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งบการเงิน\1Q24\"/>
    </mc:Choice>
  </mc:AlternateContent>
  <xr:revisionPtr revIDLastSave="0" documentId="8_{48F84CA0-F60B-4A86-ACD9-68A0E29CED2D}" xr6:coauthVersionLast="36" xr6:coauthVersionMax="36" xr10:uidLastSave="{00000000-0000-0000-0000-000000000000}"/>
  <bookViews>
    <workbookView xWindow="0" yWindow="0" windowWidth="19200" windowHeight="775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externalReferences>
    <externalReference r:id="rId8"/>
  </externalReferences>
  <definedNames>
    <definedName name="_xlnm.Print_Area" localSheetId="6">CF!$A$1:$K$81</definedName>
    <definedName name="_xlnm.Print_Area" localSheetId="2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18" l="1"/>
  <c r="D73" i="18"/>
  <c r="H70" i="18"/>
  <c r="F70" i="18"/>
  <c r="D70" i="18"/>
  <c r="H61" i="18"/>
  <c r="F61" i="18"/>
  <c r="D61" i="18"/>
  <c r="M24" i="13"/>
  <c r="D44" i="12"/>
  <c r="F44" i="12"/>
  <c r="H44" i="12"/>
  <c r="H34" i="12"/>
  <c r="F34" i="12"/>
  <c r="D34" i="12"/>
  <c r="H20" i="12"/>
  <c r="F20" i="12"/>
  <c r="D20" i="12"/>
  <c r="H14" i="12"/>
  <c r="H21" i="12" s="1"/>
  <c r="H25" i="12" s="1"/>
  <c r="H27" i="12" s="1"/>
  <c r="F14" i="12"/>
  <c r="F21" i="12" s="1"/>
  <c r="F25" i="12" s="1"/>
  <c r="F27" i="12" s="1"/>
  <c r="F36" i="12" s="1"/>
  <c r="D14" i="12"/>
  <c r="D21" i="12" s="1"/>
  <c r="D25" i="12" s="1"/>
  <c r="D27" i="12" s="1"/>
  <c r="D36" i="12" s="1"/>
  <c r="F85" i="19"/>
  <c r="H82" i="19"/>
  <c r="H84" i="19" s="1"/>
  <c r="F82" i="19"/>
  <c r="F84" i="19" s="1"/>
  <c r="D82" i="19"/>
  <c r="H28" i="19"/>
  <c r="F28" i="19"/>
  <c r="D28" i="19"/>
  <c r="H16" i="19"/>
  <c r="F16" i="19"/>
  <c r="D16" i="19"/>
  <c r="J70" i="18"/>
  <c r="J61" i="18"/>
  <c r="J34" i="12"/>
  <c r="J20" i="12"/>
  <c r="J14" i="12"/>
  <c r="J82" i="19"/>
  <c r="J84" i="19" s="1"/>
  <c r="J58" i="19"/>
  <c r="H58" i="19"/>
  <c r="F58" i="19"/>
  <c r="J50" i="19"/>
  <c r="J59" i="19" s="1"/>
  <c r="J85" i="19" s="1"/>
  <c r="H50" i="19"/>
  <c r="F50" i="19"/>
  <c r="F59" i="19" s="1"/>
  <c r="J68" i="19"/>
  <c r="F68" i="19"/>
  <c r="J37" i="19"/>
  <c r="F37" i="19"/>
  <c r="J6" i="19"/>
  <c r="F6" i="19"/>
  <c r="J28" i="19"/>
  <c r="J16" i="19"/>
  <c r="K21" i="14"/>
  <c r="Q27" i="13"/>
  <c r="M27" i="13"/>
  <c r="K27" i="13"/>
  <c r="H36" i="12" l="1"/>
  <c r="D29" i="19"/>
  <c r="H29" i="19"/>
  <c r="F29" i="19"/>
  <c r="F86" i="19" s="1"/>
  <c r="J21" i="12"/>
  <c r="J25" i="12" s="1"/>
  <c r="J29" i="19"/>
  <c r="J86" i="19" s="1"/>
  <c r="H59" i="19"/>
  <c r="H85" i="19" s="1"/>
  <c r="H86" i="19" s="1"/>
  <c r="J27" i="12" l="1"/>
  <c r="J36" i="12" s="1"/>
  <c r="J44" i="12" s="1"/>
  <c r="J9" i="18"/>
  <c r="J25" i="18" s="1"/>
  <c r="J40" i="18" s="1"/>
  <c r="J43" i="18" s="1"/>
  <c r="J72" i="18" s="1"/>
  <c r="J74" i="18" s="1"/>
  <c r="F9" i="18"/>
  <c r="F25" i="18" s="1"/>
  <c r="F40" i="18" s="1"/>
  <c r="F43" i="18" s="1"/>
  <c r="F72" i="18" s="1"/>
  <c r="F74" i="18" s="1"/>
  <c r="J39" i="12"/>
  <c r="J50" i="12" s="1"/>
  <c r="F46" i="12" l="1"/>
  <c r="F39" i="12"/>
  <c r="F50" i="12" l="1"/>
  <c r="F41" i="12"/>
  <c r="K17" i="13"/>
  <c r="O17" i="13" s="1"/>
  <c r="D84" i="19"/>
  <c r="D58" i="19"/>
  <c r="D50" i="19"/>
  <c r="D9" i="18" l="1"/>
  <c r="H9" i="18"/>
  <c r="D39" i="12"/>
  <c r="D59" i="19"/>
  <c r="D85" i="19" s="1"/>
  <c r="D86" i="19" s="1"/>
  <c r="H25" i="18" l="1"/>
  <c r="H40" i="18" s="1"/>
  <c r="H43" i="18" s="1"/>
  <c r="H72" i="18" s="1"/>
  <c r="H74" i="18" s="1"/>
  <c r="H75" i="18" s="1"/>
  <c r="D25" i="18"/>
  <c r="D40" i="18" s="1"/>
  <c r="D43" i="18" s="1"/>
  <c r="D72" i="18" s="1"/>
  <c r="D74" i="18" s="1"/>
  <c r="D75" i="18" s="1"/>
  <c r="K23" i="13"/>
  <c r="O23" i="13" s="1"/>
  <c r="D50" i="12"/>
  <c r="H39" i="12"/>
  <c r="K17" i="14" s="1"/>
  <c r="M10" i="14" l="1"/>
  <c r="O16" i="13"/>
  <c r="S16" i="13" l="1"/>
  <c r="K18" i="14" l="1"/>
  <c r="M18" i="13" l="1"/>
  <c r="O18" i="13" s="1"/>
  <c r="O24" i="13" l="1"/>
  <c r="K12" i="14" l="1"/>
  <c r="D41" i="12" l="1"/>
  <c r="H50" i="12"/>
  <c r="D46" i="12"/>
  <c r="K11" i="14"/>
  <c r="Q25" i="13" l="1"/>
  <c r="Q26" i="13" s="1"/>
  <c r="I25" i="13"/>
  <c r="G25" i="13"/>
  <c r="E25" i="13"/>
  <c r="S24" i="13"/>
  <c r="M25" i="13" l="1"/>
  <c r="M26" i="13" s="1"/>
  <c r="K25" i="13" l="1"/>
  <c r="K26" i="13" s="1"/>
  <c r="O25" i="13" l="1"/>
  <c r="S23" i="13"/>
  <c r="S25" i="13" s="1"/>
  <c r="I19" i="14" l="1"/>
  <c r="G19" i="14"/>
  <c r="E19" i="14"/>
  <c r="I13" i="14"/>
  <c r="I14" i="14" s="1"/>
  <c r="G13" i="14"/>
  <c r="G14" i="14" s="1"/>
  <c r="E13" i="14"/>
  <c r="E14" i="14" s="1"/>
  <c r="E16" i="14" s="1"/>
  <c r="Q19" i="13"/>
  <c r="I19" i="13"/>
  <c r="G19" i="13"/>
  <c r="E19" i="13"/>
  <c r="Q20" i="13" l="1"/>
  <c r="E20" i="13"/>
  <c r="G20" i="13"/>
  <c r="I20" i="13"/>
  <c r="G16" i="14"/>
  <c r="G21" i="14" s="1"/>
  <c r="I16" i="14"/>
  <c r="E20" i="14"/>
  <c r="E22" i="14" s="1"/>
  <c r="E21" i="14"/>
  <c r="Q28" i="13"/>
  <c r="M18" i="14"/>
  <c r="M12" i="14"/>
  <c r="M19" i="13"/>
  <c r="S18" i="13"/>
  <c r="I20" i="14" l="1"/>
  <c r="I22" i="14" s="1"/>
  <c r="I21" i="14"/>
  <c r="G22" i="13"/>
  <c r="E22" i="13"/>
  <c r="I22" i="13"/>
  <c r="I27" i="13" s="1"/>
  <c r="M20" i="13"/>
  <c r="M16" i="14"/>
  <c r="M21" i="14" s="1"/>
  <c r="G20" i="14"/>
  <c r="G22" i="14" s="1"/>
  <c r="M28" i="13"/>
  <c r="M17" i="14"/>
  <c r="M19" i="14" s="1"/>
  <c r="K19" i="14"/>
  <c r="K20" i="14" s="1"/>
  <c r="K22" i="14" s="1"/>
  <c r="K13" i="14"/>
  <c r="K14" i="14" s="1"/>
  <c r="M11" i="14"/>
  <c r="M13" i="14" s="1"/>
  <c r="M14" i="14" s="1"/>
  <c r="O22" i="13" l="1"/>
  <c r="O27" i="13" s="1"/>
  <c r="I26" i="13"/>
  <c r="I28" i="13" s="1"/>
  <c r="E26" i="13"/>
  <c r="E28" i="13" s="1"/>
  <c r="E27" i="13"/>
  <c r="G26" i="13"/>
  <c r="G28" i="13" s="1"/>
  <c r="G27" i="13"/>
  <c r="M20" i="14"/>
  <c r="M22" i="14" s="1"/>
  <c r="K19" i="13"/>
  <c r="K20" i="13" l="1"/>
  <c r="K28" i="13"/>
  <c r="O26" i="13"/>
  <c r="S17" i="13"/>
  <c r="O19" i="13"/>
  <c r="O20" i="13" l="1"/>
  <c r="S19" i="13"/>
  <c r="O28" i="13"/>
  <c r="S22" i="13"/>
  <c r="S26" i="13" l="1"/>
  <c r="S28" i="13" s="1"/>
  <c r="S27" i="13"/>
  <c r="S20" i="13"/>
</calcChain>
</file>

<file path=xl/sharedStrings.xml><?xml version="1.0" encoding="utf-8"?>
<sst xmlns="http://schemas.openxmlformats.org/spreadsheetml/2006/main" count="307" uniqueCount="210">
  <si>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</si>
  <si>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</si>
  <si>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</si>
  <si>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</si>
  <si>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</si>
  <si>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</si>
  <si>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</si>
  <si>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</si>
  <si>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</si>
  <si>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</si>
  <si>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</si>
  <si>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</si>
  <si>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</si>
  <si>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</si>
  <si>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</si>
  <si>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</si>
  <si>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</si>
  <si>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</si>
  <si>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</si>
  <si>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</si>
  <si>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</si>
  <si>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</si>
  <si>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</si>
  <si>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</si>
  <si>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</si>
  <si>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</si>
  <si>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</si>
  <si>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</si>
  <si>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</si>
  <si>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</si>
  <si>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</si>
  <si>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</si>
  <si>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</si>
  <si>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</si>
  <si>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</si>
  <si>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</si>
  <si>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</si>
  <si>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</si>
  <si>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</si>
  <si>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</si>
  <si>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</si>
  <si>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</si>
  <si>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</si>
  <si>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</si>
  <si>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</si>
  <si>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</si>
  <si>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</si>
  <si>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</si>
  <si>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</si>
  <si>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</si>
  <si>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</si>
  <si>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</si>
  <si>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</si>
  <si>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</si>
  <si>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</si>
  <si>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</si>
  <si>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</si>
  <si>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Net cash flows from operating activities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</si>
  <si>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</si>
  <si>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</si>
  <si>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</si>
  <si>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</si>
  <si>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</si>
  <si>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Finance cost</t>
  </si>
  <si>
    <t xml:space="preserve">Separate financial statements </t>
  </si>
  <si>
    <t>Issued and</t>
  </si>
  <si>
    <t>paid-up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</si>
  <si>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</si>
  <si>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</si>
  <si>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</si>
  <si>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</si>
  <si>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</si>
  <si>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</si>
  <si>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</si>
  <si>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</si>
  <si>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</si>
  <si>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</si>
  <si>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</si>
  <si>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</si>
  <si>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</si>
  <si>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</si>
  <si>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</si>
  <si>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</si>
  <si>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</si>
  <si>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</si>
  <si>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</si>
  <si>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</si>
  <si>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</si>
  <si>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</si>
  <si>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</si>
  <si>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</si>
  <si>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</si>
  <si>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</si>
  <si>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</si>
  <si>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</si>
  <si>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</si>
  <si>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</si>
  <si>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</si>
  <si>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</si>
  <si>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</si>
  <si>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</si>
  <si>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</si>
  <si>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</si>
  <si>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</si>
  <si>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</si>
  <si>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</si>
  <si>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</si>
  <si>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</si>
  <si>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</si>
  <si>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</si>
  <si>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</si>
  <si>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</si>
  <si>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</si>
  <si>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</si>
  <si>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</si>
  <si>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</si>
  <si>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</si>
  <si>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</si>
  <si>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</si>
  <si>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</si>
  <si>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</si>
  <si>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</si>
  <si>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</si>
  <si>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</si>
  <si>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</si>
  <si>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</si>
  <si>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</si>
  <si>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</si>
  <si>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</si>
  <si>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</si>
  <si>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</si>
  <si>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</si>
  <si>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</si>
  <si>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</si>
  <si>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</si>
  <si>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</si>
  <si>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</si>
  <si>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</si>
  <si>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</si>
  <si>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</si>
  <si>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</si>
  <si>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</si>
  <si>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</si>
  <si>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</si>
  <si>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</si>
  <si>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</si>
  <si>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</si>
  <si>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</si>
  <si>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</si>
  <si>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</si>
  <si>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</si>
  <si>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</si>
  <si>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Non-controllig interests of the subsidiaries</t>
  </si>
  <si>
    <t xml:space="preserve">Earnings per share </t>
  </si>
  <si>
    <t xml:space="preserve">   Purchases of equipment that have not yet been paid</t>
  </si>
  <si>
    <t>Repayment of long-term loans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</si>
  <si>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</si>
  <si>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</si>
  <si>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</si>
  <si>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</si>
  <si>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</si>
  <si>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</si>
  <si>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</si>
  <si>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</si>
  <si>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</si>
  <si>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</si>
  <si>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>Payment of right-of-use assets</t>
  </si>
  <si>
    <t>Payment of lease liabilities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</si>
  <si>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</si>
  <si>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</si>
  <si>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</si>
  <si>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2, 3</t>
  </si>
  <si>
    <t>Finance income</t>
  </si>
  <si>
    <t>Proceeds from the issuance of debentures</t>
  </si>
  <si>
    <t>Cash paid for redemption of debentures</t>
  </si>
  <si>
    <t>Cash paid for interest expenses</t>
  </si>
  <si>
    <t>Operating profit</t>
  </si>
  <si>
    <t>statutory reserve</t>
  </si>
  <si>
    <t xml:space="preserve">Appropriated - </t>
  </si>
  <si>
    <t>Current portion of long-term loans</t>
  </si>
  <si>
    <t>Long-term loans - net of current portion</t>
  </si>
  <si>
    <t>Investment in associate</t>
  </si>
  <si>
    <t>Property, building and equipment</t>
  </si>
  <si>
    <t>Acquisitions of property, building and equipment</t>
  </si>
  <si>
    <t>Value added tax receivable</t>
  </si>
  <si>
    <t>Balance as at 1 January 2023</t>
  </si>
  <si>
    <t>Balance as at 31 March 2023</t>
  </si>
  <si>
    <t xml:space="preserve">   Appropriated - statutory reserve</t>
  </si>
  <si>
    <t>Appropriated -</t>
  </si>
  <si>
    <t xml:space="preserve">   Gain on fair value of derivative instrument</t>
  </si>
  <si>
    <t xml:space="preserve">   Cash paid for provision for employee benefits</t>
  </si>
  <si>
    <t>Net cash flows used in financing activities</t>
  </si>
  <si>
    <t>Net cash flows used in investing activities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</si>
  <si>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</si>
  <si>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</si>
  <si>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</si>
  <si>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</si>
  <si>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</si>
  <si>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 xml:space="preserve">Balance as at 1 January 2023 </t>
  </si>
  <si>
    <t>2, 11</t>
  </si>
  <si>
    <t>2, 5</t>
  </si>
  <si>
    <t>Dividend income</t>
  </si>
  <si>
    <t>Share of gain (loss) from investment in associate</t>
  </si>
  <si>
    <t xml:space="preserve">   Allowance for expected credit losses (reversal)</t>
  </si>
  <si>
    <t xml:space="preserve">   Dividend income from subsidiaries</t>
  </si>
  <si>
    <t>Increase in construction retention</t>
  </si>
  <si>
    <t xml:space="preserve">   Unrealised exchange loss </t>
  </si>
  <si>
    <t xml:space="preserve">   Gain from sales and written-off of assets</t>
  </si>
  <si>
    <t xml:space="preserve">   Share of loss (gain) from investment in associate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</si>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</sst>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5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1" applyNumberFormat="0" applyAlignment="0" applyProtection="0"/>
    <xf numFmtId="0" fontId="13" fillId="17" borderId="2" applyNumberFormat="0" applyAlignment="0" applyProtection="0"/>
    <xf numFmtId="4" fontId="2" fillId="0" borderId="0" applyFont="0" applyFill="0" applyBorder="0" applyAlignment="0" applyProtection="0"/>
    <xf numFmtId="188" fontId="28" fillId="0" borderId="0" applyFont="0" applyFill="0" applyBorder="0" applyAlignment="0" applyProtection="0"/>
    <xf numFmtId="192" fontId="3" fillId="0" borderId="0"/>
    <xf numFmtId="190" fontId="3" fillId="0" borderId="0"/>
    <xf numFmtId="189" fontId="3" fillId="0" borderId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38" fontId="5" fillId="18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10" fontId="5" fillId="19" borderId="6" applyNumberFormat="0" applyBorder="0" applyAlignment="0" applyProtection="0"/>
    <xf numFmtId="0" fontId="20" fillId="0" borderId="7" applyNumberFormat="0" applyFill="0" applyAlignment="0" applyProtection="0"/>
    <xf numFmtId="0" fontId="21" fillId="7" borderId="0" applyNumberFormat="0" applyBorder="0" applyAlignment="0" applyProtection="0"/>
    <xf numFmtId="37" fontId="6" fillId="0" borderId="0"/>
    <xf numFmtId="191" fontId="7" fillId="0" borderId="0"/>
    <xf numFmtId="0" fontId="2" fillId="0" borderId="0"/>
    <xf numFmtId="0" fontId="2" fillId="0" borderId="0"/>
    <xf numFmtId="0" fontId="2" fillId="4" borderId="8" applyNumberFormat="0" applyFont="0" applyAlignment="0" applyProtection="0"/>
    <xf numFmtId="0" fontId="22" fillId="16" borderId="9" applyNumberFormat="0" applyAlignment="0" applyProtection="0"/>
    <xf numFmtId="10" fontId="4" fillId="0" borderId="0" applyFont="0" applyFill="0" applyBorder="0" applyAlignment="0" applyProtection="0"/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0" fillId="0" borderId="0" applyNumberFormat="0" applyFill="0" applyBorder="0" applyAlignment="0" applyProtection="0"/>
    <xf numFmtId="39" fontId="8" fillId="0" borderId="0"/>
    <xf numFmtId="0" fontId="28" fillId="0" borderId="0"/>
    <xf numFmtId="0" fontId="1" fillId="0" borderId="0"/>
    <xf numFmtId="4" fontId="2" fillId="0" borderId="0" applyFont="0" applyFill="0" applyBorder="0" applyAlignment="0" applyProtection="0"/>
    <xf numFmtId="0" fontId="28" fillId="0" borderId="0"/>
    <xf numFmtId="0" fontId="28" fillId="0" borderId="0"/>
    <xf numFmtId="188" fontId="28" fillId="0" borderId="0" applyFont="0" applyFill="0" applyBorder="0" applyAlignment="0" applyProtection="0"/>
    <xf numFmtId="0" fontId="28" fillId="0" borderId="0"/>
    <xf numFmtId="188" fontId="28" fillId="0" borderId="0" applyFont="0" applyFill="0" applyBorder="0" applyAlignment="0" applyProtection="0"/>
  </cellStyleXfs>
  <cellXfs count="157">
    <xf numFmtId="0" fontId="0" fillId="0" borderId="0" xfId="0"/>
    <xf numFmtId="37" fontId="4" fillId="0" borderId="0" xfId="0" applyNumberFormat="1" applyFont="1" applyAlignment="1">
      <alignment vertical="center"/>
    </xf>
    <xf numFmtId="37" fontId="2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centerContinuous" vertical="center"/>
    </xf>
    <xf numFmtId="37" fontId="4" fillId="0" borderId="0" xfId="0" quotePrefix="1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25" fillId="0" borderId="0" xfId="0" applyNumberFormat="1" applyFont="1" applyFill="1" applyBorder="1" applyAlignment="1">
      <alignment horizontal="right" vertical="center"/>
    </xf>
    <xf numFmtId="193" fontId="4" fillId="0" borderId="12" xfId="0" applyNumberFormat="1" applyFont="1" applyFill="1" applyBorder="1" applyAlignment="1">
      <alignment horizontal="center" vertical="center"/>
    </xf>
    <xf numFmtId="193" fontId="4" fillId="0" borderId="12" xfId="0" quotePrefix="1" applyNumberFormat="1" applyFont="1" applyFill="1" applyBorder="1" applyAlignment="1">
      <alignment horizontal="center" vertical="center"/>
    </xf>
    <xf numFmtId="193" fontId="26" fillId="0" borderId="0" xfId="0" applyNumberFormat="1" applyFont="1" applyFill="1" applyAlignment="1">
      <alignment horizontal="right" vertical="center"/>
    </xf>
    <xf numFmtId="193" fontId="4" fillId="0" borderId="0" xfId="0" quotePrefix="1" applyNumberFormat="1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right" vertical="center"/>
    </xf>
    <xf numFmtId="193" fontId="4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187" fontId="4" fillId="0" borderId="0" xfId="0" applyNumberFormat="1" applyFont="1" applyFill="1" applyAlignment="1">
      <alignment vertical="center"/>
    </xf>
    <xf numFmtId="187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87" fontId="4" fillId="0" borderId="1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37" fontId="25" fillId="0" borderId="12" xfId="0" quotePrefix="1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centerContinuous" vertical="center"/>
    </xf>
    <xf numFmtId="37" fontId="25" fillId="0" borderId="12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vertical="center"/>
    </xf>
    <xf numFmtId="37" fontId="2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9" fontId="4" fillId="0" borderId="13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2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37" fontId="27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Alignment="1">
      <alignment horizontal="left" vertical="center"/>
    </xf>
    <xf numFmtId="37" fontId="26" fillId="0" borderId="0" xfId="0" applyNumberFormat="1" applyFont="1" applyFill="1" applyBorder="1" applyAlignment="1">
      <alignment horizontal="center" vertical="center"/>
    </xf>
    <xf numFmtId="195" fontId="4" fillId="0" borderId="0" xfId="28" applyNumberFormat="1" applyFont="1" applyFill="1" applyBorder="1" applyAlignment="1">
      <alignment horizontal="right" vertical="center"/>
    </xf>
    <xf numFmtId="0" fontId="29" fillId="0" borderId="0" xfId="47" applyFont="1" applyAlignment="1">
      <alignment vertical="center"/>
    </xf>
    <xf numFmtId="37" fontId="29" fillId="0" borderId="0" xfId="47" applyNumberFormat="1" applyFont="1" applyAlignment="1">
      <alignment vertical="center"/>
    </xf>
    <xf numFmtId="0" fontId="29" fillId="0" borderId="0" xfId="47" applyFont="1" applyBorder="1" applyAlignment="1">
      <alignment vertical="center"/>
    </xf>
    <xf numFmtId="37" fontId="29" fillId="0" borderId="0" xfId="47" applyNumberFormat="1" applyFont="1" applyBorder="1" applyAlignment="1">
      <alignment vertical="center"/>
    </xf>
    <xf numFmtId="37" fontId="29" fillId="0" borderId="0" xfId="47" applyNumberFormat="1" applyFont="1" applyAlignment="1">
      <alignment horizontal="right" vertical="center"/>
    </xf>
    <xf numFmtId="37" fontId="30" fillId="0" borderId="0" xfId="0" quotePrefix="1" applyNumberFormat="1" applyFont="1" applyAlignment="1">
      <alignment horizontal="left" vertical="center"/>
    </xf>
    <xf numFmtId="37" fontId="29" fillId="0" borderId="0" xfId="0" applyNumberFormat="1" applyFont="1" applyAlignment="1">
      <alignment horizontal="centerContinuous" vertical="center"/>
    </xf>
    <xf numFmtId="37" fontId="29" fillId="0" borderId="0" xfId="0" applyNumberFormat="1" applyFont="1" applyBorder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7" fontId="29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left" vertical="center"/>
    </xf>
    <xf numFmtId="37" fontId="29" fillId="0" borderId="0" xfId="0" quotePrefix="1" applyNumberFormat="1" applyFont="1" applyAlignment="1">
      <alignment horizontal="centerContinuous" vertical="center"/>
    </xf>
    <xf numFmtId="37" fontId="29" fillId="0" borderId="0" xfId="0" quotePrefix="1" applyNumberFormat="1" applyFont="1" applyBorder="1" applyAlignment="1">
      <alignment horizontal="centerContinuous" vertical="center"/>
    </xf>
    <xf numFmtId="37" fontId="29" fillId="0" borderId="0" xfId="0" applyNumberFormat="1" applyFont="1" applyAlignment="1">
      <alignment horizontal="right" vertical="center"/>
    </xf>
    <xf numFmtId="0" fontId="30" fillId="0" borderId="0" xfId="47" applyFont="1" applyAlignment="1">
      <alignment horizontal="center" vertical="center"/>
    </xf>
    <xf numFmtId="0" fontId="30" fillId="0" borderId="0" xfId="47" applyFont="1" applyBorder="1" applyAlignment="1">
      <alignment horizontal="center" vertical="center"/>
    </xf>
    <xf numFmtId="0" fontId="30" fillId="0" borderId="12" xfId="47" applyFont="1" applyBorder="1" applyAlignment="1">
      <alignment horizontal="centerContinuous" vertical="center"/>
    </xf>
    <xf numFmtId="0" fontId="29" fillId="0" borderId="0" xfId="47" applyFont="1" applyAlignment="1">
      <alignment horizontal="center" vertical="center"/>
    </xf>
    <xf numFmtId="37" fontId="29" fillId="0" borderId="0" xfId="47" applyNumberFormat="1" applyFont="1" applyBorder="1" applyAlignment="1">
      <alignment horizontal="center" vertical="center"/>
    </xf>
    <xf numFmtId="37" fontId="29" fillId="0" borderId="0" xfId="47" applyNumberFormat="1" applyFont="1" applyAlignment="1">
      <alignment horizontal="center" vertical="center"/>
    </xf>
    <xf numFmtId="37" fontId="29" fillId="0" borderId="17" xfId="47" applyNumberFormat="1" applyFont="1" applyBorder="1" applyAlignment="1">
      <alignment horizontal="center" vertical="center"/>
    </xf>
    <xf numFmtId="37" fontId="29" fillId="0" borderId="17" xfId="47" applyNumberFormat="1" applyFont="1" applyBorder="1" applyAlignment="1">
      <alignment vertical="center"/>
    </xf>
    <xf numFmtId="0" fontId="29" fillId="0" borderId="0" xfId="47" applyFont="1" applyBorder="1" applyAlignment="1">
      <alignment horizontal="center" vertical="center"/>
    </xf>
    <xf numFmtId="0" fontId="30" fillId="0" borderId="0" xfId="47" applyFont="1" applyAlignment="1">
      <alignment vertical="center"/>
    </xf>
    <xf numFmtId="187" fontId="29" fillId="0" borderId="0" xfId="47" applyNumberFormat="1" applyFont="1" applyBorder="1" applyAlignment="1">
      <alignment vertical="center"/>
    </xf>
    <xf numFmtId="187" fontId="29" fillId="0" borderId="12" xfId="47" applyNumberFormat="1" applyFont="1" applyBorder="1" applyAlignment="1">
      <alignment vertical="center"/>
    </xf>
    <xf numFmtId="37" fontId="32" fillId="0" borderId="0" xfId="47" applyNumberFormat="1" applyFont="1" applyBorder="1" applyAlignment="1">
      <alignment horizontal="center" vertical="center"/>
    </xf>
    <xf numFmtId="187" fontId="29" fillId="0" borderId="15" xfId="47" applyNumberFormat="1" applyFont="1" applyBorder="1" applyAlignment="1">
      <alignment vertical="center"/>
    </xf>
    <xf numFmtId="37" fontId="32" fillId="0" borderId="0" xfId="47" applyNumberFormat="1" applyFont="1" applyAlignment="1">
      <alignment horizontal="center" vertical="center"/>
    </xf>
    <xf numFmtId="0" fontId="29" fillId="0" borderId="0" xfId="0" applyFont="1"/>
    <xf numFmtId="37" fontId="30" fillId="0" borderId="0" xfId="46" quotePrefix="1" applyNumberFormat="1" applyFont="1" applyAlignment="1">
      <alignment horizontal="left" vertical="center"/>
    </xf>
    <xf numFmtId="37" fontId="29" fillId="0" borderId="0" xfId="46" applyNumberFormat="1" applyFont="1" applyAlignment="1">
      <alignment horizontal="centerContinuous" vertical="center"/>
    </xf>
    <xf numFmtId="37" fontId="29" fillId="0" borderId="0" xfId="46" applyNumberFormat="1" applyFont="1" applyBorder="1" applyAlignment="1">
      <alignment horizontal="centerContinuous" vertical="center"/>
    </xf>
    <xf numFmtId="37" fontId="29" fillId="0" borderId="0" xfId="46" applyNumberFormat="1" applyFont="1" applyAlignment="1">
      <alignment horizontal="right" vertical="center"/>
    </xf>
    <xf numFmtId="37" fontId="31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vertical="center"/>
    </xf>
    <xf numFmtId="37" fontId="30" fillId="0" borderId="0" xfId="46" applyNumberFormat="1" applyFont="1" applyAlignment="1">
      <alignment horizontal="left" vertical="center"/>
    </xf>
    <xf numFmtId="37" fontId="29" fillId="0" borderId="0" xfId="46" quotePrefix="1" applyNumberFormat="1" applyFont="1" applyAlignment="1">
      <alignment horizontal="centerContinuous" vertical="center"/>
    </xf>
    <xf numFmtId="37" fontId="29" fillId="0" borderId="0" xfId="46" quotePrefix="1" applyNumberFormat="1" applyFont="1" applyBorder="1" applyAlignment="1">
      <alignment horizontal="centerContinuous" vertical="center"/>
    </xf>
    <xf numFmtId="38" fontId="29" fillId="0" borderId="0" xfId="0" applyNumberFormat="1" applyFont="1" applyBorder="1" applyAlignment="1">
      <alignment horizontal="center" vertical="center"/>
    </xf>
    <xf numFmtId="38" fontId="29" fillId="0" borderId="12" xfId="0" applyNumberFormat="1" applyFont="1" applyBorder="1" applyAlignment="1">
      <alignment horizontal="center" vertical="center"/>
    </xf>
    <xf numFmtId="38" fontId="29" fillId="0" borderId="0" xfId="0" applyNumberFormat="1" applyFont="1" applyAlignment="1">
      <alignment horizontal="center" vertical="center"/>
    </xf>
    <xf numFmtId="37" fontId="29" fillId="0" borderId="0" xfId="46" applyNumberFormat="1" applyFont="1" applyAlignment="1">
      <alignment horizontal="center" vertical="center"/>
    </xf>
    <xf numFmtId="0" fontId="29" fillId="0" borderId="12" xfId="0" applyNumberFormat="1" applyFont="1" applyBorder="1" applyAlignment="1">
      <alignment horizontal="center" vertical="center"/>
    </xf>
    <xf numFmtId="187" fontId="29" fillId="0" borderId="0" xfId="47" applyNumberFormat="1" applyFont="1" applyFill="1" applyBorder="1" applyAlignment="1">
      <alignment horizontal="right" vertical="center"/>
    </xf>
    <xf numFmtId="187" fontId="29" fillId="0" borderId="0" xfId="47" applyNumberFormat="1" applyFont="1" applyFill="1" applyBorder="1" applyAlignment="1">
      <alignment vertical="center"/>
    </xf>
    <xf numFmtId="187" fontId="29" fillId="0" borderId="12" xfId="47" applyNumberFormat="1" applyFont="1" applyFill="1" applyBorder="1" applyAlignment="1">
      <alignment horizontal="right" vertical="center"/>
    </xf>
    <xf numFmtId="187" fontId="29" fillId="0" borderId="12" xfId="47" applyNumberFormat="1" applyFont="1" applyFill="1" applyBorder="1" applyAlignment="1">
      <alignment vertical="center"/>
    </xf>
    <xf numFmtId="187" fontId="29" fillId="0" borderId="13" xfId="47" applyNumberFormat="1" applyFont="1" applyFill="1" applyBorder="1" applyAlignment="1">
      <alignment vertical="center"/>
    </xf>
    <xf numFmtId="187" fontId="29" fillId="0" borderId="15" xfId="47" applyNumberFormat="1" applyFont="1" applyFill="1" applyBorder="1" applyAlignment="1">
      <alignment vertical="center"/>
    </xf>
    <xf numFmtId="0" fontId="29" fillId="0" borderId="0" xfId="47" applyFont="1" applyFill="1" applyAlignment="1">
      <alignment vertical="center"/>
    </xf>
    <xf numFmtId="0" fontId="27" fillId="0" borderId="0" xfId="0" applyFont="1" applyFill="1" applyAlignment="1">
      <alignment vertical="center"/>
    </xf>
    <xf numFmtId="37" fontId="29" fillId="0" borderId="0" xfId="47" applyNumberFormat="1" applyFont="1" applyFill="1" applyBorder="1" applyAlignment="1">
      <alignment vertical="center"/>
    </xf>
    <xf numFmtId="37" fontId="29" fillId="0" borderId="0" xfId="47" applyNumberFormat="1" applyFont="1" applyFill="1" applyAlignment="1">
      <alignment vertical="center"/>
    </xf>
    <xf numFmtId="187" fontId="4" fillId="0" borderId="15" xfId="0" applyNumberFormat="1" applyFont="1" applyFill="1" applyBorder="1" applyAlignment="1">
      <alignment horizontal="right" vertical="center"/>
    </xf>
    <xf numFmtId="37" fontId="29" fillId="0" borderId="12" xfId="47" applyNumberFormat="1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37" fontId="29" fillId="0" borderId="12" xfId="47" applyNumberFormat="1" applyFont="1" applyBorder="1" applyAlignment="1">
      <alignment horizontal="center" vertical="center"/>
    </xf>
    <xf numFmtId="37" fontId="2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25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7" fontId="4" fillId="0" borderId="0" xfId="0" applyNumberFormat="1" applyFont="1" applyAlignment="1">
      <alignment vertical="center"/>
    </xf>
    <xf numFmtId="187" fontId="4" fillId="0" borderId="12" xfId="0" applyNumberFormat="1" applyFont="1" applyBorder="1" applyAlignment="1">
      <alignment vertical="center"/>
    </xf>
    <xf numFmtId="187" fontId="4" fillId="0" borderId="1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4" fillId="0" borderId="1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37" fontId="4" fillId="0" borderId="16" xfId="0" applyNumberFormat="1" applyFont="1" applyBorder="1" applyAlignment="1">
      <alignment vertical="center"/>
    </xf>
    <xf numFmtId="187" fontId="4" fillId="0" borderId="1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47" applyFont="1" applyAlignment="1">
      <alignment vertical="center"/>
    </xf>
    <xf numFmtId="194" fontId="4" fillId="0" borderId="0" xfId="0" applyNumberFormat="1" applyFont="1" applyAlignment="1">
      <alignment horizontal="center" vertical="center"/>
    </xf>
    <xf numFmtId="187" fontId="33" fillId="0" borderId="0" xfId="47" applyNumberFormat="1" applyFont="1" applyAlignment="1">
      <alignment vertical="center"/>
    </xf>
    <xf numFmtId="37" fontId="33" fillId="0" borderId="0" xfId="47" applyNumberFormat="1" applyFont="1" applyAlignment="1">
      <alignment vertical="center"/>
    </xf>
    <xf numFmtId="0" fontId="33" fillId="0" borderId="0" xfId="47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0" fontId="34" fillId="0" borderId="0" xfId="47" applyFont="1" applyAlignment="1">
      <alignment vertical="center"/>
    </xf>
    <xf numFmtId="0" fontId="33" fillId="0" borderId="0" xfId="47" applyFont="1" applyAlignment="1">
      <alignment horizontal="center" vertical="center"/>
    </xf>
    <xf numFmtId="187" fontId="33" fillId="0" borderId="0" xfId="47" applyNumberFormat="1" applyFont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37" fontId="29" fillId="0" borderId="12" xfId="47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37" fontId="25" fillId="0" borderId="12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37" fontId="25" fillId="0" borderId="12" xfId="0" quotePrefix="1" applyNumberFormat="1" applyFont="1" applyFill="1" applyBorder="1" applyAlignment="1">
      <alignment horizontal="center" vertical="center"/>
    </xf>
    <xf numFmtId="0" fontId="30" fillId="0" borderId="12" xfId="47" applyFont="1" applyBorder="1" applyAlignment="1">
      <alignment horizontal="center" vertical="center"/>
    </xf>
    <xf numFmtId="0" fontId="29" fillId="0" borderId="14" xfId="47" applyFont="1" applyBorder="1" applyAlignment="1">
      <alignment horizontal="center" vertical="center"/>
    </xf>
    <xf numFmtId="37" fontId="29" fillId="0" borderId="12" xfId="47" applyNumberFormat="1" applyFont="1" applyBorder="1" applyAlignment="1">
      <alignment horizontal="center" vertical="center"/>
    </xf>
  </cellXfs>
  <cellStyles count="6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61" xr:uid="{5738CB5B-D961-457C-9677-84AD62CB9BDC}"/>
    <cellStyle name="Comma 2 3" xfId="63" xr:uid="{BF320AD8-13BB-4D85-8DF8-2BF95B6B466F}"/>
    <cellStyle name="Comma 3" xfId="58" xr:uid="{DADCCC84-5EE0-4713-BEF2-1410299E6C97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 2 2" xfId="60" xr:uid="{608E8C45-9EAF-4016-8500-5D1B74B5DA1E}"/>
    <cellStyle name="Normal 2 3" xfId="62" xr:uid="{20EFCA68-953B-4553-8038-3E77F0B064F4}"/>
    <cellStyle name="Normal 2 4" xfId="59" xr:uid="{7F3B5879-BC5A-4B7D-B2E6-CFCA91480462}"/>
    <cellStyle name="Normal 3" xfId="56" xr:uid="{CB630A23-F0C4-4AB6-89A6-DA43663C5629}"/>
    <cellStyle name="Normal 3 2" xfId="57" xr:uid="{00401514-95DE-4184-849E-F5D043C4EA0E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Home%20Product%20Center\2024\Q1'2024\H153%20-%20Bspl-t%20-%20Q1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"/>
      <sheetName val="PL"/>
      <sheetName val="conso"/>
      <sheetName val="company"/>
      <sheetName val="CF"/>
      <sheetName val="000"/>
    </sheetNames>
    <sheetDataSet>
      <sheetData sheetId="0" refreshError="1"/>
      <sheetData sheetId="1">
        <row r="11">
          <cell r="F11">
            <v>6428674</v>
          </cell>
          <cell r="J11">
            <v>5817145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2"/>
  <sheetViews>
    <sheetView showGridLines="0" zoomScale="110" zoomScaleNormal="110" zoomScaleSheetLayoutView="13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2" width="10.54296875" style="1"/>
    <col min="253" max="253" width="40.453125" style="1" customWidth="1"/>
    <col min="254" max="254" width="6.81640625" style="1" customWidth="1"/>
    <col min="255" max="255" width="1.54296875" style="1" customWidth="1"/>
    <col min="256" max="256" width="16.54296875" style="1" customWidth="1"/>
    <col min="257" max="257" width="1.54296875" style="1" customWidth="1"/>
    <col min="258" max="258" width="16.5429687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508" width="10.54296875" style="1"/>
    <col min="509" max="509" width="40.453125" style="1" customWidth="1"/>
    <col min="510" max="510" width="6.81640625" style="1" customWidth="1"/>
    <col min="511" max="511" width="1.54296875" style="1" customWidth="1"/>
    <col min="512" max="512" width="16.54296875" style="1" customWidth="1"/>
    <col min="513" max="513" width="1.54296875" style="1" customWidth="1"/>
    <col min="514" max="514" width="16.5429687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764" width="10.54296875" style="1"/>
    <col min="765" max="765" width="40.453125" style="1" customWidth="1"/>
    <col min="766" max="766" width="6.81640625" style="1" customWidth="1"/>
    <col min="767" max="767" width="1.54296875" style="1" customWidth="1"/>
    <col min="768" max="768" width="16.54296875" style="1" customWidth="1"/>
    <col min="769" max="769" width="1.54296875" style="1" customWidth="1"/>
    <col min="770" max="770" width="16.5429687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1020" width="10.54296875" style="1"/>
    <col min="1021" max="1021" width="40.453125" style="1" customWidth="1"/>
    <col min="1022" max="1022" width="6.81640625" style="1" customWidth="1"/>
    <col min="1023" max="1023" width="1.54296875" style="1" customWidth="1"/>
    <col min="1024" max="1024" width="16.54296875" style="1" customWidth="1"/>
    <col min="1025" max="1025" width="1.54296875" style="1" customWidth="1"/>
    <col min="1026" max="1026" width="16.5429687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276" width="10.54296875" style="1"/>
    <col min="1277" max="1277" width="40.453125" style="1" customWidth="1"/>
    <col min="1278" max="1278" width="6.81640625" style="1" customWidth="1"/>
    <col min="1279" max="1279" width="1.54296875" style="1" customWidth="1"/>
    <col min="1280" max="1280" width="16.54296875" style="1" customWidth="1"/>
    <col min="1281" max="1281" width="1.54296875" style="1" customWidth="1"/>
    <col min="1282" max="1282" width="16.5429687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532" width="10.54296875" style="1"/>
    <col min="1533" max="1533" width="40.453125" style="1" customWidth="1"/>
    <col min="1534" max="1534" width="6.81640625" style="1" customWidth="1"/>
    <col min="1535" max="1535" width="1.54296875" style="1" customWidth="1"/>
    <col min="1536" max="1536" width="16.54296875" style="1" customWidth="1"/>
    <col min="1537" max="1537" width="1.54296875" style="1" customWidth="1"/>
    <col min="1538" max="1538" width="16.5429687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788" width="10.54296875" style="1"/>
    <col min="1789" max="1789" width="40.453125" style="1" customWidth="1"/>
    <col min="1790" max="1790" width="6.81640625" style="1" customWidth="1"/>
    <col min="1791" max="1791" width="1.54296875" style="1" customWidth="1"/>
    <col min="1792" max="1792" width="16.54296875" style="1" customWidth="1"/>
    <col min="1793" max="1793" width="1.54296875" style="1" customWidth="1"/>
    <col min="1794" max="1794" width="16.5429687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2044" width="10.54296875" style="1"/>
    <col min="2045" max="2045" width="40.453125" style="1" customWidth="1"/>
    <col min="2046" max="2046" width="6.81640625" style="1" customWidth="1"/>
    <col min="2047" max="2047" width="1.54296875" style="1" customWidth="1"/>
    <col min="2048" max="2048" width="16.54296875" style="1" customWidth="1"/>
    <col min="2049" max="2049" width="1.54296875" style="1" customWidth="1"/>
    <col min="2050" max="2050" width="16.5429687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300" width="10.54296875" style="1"/>
    <col min="2301" max="2301" width="40.453125" style="1" customWidth="1"/>
    <col min="2302" max="2302" width="6.81640625" style="1" customWidth="1"/>
    <col min="2303" max="2303" width="1.54296875" style="1" customWidth="1"/>
    <col min="2304" max="2304" width="16.54296875" style="1" customWidth="1"/>
    <col min="2305" max="2305" width="1.54296875" style="1" customWidth="1"/>
    <col min="2306" max="2306" width="16.5429687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556" width="10.54296875" style="1"/>
    <col min="2557" max="2557" width="40.453125" style="1" customWidth="1"/>
    <col min="2558" max="2558" width="6.81640625" style="1" customWidth="1"/>
    <col min="2559" max="2559" width="1.54296875" style="1" customWidth="1"/>
    <col min="2560" max="2560" width="16.54296875" style="1" customWidth="1"/>
    <col min="2561" max="2561" width="1.54296875" style="1" customWidth="1"/>
    <col min="2562" max="2562" width="16.5429687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812" width="10.54296875" style="1"/>
    <col min="2813" max="2813" width="40.453125" style="1" customWidth="1"/>
    <col min="2814" max="2814" width="6.81640625" style="1" customWidth="1"/>
    <col min="2815" max="2815" width="1.54296875" style="1" customWidth="1"/>
    <col min="2816" max="2816" width="16.54296875" style="1" customWidth="1"/>
    <col min="2817" max="2817" width="1.54296875" style="1" customWidth="1"/>
    <col min="2818" max="2818" width="16.5429687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3068" width="10.54296875" style="1"/>
    <col min="3069" max="3069" width="40.453125" style="1" customWidth="1"/>
    <col min="3070" max="3070" width="6.81640625" style="1" customWidth="1"/>
    <col min="3071" max="3071" width="1.54296875" style="1" customWidth="1"/>
    <col min="3072" max="3072" width="16.54296875" style="1" customWidth="1"/>
    <col min="3073" max="3073" width="1.54296875" style="1" customWidth="1"/>
    <col min="3074" max="3074" width="16.5429687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324" width="10.54296875" style="1"/>
    <col min="3325" max="3325" width="40.453125" style="1" customWidth="1"/>
    <col min="3326" max="3326" width="6.81640625" style="1" customWidth="1"/>
    <col min="3327" max="3327" width="1.54296875" style="1" customWidth="1"/>
    <col min="3328" max="3328" width="16.54296875" style="1" customWidth="1"/>
    <col min="3329" max="3329" width="1.54296875" style="1" customWidth="1"/>
    <col min="3330" max="3330" width="16.5429687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580" width="10.54296875" style="1"/>
    <col min="3581" max="3581" width="40.453125" style="1" customWidth="1"/>
    <col min="3582" max="3582" width="6.81640625" style="1" customWidth="1"/>
    <col min="3583" max="3583" width="1.54296875" style="1" customWidth="1"/>
    <col min="3584" max="3584" width="16.54296875" style="1" customWidth="1"/>
    <col min="3585" max="3585" width="1.54296875" style="1" customWidth="1"/>
    <col min="3586" max="3586" width="16.5429687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836" width="10.54296875" style="1"/>
    <col min="3837" max="3837" width="40.453125" style="1" customWidth="1"/>
    <col min="3838" max="3838" width="6.81640625" style="1" customWidth="1"/>
    <col min="3839" max="3839" width="1.54296875" style="1" customWidth="1"/>
    <col min="3840" max="3840" width="16.54296875" style="1" customWidth="1"/>
    <col min="3841" max="3841" width="1.54296875" style="1" customWidth="1"/>
    <col min="3842" max="3842" width="16.5429687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4092" width="10.54296875" style="1"/>
    <col min="4093" max="4093" width="40.453125" style="1" customWidth="1"/>
    <col min="4094" max="4094" width="6.81640625" style="1" customWidth="1"/>
    <col min="4095" max="4095" width="1.54296875" style="1" customWidth="1"/>
    <col min="4096" max="4096" width="16.54296875" style="1" customWidth="1"/>
    <col min="4097" max="4097" width="1.54296875" style="1" customWidth="1"/>
    <col min="4098" max="4098" width="16.5429687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348" width="10.54296875" style="1"/>
    <col min="4349" max="4349" width="40.453125" style="1" customWidth="1"/>
    <col min="4350" max="4350" width="6.81640625" style="1" customWidth="1"/>
    <col min="4351" max="4351" width="1.54296875" style="1" customWidth="1"/>
    <col min="4352" max="4352" width="16.54296875" style="1" customWidth="1"/>
    <col min="4353" max="4353" width="1.54296875" style="1" customWidth="1"/>
    <col min="4354" max="4354" width="16.5429687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604" width="10.54296875" style="1"/>
    <col min="4605" max="4605" width="40.453125" style="1" customWidth="1"/>
    <col min="4606" max="4606" width="6.81640625" style="1" customWidth="1"/>
    <col min="4607" max="4607" width="1.54296875" style="1" customWidth="1"/>
    <col min="4608" max="4608" width="16.54296875" style="1" customWidth="1"/>
    <col min="4609" max="4609" width="1.54296875" style="1" customWidth="1"/>
    <col min="4610" max="4610" width="16.5429687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860" width="10.54296875" style="1"/>
    <col min="4861" max="4861" width="40.453125" style="1" customWidth="1"/>
    <col min="4862" max="4862" width="6.81640625" style="1" customWidth="1"/>
    <col min="4863" max="4863" width="1.54296875" style="1" customWidth="1"/>
    <col min="4864" max="4864" width="16.54296875" style="1" customWidth="1"/>
    <col min="4865" max="4865" width="1.54296875" style="1" customWidth="1"/>
    <col min="4866" max="4866" width="16.5429687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5116" width="10.54296875" style="1"/>
    <col min="5117" max="5117" width="40.453125" style="1" customWidth="1"/>
    <col min="5118" max="5118" width="6.81640625" style="1" customWidth="1"/>
    <col min="5119" max="5119" width="1.54296875" style="1" customWidth="1"/>
    <col min="5120" max="5120" width="16.54296875" style="1" customWidth="1"/>
    <col min="5121" max="5121" width="1.54296875" style="1" customWidth="1"/>
    <col min="5122" max="5122" width="16.5429687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372" width="10.54296875" style="1"/>
    <col min="5373" max="5373" width="40.453125" style="1" customWidth="1"/>
    <col min="5374" max="5374" width="6.81640625" style="1" customWidth="1"/>
    <col min="5375" max="5375" width="1.54296875" style="1" customWidth="1"/>
    <col min="5376" max="5376" width="16.54296875" style="1" customWidth="1"/>
    <col min="5377" max="5377" width="1.54296875" style="1" customWidth="1"/>
    <col min="5378" max="5378" width="16.5429687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628" width="10.54296875" style="1"/>
    <col min="5629" max="5629" width="40.453125" style="1" customWidth="1"/>
    <col min="5630" max="5630" width="6.81640625" style="1" customWidth="1"/>
    <col min="5631" max="5631" width="1.54296875" style="1" customWidth="1"/>
    <col min="5632" max="5632" width="16.54296875" style="1" customWidth="1"/>
    <col min="5633" max="5633" width="1.54296875" style="1" customWidth="1"/>
    <col min="5634" max="5634" width="16.5429687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884" width="10.54296875" style="1"/>
    <col min="5885" max="5885" width="40.453125" style="1" customWidth="1"/>
    <col min="5886" max="5886" width="6.81640625" style="1" customWidth="1"/>
    <col min="5887" max="5887" width="1.54296875" style="1" customWidth="1"/>
    <col min="5888" max="5888" width="16.54296875" style="1" customWidth="1"/>
    <col min="5889" max="5889" width="1.54296875" style="1" customWidth="1"/>
    <col min="5890" max="5890" width="16.5429687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6140" width="10.54296875" style="1"/>
    <col min="6141" max="6141" width="40.453125" style="1" customWidth="1"/>
    <col min="6142" max="6142" width="6.81640625" style="1" customWidth="1"/>
    <col min="6143" max="6143" width="1.54296875" style="1" customWidth="1"/>
    <col min="6144" max="6144" width="16.54296875" style="1" customWidth="1"/>
    <col min="6145" max="6145" width="1.54296875" style="1" customWidth="1"/>
    <col min="6146" max="6146" width="16.5429687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396" width="10.54296875" style="1"/>
    <col min="6397" max="6397" width="40.453125" style="1" customWidth="1"/>
    <col min="6398" max="6398" width="6.81640625" style="1" customWidth="1"/>
    <col min="6399" max="6399" width="1.54296875" style="1" customWidth="1"/>
    <col min="6400" max="6400" width="16.54296875" style="1" customWidth="1"/>
    <col min="6401" max="6401" width="1.54296875" style="1" customWidth="1"/>
    <col min="6402" max="6402" width="16.5429687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652" width="10.54296875" style="1"/>
    <col min="6653" max="6653" width="40.453125" style="1" customWidth="1"/>
    <col min="6654" max="6654" width="6.81640625" style="1" customWidth="1"/>
    <col min="6655" max="6655" width="1.54296875" style="1" customWidth="1"/>
    <col min="6656" max="6656" width="16.54296875" style="1" customWidth="1"/>
    <col min="6657" max="6657" width="1.54296875" style="1" customWidth="1"/>
    <col min="6658" max="6658" width="16.5429687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908" width="10.54296875" style="1"/>
    <col min="6909" max="6909" width="40.453125" style="1" customWidth="1"/>
    <col min="6910" max="6910" width="6.81640625" style="1" customWidth="1"/>
    <col min="6911" max="6911" width="1.54296875" style="1" customWidth="1"/>
    <col min="6912" max="6912" width="16.54296875" style="1" customWidth="1"/>
    <col min="6913" max="6913" width="1.54296875" style="1" customWidth="1"/>
    <col min="6914" max="6914" width="16.5429687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7164" width="10.54296875" style="1"/>
    <col min="7165" max="7165" width="40.453125" style="1" customWidth="1"/>
    <col min="7166" max="7166" width="6.81640625" style="1" customWidth="1"/>
    <col min="7167" max="7167" width="1.54296875" style="1" customWidth="1"/>
    <col min="7168" max="7168" width="16.54296875" style="1" customWidth="1"/>
    <col min="7169" max="7169" width="1.54296875" style="1" customWidth="1"/>
    <col min="7170" max="7170" width="16.5429687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420" width="10.54296875" style="1"/>
    <col min="7421" max="7421" width="40.453125" style="1" customWidth="1"/>
    <col min="7422" max="7422" width="6.81640625" style="1" customWidth="1"/>
    <col min="7423" max="7423" width="1.54296875" style="1" customWidth="1"/>
    <col min="7424" max="7424" width="16.54296875" style="1" customWidth="1"/>
    <col min="7425" max="7425" width="1.54296875" style="1" customWidth="1"/>
    <col min="7426" max="7426" width="16.5429687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676" width="10.54296875" style="1"/>
    <col min="7677" max="7677" width="40.453125" style="1" customWidth="1"/>
    <col min="7678" max="7678" width="6.81640625" style="1" customWidth="1"/>
    <col min="7679" max="7679" width="1.54296875" style="1" customWidth="1"/>
    <col min="7680" max="7680" width="16.54296875" style="1" customWidth="1"/>
    <col min="7681" max="7681" width="1.54296875" style="1" customWidth="1"/>
    <col min="7682" max="7682" width="16.5429687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932" width="10.54296875" style="1"/>
    <col min="7933" max="7933" width="40.453125" style="1" customWidth="1"/>
    <col min="7934" max="7934" width="6.81640625" style="1" customWidth="1"/>
    <col min="7935" max="7935" width="1.54296875" style="1" customWidth="1"/>
    <col min="7936" max="7936" width="16.54296875" style="1" customWidth="1"/>
    <col min="7937" max="7937" width="1.54296875" style="1" customWidth="1"/>
    <col min="7938" max="7938" width="16.5429687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8188" width="10.54296875" style="1"/>
    <col min="8189" max="8189" width="40.453125" style="1" customWidth="1"/>
    <col min="8190" max="8190" width="6.81640625" style="1" customWidth="1"/>
    <col min="8191" max="8191" width="1.54296875" style="1" customWidth="1"/>
    <col min="8192" max="8192" width="16.54296875" style="1" customWidth="1"/>
    <col min="8193" max="8193" width="1.54296875" style="1" customWidth="1"/>
    <col min="8194" max="8194" width="16.5429687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444" width="10.54296875" style="1"/>
    <col min="8445" max="8445" width="40.453125" style="1" customWidth="1"/>
    <col min="8446" max="8446" width="6.81640625" style="1" customWidth="1"/>
    <col min="8447" max="8447" width="1.54296875" style="1" customWidth="1"/>
    <col min="8448" max="8448" width="16.54296875" style="1" customWidth="1"/>
    <col min="8449" max="8449" width="1.54296875" style="1" customWidth="1"/>
    <col min="8450" max="8450" width="16.5429687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700" width="10.54296875" style="1"/>
    <col min="8701" max="8701" width="40.453125" style="1" customWidth="1"/>
    <col min="8702" max="8702" width="6.81640625" style="1" customWidth="1"/>
    <col min="8703" max="8703" width="1.54296875" style="1" customWidth="1"/>
    <col min="8704" max="8704" width="16.54296875" style="1" customWidth="1"/>
    <col min="8705" max="8705" width="1.54296875" style="1" customWidth="1"/>
    <col min="8706" max="8706" width="16.5429687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956" width="10.54296875" style="1"/>
    <col min="8957" max="8957" width="40.453125" style="1" customWidth="1"/>
    <col min="8958" max="8958" width="6.81640625" style="1" customWidth="1"/>
    <col min="8959" max="8959" width="1.54296875" style="1" customWidth="1"/>
    <col min="8960" max="8960" width="16.54296875" style="1" customWidth="1"/>
    <col min="8961" max="8961" width="1.54296875" style="1" customWidth="1"/>
    <col min="8962" max="8962" width="16.5429687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9212" width="10.54296875" style="1"/>
    <col min="9213" max="9213" width="40.453125" style="1" customWidth="1"/>
    <col min="9214" max="9214" width="6.81640625" style="1" customWidth="1"/>
    <col min="9215" max="9215" width="1.54296875" style="1" customWidth="1"/>
    <col min="9216" max="9216" width="16.54296875" style="1" customWidth="1"/>
    <col min="9217" max="9217" width="1.54296875" style="1" customWidth="1"/>
    <col min="9218" max="9218" width="16.5429687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468" width="10.54296875" style="1"/>
    <col min="9469" max="9469" width="40.453125" style="1" customWidth="1"/>
    <col min="9470" max="9470" width="6.81640625" style="1" customWidth="1"/>
    <col min="9471" max="9471" width="1.54296875" style="1" customWidth="1"/>
    <col min="9472" max="9472" width="16.54296875" style="1" customWidth="1"/>
    <col min="9473" max="9473" width="1.54296875" style="1" customWidth="1"/>
    <col min="9474" max="9474" width="16.5429687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724" width="10.54296875" style="1"/>
    <col min="9725" max="9725" width="40.453125" style="1" customWidth="1"/>
    <col min="9726" max="9726" width="6.81640625" style="1" customWidth="1"/>
    <col min="9727" max="9727" width="1.54296875" style="1" customWidth="1"/>
    <col min="9728" max="9728" width="16.54296875" style="1" customWidth="1"/>
    <col min="9729" max="9729" width="1.54296875" style="1" customWidth="1"/>
    <col min="9730" max="9730" width="16.5429687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980" width="10.54296875" style="1"/>
    <col min="9981" max="9981" width="40.453125" style="1" customWidth="1"/>
    <col min="9982" max="9982" width="6.81640625" style="1" customWidth="1"/>
    <col min="9983" max="9983" width="1.54296875" style="1" customWidth="1"/>
    <col min="9984" max="9984" width="16.54296875" style="1" customWidth="1"/>
    <col min="9985" max="9985" width="1.54296875" style="1" customWidth="1"/>
    <col min="9986" max="9986" width="16.5429687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10236" width="10.54296875" style="1"/>
    <col min="10237" max="10237" width="40.453125" style="1" customWidth="1"/>
    <col min="10238" max="10238" width="6.81640625" style="1" customWidth="1"/>
    <col min="10239" max="10239" width="1.54296875" style="1" customWidth="1"/>
    <col min="10240" max="10240" width="16.54296875" style="1" customWidth="1"/>
    <col min="10241" max="10241" width="1.54296875" style="1" customWidth="1"/>
    <col min="10242" max="10242" width="16.5429687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492" width="10.54296875" style="1"/>
    <col min="10493" max="10493" width="40.453125" style="1" customWidth="1"/>
    <col min="10494" max="10494" width="6.81640625" style="1" customWidth="1"/>
    <col min="10495" max="10495" width="1.54296875" style="1" customWidth="1"/>
    <col min="10496" max="10496" width="16.54296875" style="1" customWidth="1"/>
    <col min="10497" max="10497" width="1.54296875" style="1" customWidth="1"/>
    <col min="10498" max="10498" width="16.5429687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748" width="10.54296875" style="1"/>
    <col min="10749" max="10749" width="40.453125" style="1" customWidth="1"/>
    <col min="10750" max="10750" width="6.81640625" style="1" customWidth="1"/>
    <col min="10751" max="10751" width="1.54296875" style="1" customWidth="1"/>
    <col min="10752" max="10752" width="16.54296875" style="1" customWidth="1"/>
    <col min="10753" max="10753" width="1.54296875" style="1" customWidth="1"/>
    <col min="10754" max="10754" width="16.5429687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1004" width="10.54296875" style="1"/>
    <col min="11005" max="11005" width="40.453125" style="1" customWidth="1"/>
    <col min="11006" max="11006" width="6.81640625" style="1" customWidth="1"/>
    <col min="11007" max="11007" width="1.54296875" style="1" customWidth="1"/>
    <col min="11008" max="11008" width="16.54296875" style="1" customWidth="1"/>
    <col min="11009" max="11009" width="1.54296875" style="1" customWidth="1"/>
    <col min="11010" max="11010" width="16.5429687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260" width="10.54296875" style="1"/>
    <col min="11261" max="11261" width="40.453125" style="1" customWidth="1"/>
    <col min="11262" max="11262" width="6.81640625" style="1" customWidth="1"/>
    <col min="11263" max="11263" width="1.54296875" style="1" customWidth="1"/>
    <col min="11264" max="11264" width="16.54296875" style="1" customWidth="1"/>
    <col min="11265" max="11265" width="1.54296875" style="1" customWidth="1"/>
    <col min="11266" max="11266" width="16.5429687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516" width="10.54296875" style="1"/>
    <col min="11517" max="11517" width="40.453125" style="1" customWidth="1"/>
    <col min="11518" max="11518" width="6.81640625" style="1" customWidth="1"/>
    <col min="11519" max="11519" width="1.54296875" style="1" customWidth="1"/>
    <col min="11520" max="11520" width="16.54296875" style="1" customWidth="1"/>
    <col min="11521" max="11521" width="1.54296875" style="1" customWidth="1"/>
    <col min="11522" max="11522" width="16.5429687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772" width="10.54296875" style="1"/>
    <col min="11773" max="11773" width="40.453125" style="1" customWidth="1"/>
    <col min="11774" max="11774" width="6.81640625" style="1" customWidth="1"/>
    <col min="11775" max="11775" width="1.54296875" style="1" customWidth="1"/>
    <col min="11776" max="11776" width="16.54296875" style="1" customWidth="1"/>
    <col min="11777" max="11777" width="1.54296875" style="1" customWidth="1"/>
    <col min="11778" max="11778" width="16.5429687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2028" width="10.54296875" style="1"/>
    <col min="12029" max="12029" width="40.453125" style="1" customWidth="1"/>
    <col min="12030" max="12030" width="6.81640625" style="1" customWidth="1"/>
    <col min="12031" max="12031" width="1.54296875" style="1" customWidth="1"/>
    <col min="12032" max="12032" width="16.54296875" style="1" customWidth="1"/>
    <col min="12033" max="12033" width="1.54296875" style="1" customWidth="1"/>
    <col min="12034" max="12034" width="16.5429687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284" width="10.54296875" style="1"/>
    <col min="12285" max="12285" width="40.453125" style="1" customWidth="1"/>
    <col min="12286" max="12286" width="6.81640625" style="1" customWidth="1"/>
    <col min="12287" max="12287" width="1.54296875" style="1" customWidth="1"/>
    <col min="12288" max="12288" width="16.54296875" style="1" customWidth="1"/>
    <col min="12289" max="12289" width="1.54296875" style="1" customWidth="1"/>
    <col min="12290" max="12290" width="16.5429687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540" width="10.54296875" style="1"/>
    <col min="12541" max="12541" width="40.453125" style="1" customWidth="1"/>
    <col min="12542" max="12542" width="6.81640625" style="1" customWidth="1"/>
    <col min="12543" max="12543" width="1.54296875" style="1" customWidth="1"/>
    <col min="12544" max="12544" width="16.54296875" style="1" customWidth="1"/>
    <col min="12545" max="12545" width="1.54296875" style="1" customWidth="1"/>
    <col min="12546" max="12546" width="16.5429687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796" width="10.54296875" style="1"/>
    <col min="12797" max="12797" width="40.453125" style="1" customWidth="1"/>
    <col min="12798" max="12798" width="6.81640625" style="1" customWidth="1"/>
    <col min="12799" max="12799" width="1.54296875" style="1" customWidth="1"/>
    <col min="12800" max="12800" width="16.54296875" style="1" customWidth="1"/>
    <col min="12801" max="12801" width="1.54296875" style="1" customWidth="1"/>
    <col min="12802" max="12802" width="16.5429687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3052" width="10.54296875" style="1"/>
    <col min="13053" max="13053" width="40.453125" style="1" customWidth="1"/>
    <col min="13054" max="13054" width="6.81640625" style="1" customWidth="1"/>
    <col min="13055" max="13055" width="1.54296875" style="1" customWidth="1"/>
    <col min="13056" max="13056" width="16.54296875" style="1" customWidth="1"/>
    <col min="13057" max="13057" width="1.54296875" style="1" customWidth="1"/>
    <col min="13058" max="13058" width="16.5429687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308" width="10.54296875" style="1"/>
    <col min="13309" max="13309" width="40.453125" style="1" customWidth="1"/>
    <col min="13310" max="13310" width="6.81640625" style="1" customWidth="1"/>
    <col min="13311" max="13311" width="1.54296875" style="1" customWidth="1"/>
    <col min="13312" max="13312" width="16.54296875" style="1" customWidth="1"/>
    <col min="13313" max="13313" width="1.54296875" style="1" customWidth="1"/>
    <col min="13314" max="13314" width="16.5429687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564" width="10.54296875" style="1"/>
    <col min="13565" max="13565" width="40.453125" style="1" customWidth="1"/>
    <col min="13566" max="13566" width="6.81640625" style="1" customWidth="1"/>
    <col min="13567" max="13567" width="1.54296875" style="1" customWidth="1"/>
    <col min="13568" max="13568" width="16.54296875" style="1" customWidth="1"/>
    <col min="13569" max="13569" width="1.54296875" style="1" customWidth="1"/>
    <col min="13570" max="13570" width="16.5429687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820" width="10.54296875" style="1"/>
    <col min="13821" max="13821" width="40.453125" style="1" customWidth="1"/>
    <col min="13822" max="13822" width="6.81640625" style="1" customWidth="1"/>
    <col min="13823" max="13823" width="1.54296875" style="1" customWidth="1"/>
    <col min="13824" max="13824" width="16.54296875" style="1" customWidth="1"/>
    <col min="13825" max="13825" width="1.54296875" style="1" customWidth="1"/>
    <col min="13826" max="13826" width="16.5429687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4076" width="10.54296875" style="1"/>
    <col min="14077" max="14077" width="40.453125" style="1" customWidth="1"/>
    <col min="14078" max="14078" width="6.81640625" style="1" customWidth="1"/>
    <col min="14079" max="14079" width="1.54296875" style="1" customWidth="1"/>
    <col min="14080" max="14080" width="16.54296875" style="1" customWidth="1"/>
    <col min="14081" max="14081" width="1.54296875" style="1" customWidth="1"/>
    <col min="14082" max="14082" width="16.5429687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332" width="10.54296875" style="1"/>
    <col min="14333" max="14333" width="40.453125" style="1" customWidth="1"/>
    <col min="14334" max="14334" width="6.81640625" style="1" customWidth="1"/>
    <col min="14335" max="14335" width="1.54296875" style="1" customWidth="1"/>
    <col min="14336" max="14336" width="16.54296875" style="1" customWidth="1"/>
    <col min="14337" max="14337" width="1.54296875" style="1" customWidth="1"/>
    <col min="14338" max="14338" width="16.5429687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588" width="10.54296875" style="1"/>
    <col min="14589" max="14589" width="40.453125" style="1" customWidth="1"/>
    <col min="14590" max="14590" width="6.81640625" style="1" customWidth="1"/>
    <col min="14591" max="14591" width="1.54296875" style="1" customWidth="1"/>
    <col min="14592" max="14592" width="16.54296875" style="1" customWidth="1"/>
    <col min="14593" max="14593" width="1.54296875" style="1" customWidth="1"/>
    <col min="14594" max="14594" width="16.5429687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844" width="10.54296875" style="1"/>
    <col min="14845" max="14845" width="40.453125" style="1" customWidth="1"/>
    <col min="14846" max="14846" width="6.81640625" style="1" customWidth="1"/>
    <col min="14847" max="14847" width="1.54296875" style="1" customWidth="1"/>
    <col min="14848" max="14848" width="16.54296875" style="1" customWidth="1"/>
    <col min="14849" max="14849" width="1.54296875" style="1" customWidth="1"/>
    <col min="14850" max="14850" width="16.5429687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5100" width="10.54296875" style="1"/>
    <col min="15101" max="15101" width="40.453125" style="1" customWidth="1"/>
    <col min="15102" max="15102" width="6.81640625" style="1" customWidth="1"/>
    <col min="15103" max="15103" width="1.54296875" style="1" customWidth="1"/>
    <col min="15104" max="15104" width="16.54296875" style="1" customWidth="1"/>
    <col min="15105" max="15105" width="1.54296875" style="1" customWidth="1"/>
    <col min="15106" max="15106" width="16.5429687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356" width="10.54296875" style="1"/>
    <col min="15357" max="15357" width="40.453125" style="1" customWidth="1"/>
    <col min="15358" max="15358" width="6.81640625" style="1" customWidth="1"/>
    <col min="15359" max="15359" width="1.54296875" style="1" customWidth="1"/>
    <col min="15360" max="15360" width="16.54296875" style="1" customWidth="1"/>
    <col min="15361" max="15361" width="1.54296875" style="1" customWidth="1"/>
    <col min="15362" max="15362" width="16.5429687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612" width="10.54296875" style="1"/>
    <col min="15613" max="15613" width="40.453125" style="1" customWidth="1"/>
    <col min="15614" max="15614" width="6.81640625" style="1" customWidth="1"/>
    <col min="15615" max="15615" width="1.54296875" style="1" customWidth="1"/>
    <col min="15616" max="15616" width="16.54296875" style="1" customWidth="1"/>
    <col min="15617" max="15617" width="1.54296875" style="1" customWidth="1"/>
    <col min="15618" max="15618" width="16.5429687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868" width="10.54296875" style="1"/>
    <col min="15869" max="15869" width="40.453125" style="1" customWidth="1"/>
    <col min="15870" max="15870" width="6.81640625" style="1" customWidth="1"/>
    <col min="15871" max="15871" width="1.54296875" style="1" customWidth="1"/>
    <col min="15872" max="15872" width="16.54296875" style="1" customWidth="1"/>
    <col min="15873" max="15873" width="1.54296875" style="1" customWidth="1"/>
    <col min="15874" max="15874" width="16.5429687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6124" width="10.54296875" style="1"/>
    <col min="16125" max="16125" width="40.453125" style="1" customWidth="1"/>
    <col min="16126" max="16126" width="6.81640625" style="1" customWidth="1"/>
    <col min="16127" max="16127" width="1.54296875" style="1" customWidth="1"/>
    <col min="16128" max="16128" width="16.54296875" style="1" customWidth="1"/>
    <col min="16129" max="16129" width="1.54296875" style="1" customWidth="1"/>
    <col min="16130" max="16130" width="16.5429687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384" width="10.54296875" style="1"/>
  </cols>
  <sheetData>
    <row r="1" spans="1:10" ht="21.75" customHeight="1">
      <c r="A1" s="113" t="s">
        <v>118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21.75" customHeight="1">
      <c r="A2" s="115" t="s">
        <v>124</v>
      </c>
      <c r="B2" s="114"/>
      <c r="C2" s="114"/>
      <c r="D2" s="116"/>
      <c r="E2" s="114"/>
      <c r="F2" s="116"/>
      <c r="G2" s="116"/>
      <c r="H2" s="116"/>
      <c r="I2" s="114"/>
      <c r="J2" s="116"/>
    </row>
    <row r="3" spans="1:10" s="5" customFormat="1" ht="21.75" customHeight="1">
      <c r="A3" s="6" t="s">
        <v>193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1" t="s">
        <v>24</v>
      </c>
      <c r="E5" s="151"/>
      <c r="F5" s="151"/>
      <c r="G5" s="12"/>
      <c r="H5" s="151" t="s">
        <v>25</v>
      </c>
      <c r="I5" s="151"/>
      <c r="J5" s="151"/>
    </row>
    <row r="6" spans="1:10" s="5" customFormat="1" ht="21" customHeight="1">
      <c r="B6" s="13" t="s">
        <v>4</v>
      </c>
      <c r="C6" s="10"/>
      <c r="D6" s="14" t="s">
        <v>194</v>
      </c>
      <c r="E6" s="15"/>
      <c r="F6" s="14" t="str">
        <f>"31 December 2023"</f>
        <v>31 December 2023</v>
      </c>
      <c r="G6" s="16"/>
      <c r="H6" s="14" t="s">
        <v>194</v>
      </c>
      <c r="I6" s="15"/>
      <c r="J6" s="14" t="str">
        <f>"31 December 2023"</f>
        <v>31 December 2023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18" t="s">
        <v>49</v>
      </c>
    </row>
    <row r="10" spans="1:10" ht="21.75" customHeight="1">
      <c r="A10" s="118" t="s">
        <v>14</v>
      </c>
      <c r="B10" s="119"/>
    </row>
    <row r="11" spans="1:10" ht="21.75" customHeight="1">
      <c r="A11" s="1" t="s">
        <v>26</v>
      </c>
      <c r="B11" s="120">
        <v>2</v>
      </c>
      <c r="C11" s="136"/>
      <c r="D11" s="121">
        <v>4985112</v>
      </c>
      <c r="E11" s="122"/>
      <c r="F11" s="121">
        <v>6428674</v>
      </c>
      <c r="G11" s="122"/>
      <c r="H11" s="121">
        <v>4155095</v>
      </c>
      <c r="I11" s="122"/>
      <c r="J11" s="121">
        <v>5817145</v>
      </c>
    </row>
    <row r="12" spans="1:10" ht="21.75" customHeight="1">
      <c r="A12" s="136" t="s">
        <v>94</v>
      </c>
      <c r="B12" s="120" t="s">
        <v>171</v>
      </c>
      <c r="C12" s="136"/>
      <c r="D12" s="121">
        <v>2004875</v>
      </c>
      <c r="E12" s="122"/>
      <c r="F12" s="121">
        <v>2114686</v>
      </c>
      <c r="G12" s="122"/>
      <c r="H12" s="121">
        <v>2588619</v>
      </c>
      <c r="I12" s="122"/>
      <c r="J12" s="121">
        <v>2201687</v>
      </c>
    </row>
    <row r="13" spans="1:10" ht="21.75" customHeight="1">
      <c r="A13" s="1" t="s">
        <v>95</v>
      </c>
      <c r="B13" s="120">
        <v>4</v>
      </c>
      <c r="C13" s="136"/>
      <c r="D13" s="121">
        <v>14518295</v>
      </c>
      <c r="E13" s="122"/>
      <c r="F13" s="121">
        <v>13965274</v>
      </c>
      <c r="G13" s="122"/>
      <c r="H13" s="121">
        <v>14091889</v>
      </c>
      <c r="I13" s="122"/>
      <c r="J13" s="121">
        <v>13540648</v>
      </c>
    </row>
    <row r="14" spans="1:10" ht="21.75" customHeight="1">
      <c r="A14" s="1" t="s">
        <v>184</v>
      </c>
      <c r="B14" s="120"/>
      <c r="C14" s="136"/>
      <c r="D14" s="121">
        <v>56014</v>
      </c>
      <c r="E14" s="122"/>
      <c r="F14" s="121">
        <v>1467</v>
      </c>
      <c r="G14" s="122"/>
      <c r="H14" s="121">
        <v>55219</v>
      </c>
      <c r="I14" s="122"/>
      <c r="J14" s="121">
        <v>0</v>
      </c>
    </row>
    <row r="15" spans="1:10" ht="21.75" customHeight="1">
      <c r="A15" s="1" t="s">
        <v>27</v>
      </c>
      <c r="B15" s="120"/>
      <c r="C15" s="136"/>
      <c r="D15" s="124">
        <v>180672</v>
      </c>
      <c r="E15" s="122"/>
      <c r="F15" s="124">
        <v>148846</v>
      </c>
      <c r="G15" s="122"/>
      <c r="H15" s="124">
        <v>152200</v>
      </c>
      <c r="I15" s="122"/>
      <c r="J15" s="124">
        <v>124398</v>
      </c>
    </row>
    <row r="16" spans="1:10" ht="21.75" customHeight="1">
      <c r="A16" s="118" t="s">
        <v>15</v>
      </c>
      <c r="B16" s="120"/>
      <c r="C16" s="136"/>
      <c r="D16" s="125">
        <f>SUM(D10:D15)</f>
        <v>21744968</v>
      </c>
      <c r="E16" s="122"/>
      <c r="F16" s="125">
        <f>SUM(F10:F15)</f>
        <v>22658947</v>
      </c>
      <c r="G16" s="122"/>
      <c r="H16" s="125">
        <f>SUM(H10:H15)</f>
        <v>21043022</v>
      </c>
      <c r="I16" s="122"/>
      <c r="J16" s="125">
        <f>SUM(J11:J15)</f>
        <v>21683878</v>
      </c>
    </row>
    <row r="17" spans="1:10" ht="21.75" customHeight="1">
      <c r="A17" s="118" t="s">
        <v>16</v>
      </c>
      <c r="B17" s="120"/>
      <c r="C17" s="136"/>
      <c r="D17" s="121"/>
      <c r="E17" s="122"/>
      <c r="F17" s="121"/>
      <c r="G17" s="122"/>
      <c r="H17" s="121"/>
      <c r="I17" s="122"/>
      <c r="J17" s="121"/>
    </row>
    <row r="18" spans="1:10" ht="21.75" customHeight="1">
      <c r="A18" s="1" t="s">
        <v>96</v>
      </c>
      <c r="B18" s="120">
        <v>5</v>
      </c>
      <c r="C18" s="136"/>
      <c r="D18" s="121">
        <v>0</v>
      </c>
      <c r="E18" s="122"/>
      <c r="F18" s="121">
        <v>0</v>
      </c>
      <c r="G18" s="122"/>
      <c r="H18" s="121">
        <v>1798089</v>
      </c>
      <c r="I18" s="122"/>
      <c r="J18" s="121">
        <v>1798089</v>
      </c>
    </row>
    <row r="19" spans="1:10" ht="21.75" customHeight="1">
      <c r="A19" s="1" t="s">
        <v>181</v>
      </c>
      <c r="B19" s="120">
        <v>6</v>
      </c>
      <c r="C19" s="136"/>
      <c r="D19" s="121">
        <v>65941</v>
      </c>
      <c r="E19" s="122"/>
      <c r="F19" s="121">
        <v>65894</v>
      </c>
      <c r="G19" s="122"/>
      <c r="H19" s="121">
        <v>68706</v>
      </c>
      <c r="I19" s="122"/>
      <c r="J19" s="121">
        <v>68706</v>
      </c>
    </row>
    <row r="20" spans="1:10" ht="21.75" customHeight="1">
      <c r="A20" s="1" t="s">
        <v>97</v>
      </c>
      <c r="B20" s="120">
        <v>7</v>
      </c>
      <c r="C20" s="136"/>
      <c r="D20" s="121">
        <v>4295053</v>
      </c>
      <c r="E20" s="122"/>
      <c r="F20" s="121">
        <v>4346002</v>
      </c>
      <c r="G20" s="122"/>
      <c r="H20" s="121">
        <v>4295053</v>
      </c>
      <c r="I20" s="122"/>
      <c r="J20" s="121">
        <v>4346002</v>
      </c>
    </row>
    <row r="21" spans="1:10" ht="21.75" customHeight="1">
      <c r="A21" s="136" t="s">
        <v>182</v>
      </c>
      <c r="B21" s="120">
        <v>8</v>
      </c>
      <c r="C21" s="136"/>
      <c r="D21" s="121">
        <v>31049933</v>
      </c>
      <c r="E21" s="122"/>
      <c r="F21" s="121">
        <v>31178914</v>
      </c>
      <c r="G21" s="122"/>
      <c r="H21" s="121">
        <v>28376002</v>
      </c>
      <c r="I21" s="122"/>
      <c r="J21" s="121">
        <v>28451685</v>
      </c>
    </row>
    <row r="22" spans="1:10" ht="21.75" customHeight="1">
      <c r="A22" s="136" t="s">
        <v>160</v>
      </c>
      <c r="B22" s="120">
        <v>9</v>
      </c>
      <c r="C22" s="136"/>
      <c r="D22" s="121">
        <v>9371403</v>
      </c>
      <c r="E22" s="122"/>
      <c r="F22" s="121">
        <v>9353246</v>
      </c>
      <c r="G22" s="122"/>
      <c r="H22" s="121">
        <v>9061909</v>
      </c>
      <c r="I22" s="122"/>
      <c r="J22" s="121">
        <v>9150509</v>
      </c>
    </row>
    <row r="23" spans="1:10" ht="21.75" customHeight="1">
      <c r="A23" s="136" t="s">
        <v>98</v>
      </c>
      <c r="B23" s="120"/>
      <c r="C23" s="136"/>
      <c r="D23" s="121">
        <v>467030</v>
      </c>
      <c r="E23" s="122"/>
      <c r="F23" s="121">
        <v>484256</v>
      </c>
      <c r="G23" s="122"/>
      <c r="H23" s="121">
        <v>465580</v>
      </c>
      <c r="I23" s="122"/>
      <c r="J23" s="121">
        <v>482771</v>
      </c>
    </row>
    <row r="24" spans="1:10" ht="21.75" customHeight="1">
      <c r="A24" s="136" t="s">
        <v>28</v>
      </c>
      <c r="B24" s="120"/>
      <c r="C24" s="136"/>
      <c r="D24" s="121">
        <v>10706</v>
      </c>
      <c r="E24" s="122"/>
      <c r="F24" s="121">
        <v>10706</v>
      </c>
      <c r="G24" s="122"/>
      <c r="H24" s="121">
        <v>10706</v>
      </c>
      <c r="I24" s="122"/>
      <c r="J24" s="121">
        <v>10706</v>
      </c>
    </row>
    <row r="25" spans="1:10" ht="21.75" customHeight="1">
      <c r="A25" s="136" t="s">
        <v>29</v>
      </c>
      <c r="B25" s="120">
        <v>2</v>
      </c>
      <c r="C25" s="136"/>
      <c r="D25" s="121">
        <v>59345</v>
      </c>
      <c r="E25" s="122"/>
      <c r="F25" s="121">
        <v>62461</v>
      </c>
      <c r="G25" s="122"/>
      <c r="H25" s="121">
        <v>50274</v>
      </c>
      <c r="I25" s="122"/>
      <c r="J25" s="121">
        <v>53550</v>
      </c>
    </row>
    <row r="26" spans="1:10" ht="21.75" customHeight="1">
      <c r="A26" s="1" t="s">
        <v>122</v>
      </c>
      <c r="B26" s="136"/>
      <c r="C26" s="136"/>
      <c r="D26" s="121">
        <v>605081</v>
      </c>
      <c r="E26" s="122"/>
      <c r="F26" s="121">
        <v>670655</v>
      </c>
      <c r="G26" s="122"/>
      <c r="H26" s="121">
        <v>582539</v>
      </c>
      <c r="I26" s="122"/>
      <c r="J26" s="121">
        <v>648698</v>
      </c>
    </row>
    <row r="27" spans="1:10" ht="21.75" customHeight="1">
      <c r="A27" s="126" t="s">
        <v>30</v>
      </c>
      <c r="B27" s="136"/>
      <c r="C27" s="136"/>
      <c r="D27" s="125">
        <v>179663</v>
      </c>
      <c r="E27" s="122"/>
      <c r="F27" s="125">
        <v>216808</v>
      </c>
      <c r="G27" s="122"/>
      <c r="H27" s="125">
        <v>144102</v>
      </c>
      <c r="I27" s="122"/>
      <c r="J27" s="125">
        <v>145233</v>
      </c>
    </row>
    <row r="28" spans="1:10" ht="21.75" customHeight="1">
      <c r="A28" s="118" t="s">
        <v>17</v>
      </c>
      <c r="B28" s="136"/>
      <c r="C28" s="136"/>
      <c r="D28" s="125">
        <f>SUM(D18:D27)</f>
        <v>46104155</v>
      </c>
      <c r="E28" s="122"/>
      <c r="F28" s="125">
        <f>SUM(F18:F27)</f>
        <v>46388942</v>
      </c>
      <c r="G28" s="122"/>
      <c r="H28" s="125">
        <f>SUM(H18:H27)</f>
        <v>44852960</v>
      </c>
      <c r="I28" s="122"/>
      <c r="J28" s="125">
        <f>SUM(J18:J27)</f>
        <v>45155949</v>
      </c>
    </row>
    <row r="29" spans="1:10" ht="21.75" customHeight="1" thickBot="1">
      <c r="A29" s="118" t="s">
        <v>50</v>
      </c>
      <c r="B29" s="136"/>
      <c r="C29" s="136"/>
      <c r="D29" s="127">
        <f>SUM(D16,D28)</f>
        <v>67849123</v>
      </c>
      <c r="E29" s="122"/>
      <c r="F29" s="127">
        <f>SUM(F16,F28)</f>
        <v>69047889</v>
      </c>
      <c r="G29" s="122"/>
      <c r="H29" s="127">
        <f>SUM(H16,H28)</f>
        <v>65895982</v>
      </c>
      <c r="I29" s="122"/>
      <c r="J29" s="127">
        <f>SUM(J16,J28)</f>
        <v>66839827</v>
      </c>
    </row>
    <row r="30" spans="1:10" ht="21.75" customHeight="1" thickTop="1">
      <c r="A30" s="118"/>
      <c r="B30" s="136"/>
      <c r="C30" s="136"/>
      <c r="D30" s="121"/>
      <c r="E30" s="121"/>
      <c r="F30" s="121"/>
      <c r="G30" s="121"/>
      <c r="H30" s="121"/>
      <c r="I30" s="121"/>
      <c r="J30" s="121"/>
    </row>
    <row r="31" spans="1:10" ht="21.75" customHeight="1">
      <c r="A31" s="1" t="s">
        <v>168</v>
      </c>
    </row>
    <row r="32" spans="1:10" ht="21.75" customHeight="1">
      <c r="A32" s="113" t="s">
        <v>118</v>
      </c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0" ht="21.75" customHeight="1">
      <c r="A33" s="115" t="s">
        <v>123</v>
      </c>
      <c r="B33" s="114"/>
      <c r="C33" s="114"/>
      <c r="D33" s="116"/>
      <c r="E33" s="114"/>
      <c r="F33" s="116"/>
      <c r="G33" s="116"/>
      <c r="H33" s="116"/>
      <c r="I33" s="114"/>
      <c r="J33" s="116"/>
    </row>
    <row r="34" spans="1:10" s="5" customFormat="1" ht="21.75" customHeight="1">
      <c r="A34" s="6" t="s">
        <v>193</v>
      </c>
      <c r="B34" s="3"/>
      <c r="C34" s="3"/>
      <c r="D34" s="7"/>
      <c r="E34" s="3"/>
      <c r="F34" s="7"/>
      <c r="G34" s="8"/>
      <c r="H34" s="7"/>
      <c r="I34" s="3"/>
      <c r="J34" s="7"/>
    </row>
    <row r="35" spans="1:10" s="5" customFormat="1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10" s="5" customFormat="1" ht="21" customHeight="1">
      <c r="A36" s="9"/>
      <c r="B36" s="3"/>
      <c r="C36" s="3"/>
      <c r="D36" s="151" t="s">
        <v>24</v>
      </c>
      <c r="E36" s="151"/>
      <c r="F36" s="151"/>
      <c r="G36" s="12"/>
      <c r="H36" s="151" t="s">
        <v>25</v>
      </c>
      <c r="I36" s="151"/>
      <c r="J36" s="151"/>
    </row>
    <row r="37" spans="1:10" s="5" customFormat="1" ht="21" customHeight="1">
      <c r="B37" s="13" t="s">
        <v>4</v>
      </c>
      <c r="C37" s="10"/>
      <c r="D37" s="14" t="s">
        <v>194</v>
      </c>
      <c r="E37" s="15"/>
      <c r="F37" s="14" t="str">
        <f>"31 December 2023"</f>
        <v>31 December 2023</v>
      </c>
      <c r="G37" s="16"/>
      <c r="H37" s="14" t="s">
        <v>194</v>
      </c>
      <c r="I37" s="15"/>
      <c r="J37" s="14" t="str">
        <f>"31 December 2023"</f>
        <v>31 December 2023</v>
      </c>
    </row>
    <row r="38" spans="1:10" s="5" customFormat="1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10" s="5" customFormat="1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10" ht="21.75" customHeight="1">
      <c r="A40" s="118" t="s">
        <v>51</v>
      </c>
      <c r="D40" s="128"/>
      <c r="E40" s="117"/>
      <c r="F40" s="128"/>
      <c r="G40" s="128"/>
      <c r="H40" s="128"/>
      <c r="I40" s="117"/>
      <c r="J40" s="128"/>
    </row>
    <row r="41" spans="1:10" ht="21.75" customHeight="1">
      <c r="A41" s="118" t="s">
        <v>18</v>
      </c>
    </row>
    <row r="42" spans="1:10" ht="21.75" customHeight="1">
      <c r="A42" s="1" t="s">
        <v>142</v>
      </c>
      <c r="B42" s="120">
        <v>10</v>
      </c>
      <c r="C42" s="136"/>
      <c r="D42" s="121">
        <v>22600</v>
      </c>
      <c r="E42" s="122"/>
      <c r="F42" s="121">
        <v>2039946</v>
      </c>
      <c r="G42" s="122"/>
      <c r="H42" s="121">
        <v>0</v>
      </c>
      <c r="I42" s="122"/>
      <c r="J42" s="129">
        <v>2000000</v>
      </c>
    </row>
    <row r="43" spans="1:10" ht="21.75" customHeight="1">
      <c r="A43" s="1" t="s">
        <v>99</v>
      </c>
      <c r="B43" s="120" t="s">
        <v>199</v>
      </c>
      <c r="C43" s="136"/>
      <c r="D43" s="121">
        <v>16170055</v>
      </c>
      <c r="E43" s="122"/>
      <c r="F43" s="121">
        <v>15224701</v>
      </c>
      <c r="G43" s="122"/>
      <c r="H43" s="121">
        <v>15975370</v>
      </c>
      <c r="I43" s="122"/>
      <c r="J43" s="121">
        <v>15073622</v>
      </c>
    </row>
    <row r="44" spans="1:10" ht="21.75" customHeight="1">
      <c r="A44" s="1" t="s">
        <v>169</v>
      </c>
      <c r="B44" s="120">
        <v>12</v>
      </c>
      <c r="C44" s="136"/>
      <c r="D44" s="121">
        <v>192405</v>
      </c>
      <c r="E44" s="122"/>
      <c r="F44" s="121">
        <v>178177</v>
      </c>
      <c r="G44" s="122"/>
      <c r="H44" s="121">
        <v>530711</v>
      </c>
      <c r="I44" s="122"/>
      <c r="J44" s="121">
        <v>638277</v>
      </c>
    </row>
    <row r="45" spans="1:10" ht="21.75" customHeight="1">
      <c r="A45" s="1" t="s">
        <v>179</v>
      </c>
      <c r="B45" s="120">
        <v>13</v>
      </c>
      <c r="C45" s="136"/>
      <c r="D45" s="121">
        <v>40731</v>
      </c>
      <c r="E45" s="122"/>
      <c r="F45" s="129">
        <v>37542</v>
      </c>
      <c r="G45" s="122"/>
      <c r="H45" s="129">
        <v>0</v>
      </c>
      <c r="I45" s="122"/>
      <c r="J45" s="129">
        <v>0</v>
      </c>
    </row>
    <row r="46" spans="1:10" ht="21.75" customHeight="1">
      <c r="A46" s="1" t="s">
        <v>31</v>
      </c>
      <c r="B46" s="120">
        <v>14</v>
      </c>
      <c r="C46" s="136"/>
      <c r="D46" s="121">
        <v>1989483</v>
      </c>
      <c r="E46" s="122"/>
      <c r="F46" s="129">
        <v>3982356</v>
      </c>
      <c r="G46" s="122"/>
      <c r="H46" s="129">
        <v>1989483</v>
      </c>
      <c r="I46" s="122"/>
      <c r="J46" s="129">
        <v>3982356</v>
      </c>
    </row>
    <row r="47" spans="1:10" ht="21.75" customHeight="1">
      <c r="A47" s="1" t="s">
        <v>100</v>
      </c>
      <c r="B47" s="120"/>
      <c r="C47" s="136"/>
      <c r="D47" s="121">
        <v>795041</v>
      </c>
      <c r="E47" s="122"/>
      <c r="F47" s="121">
        <v>552248</v>
      </c>
      <c r="G47" s="122"/>
      <c r="H47" s="121">
        <v>767008</v>
      </c>
      <c r="I47" s="122"/>
      <c r="J47" s="121">
        <v>534981</v>
      </c>
    </row>
    <row r="48" spans="1:10" ht="21.75" customHeight="1">
      <c r="A48" s="1" t="s">
        <v>62</v>
      </c>
      <c r="B48" s="120"/>
      <c r="C48" s="136"/>
      <c r="D48" s="121">
        <v>984816</v>
      </c>
      <c r="E48" s="122"/>
      <c r="F48" s="121">
        <v>1087363</v>
      </c>
      <c r="G48" s="122"/>
      <c r="H48" s="121">
        <v>963435</v>
      </c>
      <c r="I48" s="122"/>
      <c r="J48" s="121">
        <v>1065277</v>
      </c>
    </row>
    <row r="49" spans="1:10" ht="21.75" customHeight="1">
      <c r="A49" s="1" t="s">
        <v>32</v>
      </c>
      <c r="B49" s="120"/>
      <c r="C49" s="136"/>
      <c r="D49" s="125">
        <v>443980</v>
      </c>
      <c r="E49" s="122"/>
      <c r="F49" s="125">
        <v>476927</v>
      </c>
      <c r="G49" s="122"/>
      <c r="H49" s="125">
        <v>416313</v>
      </c>
      <c r="I49" s="122"/>
      <c r="J49" s="125">
        <v>454538</v>
      </c>
    </row>
    <row r="50" spans="1:10" ht="21.75" customHeight="1">
      <c r="A50" s="118" t="s">
        <v>19</v>
      </c>
      <c r="B50" s="120"/>
      <c r="C50" s="136"/>
      <c r="D50" s="125">
        <f>SUM(D42:D49)</f>
        <v>20639111</v>
      </c>
      <c r="E50" s="122"/>
      <c r="F50" s="125">
        <f>SUM(F42:F49)</f>
        <v>23579260</v>
      </c>
      <c r="G50" s="122"/>
      <c r="H50" s="125">
        <f>SUM(H42:H49)</f>
        <v>20642320</v>
      </c>
      <c r="I50" s="122"/>
      <c r="J50" s="125">
        <f>SUM(J42:J49)</f>
        <v>23749051</v>
      </c>
    </row>
    <row r="51" spans="1:10" ht="21.75" customHeight="1">
      <c r="A51" s="118" t="s">
        <v>20</v>
      </c>
      <c r="B51" s="120"/>
      <c r="C51" s="136"/>
      <c r="D51" s="121"/>
      <c r="E51" s="122"/>
      <c r="F51" s="121"/>
      <c r="G51" s="122"/>
      <c r="H51" s="121"/>
      <c r="I51" s="122"/>
      <c r="J51" s="121"/>
    </row>
    <row r="52" spans="1:10" ht="21.75" customHeight="1">
      <c r="A52" s="1" t="s">
        <v>170</v>
      </c>
      <c r="B52" s="120">
        <v>12</v>
      </c>
      <c r="C52" s="136"/>
      <c r="D52" s="121">
        <v>6598687</v>
      </c>
      <c r="E52" s="122"/>
      <c r="F52" s="121">
        <v>6611202</v>
      </c>
      <c r="G52" s="122"/>
      <c r="H52" s="121">
        <v>6222482</v>
      </c>
      <c r="I52" s="122"/>
      <c r="J52" s="121">
        <v>6235991</v>
      </c>
    </row>
    <row r="53" spans="1:10" ht="21.75" customHeight="1">
      <c r="A53" s="136" t="s">
        <v>180</v>
      </c>
      <c r="B53" s="120">
        <v>13</v>
      </c>
      <c r="C53" s="136"/>
      <c r="D53" s="121">
        <v>94620</v>
      </c>
      <c r="E53" s="122"/>
      <c r="F53" s="121">
        <v>100396</v>
      </c>
      <c r="G53" s="122"/>
      <c r="H53" s="121">
        <v>0</v>
      </c>
      <c r="I53" s="122"/>
      <c r="J53" s="121">
        <v>0</v>
      </c>
    </row>
    <row r="54" spans="1:10" ht="21.75" customHeight="1">
      <c r="A54" s="1" t="s">
        <v>33</v>
      </c>
      <c r="B54" s="120">
        <v>14</v>
      </c>
      <c r="C54" s="136"/>
      <c r="D54" s="121">
        <v>11647397</v>
      </c>
      <c r="E54" s="122"/>
      <c r="F54" s="121">
        <v>11642120</v>
      </c>
      <c r="G54" s="122"/>
      <c r="H54" s="121">
        <v>11647397</v>
      </c>
      <c r="I54" s="122"/>
      <c r="J54" s="121">
        <v>11642120</v>
      </c>
    </row>
    <row r="55" spans="1:10" ht="21.75" customHeight="1">
      <c r="A55" s="1" t="s">
        <v>88</v>
      </c>
      <c r="B55" s="120"/>
      <c r="C55" s="136"/>
      <c r="D55" s="121">
        <v>641986</v>
      </c>
      <c r="E55" s="122"/>
      <c r="F55" s="121">
        <v>628049</v>
      </c>
      <c r="G55" s="122"/>
      <c r="H55" s="121">
        <v>582407</v>
      </c>
      <c r="I55" s="122"/>
      <c r="J55" s="121">
        <v>570164</v>
      </c>
    </row>
    <row r="56" spans="1:10" ht="21.75" customHeight="1">
      <c r="A56" s="1" t="s">
        <v>121</v>
      </c>
      <c r="B56" s="120"/>
      <c r="C56" s="136"/>
      <c r="D56" s="121">
        <v>190732</v>
      </c>
      <c r="E56" s="122"/>
      <c r="F56" s="121">
        <v>196347</v>
      </c>
      <c r="G56" s="122"/>
      <c r="H56" s="121">
        <v>190732</v>
      </c>
      <c r="I56" s="122"/>
      <c r="J56" s="121">
        <v>196347</v>
      </c>
    </row>
    <row r="57" spans="1:10" ht="21.75" customHeight="1">
      <c r="A57" s="1" t="s">
        <v>34</v>
      </c>
      <c r="B57" s="120"/>
      <c r="C57" s="136"/>
      <c r="D57" s="121">
        <v>763111</v>
      </c>
      <c r="E57" s="122"/>
      <c r="F57" s="121">
        <v>731729</v>
      </c>
      <c r="G57" s="122"/>
      <c r="H57" s="121">
        <v>717337</v>
      </c>
      <c r="I57" s="122"/>
      <c r="J57" s="121">
        <v>686602</v>
      </c>
    </row>
    <row r="58" spans="1:10" ht="21.75" customHeight="1">
      <c r="A58" s="118" t="s">
        <v>21</v>
      </c>
      <c r="B58" s="136"/>
      <c r="C58" s="136"/>
      <c r="D58" s="130">
        <f>SUM(D52:D57)</f>
        <v>19936533</v>
      </c>
      <c r="E58" s="122"/>
      <c r="F58" s="130">
        <f>SUM(F52:F57)</f>
        <v>19909843</v>
      </c>
      <c r="G58" s="122"/>
      <c r="H58" s="130">
        <f>SUM(H52:H57)</f>
        <v>19360355</v>
      </c>
      <c r="I58" s="122"/>
      <c r="J58" s="130">
        <f>SUM(J52:J57)</f>
        <v>19331224</v>
      </c>
    </row>
    <row r="59" spans="1:10" ht="21.75" customHeight="1">
      <c r="A59" s="118" t="s">
        <v>52</v>
      </c>
      <c r="B59" s="136"/>
      <c r="C59" s="136"/>
      <c r="D59" s="130">
        <f>SUM(D50+D58)</f>
        <v>40575644</v>
      </c>
      <c r="E59" s="122"/>
      <c r="F59" s="130">
        <f>SUM(F50+F58)</f>
        <v>43489103</v>
      </c>
      <c r="G59" s="122"/>
      <c r="H59" s="130">
        <f>SUM(H50+H58)</f>
        <v>40002675</v>
      </c>
      <c r="I59" s="122"/>
      <c r="J59" s="130">
        <f>SUM(J50+J58)</f>
        <v>43080275</v>
      </c>
    </row>
    <row r="60" spans="1:10" ht="21.75" customHeight="1">
      <c r="A60" s="118"/>
    </row>
    <row r="61" spans="1:10" ht="21.75" customHeight="1">
      <c r="I61" s="131"/>
    </row>
    <row r="62" spans="1:10" ht="21.75" customHeight="1">
      <c r="A62" s="1" t="s">
        <v>168</v>
      </c>
    </row>
    <row r="63" spans="1:10" ht="21.75" customHeight="1">
      <c r="A63" s="113" t="s">
        <v>118</v>
      </c>
      <c r="B63" s="114"/>
      <c r="C63" s="114"/>
      <c r="D63" s="114"/>
      <c r="E63" s="114"/>
      <c r="F63" s="114"/>
      <c r="G63" s="114"/>
      <c r="H63" s="114"/>
      <c r="I63" s="114"/>
      <c r="J63" s="114"/>
    </row>
    <row r="64" spans="1:10" ht="21.75" customHeight="1">
      <c r="A64" s="115" t="s">
        <v>123</v>
      </c>
      <c r="B64" s="114"/>
      <c r="C64" s="114"/>
      <c r="D64" s="116"/>
      <c r="E64" s="114"/>
      <c r="F64" s="116"/>
      <c r="G64" s="116"/>
      <c r="H64" s="116"/>
      <c r="I64" s="114"/>
      <c r="J64" s="116"/>
    </row>
    <row r="65" spans="1:10" s="5" customFormat="1" ht="21.75" customHeight="1">
      <c r="A65" s="6" t="s">
        <v>193</v>
      </c>
      <c r="B65" s="3"/>
      <c r="C65" s="3"/>
      <c r="D65" s="7"/>
      <c r="E65" s="3"/>
      <c r="F65" s="7"/>
      <c r="G65" s="8"/>
      <c r="H65" s="7"/>
      <c r="I65" s="3"/>
      <c r="J65" s="7"/>
    </row>
    <row r="66" spans="1:10" s="5" customFormat="1" ht="21" customHeight="1">
      <c r="A66" s="9"/>
      <c r="B66" s="3"/>
      <c r="C66" s="3"/>
      <c r="D66" s="7"/>
      <c r="E66" s="3"/>
      <c r="F66" s="10"/>
      <c r="G66" s="11"/>
      <c r="H66" s="7"/>
      <c r="I66" s="3"/>
      <c r="J66" s="10" t="s">
        <v>0</v>
      </c>
    </row>
    <row r="67" spans="1:10" s="5" customFormat="1" ht="21" customHeight="1">
      <c r="A67" s="9"/>
      <c r="B67" s="3"/>
      <c r="C67" s="3"/>
      <c r="D67" s="151" t="s">
        <v>24</v>
      </c>
      <c r="E67" s="151"/>
      <c r="F67" s="151"/>
      <c r="G67" s="12"/>
      <c r="H67" s="151" t="s">
        <v>25</v>
      </c>
      <c r="I67" s="151"/>
      <c r="J67" s="151"/>
    </row>
    <row r="68" spans="1:10" s="5" customFormat="1" ht="21" customHeight="1">
      <c r="B68" s="20"/>
      <c r="C68" s="10"/>
      <c r="D68" s="14" t="s">
        <v>194</v>
      </c>
      <c r="E68" s="15"/>
      <c r="F68" s="14" t="str">
        <f>"31 December 2023"</f>
        <v>31 December 2023</v>
      </c>
      <c r="G68" s="16"/>
      <c r="H68" s="14" t="s">
        <v>194</v>
      </c>
      <c r="I68" s="15"/>
      <c r="J68" s="14" t="str">
        <f>"31 December 2023"</f>
        <v>31 December 2023</v>
      </c>
    </row>
    <row r="69" spans="1:10" s="5" customFormat="1" ht="21" customHeight="1">
      <c r="B69" s="17"/>
      <c r="C69" s="10"/>
      <c r="D69" s="18" t="s">
        <v>1</v>
      </c>
      <c r="E69" s="19"/>
      <c r="F69" s="20" t="s">
        <v>2</v>
      </c>
      <c r="G69" s="20"/>
      <c r="H69" s="18" t="s">
        <v>1</v>
      </c>
      <c r="I69" s="19"/>
      <c r="J69" s="20" t="s">
        <v>2</v>
      </c>
    </row>
    <row r="70" spans="1:10" s="5" customFormat="1" ht="21" customHeight="1">
      <c r="B70" s="17"/>
      <c r="C70" s="10"/>
      <c r="D70" s="18" t="s">
        <v>3</v>
      </c>
      <c r="E70" s="19"/>
      <c r="F70" s="20"/>
      <c r="G70" s="20"/>
      <c r="H70" s="18" t="s">
        <v>3</v>
      </c>
      <c r="I70" s="19"/>
      <c r="J70" s="20"/>
    </row>
    <row r="71" spans="1:10" ht="21.75" customHeight="1">
      <c r="A71" s="118" t="s">
        <v>22</v>
      </c>
      <c r="B71" s="119"/>
      <c r="D71" s="117"/>
      <c r="E71" s="117"/>
      <c r="F71" s="117"/>
      <c r="G71" s="117"/>
      <c r="H71" s="117"/>
      <c r="I71" s="117"/>
      <c r="J71" s="117"/>
    </row>
    <row r="72" spans="1:10" ht="21.75" customHeight="1">
      <c r="A72" s="1" t="s">
        <v>35</v>
      </c>
      <c r="B72" s="120"/>
      <c r="D72" s="117"/>
      <c r="E72" s="117"/>
      <c r="F72" s="117"/>
      <c r="G72" s="117"/>
      <c r="H72" s="117"/>
      <c r="I72" s="117"/>
      <c r="J72" s="117"/>
    </row>
    <row r="73" spans="1:10" ht="21.75" customHeight="1">
      <c r="A73" s="132" t="s">
        <v>36</v>
      </c>
      <c r="C73" s="136"/>
      <c r="D73" s="117"/>
      <c r="E73" s="122"/>
      <c r="F73" s="117"/>
      <c r="G73" s="117"/>
      <c r="H73" s="117"/>
      <c r="I73" s="122"/>
      <c r="J73" s="117"/>
    </row>
    <row r="74" spans="1:10" ht="21.75" customHeight="1" thickBot="1">
      <c r="A74" s="132" t="s">
        <v>138</v>
      </c>
      <c r="B74" s="120"/>
      <c r="C74" s="136"/>
      <c r="D74" s="127">
        <v>13151198</v>
      </c>
      <c r="E74" s="122"/>
      <c r="F74" s="127">
        <v>13151198</v>
      </c>
      <c r="G74" s="122"/>
      <c r="H74" s="127">
        <v>13151198</v>
      </c>
      <c r="I74" s="122"/>
      <c r="J74" s="127">
        <v>13151198</v>
      </c>
    </row>
    <row r="75" spans="1:10" ht="21.75" customHeight="1" thickTop="1">
      <c r="A75" s="132" t="s">
        <v>101</v>
      </c>
      <c r="B75" s="136"/>
      <c r="C75" s="136"/>
      <c r="D75" s="121"/>
      <c r="E75" s="122"/>
      <c r="F75" s="121"/>
      <c r="G75" s="122"/>
      <c r="H75" s="121"/>
      <c r="I75" s="122"/>
      <c r="J75" s="121"/>
    </row>
    <row r="76" spans="1:10" ht="21.75" customHeight="1">
      <c r="A76" s="132" t="s">
        <v>138</v>
      </c>
      <c r="B76" s="136"/>
      <c r="C76" s="136"/>
      <c r="D76" s="121">
        <v>13151198</v>
      </c>
      <c r="E76" s="122"/>
      <c r="F76" s="121">
        <v>13151198</v>
      </c>
      <c r="G76" s="122"/>
      <c r="H76" s="121">
        <v>13151198</v>
      </c>
      <c r="I76" s="122"/>
      <c r="J76" s="121">
        <v>13151198</v>
      </c>
    </row>
    <row r="77" spans="1:10" ht="21.75" customHeight="1">
      <c r="A77" s="132" t="s">
        <v>158</v>
      </c>
      <c r="B77" s="120"/>
      <c r="C77" s="136"/>
      <c r="D77" s="121">
        <v>646323</v>
      </c>
      <c r="E77" s="122"/>
      <c r="F77" s="121">
        <v>646323</v>
      </c>
      <c r="G77" s="122"/>
      <c r="H77" s="121">
        <v>646323</v>
      </c>
      <c r="I77" s="122"/>
      <c r="J77" s="121">
        <v>646323</v>
      </c>
    </row>
    <row r="78" spans="1:10" ht="21.75" customHeight="1">
      <c r="A78" s="1" t="s">
        <v>9</v>
      </c>
      <c r="B78" s="136"/>
      <c r="C78" s="136"/>
      <c r="D78" s="121"/>
      <c r="E78" s="122"/>
      <c r="F78" s="121"/>
      <c r="G78" s="122"/>
      <c r="H78" s="121"/>
      <c r="I78" s="122"/>
      <c r="J78" s="121"/>
    </row>
    <row r="79" spans="1:10" ht="21.75" customHeight="1">
      <c r="A79" s="1" t="s">
        <v>187</v>
      </c>
      <c r="B79" s="120"/>
      <c r="C79" s="136"/>
      <c r="D79" s="121">
        <v>1315120</v>
      </c>
      <c r="E79" s="122"/>
      <c r="F79" s="121">
        <v>1315120</v>
      </c>
      <c r="G79" s="122"/>
      <c r="H79" s="121">
        <v>1315120</v>
      </c>
      <c r="I79" s="122"/>
      <c r="J79" s="121">
        <v>1315120</v>
      </c>
    </row>
    <row r="80" spans="1:10" ht="21.75" customHeight="1">
      <c r="A80" s="132" t="s">
        <v>37</v>
      </c>
      <c r="B80" s="136"/>
      <c r="C80" s="136"/>
      <c r="D80" s="121">
        <v>12183636</v>
      </c>
      <c r="E80" s="122"/>
      <c r="F80" s="121">
        <v>10470799</v>
      </c>
      <c r="G80" s="122"/>
      <c r="H80" s="121">
        <v>10780666</v>
      </c>
      <c r="I80" s="122"/>
      <c r="J80" s="121">
        <v>8646911</v>
      </c>
    </row>
    <row r="81" spans="1:10" ht="21.75" customHeight="1">
      <c r="A81" s="132" t="s">
        <v>102</v>
      </c>
      <c r="B81" s="136"/>
      <c r="C81" s="136"/>
      <c r="D81" s="125">
        <v>-22800</v>
      </c>
      <c r="E81" s="122"/>
      <c r="F81" s="125">
        <v>-24656</v>
      </c>
      <c r="G81" s="122"/>
      <c r="H81" s="125">
        <v>0</v>
      </c>
      <c r="I81" s="122"/>
      <c r="J81" s="125">
        <v>0</v>
      </c>
    </row>
    <row r="82" spans="1:10" ht="21.75" customHeight="1">
      <c r="A82" s="132" t="s">
        <v>74</v>
      </c>
      <c r="B82" s="136"/>
      <c r="C82" s="136"/>
      <c r="D82" s="121">
        <f>SUM(D76:D81)</f>
        <v>27273477</v>
      </c>
      <c r="E82" s="122"/>
      <c r="F82" s="121">
        <f>SUM(F76:F81)</f>
        <v>25558784</v>
      </c>
      <c r="G82" s="122"/>
      <c r="H82" s="121">
        <f>SUM(H76:H81)</f>
        <v>25893307</v>
      </c>
      <c r="I82" s="122"/>
      <c r="J82" s="121">
        <f>SUM(J76:J81)</f>
        <v>23759552</v>
      </c>
    </row>
    <row r="83" spans="1:10" ht="21.75" customHeight="1">
      <c r="A83" s="132" t="s">
        <v>135</v>
      </c>
      <c r="B83" s="136"/>
      <c r="C83" s="136"/>
      <c r="D83" s="125">
        <v>2</v>
      </c>
      <c r="E83" s="122"/>
      <c r="F83" s="125">
        <v>2</v>
      </c>
      <c r="G83" s="122"/>
      <c r="H83" s="125">
        <v>0</v>
      </c>
      <c r="I83" s="122"/>
      <c r="J83" s="125">
        <v>0</v>
      </c>
    </row>
    <row r="84" spans="1:10" ht="21.75" customHeight="1">
      <c r="A84" s="115" t="s">
        <v>23</v>
      </c>
      <c r="B84" s="136"/>
      <c r="C84" s="136"/>
      <c r="D84" s="125">
        <f>SUM(D82:D83)</f>
        <v>27273479</v>
      </c>
      <c r="E84" s="122"/>
      <c r="F84" s="125">
        <f>SUM(F82:F83)</f>
        <v>25558786</v>
      </c>
      <c r="G84" s="122"/>
      <c r="H84" s="125">
        <f>SUM(H82:H83)</f>
        <v>25893307</v>
      </c>
      <c r="I84" s="122"/>
      <c r="J84" s="125">
        <f>SUM(J82:J83)</f>
        <v>23759552</v>
      </c>
    </row>
    <row r="85" spans="1:10" ht="21.75" customHeight="1" thickBot="1">
      <c r="A85" s="118" t="s">
        <v>53</v>
      </c>
      <c r="B85" s="133"/>
      <c r="C85" s="136"/>
      <c r="D85" s="127">
        <f>SUM(D59,D84)</f>
        <v>67849123</v>
      </c>
      <c r="E85" s="122"/>
      <c r="F85" s="127">
        <f>SUM(F59,F84)</f>
        <v>69047889</v>
      </c>
      <c r="G85" s="122"/>
      <c r="H85" s="127">
        <f>SUM(H59,H84)</f>
        <v>65895982</v>
      </c>
      <c r="I85" s="122"/>
      <c r="J85" s="127">
        <f>SUM(J59,J84)</f>
        <v>66839827</v>
      </c>
    </row>
    <row r="86" spans="1:10" ht="21.75" customHeight="1" thickTop="1">
      <c r="A86" s="118"/>
      <c r="D86" s="121">
        <f>SUM(D85-D29)</f>
        <v>0</v>
      </c>
      <c r="E86" s="122"/>
      <c r="F86" s="121">
        <f>SUM(F85-F29)</f>
        <v>0</v>
      </c>
      <c r="G86" s="123"/>
      <c r="H86" s="121">
        <f>SUM(H85-H29)</f>
        <v>0</v>
      </c>
      <c r="I86" s="122"/>
      <c r="J86" s="121">
        <f>SUM(J85-J29)</f>
        <v>0</v>
      </c>
    </row>
    <row r="87" spans="1:10" ht="21.75" customHeight="1">
      <c r="A87" s="118"/>
    </row>
    <row r="88" spans="1:10" ht="21.75" customHeight="1">
      <c r="A88" s="1" t="s">
        <v>168</v>
      </c>
    </row>
    <row r="90" spans="1:10" ht="21.75" customHeight="1">
      <c r="A90" s="134"/>
    </row>
    <row r="91" spans="1:10" ht="21.75" customHeight="1">
      <c r="B91" s="149"/>
      <c r="D91" s="117"/>
      <c r="F91" s="117"/>
      <c r="G91" s="117"/>
      <c r="H91" s="117"/>
      <c r="J91" s="117"/>
    </row>
    <row r="92" spans="1:10" ht="21.75" customHeight="1">
      <c r="B92" s="132" t="s">
        <v>54</v>
      </c>
      <c r="D92" s="117"/>
      <c r="F92" s="117"/>
      <c r="G92" s="117"/>
      <c r="H92" s="117"/>
      <c r="J92" s="117"/>
    </row>
    <row r="93" spans="1:10" ht="21.75" customHeight="1">
      <c r="A93" s="134"/>
      <c r="B93" s="149"/>
      <c r="D93" s="117"/>
      <c r="F93" s="117"/>
      <c r="G93" s="117"/>
      <c r="H93" s="117"/>
      <c r="J93" s="117"/>
    </row>
    <row r="94" spans="1:10" ht="21.75" customHeight="1">
      <c r="B94" s="149"/>
      <c r="D94" s="117"/>
      <c r="F94" s="117"/>
      <c r="G94" s="117"/>
      <c r="H94" s="117"/>
      <c r="J94" s="117"/>
    </row>
    <row r="95" spans="1:10" ht="21.75" customHeight="1">
      <c r="A95" s="150"/>
      <c r="B95" s="150"/>
      <c r="C95" s="150"/>
      <c r="D95" s="150"/>
      <c r="E95" s="150"/>
      <c r="F95" s="150"/>
      <c r="G95" s="150"/>
      <c r="H95" s="150"/>
      <c r="I95" s="150"/>
      <c r="J95" s="150"/>
    </row>
    <row r="96" spans="1:10" s="136" customFormat="1" ht="21.75" customHeight="1">
      <c r="D96" s="1"/>
      <c r="E96" s="1"/>
      <c r="F96" s="1"/>
      <c r="G96" s="1"/>
      <c r="H96" s="1"/>
      <c r="I96" s="1"/>
      <c r="J96" s="1"/>
    </row>
    <row r="97" spans="1:10" s="136" customFormat="1" ht="21.75" customHeight="1">
      <c r="D97" s="1"/>
      <c r="E97" s="1"/>
      <c r="F97" s="1"/>
      <c r="G97" s="1"/>
      <c r="H97" s="1"/>
      <c r="I97" s="1"/>
      <c r="J97" s="1"/>
    </row>
    <row r="98" spans="1:10" s="136" customFormat="1" ht="21.75" customHeight="1">
      <c r="D98" s="1"/>
      <c r="E98" s="1"/>
      <c r="F98" s="1"/>
      <c r="G98" s="1"/>
      <c r="H98" s="1"/>
      <c r="I98" s="1"/>
      <c r="J98" s="1"/>
    </row>
    <row r="99" spans="1:10" s="136" customFormat="1" ht="21.75" customHeight="1">
      <c r="D99" s="1"/>
      <c r="E99" s="1"/>
      <c r="F99" s="1"/>
      <c r="G99" s="1"/>
      <c r="H99" s="1"/>
      <c r="I99" s="1"/>
      <c r="J99" s="1"/>
    </row>
    <row r="100" spans="1:10" s="136" customFormat="1" ht="21.75" customHeight="1">
      <c r="D100" s="1"/>
      <c r="E100" s="1"/>
      <c r="F100" s="1"/>
      <c r="G100" s="1"/>
      <c r="H100" s="1"/>
      <c r="I100" s="1"/>
      <c r="J100" s="1"/>
    </row>
    <row r="101" spans="1:10" s="136" customFormat="1" ht="21.75" customHeight="1">
      <c r="D101" s="1"/>
      <c r="E101" s="1"/>
      <c r="F101" s="1"/>
      <c r="G101" s="1"/>
      <c r="H101" s="1"/>
      <c r="I101" s="1"/>
      <c r="J101" s="1"/>
    </row>
    <row r="102" spans="1:10" s="136" customFormat="1" ht="21.75" customHeight="1">
      <c r="D102" s="1"/>
      <c r="E102" s="1"/>
      <c r="F102" s="1"/>
      <c r="G102" s="1"/>
      <c r="H102" s="1"/>
      <c r="I102" s="1"/>
      <c r="J102" s="1"/>
    </row>
    <row r="103" spans="1:10" s="136" customFormat="1" ht="21.75" customHeight="1">
      <c r="D103" s="1"/>
      <c r="E103" s="1"/>
      <c r="F103" s="1"/>
      <c r="G103" s="1"/>
      <c r="H103" s="1"/>
      <c r="I103" s="1"/>
      <c r="J103" s="1"/>
    </row>
    <row r="104" spans="1:10" s="136" customFormat="1" ht="21.75" customHeight="1">
      <c r="D104" s="1"/>
      <c r="E104" s="1"/>
      <c r="F104" s="1"/>
      <c r="G104" s="1"/>
      <c r="H104" s="1"/>
      <c r="I104" s="1"/>
      <c r="J104" s="1"/>
    </row>
    <row r="105" spans="1:10" s="136" customFormat="1" ht="21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s="136" customFormat="1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s="136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36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36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36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36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36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36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36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36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36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36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36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20" spans="1:10" s="136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s="136" customFormat="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s="136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36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36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6" spans="1:10" s="136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s="136" customFormat="1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s="136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36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36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36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36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36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36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36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36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36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36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36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36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2" spans="1:10" s="136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8" spans="1:10" s="136" customFormat="1" ht="21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s="136" customFormat="1" ht="21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s="136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36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36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36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36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36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36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36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36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36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36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2" spans="1:10" s="136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s="136" customFormat="1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s="136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36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36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8" spans="1:10" s="136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s="136" customFormat="1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s="136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36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36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36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36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36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36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36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36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36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36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36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36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36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36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36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36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36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36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36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36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36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36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36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36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36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36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36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36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36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36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36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36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4" spans="1:10" s="136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s="136" customFormat="1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s="136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36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36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36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36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36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36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</sheetData>
  <mergeCells count="7">
    <mergeCell ref="A95:J95"/>
    <mergeCell ref="D5:F5"/>
    <mergeCell ref="H5:J5"/>
    <mergeCell ref="D36:F36"/>
    <mergeCell ref="H36:J36"/>
    <mergeCell ref="D67:F67"/>
    <mergeCell ref="H67:J67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1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6"/>
  <sheetViews>
    <sheetView showGridLines="0" tabSelected="1" zoomScale="145" zoomScaleNormal="145" zoomScaleSheetLayoutView="70" workbookViewId="0"/>
  </sheetViews>
  <sheetFormatPr defaultColWidth="9.1796875" defaultRowHeight="19.5" customHeight="1"/>
  <cols>
    <col min="1" max="1" width="50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36" customWidth="1"/>
    <col min="12" max="16384" width="9.1796875" style="136"/>
  </cols>
  <sheetData>
    <row r="1" spans="1:11" s="5" customFormat="1" ht="19.5" customHeight="1">
      <c r="A1" s="148"/>
      <c r="B1" s="148"/>
      <c r="C1" s="148"/>
      <c r="F1" s="10"/>
      <c r="G1" s="11"/>
      <c r="J1" s="10" t="s">
        <v>55</v>
      </c>
      <c r="K1" s="10"/>
    </row>
    <row r="2" spans="1:11" s="5" customFormat="1" ht="19.5" customHeight="1">
      <c r="A2" s="2" t="s">
        <v>118</v>
      </c>
      <c r="B2" s="34"/>
      <c r="C2" s="35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127</v>
      </c>
      <c r="B3" s="34"/>
      <c r="C3" s="35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195</v>
      </c>
      <c r="B4" s="34"/>
      <c r="C4" s="35"/>
      <c r="D4" s="7"/>
      <c r="E4" s="3"/>
      <c r="F4" s="7"/>
      <c r="G4" s="8"/>
      <c r="H4" s="3" t="s">
        <v>126</v>
      </c>
      <c r="I4" s="3"/>
      <c r="J4" s="7"/>
      <c r="K4" s="10"/>
    </row>
    <row r="5" spans="1:11" s="5" customFormat="1" ht="19.5" customHeight="1">
      <c r="A5" s="9"/>
      <c r="B5" s="34"/>
      <c r="C5" s="35"/>
      <c r="D5" s="7"/>
      <c r="E5" s="3"/>
      <c r="F5" s="23"/>
      <c r="G5" s="27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1" t="s">
        <v>24</v>
      </c>
      <c r="E6" s="153"/>
      <c r="F6" s="153"/>
      <c r="G6" s="12"/>
      <c r="H6" s="36"/>
      <c r="I6" s="37" t="s">
        <v>25</v>
      </c>
      <c r="J6" s="38"/>
      <c r="K6" s="10"/>
    </row>
    <row r="7" spans="1:11" s="5" customFormat="1" ht="19.5" customHeight="1">
      <c r="A7" s="148"/>
      <c r="B7" s="13" t="s">
        <v>4</v>
      </c>
      <c r="C7" s="148"/>
      <c r="D7" s="39">
        <v>2024</v>
      </c>
      <c r="E7" s="23"/>
      <c r="F7" s="39">
        <v>2023</v>
      </c>
      <c r="G7" s="18"/>
      <c r="H7" s="39">
        <v>2024</v>
      </c>
      <c r="I7" s="23"/>
      <c r="J7" s="39">
        <v>2023</v>
      </c>
      <c r="K7" s="10"/>
    </row>
    <row r="8" spans="1:11" s="5" customFormat="1" ht="19.5" customHeight="1">
      <c r="A8" s="40" t="s">
        <v>75</v>
      </c>
      <c r="B8" s="20"/>
      <c r="C8" s="148"/>
      <c r="D8" s="18"/>
      <c r="E8" s="23"/>
      <c r="F8" s="18"/>
      <c r="G8" s="18"/>
      <c r="H8" s="18"/>
      <c r="I8" s="23"/>
      <c r="J8" s="18"/>
      <c r="K8" s="10"/>
    </row>
    <row r="9" spans="1:11" s="5" customFormat="1" ht="19.5" customHeight="1">
      <c r="A9" s="41" t="s">
        <v>38</v>
      </c>
      <c r="B9" s="148"/>
      <c r="C9" s="148"/>
      <c r="G9" s="30"/>
      <c r="K9" s="11"/>
    </row>
    <row r="10" spans="1:11" s="5" customFormat="1" ht="19.5" customHeight="1">
      <c r="A10" s="42" t="s">
        <v>161</v>
      </c>
      <c r="B10" s="120">
        <v>15</v>
      </c>
      <c r="C10" s="136"/>
      <c r="D10" s="121">
        <v>17663834</v>
      </c>
      <c r="E10" s="121"/>
      <c r="F10" s="121">
        <v>17223470</v>
      </c>
      <c r="G10" s="121"/>
      <c r="H10" s="121">
        <v>17340319</v>
      </c>
      <c r="I10" s="25"/>
      <c r="J10" s="121">
        <v>16919770</v>
      </c>
      <c r="K10" s="10"/>
    </row>
    <row r="11" spans="1:11" s="5" customFormat="1" ht="19.5" customHeight="1">
      <c r="A11" s="42" t="s">
        <v>164</v>
      </c>
      <c r="B11" s="120"/>
      <c r="C11" s="136"/>
      <c r="D11" s="121">
        <v>450829</v>
      </c>
      <c r="E11" s="121"/>
      <c r="F11" s="121">
        <v>476988</v>
      </c>
      <c r="G11" s="121"/>
      <c r="H11" s="121">
        <v>448621</v>
      </c>
      <c r="I11" s="25"/>
      <c r="J11" s="121">
        <v>482388</v>
      </c>
      <c r="K11" s="10"/>
    </row>
    <row r="12" spans="1:11" s="5" customFormat="1" ht="19.5" customHeight="1">
      <c r="A12" s="42" t="s">
        <v>201</v>
      </c>
      <c r="B12" s="120" t="s">
        <v>200</v>
      </c>
      <c r="C12" s="136"/>
      <c r="D12" s="121">
        <v>0</v>
      </c>
      <c r="E12" s="121"/>
      <c r="F12" s="121">
        <v>0</v>
      </c>
      <c r="G12" s="121"/>
      <c r="H12" s="121">
        <v>500000</v>
      </c>
      <c r="I12" s="25"/>
      <c r="J12" s="121">
        <v>0</v>
      </c>
      <c r="K12" s="10"/>
    </row>
    <row r="13" spans="1:11" s="5" customFormat="1" ht="19.5" customHeight="1">
      <c r="A13" s="26" t="s">
        <v>58</v>
      </c>
      <c r="B13" s="120"/>
      <c r="C13" s="136"/>
      <c r="D13" s="125">
        <v>672913</v>
      </c>
      <c r="E13" s="121"/>
      <c r="F13" s="125">
        <v>551413</v>
      </c>
      <c r="G13" s="121"/>
      <c r="H13" s="125">
        <v>653049</v>
      </c>
      <c r="I13" s="25"/>
      <c r="J13" s="125">
        <v>530705</v>
      </c>
      <c r="K13" s="10"/>
    </row>
    <row r="14" spans="1:11" s="5" customFormat="1" ht="19.5" customHeight="1">
      <c r="A14" s="40" t="s">
        <v>39</v>
      </c>
      <c r="B14" s="120"/>
      <c r="C14" s="136"/>
      <c r="D14" s="125">
        <f>SUM(D10:D13)</f>
        <v>18787576</v>
      </c>
      <c r="E14" s="121"/>
      <c r="F14" s="125">
        <f>SUM(F10:F13)</f>
        <v>18251871</v>
      </c>
      <c r="G14" s="121"/>
      <c r="H14" s="125">
        <f>SUM(H10:H13)</f>
        <v>18941989</v>
      </c>
      <c r="I14" s="22"/>
      <c r="J14" s="125">
        <f>SUM(J10:J13)</f>
        <v>17932863</v>
      </c>
      <c r="K14" s="10"/>
    </row>
    <row r="15" spans="1:11" s="5" customFormat="1" ht="19.5" customHeight="1">
      <c r="A15" s="40" t="s">
        <v>40</v>
      </c>
      <c r="B15" s="136"/>
      <c r="C15" s="136"/>
      <c r="D15" s="121"/>
      <c r="E15" s="121"/>
      <c r="F15" s="121"/>
      <c r="G15" s="121"/>
      <c r="H15" s="121"/>
      <c r="I15" s="22"/>
      <c r="J15" s="121"/>
      <c r="K15" s="10"/>
    </row>
    <row r="16" spans="1:11" s="5" customFormat="1" ht="19.5" customHeight="1">
      <c r="A16" s="42" t="s">
        <v>163</v>
      </c>
      <c r="B16" s="120"/>
      <c r="C16" s="136"/>
      <c r="D16" s="121">
        <v>13028505</v>
      </c>
      <c r="E16" s="121"/>
      <c r="F16" s="121">
        <v>12731006</v>
      </c>
      <c r="G16" s="121"/>
      <c r="H16" s="121">
        <v>12794028</v>
      </c>
      <c r="I16" s="25"/>
      <c r="J16" s="121">
        <v>12518580</v>
      </c>
      <c r="K16" s="10"/>
    </row>
    <row r="17" spans="1:11" s="5" customFormat="1" ht="19.5" customHeight="1">
      <c r="A17" s="42" t="s">
        <v>162</v>
      </c>
      <c r="B17" s="120"/>
      <c r="C17" s="136"/>
      <c r="D17" s="121">
        <v>196356</v>
      </c>
      <c r="E17" s="121"/>
      <c r="F17" s="121">
        <v>193256</v>
      </c>
      <c r="G17" s="121"/>
      <c r="H17" s="121">
        <v>194352</v>
      </c>
      <c r="I17" s="25"/>
      <c r="J17" s="121">
        <v>191554</v>
      </c>
      <c r="K17" s="10"/>
    </row>
    <row r="18" spans="1:11" s="5" customFormat="1" ht="19.5" customHeight="1">
      <c r="A18" s="42" t="s">
        <v>156</v>
      </c>
      <c r="B18" s="120"/>
      <c r="C18" s="136"/>
      <c r="D18" s="121">
        <v>2678022</v>
      </c>
      <c r="E18" s="121"/>
      <c r="F18" s="121">
        <v>2566565</v>
      </c>
      <c r="G18" s="121"/>
      <c r="H18" s="121">
        <v>2689030</v>
      </c>
      <c r="I18" s="25"/>
      <c r="J18" s="121">
        <v>2573585</v>
      </c>
      <c r="K18" s="10"/>
    </row>
    <row r="19" spans="1:11" s="5" customFormat="1" ht="19.5" customHeight="1">
      <c r="A19" s="42" t="s">
        <v>59</v>
      </c>
      <c r="B19" s="120"/>
      <c r="C19" s="136"/>
      <c r="D19" s="121">
        <v>595302</v>
      </c>
      <c r="E19" s="121"/>
      <c r="F19" s="121">
        <v>625820</v>
      </c>
      <c r="G19" s="121"/>
      <c r="H19" s="121">
        <v>570865</v>
      </c>
      <c r="I19" s="25"/>
      <c r="J19" s="121">
        <v>594118</v>
      </c>
      <c r="K19" s="10"/>
    </row>
    <row r="20" spans="1:11" s="5" customFormat="1" ht="19.5" customHeight="1">
      <c r="A20" s="40" t="s">
        <v>41</v>
      </c>
      <c r="B20" s="136"/>
      <c r="C20" s="136"/>
      <c r="D20" s="130">
        <f>SUM(D16:D19)</f>
        <v>16498185</v>
      </c>
      <c r="E20" s="121"/>
      <c r="F20" s="130">
        <f>SUM(F16:F19)</f>
        <v>16116647</v>
      </c>
      <c r="G20" s="121"/>
      <c r="H20" s="130">
        <f>SUM(H16:H19)</f>
        <v>16248275</v>
      </c>
      <c r="I20" s="22"/>
      <c r="J20" s="130">
        <f>SUM(J16:J19)</f>
        <v>15877837</v>
      </c>
      <c r="K20" s="10"/>
    </row>
    <row r="21" spans="1:11" s="5" customFormat="1" ht="19.5" customHeight="1">
      <c r="A21" s="40" t="s">
        <v>176</v>
      </c>
      <c r="B21" s="120"/>
      <c r="C21" s="136"/>
      <c r="D21" s="121">
        <f>SUM(D14-D20)</f>
        <v>2289391</v>
      </c>
      <c r="E21" s="121"/>
      <c r="F21" s="121">
        <f>SUM(F14-F20)</f>
        <v>2135224</v>
      </c>
      <c r="G21" s="121"/>
      <c r="H21" s="121">
        <f>SUM(H14-H20)</f>
        <v>2693714</v>
      </c>
      <c r="I21" s="25"/>
      <c r="J21" s="121">
        <f>SUM(J14-J20)</f>
        <v>2055026</v>
      </c>
      <c r="K21" s="10"/>
    </row>
    <row r="22" spans="1:11" s="5" customFormat="1" ht="19.5" customHeight="1">
      <c r="A22" s="148" t="s">
        <v>202</v>
      </c>
      <c r="B22" s="120"/>
      <c r="C22" s="136"/>
      <c r="D22" s="121">
        <v>47</v>
      </c>
      <c r="E22" s="121"/>
      <c r="F22" s="121">
        <v>-681</v>
      </c>
      <c r="G22" s="121"/>
      <c r="H22" s="121">
        <v>0</v>
      </c>
      <c r="I22" s="25"/>
      <c r="J22" s="121">
        <v>0</v>
      </c>
      <c r="K22" s="10"/>
    </row>
    <row r="23" spans="1:11" s="5" customFormat="1" ht="19.5" customHeight="1">
      <c r="A23" s="148" t="s">
        <v>172</v>
      </c>
      <c r="B23" s="120"/>
      <c r="C23" s="136"/>
      <c r="D23" s="121">
        <v>7962</v>
      </c>
      <c r="E23" s="121"/>
      <c r="F23" s="121">
        <v>2613</v>
      </c>
      <c r="G23" s="121"/>
      <c r="H23" s="121">
        <v>7667</v>
      </c>
      <c r="I23" s="25"/>
      <c r="J23" s="121">
        <v>2226</v>
      </c>
      <c r="K23" s="10"/>
    </row>
    <row r="24" spans="1:11" s="5" customFormat="1" ht="19.5" customHeight="1">
      <c r="A24" s="148" t="s">
        <v>63</v>
      </c>
      <c r="B24" s="120"/>
      <c r="C24" s="136"/>
      <c r="D24" s="125">
        <v>-157854</v>
      </c>
      <c r="E24" s="121"/>
      <c r="F24" s="125">
        <v>-133397</v>
      </c>
      <c r="G24" s="121"/>
      <c r="H24" s="125">
        <v>-155313</v>
      </c>
      <c r="I24" s="25"/>
      <c r="J24" s="125">
        <v>-133731</v>
      </c>
      <c r="K24" s="10"/>
    </row>
    <row r="25" spans="1:11" s="5" customFormat="1" ht="19.5" customHeight="1">
      <c r="A25" s="40" t="s">
        <v>128</v>
      </c>
      <c r="B25" s="120"/>
      <c r="C25" s="136"/>
      <c r="D25" s="121">
        <f>SUM(D21:D24)</f>
        <v>2139546</v>
      </c>
      <c r="E25" s="121"/>
      <c r="F25" s="121">
        <f>SUM(F21:F24)</f>
        <v>2003759</v>
      </c>
      <c r="G25" s="121"/>
      <c r="H25" s="121">
        <f>SUM(H21:H24)</f>
        <v>2546068</v>
      </c>
      <c r="I25" s="25"/>
      <c r="J25" s="121">
        <f>SUM(J21:J24)</f>
        <v>1923521</v>
      </c>
      <c r="K25" s="10"/>
    </row>
    <row r="26" spans="1:11" s="5" customFormat="1" ht="19.5" customHeight="1">
      <c r="A26" s="148" t="s">
        <v>129</v>
      </c>
      <c r="B26" s="120"/>
      <c r="C26" s="136"/>
      <c r="D26" s="125">
        <v>-426709</v>
      </c>
      <c r="E26" s="121"/>
      <c r="F26" s="125">
        <v>-392639</v>
      </c>
      <c r="G26" s="121"/>
      <c r="H26" s="125">
        <v>-412313</v>
      </c>
      <c r="I26" s="25"/>
      <c r="J26" s="125">
        <v>-380134</v>
      </c>
      <c r="K26" s="10"/>
    </row>
    <row r="27" spans="1:11" s="5" customFormat="1" ht="19.5" customHeight="1">
      <c r="A27" s="40" t="s">
        <v>76</v>
      </c>
      <c r="B27" s="120"/>
      <c r="C27" s="136"/>
      <c r="D27" s="130">
        <f>SUM(D25:D26)</f>
        <v>1712837</v>
      </c>
      <c r="E27" s="121"/>
      <c r="F27" s="130">
        <f>SUM(F25:F26)</f>
        <v>1611120</v>
      </c>
      <c r="G27" s="121"/>
      <c r="H27" s="130">
        <f>SUM(H25:H26)</f>
        <v>2133755</v>
      </c>
      <c r="I27" s="25"/>
      <c r="J27" s="130">
        <f>SUM(J25:J26)</f>
        <v>1543387</v>
      </c>
      <c r="K27" s="10"/>
    </row>
    <row r="28" spans="1:11" s="5" customFormat="1" ht="12" customHeight="1">
      <c r="A28" s="40"/>
      <c r="B28" s="120"/>
      <c r="C28" s="136"/>
      <c r="D28" s="121"/>
      <c r="E28" s="121"/>
      <c r="F28" s="121"/>
      <c r="G28" s="121"/>
      <c r="H28" s="121"/>
      <c r="I28" s="25"/>
      <c r="K28" s="10"/>
    </row>
    <row r="29" spans="1:11" s="5" customFormat="1" ht="19.5" customHeight="1">
      <c r="A29" s="40" t="s">
        <v>77</v>
      </c>
      <c r="B29" s="120"/>
      <c r="C29" s="136"/>
      <c r="D29" s="121"/>
      <c r="E29" s="121"/>
      <c r="F29" s="121"/>
      <c r="G29" s="121"/>
      <c r="H29" s="121"/>
      <c r="I29" s="25"/>
      <c r="J29" s="25"/>
      <c r="K29" s="10"/>
    </row>
    <row r="30" spans="1:11" s="5" customFormat="1" ht="19.5" customHeight="1">
      <c r="A30" s="106" t="s">
        <v>140</v>
      </c>
      <c r="B30" s="120"/>
      <c r="C30" s="136"/>
      <c r="D30" s="121"/>
      <c r="E30" s="121"/>
      <c r="F30" s="121"/>
      <c r="G30" s="121"/>
      <c r="H30" s="121"/>
      <c r="I30" s="25"/>
      <c r="J30" s="25"/>
      <c r="K30" s="10"/>
    </row>
    <row r="31" spans="1:11" s="5" customFormat="1" ht="19.5" customHeight="1">
      <c r="A31" s="106" t="s">
        <v>139</v>
      </c>
      <c r="B31" s="120"/>
      <c r="C31" s="136"/>
      <c r="D31" s="121"/>
      <c r="E31" s="121"/>
      <c r="F31" s="121"/>
      <c r="G31" s="121"/>
      <c r="H31" s="121"/>
      <c r="I31" s="25"/>
      <c r="J31" s="25"/>
      <c r="K31" s="10"/>
    </row>
    <row r="32" spans="1:11" s="5" customFormat="1" ht="19.5" customHeight="1">
      <c r="A32" s="148" t="s">
        <v>103</v>
      </c>
      <c r="B32" s="120"/>
      <c r="C32" s="136"/>
      <c r="I32" s="30"/>
      <c r="K32" s="10"/>
    </row>
    <row r="33" spans="1:11" s="5" customFormat="1" ht="19.5" customHeight="1">
      <c r="A33" s="148" t="s">
        <v>137</v>
      </c>
      <c r="B33" s="120"/>
      <c r="C33" s="136"/>
      <c r="D33" s="125">
        <v>1856</v>
      </c>
      <c r="E33" s="121"/>
      <c r="F33" s="125">
        <v>-1175</v>
      </c>
      <c r="G33" s="121"/>
      <c r="H33" s="125">
        <v>0</v>
      </c>
      <c r="I33" s="121"/>
      <c r="J33" s="125">
        <v>0</v>
      </c>
      <c r="K33" s="10"/>
    </row>
    <row r="34" spans="1:11" s="5" customFormat="1" ht="19.5" customHeight="1">
      <c r="A34" s="40" t="s">
        <v>78</v>
      </c>
      <c r="B34" s="120"/>
      <c r="C34" s="136"/>
      <c r="D34" s="125">
        <f>SUM(D33:D33)</f>
        <v>1856</v>
      </c>
      <c r="E34" s="121"/>
      <c r="F34" s="125">
        <f>SUM(F33:F33)</f>
        <v>-1175</v>
      </c>
      <c r="G34" s="121"/>
      <c r="H34" s="125">
        <f>SUM(H33:H33)</f>
        <v>0</v>
      </c>
      <c r="I34" s="25"/>
      <c r="J34" s="135">
        <f>SUM(J33)</f>
        <v>0</v>
      </c>
      <c r="K34" s="10"/>
    </row>
    <row r="35" spans="1:11" s="5" customFormat="1" ht="19.5" customHeight="1">
      <c r="A35" s="40"/>
      <c r="B35" s="120"/>
      <c r="C35" s="136"/>
      <c r="D35" s="121"/>
      <c r="E35" s="121"/>
      <c r="F35" s="121"/>
      <c r="G35" s="121"/>
      <c r="H35" s="121"/>
      <c r="I35" s="25"/>
      <c r="J35" s="25"/>
      <c r="K35" s="10"/>
    </row>
    <row r="36" spans="1:11" s="5" customFormat="1" ht="19.5" customHeight="1" thickBot="1">
      <c r="A36" s="40" t="s">
        <v>79</v>
      </c>
      <c r="B36" s="21"/>
      <c r="C36" s="148"/>
      <c r="D36" s="127">
        <f>SUM(D27,D34)</f>
        <v>1714693</v>
      </c>
      <c r="E36" s="121"/>
      <c r="F36" s="127">
        <f>SUM(F27,F34)</f>
        <v>1609945</v>
      </c>
      <c r="G36" s="121"/>
      <c r="H36" s="127">
        <f>SUM(H27,H34)</f>
        <v>2133755</v>
      </c>
      <c r="I36" s="25"/>
      <c r="J36" s="29">
        <f>SUM(J27,J34)</f>
        <v>1543387</v>
      </c>
      <c r="K36" s="10"/>
    </row>
    <row r="37" spans="1:11" s="5" customFormat="1" ht="19.5" customHeight="1" thickTop="1">
      <c r="A37" s="40"/>
      <c r="B37" s="21"/>
      <c r="C37" s="148"/>
      <c r="D37" s="25"/>
      <c r="E37" s="25"/>
      <c r="F37" s="25"/>
      <c r="G37" s="25"/>
      <c r="H37" s="25"/>
      <c r="I37" s="25"/>
      <c r="J37" s="25"/>
      <c r="K37" s="10"/>
    </row>
    <row r="38" spans="1:11" s="5" customFormat="1" ht="19.5" customHeight="1">
      <c r="A38" s="40" t="s">
        <v>147</v>
      </c>
      <c r="B38" s="21"/>
      <c r="C38" s="148"/>
      <c r="D38" s="25"/>
      <c r="E38" s="25"/>
      <c r="F38" s="25"/>
      <c r="G38" s="25"/>
      <c r="H38" s="25"/>
      <c r="I38" s="25"/>
      <c r="J38" s="25"/>
      <c r="K38" s="10"/>
    </row>
    <row r="39" spans="1:11" s="5" customFormat="1" ht="19.5" customHeight="1" thickBot="1">
      <c r="A39" s="148" t="s">
        <v>148</v>
      </c>
      <c r="B39" s="21"/>
      <c r="C39" s="148"/>
      <c r="D39" s="25">
        <f>SUM(D27)</f>
        <v>1712837</v>
      </c>
      <c r="E39" s="25"/>
      <c r="F39" s="25">
        <f>SUM(F27)</f>
        <v>1611120</v>
      </c>
      <c r="G39" s="25"/>
      <c r="H39" s="29">
        <f>SUM(H27)</f>
        <v>2133755</v>
      </c>
      <c r="I39" s="25"/>
      <c r="J39" s="29">
        <f>SUM(J27)</f>
        <v>1543387</v>
      </c>
      <c r="K39" s="10"/>
    </row>
    <row r="40" spans="1:11" s="5" customFormat="1" ht="19.5" customHeight="1" thickTop="1">
      <c r="A40" s="148" t="s">
        <v>152</v>
      </c>
      <c r="B40" s="21"/>
      <c r="C40" s="148"/>
      <c r="D40" s="125">
        <v>0</v>
      </c>
      <c r="E40" s="25"/>
      <c r="F40" s="125">
        <v>0</v>
      </c>
      <c r="G40" s="25"/>
      <c r="H40" s="25"/>
      <c r="I40" s="25"/>
      <c r="J40" s="25"/>
      <c r="K40" s="10"/>
    </row>
    <row r="41" spans="1:11" s="5" customFormat="1" ht="19.5" customHeight="1" thickBot="1">
      <c r="A41" s="40"/>
      <c r="B41" s="21"/>
      <c r="C41" s="148"/>
      <c r="D41" s="109">
        <f>SUM(D39:D40)</f>
        <v>1712837</v>
      </c>
      <c r="E41" s="25"/>
      <c r="F41" s="109">
        <f>SUM(F39:F40)</f>
        <v>1611120</v>
      </c>
      <c r="G41" s="25"/>
      <c r="H41" s="25"/>
      <c r="I41" s="25"/>
      <c r="J41" s="25"/>
      <c r="K41" s="10"/>
    </row>
    <row r="42" spans="1:11" s="5" customFormat="1" ht="19.5" customHeight="1" thickTop="1">
      <c r="A42" s="40"/>
      <c r="B42" s="21"/>
      <c r="C42" s="148"/>
      <c r="D42" s="25"/>
      <c r="E42" s="25"/>
      <c r="F42" s="25"/>
      <c r="G42" s="25"/>
      <c r="H42" s="25"/>
      <c r="I42" s="25"/>
      <c r="J42" s="25"/>
      <c r="K42" s="10"/>
    </row>
    <row r="43" spans="1:11" s="5" customFormat="1" ht="19.5" customHeight="1">
      <c r="A43" s="40" t="s">
        <v>149</v>
      </c>
      <c r="B43" s="21"/>
      <c r="C43" s="148"/>
      <c r="D43" s="25"/>
      <c r="E43" s="25"/>
      <c r="F43" s="25"/>
      <c r="G43" s="25"/>
      <c r="H43" s="25"/>
      <c r="I43" s="25"/>
      <c r="J43" s="25"/>
      <c r="K43" s="10"/>
    </row>
    <row r="44" spans="1:11" s="5" customFormat="1" ht="19.5" customHeight="1" thickBot="1">
      <c r="A44" s="148" t="s">
        <v>148</v>
      </c>
      <c r="B44" s="21"/>
      <c r="C44" s="148"/>
      <c r="D44" s="25">
        <f>+D36</f>
        <v>1714693</v>
      </c>
      <c r="E44" s="25"/>
      <c r="F44" s="25">
        <f>+F36</f>
        <v>1609945</v>
      </c>
      <c r="G44" s="25"/>
      <c r="H44" s="29">
        <f>+H36</f>
        <v>2133755</v>
      </c>
      <c r="I44" s="25"/>
      <c r="J44" s="29">
        <f>+J36</f>
        <v>1543387</v>
      </c>
      <c r="K44" s="10"/>
    </row>
    <row r="45" spans="1:11" s="5" customFormat="1" ht="19.5" customHeight="1" thickTop="1">
      <c r="A45" s="148" t="s">
        <v>152</v>
      </c>
      <c r="B45" s="21"/>
      <c r="C45" s="148"/>
      <c r="D45" s="125">
        <v>0</v>
      </c>
      <c r="E45" s="25"/>
      <c r="F45" s="125">
        <v>0</v>
      </c>
      <c r="G45" s="25"/>
      <c r="H45" s="25"/>
      <c r="I45" s="25"/>
      <c r="J45" s="25"/>
      <c r="K45" s="10"/>
    </row>
    <row r="46" spans="1:11" s="5" customFormat="1" ht="19.5" customHeight="1" thickBot="1">
      <c r="A46" s="40"/>
      <c r="B46" s="21"/>
      <c r="C46" s="148"/>
      <c r="D46" s="109">
        <f>SUM(D44:D45)</f>
        <v>1714693</v>
      </c>
      <c r="E46" s="25"/>
      <c r="F46" s="109">
        <f>SUM(F44:F45)</f>
        <v>1609945</v>
      </c>
      <c r="G46" s="25"/>
      <c r="H46" s="25"/>
      <c r="I46" s="25"/>
      <c r="J46" s="25"/>
      <c r="K46" s="10"/>
    </row>
    <row r="47" spans="1:11" s="5" customFormat="1" ht="19.5" customHeight="1" thickTop="1">
      <c r="A47" s="9"/>
      <c r="B47" s="34"/>
      <c r="C47" s="35"/>
      <c r="D47" s="25"/>
      <c r="E47" s="25"/>
      <c r="F47" s="25"/>
      <c r="G47" s="25"/>
      <c r="H47" s="25"/>
      <c r="J47" s="10" t="s">
        <v>136</v>
      </c>
      <c r="K47" s="10"/>
    </row>
    <row r="48" spans="1:11" s="5" customFormat="1" ht="19.5" customHeight="1">
      <c r="A48" s="40" t="s">
        <v>153</v>
      </c>
      <c r="B48" s="21"/>
      <c r="C48" s="148"/>
      <c r="D48" s="23"/>
      <c r="E48" s="23"/>
      <c r="F48" s="23"/>
      <c r="G48" s="27"/>
      <c r="H48" s="23"/>
      <c r="I48" s="25"/>
      <c r="K48" s="10"/>
    </row>
    <row r="49" spans="1:11" s="5" customFormat="1" ht="19.5" customHeight="1">
      <c r="A49" s="42" t="s">
        <v>42</v>
      </c>
      <c r="C49" s="148"/>
      <c r="D49" s="23"/>
      <c r="E49" s="23"/>
      <c r="F49" s="23"/>
      <c r="G49" s="27"/>
      <c r="H49" s="23"/>
      <c r="I49" s="23"/>
      <c r="J49" s="148"/>
      <c r="K49" s="10"/>
    </row>
    <row r="50" spans="1:11" s="5" customFormat="1" ht="19.5" customHeight="1" thickBot="1">
      <c r="A50" s="9" t="s">
        <v>85</v>
      </c>
      <c r="B50" s="148"/>
      <c r="C50" s="148"/>
      <c r="D50" s="43">
        <f>SUM(D39/BS!D76)</f>
        <v>0.13024189887491619</v>
      </c>
      <c r="E50" s="44"/>
      <c r="F50" s="43">
        <f>SUM(F39/BS!F76)</f>
        <v>0.12250747042208626</v>
      </c>
      <c r="G50" s="44"/>
      <c r="H50" s="43">
        <f>SUM(H39/BS!H76)</f>
        <v>0.16224795642191686</v>
      </c>
      <c r="I50" s="44"/>
      <c r="J50" s="43">
        <f>SUM(J39/BS!J76)</f>
        <v>0.11735714115170344</v>
      </c>
      <c r="K50" s="10"/>
    </row>
    <row r="51" spans="1:11" s="5" customFormat="1" ht="19.5" customHeight="1" thickTop="1">
      <c r="A51" s="42"/>
      <c r="B51" s="148"/>
      <c r="C51" s="148"/>
      <c r="D51" s="45"/>
      <c r="E51" s="44"/>
      <c r="F51" s="45"/>
      <c r="G51" s="45"/>
      <c r="H51" s="45"/>
      <c r="I51" s="44"/>
      <c r="J51" s="45"/>
      <c r="K51" s="10"/>
    </row>
    <row r="52" spans="1:11" s="5" customFormat="1" ht="19.5" customHeight="1">
      <c r="A52" s="1" t="s">
        <v>168</v>
      </c>
      <c r="B52" s="31"/>
      <c r="C52" s="148"/>
      <c r="D52" s="11"/>
      <c r="E52" s="10"/>
      <c r="F52" s="11"/>
      <c r="G52" s="11"/>
      <c r="H52" s="11"/>
      <c r="I52" s="10"/>
      <c r="J52" s="11"/>
      <c r="K52" s="10"/>
    </row>
    <row r="53" spans="1:11" s="5" customFormat="1" ht="19.5" customHeight="1">
      <c r="B53" s="148"/>
      <c r="C53" s="23"/>
      <c r="D53" s="10"/>
      <c r="E53" s="10"/>
      <c r="G53" s="30"/>
      <c r="H53" s="10"/>
      <c r="I53" s="10"/>
      <c r="J53" s="10"/>
      <c r="K53" s="10"/>
    </row>
    <row r="54" spans="1:11" s="148" customFormat="1" ht="19.5" customHeight="1">
      <c r="A54" s="5"/>
      <c r="C54" s="23"/>
      <c r="D54" s="10"/>
      <c r="E54" s="10"/>
      <c r="F54" s="5"/>
      <c r="G54" s="30"/>
      <c r="H54" s="10"/>
      <c r="I54" s="10"/>
      <c r="J54" s="10"/>
      <c r="K54" s="23"/>
    </row>
    <row r="55" spans="1:11" s="148" customFormat="1" ht="19.5" customHeight="1">
      <c r="A55" s="5"/>
      <c r="C55" s="23"/>
      <c r="D55" s="10"/>
      <c r="E55" s="10"/>
      <c r="F55" s="5"/>
      <c r="G55" s="30"/>
      <c r="H55" s="10"/>
      <c r="I55" s="10"/>
      <c r="J55" s="5"/>
      <c r="K55" s="23"/>
    </row>
    <row r="56" spans="1:11" s="148" customFormat="1" ht="19.5" customHeight="1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23"/>
    </row>
  </sheetData>
  <mergeCells count="2">
    <mergeCell ref="A56:J56"/>
    <mergeCell ref="D6:F6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0"/>
  <sheetViews>
    <sheetView showGridLines="0" zoomScale="85" zoomScaleNormal="85" workbookViewId="0"/>
  </sheetViews>
  <sheetFormatPr defaultColWidth="9.1796875" defaultRowHeight="21.75" customHeight="1"/>
  <cols>
    <col min="1" max="1" width="31" style="84" customWidth="1"/>
    <col min="2" max="2" width="5.81640625" style="84" customWidth="1"/>
    <col min="3" max="3" width="5.1796875" style="84" customWidth="1"/>
    <col min="4" max="4" width="1.81640625" style="84" customWidth="1"/>
    <col min="5" max="5" width="17.7265625" style="84" customWidth="1"/>
    <col min="6" max="6" width="1.81640625" style="84" customWidth="1"/>
    <col min="7" max="7" width="17.7265625" style="84" customWidth="1"/>
    <col min="8" max="8" width="1.81640625" style="84" customWidth="1"/>
    <col min="9" max="9" width="17.7265625" style="84" customWidth="1"/>
    <col min="10" max="10" width="1.81640625" style="84" customWidth="1"/>
    <col min="11" max="11" width="17.7265625" style="84" customWidth="1"/>
    <col min="12" max="12" width="1.81640625" style="84" customWidth="1"/>
    <col min="13" max="13" width="22.7265625" style="84" bestFit="1" customWidth="1"/>
    <col min="14" max="14" width="1.81640625" style="84" customWidth="1"/>
    <col min="15" max="15" width="17.7265625" style="84" customWidth="1"/>
    <col min="16" max="16" width="1.81640625" style="84" customWidth="1"/>
    <col min="17" max="17" width="17.7265625" style="84" customWidth="1"/>
    <col min="18" max="18" width="1.81640625" style="84" customWidth="1"/>
    <col min="19" max="19" width="17.7265625" style="84" customWidth="1"/>
    <col min="20" max="16384" width="9.1796875" style="84"/>
  </cols>
  <sheetData>
    <row r="1" spans="1:255" s="55" customFormat="1" ht="21.75" customHeight="1">
      <c r="C1" s="56"/>
      <c r="D1" s="57"/>
      <c r="E1" s="56"/>
      <c r="F1" s="57"/>
      <c r="G1" s="56"/>
      <c r="H1" s="57"/>
      <c r="I1" s="58"/>
      <c r="J1" s="57"/>
      <c r="K1" s="58"/>
      <c r="L1" s="58"/>
      <c r="M1" s="58"/>
      <c r="N1" s="58"/>
      <c r="O1" s="58"/>
      <c r="P1" s="58"/>
      <c r="Q1" s="58"/>
      <c r="R1" s="58"/>
      <c r="S1" s="59" t="s">
        <v>55</v>
      </c>
    </row>
    <row r="2" spans="1:255" s="55" customFormat="1" ht="21.75" customHeight="1">
      <c r="A2" s="85" t="s">
        <v>104</v>
      </c>
      <c r="B2" s="85"/>
      <c r="C2" s="86"/>
      <c r="D2" s="86"/>
      <c r="E2" s="86"/>
      <c r="F2" s="86"/>
      <c r="G2" s="86"/>
      <c r="H2" s="86"/>
      <c r="I2" s="86"/>
      <c r="J2" s="87"/>
      <c r="K2" s="86"/>
      <c r="L2" s="86"/>
      <c r="M2" s="86"/>
      <c r="N2" s="86"/>
      <c r="O2" s="86"/>
      <c r="P2" s="86"/>
      <c r="Q2" s="86"/>
      <c r="R2" s="88"/>
      <c r="S2" s="89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</row>
    <row r="3" spans="1:255" s="64" customFormat="1" ht="21.75" customHeight="1">
      <c r="A3" s="91" t="s">
        <v>130</v>
      </c>
      <c r="B3" s="91"/>
      <c r="C3" s="86"/>
      <c r="D3" s="86"/>
      <c r="E3" s="86"/>
      <c r="F3" s="86"/>
      <c r="G3" s="92"/>
      <c r="H3" s="86"/>
      <c r="I3" s="92"/>
      <c r="J3" s="93"/>
      <c r="K3" s="92"/>
      <c r="L3" s="86"/>
      <c r="M3" s="86"/>
      <c r="N3" s="86"/>
      <c r="O3" s="92"/>
      <c r="P3" s="86"/>
      <c r="Q3" s="92"/>
      <c r="R3" s="88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</row>
    <row r="4" spans="1:255" s="64" customFormat="1" ht="21.75" customHeight="1">
      <c r="A4" s="91" t="s">
        <v>195</v>
      </c>
      <c r="B4" s="91"/>
      <c r="C4" s="86"/>
      <c r="D4" s="86"/>
      <c r="E4" s="86"/>
      <c r="F4" s="86"/>
      <c r="G4" s="92"/>
      <c r="H4" s="86"/>
      <c r="I4" s="92"/>
      <c r="J4" s="93"/>
      <c r="K4" s="92"/>
      <c r="L4" s="86"/>
      <c r="M4" s="86"/>
      <c r="N4" s="86"/>
      <c r="O4" s="92"/>
      <c r="P4" s="86"/>
      <c r="Q4" s="92"/>
      <c r="R4" s="88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90"/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0"/>
      <c r="FA4" s="90"/>
      <c r="FB4" s="90"/>
      <c r="FC4" s="90"/>
      <c r="FD4" s="90"/>
      <c r="FE4" s="90"/>
      <c r="FF4" s="90"/>
      <c r="FG4" s="90"/>
      <c r="FH4" s="90"/>
      <c r="FI4" s="90"/>
      <c r="FJ4" s="90"/>
      <c r="FK4" s="90"/>
      <c r="FL4" s="90"/>
      <c r="FM4" s="90"/>
      <c r="FN4" s="90"/>
      <c r="FO4" s="90"/>
      <c r="FP4" s="90"/>
      <c r="FQ4" s="90"/>
      <c r="FR4" s="90"/>
      <c r="FS4" s="90"/>
      <c r="FT4" s="90"/>
      <c r="FU4" s="90"/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  <c r="HT4" s="90"/>
      <c r="HU4" s="90"/>
      <c r="HV4" s="90"/>
      <c r="HW4" s="90"/>
      <c r="HX4" s="90"/>
      <c r="HY4" s="90"/>
      <c r="HZ4" s="90"/>
      <c r="IA4" s="90"/>
      <c r="IB4" s="90"/>
      <c r="IC4" s="90"/>
      <c r="ID4" s="90"/>
      <c r="IE4" s="90"/>
      <c r="IF4" s="90"/>
      <c r="IG4" s="90"/>
      <c r="IH4" s="90"/>
      <c r="II4" s="90"/>
      <c r="IJ4" s="90"/>
      <c r="IK4" s="90"/>
      <c r="IL4" s="90"/>
      <c r="IM4" s="90"/>
      <c r="IN4" s="90"/>
      <c r="IO4" s="90"/>
      <c r="IP4" s="90"/>
      <c r="IQ4" s="90"/>
      <c r="IR4" s="90"/>
      <c r="IS4" s="90"/>
      <c r="IT4" s="90"/>
      <c r="IU4" s="90"/>
    </row>
    <row r="5" spans="1:255" s="64" customFormat="1" ht="21.75" customHeight="1">
      <c r="A5" s="55"/>
      <c r="B5" s="55"/>
      <c r="C5" s="56"/>
      <c r="D5" s="57"/>
      <c r="E5" s="56"/>
      <c r="F5" s="57"/>
      <c r="G5" s="56"/>
      <c r="H5" s="57"/>
      <c r="I5" s="58"/>
      <c r="J5" s="57"/>
      <c r="K5" s="58"/>
      <c r="L5" s="58"/>
      <c r="M5" s="58"/>
      <c r="N5" s="58"/>
      <c r="O5" s="58"/>
      <c r="P5" s="58"/>
      <c r="Q5" s="58"/>
      <c r="R5" s="58"/>
      <c r="S5" s="88" t="s">
        <v>0</v>
      </c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</row>
    <row r="6" spans="1:255" s="55" customFormat="1" ht="21.75" customHeight="1">
      <c r="A6" s="72"/>
      <c r="B6" s="72"/>
      <c r="C6" s="72"/>
      <c r="D6" s="72"/>
      <c r="E6" s="154" t="s">
        <v>24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</row>
    <row r="7" spans="1:255" s="72" customFormat="1" ht="21.75" customHeight="1">
      <c r="C7" s="77"/>
      <c r="D7" s="77"/>
      <c r="E7" s="155" t="s">
        <v>74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77"/>
      <c r="R7" s="77"/>
      <c r="S7" s="77"/>
    </row>
    <row r="8" spans="1:255" s="72" customFormat="1" ht="21.75" customHeight="1">
      <c r="C8" s="77"/>
      <c r="D8" s="77"/>
      <c r="E8" s="77"/>
      <c r="F8" s="77"/>
      <c r="G8" s="77"/>
      <c r="H8" s="77"/>
      <c r="I8" s="77"/>
      <c r="J8" s="77"/>
      <c r="K8" s="77"/>
      <c r="L8" s="77"/>
      <c r="M8" s="94" t="s">
        <v>105</v>
      </c>
      <c r="N8" s="77"/>
      <c r="O8" s="77"/>
      <c r="P8" s="77"/>
      <c r="R8" s="77"/>
      <c r="S8" s="77"/>
    </row>
    <row r="9" spans="1:255" s="72" customFormat="1" ht="21.75" customHeight="1">
      <c r="C9" s="77"/>
      <c r="D9" s="77"/>
      <c r="E9" s="77"/>
      <c r="F9" s="77"/>
      <c r="G9" s="77"/>
      <c r="H9" s="77"/>
      <c r="I9" s="77"/>
      <c r="J9" s="77"/>
      <c r="K9" s="77"/>
      <c r="L9" s="77"/>
      <c r="M9" s="95" t="s">
        <v>106</v>
      </c>
      <c r="N9" s="77"/>
      <c r="O9" s="77"/>
      <c r="P9" s="77"/>
      <c r="R9" s="77"/>
      <c r="S9" s="77"/>
    </row>
    <row r="10" spans="1:255" s="72" customFormat="1" ht="21.75" customHeight="1"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94" t="s">
        <v>107</v>
      </c>
      <c r="N10" s="77"/>
      <c r="O10" s="77"/>
      <c r="P10" s="77"/>
      <c r="R10" s="77"/>
      <c r="S10" s="77"/>
    </row>
    <row r="11" spans="1:255" s="72" customFormat="1" ht="21.75" customHeight="1"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95" t="s">
        <v>108</v>
      </c>
      <c r="N11" s="77"/>
      <c r="O11" s="77"/>
      <c r="P11" s="77"/>
      <c r="R11" s="77"/>
      <c r="S11" s="77"/>
    </row>
    <row r="12" spans="1:255" s="72" customFormat="1" ht="21.75" customHeight="1">
      <c r="C12" s="56"/>
      <c r="D12" s="86"/>
      <c r="F12" s="86"/>
      <c r="H12" s="86"/>
      <c r="L12" s="86"/>
      <c r="M12" s="94" t="s">
        <v>109</v>
      </c>
      <c r="N12" s="86"/>
      <c r="O12" s="77" t="s">
        <v>72</v>
      </c>
      <c r="P12" s="86"/>
      <c r="Q12" s="77" t="s">
        <v>81</v>
      </c>
      <c r="R12" s="86"/>
    </row>
    <row r="13" spans="1:255" s="55" customFormat="1" ht="21.75" customHeight="1">
      <c r="A13" s="72"/>
      <c r="B13" s="72"/>
      <c r="C13" s="56"/>
      <c r="D13" s="58"/>
      <c r="E13" s="73" t="s">
        <v>65</v>
      </c>
      <c r="F13" s="58"/>
      <c r="G13" s="72"/>
      <c r="H13" s="58"/>
      <c r="I13" s="156" t="s">
        <v>9</v>
      </c>
      <c r="J13" s="156"/>
      <c r="K13" s="156"/>
      <c r="L13" s="74"/>
      <c r="M13" s="96" t="s">
        <v>110</v>
      </c>
      <c r="N13" s="74"/>
      <c r="O13" s="77" t="s">
        <v>73</v>
      </c>
      <c r="P13" s="74"/>
      <c r="Q13" s="77" t="s">
        <v>82</v>
      </c>
      <c r="R13" s="74"/>
      <c r="S13" s="74" t="s">
        <v>12</v>
      </c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  <c r="IS13" s="72"/>
      <c r="IT13" s="72"/>
      <c r="IU13" s="72"/>
    </row>
    <row r="14" spans="1:255" s="55" customFormat="1" ht="21.75" customHeight="1">
      <c r="A14" s="72"/>
      <c r="B14" s="72"/>
      <c r="C14" s="56"/>
      <c r="D14" s="58"/>
      <c r="E14" s="73" t="s">
        <v>66</v>
      </c>
      <c r="F14" s="58"/>
      <c r="G14" s="97" t="s">
        <v>92</v>
      </c>
      <c r="H14" s="58"/>
      <c r="I14" s="77" t="s">
        <v>188</v>
      </c>
      <c r="J14" s="57"/>
      <c r="K14" s="77"/>
      <c r="L14" s="74"/>
      <c r="M14" s="96" t="s">
        <v>111</v>
      </c>
      <c r="N14" s="74"/>
      <c r="O14" s="77" t="s">
        <v>112</v>
      </c>
      <c r="P14" s="74"/>
      <c r="Q14" s="97" t="s">
        <v>86</v>
      </c>
      <c r="R14" s="74"/>
      <c r="S14" s="74" t="s">
        <v>83</v>
      </c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2"/>
      <c r="GM14" s="72"/>
      <c r="GN14" s="72"/>
      <c r="GO14" s="72"/>
      <c r="GP14" s="72"/>
      <c r="GQ14" s="72"/>
      <c r="GR14" s="72"/>
      <c r="GS14" s="72"/>
      <c r="GT14" s="72"/>
      <c r="GU14" s="72"/>
      <c r="GV14" s="72"/>
      <c r="GW14" s="72"/>
      <c r="GX14" s="72"/>
      <c r="GY14" s="72"/>
      <c r="GZ14" s="72"/>
      <c r="HA14" s="72"/>
      <c r="HB14" s="72"/>
      <c r="HC14" s="72"/>
      <c r="HD14" s="72"/>
      <c r="HE14" s="72"/>
      <c r="HF14" s="72"/>
      <c r="HG14" s="72"/>
      <c r="HH14" s="72"/>
      <c r="HI14" s="72"/>
      <c r="HJ14" s="72"/>
      <c r="HK14" s="72"/>
      <c r="HL14" s="72"/>
      <c r="HM14" s="72"/>
      <c r="HN14" s="72"/>
      <c r="HO14" s="72"/>
      <c r="HP14" s="72"/>
      <c r="HQ14" s="72"/>
      <c r="HR14" s="72"/>
      <c r="HS14" s="72"/>
      <c r="HT14" s="72"/>
      <c r="HU14" s="72"/>
      <c r="HV14" s="72"/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2"/>
      <c r="IN14" s="72"/>
      <c r="IO14" s="72"/>
      <c r="IP14" s="72"/>
      <c r="IQ14" s="72"/>
      <c r="IR14" s="72"/>
      <c r="IS14" s="72"/>
      <c r="IT14" s="72"/>
      <c r="IU14" s="72"/>
    </row>
    <row r="15" spans="1:255" s="55" customFormat="1" ht="21.75" customHeight="1">
      <c r="A15" s="72"/>
      <c r="B15" s="72"/>
      <c r="C15" s="108"/>
      <c r="D15" s="77"/>
      <c r="E15" s="112" t="s">
        <v>10</v>
      </c>
      <c r="F15" s="77"/>
      <c r="G15" s="112" t="s">
        <v>93</v>
      </c>
      <c r="H15" s="77"/>
      <c r="I15" s="147" t="s">
        <v>177</v>
      </c>
      <c r="J15" s="77"/>
      <c r="K15" s="112" t="s">
        <v>11</v>
      </c>
      <c r="L15" s="73"/>
      <c r="M15" s="98" t="s">
        <v>113</v>
      </c>
      <c r="N15" s="73"/>
      <c r="O15" s="112" t="s">
        <v>87</v>
      </c>
      <c r="P15" s="73"/>
      <c r="Q15" s="112" t="s">
        <v>141</v>
      </c>
      <c r="R15" s="73"/>
      <c r="S15" s="112" t="s">
        <v>84</v>
      </c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</row>
    <row r="16" spans="1:255" s="55" customFormat="1" ht="21.75" customHeight="1">
      <c r="A16" s="78" t="s">
        <v>198</v>
      </c>
      <c r="B16" s="78"/>
      <c r="C16" s="56"/>
      <c r="D16" s="79"/>
      <c r="E16" s="99">
        <v>13151198</v>
      </c>
      <c r="F16" s="100"/>
      <c r="G16" s="99">
        <v>646323</v>
      </c>
      <c r="H16" s="100"/>
      <c r="I16" s="99">
        <v>1315120</v>
      </c>
      <c r="J16" s="100"/>
      <c r="K16" s="99">
        <v>9158042</v>
      </c>
      <c r="L16" s="100"/>
      <c r="M16" s="99">
        <v>-24804</v>
      </c>
      <c r="N16" s="100"/>
      <c r="O16" s="99">
        <f>SUM(E16:M16)</f>
        <v>24245879</v>
      </c>
      <c r="P16" s="100"/>
      <c r="Q16" s="99">
        <v>2</v>
      </c>
      <c r="R16" s="100"/>
      <c r="S16" s="99">
        <f t="shared" ref="S16:S18" si="0">SUM(O16:Q16)</f>
        <v>24245881</v>
      </c>
    </row>
    <row r="17" spans="1:19" s="105" customFormat="1" ht="21.75" customHeight="1">
      <c r="A17" s="105" t="s">
        <v>76</v>
      </c>
      <c r="C17" s="108"/>
      <c r="D17" s="100"/>
      <c r="E17" s="99">
        <v>0</v>
      </c>
      <c r="F17" s="100"/>
      <c r="G17" s="99">
        <v>0</v>
      </c>
      <c r="H17" s="100"/>
      <c r="I17" s="99">
        <v>0</v>
      </c>
      <c r="J17" s="100"/>
      <c r="K17" s="99">
        <f>SUM(PL!F39)</f>
        <v>1611120</v>
      </c>
      <c r="L17" s="100"/>
      <c r="M17" s="99">
        <v>0</v>
      </c>
      <c r="N17" s="100"/>
      <c r="O17" s="99">
        <f>SUM(E17:M17)</f>
        <v>1611120</v>
      </c>
      <c r="P17" s="100"/>
      <c r="Q17" s="99">
        <v>0</v>
      </c>
      <c r="R17" s="100"/>
      <c r="S17" s="99">
        <f t="shared" si="0"/>
        <v>1611120</v>
      </c>
    </row>
    <row r="18" spans="1:19" s="105" customFormat="1" ht="21.75" customHeight="1">
      <c r="A18" s="105" t="s">
        <v>78</v>
      </c>
      <c r="C18" s="108"/>
      <c r="D18" s="100"/>
      <c r="E18" s="101">
        <v>0</v>
      </c>
      <c r="F18" s="100"/>
      <c r="G18" s="101">
        <v>0</v>
      </c>
      <c r="H18" s="100"/>
      <c r="I18" s="101">
        <v>0</v>
      </c>
      <c r="J18" s="100"/>
      <c r="K18" s="101">
        <v>0</v>
      </c>
      <c r="L18" s="100"/>
      <c r="M18" s="101">
        <f>SUM(PL!F34)</f>
        <v>-1175</v>
      </c>
      <c r="N18" s="100"/>
      <c r="O18" s="101">
        <f>SUM(E18:M18)</f>
        <v>-1175</v>
      </c>
      <c r="P18" s="100"/>
      <c r="Q18" s="101">
        <v>0</v>
      </c>
      <c r="R18" s="100"/>
      <c r="S18" s="101">
        <f t="shared" si="0"/>
        <v>-1175</v>
      </c>
    </row>
    <row r="19" spans="1:19" s="55" customFormat="1" ht="21.75" customHeight="1">
      <c r="A19" s="55" t="s">
        <v>79</v>
      </c>
      <c r="C19" s="56"/>
      <c r="D19" s="79"/>
      <c r="E19" s="101">
        <f>SUM(E17:E18)</f>
        <v>0</v>
      </c>
      <c r="F19" s="100"/>
      <c r="G19" s="101">
        <f>SUM(G17:G18)</f>
        <v>0</v>
      </c>
      <c r="H19" s="100"/>
      <c r="I19" s="101">
        <f>SUM(I17:I18)</f>
        <v>0</v>
      </c>
      <c r="J19" s="100"/>
      <c r="K19" s="101">
        <f>SUM(K17:K18)</f>
        <v>1611120</v>
      </c>
      <c r="L19" s="100"/>
      <c r="M19" s="101">
        <f>SUM(M17:M18)</f>
        <v>-1175</v>
      </c>
      <c r="N19" s="100"/>
      <c r="O19" s="101">
        <f>SUM(O17:O18)</f>
        <v>1609945</v>
      </c>
      <c r="P19" s="100"/>
      <c r="Q19" s="101">
        <f>SUM(Q17:Q18)</f>
        <v>0</v>
      </c>
      <c r="R19" s="100"/>
      <c r="S19" s="101">
        <f>SUM(S17:S18)</f>
        <v>1609945</v>
      </c>
    </row>
    <row r="20" spans="1:19" s="55" customFormat="1" ht="21.75" customHeight="1" thickBot="1">
      <c r="A20" s="78" t="s">
        <v>186</v>
      </c>
      <c r="B20" s="78"/>
      <c r="C20" s="83"/>
      <c r="D20" s="79"/>
      <c r="E20" s="103">
        <f>SUM(E16,E19:E19)</f>
        <v>13151198</v>
      </c>
      <c r="F20" s="100"/>
      <c r="G20" s="103">
        <f>SUM(G16,G19:G19)</f>
        <v>646323</v>
      </c>
      <c r="H20" s="100"/>
      <c r="I20" s="103">
        <f>SUM(I16,I19:I19)</f>
        <v>1315120</v>
      </c>
      <c r="J20" s="100"/>
      <c r="K20" s="103">
        <f>SUM(K16,K19:K19)</f>
        <v>10769162</v>
      </c>
      <c r="L20" s="100"/>
      <c r="M20" s="103">
        <f>SUM(M16,M19:M19)</f>
        <v>-25979</v>
      </c>
      <c r="N20" s="100"/>
      <c r="O20" s="103">
        <f>SUM(O16,O19:O19)</f>
        <v>25855824</v>
      </c>
      <c r="P20" s="100"/>
      <c r="Q20" s="103">
        <f>SUM(Q16,Q19:Q19)</f>
        <v>2</v>
      </c>
      <c r="R20" s="100"/>
      <c r="S20" s="103">
        <f>SUM(S16,S19:S19)</f>
        <v>25855826</v>
      </c>
    </row>
    <row r="21" spans="1:19" s="55" customFormat="1" ht="21.75" customHeight="1" thickTop="1">
      <c r="A21" s="78"/>
      <c r="B21" s="78"/>
      <c r="C21" s="83"/>
      <c r="D21" s="79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</row>
    <row r="22" spans="1:19" s="55" customFormat="1" ht="21.75" customHeight="1">
      <c r="A22" s="78" t="s">
        <v>196</v>
      </c>
      <c r="B22" s="78"/>
      <c r="C22" s="83"/>
      <c r="D22" s="79"/>
      <c r="E22" s="99">
        <f>SUM(E20)</f>
        <v>13151198</v>
      </c>
      <c r="F22" s="100"/>
      <c r="G22" s="99">
        <f>SUM(G20)</f>
        <v>646323</v>
      </c>
      <c r="H22" s="100"/>
      <c r="I22" s="99">
        <f>SUM(I20)</f>
        <v>1315120</v>
      </c>
      <c r="J22" s="100"/>
      <c r="K22" s="99">
        <v>10470799</v>
      </c>
      <c r="L22" s="99"/>
      <c r="M22" s="99">
        <v>-24656</v>
      </c>
      <c r="N22" s="100">
        <v>0</v>
      </c>
      <c r="O22" s="99">
        <f>SUM(E22:M22)</f>
        <v>25558784</v>
      </c>
      <c r="P22" s="100">
        <v>0</v>
      </c>
      <c r="Q22" s="99">
        <v>2</v>
      </c>
      <c r="R22" s="100">
        <v>0</v>
      </c>
      <c r="S22" s="99">
        <f>SUM(O22:Q22)</f>
        <v>25558786</v>
      </c>
    </row>
    <row r="23" spans="1:19" s="55" customFormat="1" ht="21.75" customHeight="1">
      <c r="A23" s="55" t="s">
        <v>76</v>
      </c>
      <c r="C23" s="83"/>
      <c r="D23" s="79"/>
      <c r="E23" s="99">
        <v>0</v>
      </c>
      <c r="F23" s="100"/>
      <c r="G23" s="99">
        <v>0</v>
      </c>
      <c r="H23" s="100"/>
      <c r="I23" s="99">
        <v>0</v>
      </c>
      <c r="J23" s="100"/>
      <c r="K23" s="99">
        <f>SUM(PL!D39)</f>
        <v>1712837</v>
      </c>
      <c r="L23" s="99"/>
      <c r="M23" s="99">
        <v>0</v>
      </c>
      <c r="N23" s="100"/>
      <c r="O23" s="99">
        <f>SUM(E23:M23)</f>
        <v>1712837</v>
      </c>
      <c r="P23" s="100"/>
      <c r="Q23" s="99">
        <v>0</v>
      </c>
      <c r="R23" s="100"/>
      <c r="S23" s="99">
        <f>SUM(O23:Q23)</f>
        <v>1712837</v>
      </c>
    </row>
    <row r="24" spans="1:19" s="55" customFormat="1" ht="21.75" customHeight="1">
      <c r="A24" s="55" t="s">
        <v>78</v>
      </c>
      <c r="C24" s="83"/>
      <c r="D24" s="79"/>
      <c r="E24" s="101">
        <v>0</v>
      </c>
      <c r="F24" s="100"/>
      <c r="G24" s="101">
        <v>0</v>
      </c>
      <c r="H24" s="100"/>
      <c r="I24" s="101">
        <v>0</v>
      </c>
      <c r="J24" s="100"/>
      <c r="K24" s="101">
        <v>0</v>
      </c>
      <c r="L24" s="99"/>
      <c r="M24" s="101">
        <f>SUM(PL!D34)</f>
        <v>1856</v>
      </c>
      <c r="N24" s="100"/>
      <c r="O24" s="101">
        <f>SUM(E24:M24)</f>
        <v>1856</v>
      </c>
      <c r="P24" s="100"/>
      <c r="Q24" s="101">
        <v>0</v>
      </c>
      <c r="R24" s="100"/>
      <c r="S24" s="101">
        <f>SUM(O24:Q24)</f>
        <v>1856</v>
      </c>
    </row>
    <row r="25" spans="1:19" s="55" customFormat="1" ht="21.75" customHeight="1">
      <c r="A25" s="55" t="s">
        <v>79</v>
      </c>
      <c r="C25" s="83"/>
      <c r="D25" s="79"/>
      <c r="E25" s="99">
        <f>SUM(E23:E24)</f>
        <v>0</v>
      </c>
      <c r="F25" s="100"/>
      <c r="G25" s="99">
        <f>SUM(G23:G24)</f>
        <v>0</v>
      </c>
      <c r="H25" s="100"/>
      <c r="I25" s="99">
        <f>SUM(I23:I24)</f>
        <v>0</v>
      </c>
      <c r="J25" s="100"/>
      <c r="K25" s="99">
        <f>SUM(K23:K24)</f>
        <v>1712837</v>
      </c>
      <c r="L25" s="99"/>
      <c r="M25" s="99">
        <f>SUM(M23:M24)</f>
        <v>1856</v>
      </c>
      <c r="N25" s="100"/>
      <c r="O25" s="99">
        <f>SUM(O23:O24)</f>
        <v>1714693</v>
      </c>
      <c r="P25" s="100"/>
      <c r="Q25" s="99">
        <f>SUM(Q23:Q24)</f>
        <v>0</v>
      </c>
      <c r="R25" s="100"/>
      <c r="S25" s="99">
        <f>SUM(S23:S24)</f>
        <v>1714693</v>
      </c>
    </row>
    <row r="26" spans="1:19" s="55" customFormat="1" ht="21.75" customHeight="1" thickBot="1">
      <c r="A26" s="78" t="s">
        <v>197</v>
      </c>
      <c r="B26" s="78"/>
      <c r="C26" s="83"/>
      <c r="D26" s="79"/>
      <c r="E26" s="104">
        <f>SUM(E22,E25)</f>
        <v>13151198</v>
      </c>
      <c r="F26" s="100"/>
      <c r="G26" s="104">
        <f>SUM(G22,G25)</f>
        <v>646323</v>
      </c>
      <c r="H26" s="100"/>
      <c r="I26" s="104">
        <f>SUM(I22,I25)</f>
        <v>1315120</v>
      </c>
      <c r="J26" s="100"/>
      <c r="K26" s="104">
        <f>SUM(K22,K25)</f>
        <v>12183636</v>
      </c>
      <c r="L26" s="100"/>
      <c r="M26" s="104">
        <f>SUM(M22,M25)</f>
        <v>-22800</v>
      </c>
      <c r="N26" s="100"/>
      <c r="O26" s="104">
        <f>SUM(O22,O25)</f>
        <v>27273477</v>
      </c>
      <c r="P26" s="100"/>
      <c r="Q26" s="104">
        <f>SUM(Q22,Q25)</f>
        <v>2</v>
      </c>
      <c r="R26" s="100"/>
      <c r="S26" s="104">
        <f>SUM(S22,S25)</f>
        <v>27273479</v>
      </c>
    </row>
    <row r="27" spans="1:19" s="55" customFormat="1" ht="21.75" customHeight="1" thickTop="1">
      <c r="A27" s="78"/>
      <c r="B27" s="78"/>
      <c r="C27" s="83"/>
      <c r="D27" s="79"/>
      <c r="E27" s="100">
        <f>SUM(E22-BS!F76)</f>
        <v>0</v>
      </c>
      <c r="F27" s="100"/>
      <c r="G27" s="100">
        <f>SUM(G22-BS!F77)</f>
        <v>0</v>
      </c>
      <c r="H27" s="100"/>
      <c r="I27" s="100">
        <f>SUM(I22-BS!F79)</f>
        <v>0</v>
      </c>
      <c r="J27" s="100"/>
      <c r="K27" s="100">
        <f>SUM(K22-BS!F80)</f>
        <v>0</v>
      </c>
      <c r="L27" s="100"/>
      <c r="M27" s="100">
        <f>SUM(M22-BS!F81)</f>
        <v>0</v>
      </c>
      <c r="N27" s="100"/>
      <c r="O27" s="100">
        <f>SUM(O22-BS!F82)</f>
        <v>0</v>
      </c>
      <c r="P27" s="100"/>
      <c r="Q27" s="100">
        <f>SUM(Q22-BS!F83)</f>
        <v>0</v>
      </c>
      <c r="R27" s="100"/>
      <c r="S27" s="100">
        <f>SUM(S22-BS!F84)</f>
        <v>0</v>
      </c>
    </row>
    <row r="28" spans="1:19" s="55" customFormat="1" ht="21.75" customHeight="1">
      <c r="A28" s="78"/>
      <c r="B28" s="78"/>
      <c r="C28" s="83"/>
      <c r="D28" s="79"/>
      <c r="E28" s="100">
        <f>SUM(E26-BS!D76)</f>
        <v>0</v>
      </c>
      <c r="F28" s="100"/>
      <c r="G28" s="100">
        <f>SUM(G26-BS!D77)</f>
        <v>0</v>
      </c>
      <c r="H28" s="100"/>
      <c r="I28" s="100">
        <f>SUM(I26-BS!D79)</f>
        <v>0</v>
      </c>
      <c r="J28" s="100"/>
      <c r="K28" s="100">
        <f>SUM(K26-BS!D80)</f>
        <v>0</v>
      </c>
      <c r="L28" s="100"/>
      <c r="M28" s="100">
        <f>SUM(M26-BS!D81)</f>
        <v>0</v>
      </c>
      <c r="N28" s="100"/>
      <c r="O28" s="100">
        <f>SUM(O26-BS!D82)</f>
        <v>0</v>
      </c>
      <c r="P28" s="100"/>
      <c r="Q28" s="100">
        <f>SUM(Q26-BS!D83)</f>
        <v>0</v>
      </c>
      <c r="R28" s="100"/>
      <c r="S28" s="100">
        <f>SUM(S26-BS!D84)</f>
        <v>0</v>
      </c>
    </row>
    <row r="29" spans="1:19" s="55" customFormat="1" ht="7.5" customHeight="1">
      <c r="C29" s="56"/>
      <c r="D29" s="57"/>
    </row>
    <row r="30" spans="1:19" s="55" customFormat="1" ht="21.75" customHeight="1">
      <c r="A30" s="55" t="s">
        <v>168</v>
      </c>
      <c r="B30" s="90"/>
      <c r="C30" s="56"/>
      <c r="D30" s="57"/>
      <c r="E30" s="56"/>
      <c r="F30" s="57"/>
      <c r="G30" s="56"/>
      <c r="H30" s="57"/>
      <c r="I30" s="58"/>
      <c r="J30" s="57"/>
      <c r="K30" s="58"/>
      <c r="L30" s="58"/>
      <c r="M30" s="58"/>
      <c r="N30" s="58"/>
      <c r="O30" s="58"/>
      <c r="P30" s="58"/>
      <c r="Q30" s="58"/>
      <c r="R30" s="58"/>
      <c r="S30" s="56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3"/>
  <sheetViews>
    <sheetView showGridLines="0" zoomScale="115" zoomScaleNormal="115" zoomScaleSheetLayoutView="85" workbookViewId="0"/>
  </sheetViews>
  <sheetFormatPr defaultColWidth="9.1796875" defaultRowHeight="21.75" customHeight="1"/>
  <cols>
    <col min="1" max="1" width="50.81640625" style="111" customWidth="1"/>
    <col min="2" max="2" width="4.1796875" style="111" customWidth="1"/>
    <col min="3" max="3" width="4.54296875" style="111" customWidth="1"/>
    <col min="4" max="4" width="1.7265625" style="111" customWidth="1"/>
    <col min="5" max="5" width="15.7265625" style="111" customWidth="1"/>
    <col min="6" max="6" width="1.7265625" style="111" customWidth="1"/>
    <col min="7" max="7" width="15.7265625" style="111" customWidth="1"/>
    <col min="8" max="8" width="1.7265625" style="111" customWidth="1"/>
    <col min="9" max="9" width="15.7265625" style="111" customWidth="1"/>
    <col min="10" max="10" width="1.7265625" style="111" customWidth="1"/>
    <col min="11" max="11" width="15.7265625" style="111" customWidth="1"/>
    <col min="12" max="12" width="1.7265625" style="111" customWidth="1"/>
    <col min="13" max="13" width="15.7265625" style="111" customWidth="1"/>
    <col min="14" max="14" width="1.7265625" style="141" customWidth="1"/>
    <col min="15" max="16384" width="9.1796875" style="111"/>
  </cols>
  <sheetData>
    <row r="1" spans="1:14" s="55" customFormat="1" ht="21.75" customHeight="1">
      <c r="B1" s="56"/>
      <c r="C1" s="57"/>
      <c r="D1" s="56"/>
      <c r="E1" s="57"/>
      <c r="F1" s="56"/>
      <c r="G1" s="57"/>
      <c r="H1" s="58"/>
      <c r="I1" s="57"/>
      <c r="J1" s="58"/>
      <c r="K1" s="58"/>
      <c r="L1" s="58"/>
      <c r="M1" s="59" t="s">
        <v>55</v>
      </c>
      <c r="N1" s="141"/>
    </row>
    <row r="2" spans="1:14" s="64" customFormat="1" ht="21.75" customHeight="1">
      <c r="A2" s="60" t="s">
        <v>104</v>
      </c>
      <c r="B2" s="61"/>
      <c r="C2" s="61"/>
      <c r="D2" s="61"/>
      <c r="E2" s="61"/>
      <c r="F2" s="61"/>
      <c r="G2" s="61"/>
      <c r="H2" s="62"/>
      <c r="I2" s="61"/>
      <c r="J2" s="61"/>
      <c r="K2" s="61"/>
      <c r="L2" s="61"/>
      <c r="M2" s="63"/>
      <c r="N2" s="142"/>
    </row>
    <row r="3" spans="1:14" s="64" customFormat="1" ht="21.75" customHeight="1">
      <c r="A3" s="65" t="s">
        <v>130</v>
      </c>
      <c r="B3" s="61"/>
      <c r="C3" s="61"/>
      <c r="D3" s="61"/>
      <c r="E3" s="66"/>
      <c r="F3" s="61"/>
      <c r="G3" s="66"/>
      <c r="H3" s="67"/>
      <c r="I3" s="66"/>
      <c r="J3" s="61"/>
      <c r="K3" s="66"/>
      <c r="L3" s="61"/>
      <c r="N3" s="143"/>
    </row>
    <row r="4" spans="1:14" s="64" customFormat="1" ht="21.75" customHeight="1">
      <c r="A4" s="65" t="s">
        <v>195</v>
      </c>
      <c r="B4" s="61"/>
      <c r="C4" s="61"/>
      <c r="D4" s="61"/>
      <c r="E4" s="66"/>
      <c r="F4" s="61"/>
      <c r="G4" s="66"/>
      <c r="H4" s="67"/>
      <c r="I4" s="66"/>
      <c r="J4" s="61"/>
      <c r="K4" s="66"/>
      <c r="L4" s="61"/>
      <c r="N4" s="143"/>
    </row>
    <row r="5" spans="1:14" s="55" customFormat="1" ht="21.75" customHeight="1">
      <c r="B5" s="57"/>
      <c r="C5" s="56"/>
      <c r="D5" s="57"/>
      <c r="E5" s="56"/>
      <c r="F5" s="57"/>
      <c r="G5" s="58"/>
      <c r="H5" s="57"/>
      <c r="I5" s="58"/>
      <c r="J5" s="58"/>
      <c r="K5" s="58"/>
      <c r="L5" s="58"/>
      <c r="M5" s="68" t="s">
        <v>0</v>
      </c>
      <c r="N5" s="140"/>
    </row>
    <row r="6" spans="1:14" s="69" customFormat="1" ht="21.75" customHeight="1">
      <c r="B6" s="70"/>
      <c r="C6" s="70"/>
      <c r="D6" s="70"/>
      <c r="E6" s="71" t="s">
        <v>64</v>
      </c>
      <c r="F6" s="71"/>
      <c r="G6" s="71"/>
      <c r="H6" s="71"/>
      <c r="I6" s="71"/>
      <c r="J6" s="71"/>
      <c r="K6" s="71"/>
      <c r="L6" s="71"/>
      <c r="M6" s="71"/>
      <c r="N6" s="146"/>
    </row>
    <row r="7" spans="1:14" s="72" customFormat="1" ht="21.75" customHeight="1">
      <c r="B7" s="61"/>
      <c r="C7" s="61"/>
      <c r="D7" s="61"/>
      <c r="E7" s="73" t="s">
        <v>65</v>
      </c>
      <c r="F7" s="61"/>
      <c r="G7" s="66"/>
      <c r="H7" s="61"/>
      <c r="I7" s="156" t="s">
        <v>9</v>
      </c>
      <c r="J7" s="156"/>
      <c r="K7" s="156"/>
      <c r="L7" s="156"/>
      <c r="M7" s="74" t="s">
        <v>12</v>
      </c>
      <c r="N7" s="144"/>
    </row>
    <row r="8" spans="1:14" s="72" customFormat="1" ht="21.75" customHeight="1">
      <c r="B8" s="64"/>
      <c r="C8" s="64"/>
      <c r="D8" s="64"/>
      <c r="E8" s="73" t="s">
        <v>66</v>
      </c>
      <c r="F8" s="58"/>
      <c r="G8" s="73" t="s">
        <v>92</v>
      </c>
      <c r="H8" s="58"/>
      <c r="I8" s="75" t="s">
        <v>178</v>
      </c>
      <c r="J8" s="76"/>
      <c r="K8" s="76"/>
      <c r="L8" s="76"/>
      <c r="M8" s="74" t="s">
        <v>83</v>
      </c>
      <c r="N8" s="144"/>
    </row>
    <row r="9" spans="1:14" s="72" customFormat="1" ht="21.75" customHeight="1">
      <c r="B9" s="77"/>
      <c r="C9" s="64"/>
      <c r="D9" s="77"/>
      <c r="E9" s="110" t="s">
        <v>10</v>
      </c>
      <c r="F9" s="77"/>
      <c r="G9" s="110" t="s">
        <v>93</v>
      </c>
      <c r="H9" s="77"/>
      <c r="I9" s="110" t="s">
        <v>177</v>
      </c>
      <c r="J9" s="77"/>
      <c r="K9" s="110" t="s">
        <v>11</v>
      </c>
      <c r="L9" s="77"/>
      <c r="M9" s="110" t="s">
        <v>84</v>
      </c>
      <c r="N9" s="144"/>
    </row>
    <row r="10" spans="1:14" s="55" customFormat="1" ht="21.75" customHeight="1">
      <c r="A10" s="78" t="s">
        <v>185</v>
      </c>
      <c r="B10" s="58"/>
      <c r="C10" s="64"/>
      <c r="D10" s="58"/>
      <c r="E10" s="79">
        <v>13151198</v>
      </c>
      <c r="F10" s="79"/>
      <c r="G10" s="79">
        <v>646323</v>
      </c>
      <c r="I10" s="79">
        <v>1315120</v>
      </c>
      <c r="J10" s="79"/>
      <c r="K10" s="79">
        <v>7600739</v>
      </c>
      <c r="L10" s="79"/>
      <c r="M10" s="79">
        <f t="shared" ref="M10:M12" si="0">SUM(E10:K10)</f>
        <v>22713380</v>
      </c>
      <c r="N10" s="141"/>
    </row>
    <row r="11" spans="1:14" s="55" customFormat="1" ht="21.75" customHeight="1">
      <c r="A11" s="55" t="s">
        <v>76</v>
      </c>
      <c r="B11" s="58"/>
      <c r="C11" s="64"/>
      <c r="D11" s="58"/>
      <c r="E11" s="79">
        <v>0</v>
      </c>
      <c r="F11" s="79"/>
      <c r="G11" s="79">
        <v>0</v>
      </c>
      <c r="H11" s="57"/>
      <c r="I11" s="79">
        <v>0</v>
      </c>
      <c r="J11" s="79"/>
      <c r="K11" s="100">
        <f>SUM(PL!J27)</f>
        <v>1543387</v>
      </c>
      <c r="L11" s="79"/>
      <c r="M11" s="79">
        <f t="shared" si="0"/>
        <v>1543387</v>
      </c>
      <c r="N11" s="141"/>
    </row>
    <row r="12" spans="1:14" s="55" customFormat="1" ht="21.75" customHeight="1">
      <c r="A12" s="55" t="s">
        <v>78</v>
      </c>
      <c r="B12" s="58"/>
      <c r="C12" s="64"/>
      <c r="D12" s="58"/>
      <c r="E12" s="80">
        <v>0</v>
      </c>
      <c r="F12" s="79"/>
      <c r="G12" s="80">
        <v>0</v>
      </c>
      <c r="H12" s="57"/>
      <c r="I12" s="80">
        <v>0</v>
      </c>
      <c r="J12" s="79"/>
      <c r="K12" s="102">
        <f>SUM(PL!J34)</f>
        <v>0</v>
      </c>
      <c r="L12" s="79"/>
      <c r="M12" s="80">
        <f t="shared" si="0"/>
        <v>0</v>
      </c>
      <c r="N12" s="141"/>
    </row>
    <row r="13" spans="1:14" s="55" customFormat="1" ht="21.75" customHeight="1">
      <c r="A13" s="55" t="s">
        <v>79</v>
      </c>
      <c r="B13" s="58"/>
      <c r="C13" s="64"/>
      <c r="D13" s="58"/>
      <c r="E13" s="79">
        <f>SUM(E11:E12)</f>
        <v>0</v>
      </c>
      <c r="F13" s="79"/>
      <c r="G13" s="79">
        <f>SUM(G11:G12)</f>
        <v>0</v>
      </c>
      <c r="I13" s="79">
        <f>SUM(I11:I12)</f>
        <v>0</v>
      </c>
      <c r="J13" s="79"/>
      <c r="K13" s="100">
        <f>SUM(K11:K12)</f>
        <v>1543387</v>
      </c>
      <c r="L13" s="79"/>
      <c r="M13" s="79">
        <f>SUM(M11:M12)</f>
        <v>1543387</v>
      </c>
      <c r="N13" s="141"/>
    </row>
    <row r="14" spans="1:14" s="55" customFormat="1" ht="21.75" customHeight="1" thickBot="1">
      <c r="A14" s="78" t="s">
        <v>186</v>
      </c>
      <c r="B14" s="58"/>
      <c r="C14" s="64"/>
      <c r="D14" s="58"/>
      <c r="E14" s="82">
        <f>SUM(E10,E13:E13)</f>
        <v>13151198</v>
      </c>
      <c r="F14" s="79"/>
      <c r="G14" s="82">
        <f>SUM(G10,G13:G13)</f>
        <v>646323</v>
      </c>
      <c r="I14" s="82">
        <f>SUM(I10,I13:I13)</f>
        <v>1315120</v>
      </c>
      <c r="J14" s="79"/>
      <c r="K14" s="104">
        <f>SUM(K10,K13:K13)</f>
        <v>9144126</v>
      </c>
      <c r="L14" s="79"/>
      <c r="M14" s="82">
        <f>SUM(M10,M13:M13)</f>
        <v>24256767</v>
      </c>
      <c r="N14" s="141"/>
    </row>
    <row r="15" spans="1:14" s="55" customFormat="1" ht="21.75" customHeight="1" thickTop="1">
      <c r="A15" s="78"/>
      <c r="B15" s="58"/>
      <c r="C15" s="64"/>
      <c r="D15" s="58"/>
      <c r="E15" s="58"/>
      <c r="F15" s="57"/>
      <c r="G15" s="58"/>
      <c r="I15" s="58"/>
      <c r="J15" s="57"/>
      <c r="K15" s="107"/>
      <c r="L15" s="57"/>
      <c r="M15" s="58"/>
      <c r="N15" s="141"/>
    </row>
    <row r="16" spans="1:14" s="55" customFormat="1" ht="21.75" customHeight="1">
      <c r="A16" s="78" t="s">
        <v>196</v>
      </c>
      <c r="B16" s="58"/>
      <c r="C16" s="64"/>
      <c r="D16" s="58"/>
      <c r="E16" s="79">
        <f>SUM(E14)</f>
        <v>13151198</v>
      </c>
      <c r="F16" s="79"/>
      <c r="G16" s="79">
        <f>SUM(G14)</f>
        <v>646323</v>
      </c>
      <c r="H16" s="79"/>
      <c r="I16" s="79">
        <f>SUM(I14)</f>
        <v>1315120</v>
      </c>
      <c r="J16" s="79"/>
      <c r="K16" s="79">
        <v>8646911</v>
      </c>
      <c r="L16" s="79"/>
      <c r="M16" s="79">
        <f>SUM(E16:K16)</f>
        <v>23759552</v>
      </c>
      <c r="N16" s="141"/>
    </row>
    <row r="17" spans="1:14" s="55" customFormat="1" ht="21.75" customHeight="1">
      <c r="A17" s="55" t="s">
        <v>76</v>
      </c>
      <c r="B17" s="58"/>
      <c r="C17" s="64"/>
      <c r="D17" s="58"/>
      <c r="E17" s="79">
        <v>0</v>
      </c>
      <c r="F17" s="79"/>
      <c r="G17" s="79">
        <v>0</v>
      </c>
      <c r="H17" s="79"/>
      <c r="I17" s="79">
        <v>0</v>
      </c>
      <c r="J17" s="79"/>
      <c r="K17" s="100">
        <f>SUM(PL!H39)</f>
        <v>2133755</v>
      </c>
      <c r="L17" s="79"/>
      <c r="M17" s="79">
        <f t="shared" ref="M17:M18" si="1">SUM(E17:K17)</f>
        <v>2133755</v>
      </c>
      <c r="N17" s="141"/>
    </row>
    <row r="18" spans="1:14" s="55" customFormat="1" ht="21.75" customHeight="1">
      <c r="A18" s="55" t="s">
        <v>78</v>
      </c>
      <c r="B18" s="58"/>
      <c r="C18" s="64"/>
      <c r="D18" s="58"/>
      <c r="E18" s="80">
        <v>0</v>
      </c>
      <c r="F18" s="79"/>
      <c r="G18" s="80">
        <v>0</v>
      </c>
      <c r="H18" s="79"/>
      <c r="I18" s="80">
        <v>0</v>
      </c>
      <c r="J18" s="79"/>
      <c r="K18" s="102">
        <f>SUM(PL!H35)</f>
        <v>0</v>
      </c>
      <c r="L18" s="79"/>
      <c r="M18" s="80">
        <f t="shared" si="1"/>
        <v>0</v>
      </c>
      <c r="N18" s="141"/>
    </row>
    <row r="19" spans="1:14" s="55" customFormat="1" ht="21.75" customHeight="1">
      <c r="A19" s="55" t="s">
        <v>79</v>
      </c>
      <c r="B19" s="58"/>
      <c r="C19" s="64"/>
      <c r="D19" s="58"/>
      <c r="E19" s="79">
        <f>SUM(E17:E18)</f>
        <v>0</v>
      </c>
      <c r="F19" s="79"/>
      <c r="G19" s="79">
        <f>SUM(G17:G18)</f>
        <v>0</v>
      </c>
      <c r="H19" s="79"/>
      <c r="I19" s="79">
        <f>SUM(I17:I18)</f>
        <v>0</v>
      </c>
      <c r="J19" s="79"/>
      <c r="K19" s="100">
        <f>SUM(K17:K18)</f>
        <v>2133755</v>
      </c>
      <c r="L19" s="79"/>
      <c r="M19" s="79">
        <f>SUM(M17:M18)</f>
        <v>2133755</v>
      </c>
      <c r="N19" s="141"/>
    </row>
    <row r="20" spans="1:14" s="55" customFormat="1" ht="21.75" customHeight="1" thickBot="1">
      <c r="A20" s="78" t="s">
        <v>197</v>
      </c>
      <c r="B20" s="58"/>
      <c r="C20" s="64"/>
      <c r="D20" s="58"/>
      <c r="E20" s="82">
        <f>SUM(E16,E19)</f>
        <v>13151198</v>
      </c>
      <c r="F20" s="79"/>
      <c r="G20" s="82">
        <f>SUM(G16,G19)</f>
        <v>646323</v>
      </c>
      <c r="H20" s="79"/>
      <c r="I20" s="82">
        <f>SUM(I16,I19)</f>
        <v>1315120</v>
      </c>
      <c r="J20" s="79"/>
      <c r="K20" s="82">
        <f>SUM(K16,K19)</f>
        <v>10780666</v>
      </c>
      <c r="L20" s="79"/>
      <c r="M20" s="82">
        <f>SUM(M16,M19)</f>
        <v>25893307</v>
      </c>
      <c r="N20" s="139"/>
    </row>
    <row r="21" spans="1:14" s="55" customFormat="1" ht="21.75" customHeight="1" thickTop="1">
      <c r="A21" s="78"/>
      <c r="B21" s="58"/>
      <c r="C21" s="64"/>
      <c r="D21" s="58"/>
      <c r="E21" s="79">
        <f>SUM(E16-BS!J76)</f>
        <v>0</v>
      </c>
      <c r="F21" s="79"/>
      <c r="G21" s="79">
        <f>SUM(G16-BS!J77)</f>
        <v>0</v>
      </c>
      <c r="H21" s="79"/>
      <c r="I21" s="79">
        <f>SUM(I16-BS!J79)</f>
        <v>0</v>
      </c>
      <c r="J21" s="79"/>
      <c r="K21" s="79">
        <f>SUM(K16-BS!J80)</f>
        <v>0</v>
      </c>
      <c r="L21" s="79"/>
      <c r="M21" s="79">
        <f>SUM(M16-BS!J84)</f>
        <v>0</v>
      </c>
      <c r="N21" s="139"/>
    </row>
    <row r="22" spans="1:14" s="55" customFormat="1" ht="21.75" customHeight="1">
      <c r="A22" s="78"/>
      <c r="B22" s="58"/>
      <c r="C22" s="81"/>
      <c r="D22" s="58"/>
      <c r="E22" s="79">
        <f>SUM(E20-BS!H76)</f>
        <v>0</v>
      </c>
      <c r="F22" s="79"/>
      <c r="G22" s="79">
        <f>SUM(G20-BS!H77)</f>
        <v>0</v>
      </c>
      <c r="H22" s="79"/>
      <c r="I22" s="79">
        <f>SUM(I20-BS!H79)</f>
        <v>0</v>
      </c>
      <c r="J22" s="79"/>
      <c r="K22" s="79">
        <f>SUM(K20-BS!H80)</f>
        <v>0</v>
      </c>
      <c r="L22" s="79"/>
      <c r="M22" s="79">
        <f>SUM(M20-BS!H84)</f>
        <v>0</v>
      </c>
      <c r="N22" s="145"/>
    </row>
    <row r="23" spans="1:14" s="55" customFormat="1" ht="21.75" customHeight="1">
      <c r="A23" s="55" t="s">
        <v>168</v>
      </c>
      <c r="B23" s="57"/>
      <c r="C23" s="56"/>
      <c r="D23" s="57"/>
      <c r="E23" s="56"/>
      <c r="F23" s="57"/>
      <c r="G23" s="58"/>
      <c r="H23" s="57"/>
      <c r="I23" s="58"/>
      <c r="J23" s="58"/>
      <c r="K23" s="58"/>
      <c r="L23" s="58"/>
      <c r="M23" s="56"/>
      <c r="N23" s="145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zoomScale="145" zoomScaleNormal="145" zoomScaleSheetLayoutView="70" workbookViewId="0"/>
  </sheetViews>
  <sheetFormatPr defaultColWidth="9.1796875" defaultRowHeight="19.5" customHeight="1"/>
  <cols>
    <col min="1" max="1" width="49.5429687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36" customWidth="1"/>
    <col min="12" max="16384" width="9.1796875" style="136"/>
  </cols>
  <sheetData>
    <row r="1" spans="1:11" s="5" customFormat="1" ht="19.5" customHeight="1">
      <c r="A1" s="148"/>
      <c r="B1" s="148"/>
      <c r="C1" s="148"/>
      <c r="F1" s="10"/>
      <c r="G1" s="11"/>
      <c r="J1" s="10" t="s">
        <v>55</v>
      </c>
      <c r="K1" s="10"/>
    </row>
    <row r="2" spans="1:11" s="5" customFormat="1" ht="19.5" customHeight="1">
      <c r="A2" s="2" t="s">
        <v>118</v>
      </c>
      <c r="B2" s="34"/>
      <c r="C2" s="35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131</v>
      </c>
      <c r="B3" s="34"/>
      <c r="C3" s="35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195</v>
      </c>
      <c r="B4" s="34"/>
      <c r="C4" s="35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34"/>
      <c r="C5" s="35"/>
      <c r="D5" s="7"/>
      <c r="E5" s="3"/>
      <c r="F5" s="23"/>
      <c r="G5" s="27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1" t="s">
        <v>24</v>
      </c>
      <c r="E6" s="153"/>
      <c r="F6" s="153"/>
      <c r="G6" s="12"/>
      <c r="H6" s="36"/>
      <c r="I6" s="37" t="s">
        <v>25</v>
      </c>
      <c r="J6" s="38"/>
      <c r="K6" s="10"/>
    </row>
    <row r="7" spans="1:11" s="5" customFormat="1" ht="19.5" customHeight="1">
      <c r="A7" s="148"/>
      <c r="B7" s="34"/>
      <c r="C7" s="148"/>
      <c r="D7" s="39">
        <v>2024</v>
      </c>
      <c r="E7" s="23"/>
      <c r="F7" s="39">
        <v>2023</v>
      </c>
      <c r="G7" s="18"/>
      <c r="H7" s="39">
        <v>2024</v>
      </c>
      <c r="I7" s="23"/>
      <c r="J7" s="39">
        <v>2023</v>
      </c>
      <c r="K7" s="10"/>
    </row>
    <row r="8" spans="1:11" s="5" customFormat="1" ht="19.5" customHeight="1">
      <c r="A8" s="40" t="s">
        <v>5</v>
      </c>
      <c r="B8" s="148"/>
      <c r="C8" s="28"/>
      <c r="D8" s="46"/>
      <c r="E8" s="46"/>
      <c r="F8" s="46"/>
      <c r="G8" s="33"/>
      <c r="H8" s="46"/>
      <c r="I8" s="46"/>
      <c r="J8" s="46"/>
      <c r="K8" s="11"/>
    </row>
    <row r="9" spans="1:11" s="5" customFormat="1" ht="19.5" customHeight="1">
      <c r="A9" s="47" t="s">
        <v>80</v>
      </c>
      <c r="B9" s="148"/>
      <c r="C9" s="23"/>
      <c r="D9" s="22">
        <f>SUM(PL!D25)</f>
        <v>2139546</v>
      </c>
      <c r="E9" s="22"/>
      <c r="F9" s="22">
        <f>SUM(PL!F25)</f>
        <v>2003759</v>
      </c>
      <c r="G9" s="25"/>
      <c r="H9" s="22">
        <f>SUM(PL!H25)</f>
        <v>2546068</v>
      </c>
      <c r="I9" s="22"/>
      <c r="J9" s="22">
        <f>SUM(PL!J25)</f>
        <v>1923521</v>
      </c>
      <c r="K9" s="11"/>
    </row>
    <row r="10" spans="1:11" s="5" customFormat="1" ht="19.5" customHeight="1">
      <c r="A10" s="42" t="s">
        <v>90</v>
      </c>
      <c r="B10" s="148"/>
      <c r="C10" s="23"/>
      <c r="D10" s="22"/>
      <c r="E10" s="22"/>
      <c r="F10" s="22"/>
      <c r="G10" s="25"/>
      <c r="H10" s="22"/>
      <c r="I10" s="22"/>
      <c r="J10" s="22"/>
      <c r="K10" s="11"/>
    </row>
    <row r="11" spans="1:11" s="5" customFormat="1" ht="19.5" customHeight="1">
      <c r="A11" s="42" t="s">
        <v>150</v>
      </c>
      <c r="B11" s="148"/>
      <c r="C11" s="23"/>
      <c r="D11" s="22"/>
      <c r="E11" s="22"/>
      <c r="F11" s="22"/>
      <c r="G11" s="25"/>
      <c r="H11" s="22"/>
      <c r="I11" s="22"/>
      <c r="J11" s="22"/>
      <c r="K11" s="11"/>
    </row>
    <row r="12" spans="1:11" s="5" customFormat="1" ht="19.5" customHeight="1">
      <c r="A12" s="42" t="s">
        <v>60</v>
      </c>
      <c r="B12" s="148"/>
      <c r="C12" s="23"/>
      <c r="D12" s="121">
        <v>864440</v>
      </c>
      <c r="E12" s="121"/>
      <c r="F12" s="121">
        <v>818710</v>
      </c>
      <c r="G12" s="121"/>
      <c r="H12" s="121">
        <v>914398</v>
      </c>
      <c r="I12" s="121"/>
      <c r="J12" s="121">
        <v>866669</v>
      </c>
      <c r="K12" s="11"/>
    </row>
    <row r="13" spans="1:11" s="5" customFormat="1" ht="19.5" customHeight="1">
      <c r="A13" s="5" t="s">
        <v>134</v>
      </c>
      <c r="B13" s="148"/>
      <c r="C13" s="23"/>
      <c r="D13" s="121">
        <v>28498</v>
      </c>
      <c r="E13" s="123"/>
      <c r="F13" s="121">
        <v>27894</v>
      </c>
      <c r="G13" s="123"/>
      <c r="H13" s="121">
        <v>26832</v>
      </c>
      <c r="I13" s="123"/>
      <c r="J13" s="121">
        <v>26233</v>
      </c>
      <c r="K13" s="11"/>
    </row>
    <row r="14" spans="1:11" s="5" customFormat="1" ht="19.5" customHeight="1">
      <c r="A14" s="148" t="s">
        <v>207</v>
      </c>
      <c r="B14" s="148"/>
      <c r="C14" s="148"/>
      <c r="D14" s="121">
        <v>-526</v>
      </c>
      <c r="E14" s="123"/>
      <c r="F14" s="121">
        <v>-18</v>
      </c>
      <c r="G14" s="123"/>
      <c r="H14" s="121">
        <v>-526</v>
      </c>
      <c r="I14" s="123"/>
      <c r="J14" s="121">
        <v>-18</v>
      </c>
      <c r="K14" s="11"/>
    </row>
    <row r="15" spans="1:11" s="5" customFormat="1" ht="19.5" customHeight="1">
      <c r="A15" s="148" t="s">
        <v>203</v>
      </c>
      <c r="B15" s="148"/>
      <c r="C15" s="148"/>
      <c r="D15" s="121">
        <v>3195</v>
      </c>
      <c r="E15" s="123"/>
      <c r="F15" s="121">
        <v>-11</v>
      </c>
      <c r="G15" s="123"/>
      <c r="H15" s="121">
        <v>2482</v>
      </c>
      <c r="I15" s="123"/>
      <c r="J15" s="121">
        <v>-10</v>
      </c>
      <c r="K15" s="11"/>
    </row>
    <row r="16" spans="1:11" s="5" customFormat="1" ht="19.5" customHeight="1">
      <c r="A16" s="148" t="s">
        <v>208</v>
      </c>
      <c r="B16" s="148"/>
      <c r="C16" s="148"/>
      <c r="D16" s="121">
        <v>-47</v>
      </c>
      <c r="E16" s="123"/>
      <c r="F16" s="121">
        <v>681</v>
      </c>
      <c r="G16" s="123"/>
      <c r="H16" s="123">
        <v>0</v>
      </c>
      <c r="I16" s="123"/>
      <c r="J16" s="121">
        <v>0</v>
      </c>
      <c r="K16" s="11"/>
    </row>
    <row r="17" spans="1:11" s="5" customFormat="1" ht="19.5" customHeight="1">
      <c r="A17" s="148" t="s">
        <v>89</v>
      </c>
      <c r="B17" s="148"/>
      <c r="C17" s="23"/>
      <c r="D17" s="123">
        <v>13937</v>
      </c>
      <c r="E17" s="123"/>
      <c r="F17" s="123">
        <v>14064</v>
      </c>
      <c r="G17" s="123"/>
      <c r="H17" s="123">
        <v>12243</v>
      </c>
      <c r="I17" s="123"/>
      <c r="J17" s="123">
        <v>12351</v>
      </c>
      <c r="K17" s="11"/>
    </row>
    <row r="18" spans="1:11" s="5" customFormat="1" ht="19.5" customHeight="1">
      <c r="A18" s="148" t="s">
        <v>165</v>
      </c>
      <c r="B18" s="148"/>
      <c r="C18" s="23"/>
      <c r="D18" s="123">
        <v>12404</v>
      </c>
      <c r="E18" s="123"/>
      <c r="F18" s="123">
        <v>24959</v>
      </c>
      <c r="G18" s="123"/>
      <c r="H18" s="123">
        <v>12404</v>
      </c>
      <c r="I18" s="123"/>
      <c r="J18" s="123">
        <v>24959</v>
      </c>
      <c r="K18" s="11"/>
    </row>
    <row r="19" spans="1:11" s="5" customFormat="1" ht="19.5" customHeight="1">
      <c r="A19" s="148" t="s">
        <v>206</v>
      </c>
      <c r="B19" s="148"/>
      <c r="C19" s="23"/>
      <c r="D19" s="123">
        <v>1265</v>
      </c>
      <c r="E19" s="123"/>
      <c r="F19" s="123">
        <v>3239</v>
      </c>
      <c r="G19" s="123"/>
      <c r="H19" s="123">
        <v>5604</v>
      </c>
      <c r="I19" s="123"/>
      <c r="J19" s="123">
        <v>2538</v>
      </c>
      <c r="K19" s="11"/>
    </row>
    <row r="20" spans="1:11" s="5" customFormat="1" ht="19.5" customHeight="1">
      <c r="A20" s="148" t="s">
        <v>189</v>
      </c>
      <c r="B20" s="148"/>
      <c r="C20" s="23"/>
      <c r="D20" s="123">
        <v>-44627</v>
      </c>
      <c r="E20" s="123"/>
      <c r="F20" s="123">
        <v>-19199</v>
      </c>
      <c r="G20" s="123"/>
      <c r="H20" s="123">
        <v>-44627</v>
      </c>
      <c r="I20" s="123"/>
      <c r="J20" s="123">
        <v>-19199</v>
      </c>
      <c r="K20" s="11"/>
    </row>
    <row r="21" spans="1:11" s="5" customFormat="1" ht="19.5" customHeight="1">
      <c r="A21" s="126" t="s">
        <v>204</v>
      </c>
      <c r="B21" s="148"/>
      <c r="C21" s="23"/>
      <c r="D21" s="123">
        <v>0</v>
      </c>
      <c r="E21" s="123"/>
      <c r="F21" s="123">
        <v>0</v>
      </c>
      <c r="G21" s="123"/>
      <c r="H21" s="123">
        <v>-500000</v>
      </c>
      <c r="I21" s="123"/>
      <c r="J21" s="123">
        <v>0</v>
      </c>
      <c r="K21" s="11"/>
    </row>
    <row r="22" spans="1:11" s="5" customFormat="1" ht="19.5" customHeight="1">
      <c r="A22" s="148" t="s">
        <v>143</v>
      </c>
      <c r="B22" s="148"/>
      <c r="C22" s="23"/>
      <c r="D22" s="123">
        <v>-7962</v>
      </c>
      <c r="E22" s="123"/>
      <c r="F22" s="123">
        <v>-2613</v>
      </c>
      <c r="G22" s="123"/>
      <c r="H22" s="123">
        <v>-7667</v>
      </c>
      <c r="I22" s="123"/>
      <c r="J22" s="123">
        <v>-2226</v>
      </c>
      <c r="K22" s="11"/>
    </row>
    <row r="23" spans="1:11" s="5" customFormat="1" ht="19.5" customHeight="1">
      <c r="A23" s="148" t="s">
        <v>61</v>
      </c>
      <c r="B23" s="148"/>
      <c r="C23" s="23"/>
      <c r="D23" s="124">
        <v>144909</v>
      </c>
      <c r="E23" s="123"/>
      <c r="F23" s="124">
        <v>105764</v>
      </c>
      <c r="G23" s="123"/>
      <c r="H23" s="124">
        <v>142495</v>
      </c>
      <c r="I23" s="123"/>
      <c r="J23" s="124">
        <v>106213</v>
      </c>
      <c r="K23" s="11"/>
    </row>
    <row r="24" spans="1:11" s="5" customFormat="1" ht="19.5" customHeight="1">
      <c r="A24" s="48" t="s">
        <v>132</v>
      </c>
      <c r="B24" s="148"/>
      <c r="C24" s="23"/>
      <c r="D24" s="129"/>
      <c r="E24" s="121"/>
      <c r="F24" s="129"/>
      <c r="G24" s="129"/>
      <c r="H24" s="129"/>
      <c r="I24" s="22"/>
      <c r="J24" s="129"/>
      <c r="K24" s="11"/>
    </row>
    <row r="25" spans="1:11" s="5" customFormat="1" ht="19.5" customHeight="1">
      <c r="A25" s="48" t="s">
        <v>43</v>
      </c>
      <c r="B25" s="148"/>
      <c r="C25" s="27"/>
      <c r="D25" s="123">
        <f>SUM(D9:D23)</f>
        <v>3155032</v>
      </c>
      <c r="E25" s="121"/>
      <c r="F25" s="123">
        <f>SUM(F9:F23)</f>
        <v>2977229</v>
      </c>
      <c r="G25" s="123"/>
      <c r="H25" s="123">
        <f>SUM(H9:H23)</f>
        <v>3109706</v>
      </c>
      <c r="I25" s="25"/>
      <c r="J25" s="123">
        <f>SUM(J9:J23)</f>
        <v>2941031</v>
      </c>
      <c r="K25" s="11"/>
    </row>
    <row r="26" spans="1:11" s="5" customFormat="1" ht="19.5" customHeight="1">
      <c r="A26" s="49" t="s">
        <v>120</v>
      </c>
      <c r="B26" s="148"/>
      <c r="C26" s="27"/>
      <c r="D26" s="121"/>
      <c r="E26" s="121"/>
      <c r="F26" s="121"/>
      <c r="G26" s="121"/>
      <c r="H26" s="121"/>
      <c r="I26" s="25"/>
      <c r="J26" s="121"/>
      <c r="K26" s="11"/>
    </row>
    <row r="27" spans="1:11" s="5" customFormat="1" ht="19.5" customHeight="1">
      <c r="A27" s="50" t="s">
        <v>114</v>
      </c>
      <c r="B27" s="51"/>
      <c r="D27" s="121">
        <v>106616</v>
      </c>
      <c r="E27" s="123"/>
      <c r="F27" s="121">
        <v>351783</v>
      </c>
      <c r="G27" s="123"/>
      <c r="H27" s="121">
        <v>110586</v>
      </c>
      <c r="I27" s="121"/>
      <c r="J27" s="121">
        <v>333863</v>
      </c>
      <c r="K27" s="10"/>
    </row>
    <row r="28" spans="1:11" s="5" customFormat="1" ht="19.5" customHeight="1">
      <c r="A28" s="5" t="s">
        <v>67</v>
      </c>
      <c r="B28" s="148"/>
      <c r="C28" s="27"/>
      <c r="D28" s="121">
        <v>-581519</v>
      </c>
      <c r="E28" s="121"/>
      <c r="F28" s="121">
        <v>-655285</v>
      </c>
      <c r="G28" s="121"/>
      <c r="H28" s="121">
        <v>-578073</v>
      </c>
      <c r="I28" s="121"/>
      <c r="J28" s="121">
        <v>-594768</v>
      </c>
      <c r="K28" s="10"/>
    </row>
    <row r="29" spans="1:11" s="5" customFormat="1" ht="19.5" customHeight="1">
      <c r="A29" s="32" t="s">
        <v>70</v>
      </c>
      <c r="B29" s="51"/>
      <c r="D29" s="123">
        <v>-54547</v>
      </c>
      <c r="E29" s="123"/>
      <c r="F29" s="123">
        <v>-17443</v>
      </c>
      <c r="G29" s="123"/>
      <c r="H29" s="123">
        <v>-55219</v>
      </c>
      <c r="I29" s="123"/>
      <c r="J29" s="123">
        <v>-28403</v>
      </c>
      <c r="K29" s="10"/>
    </row>
    <row r="30" spans="1:11" s="5" customFormat="1" ht="19.5" customHeight="1">
      <c r="A30" s="5" t="s">
        <v>44</v>
      </c>
      <c r="B30" s="51"/>
      <c r="D30" s="121">
        <v>-14180</v>
      </c>
      <c r="E30" s="121"/>
      <c r="F30" s="121">
        <v>7705</v>
      </c>
      <c r="G30" s="121"/>
      <c r="H30" s="121">
        <v>-10156</v>
      </c>
      <c r="I30" s="121"/>
      <c r="J30" s="121">
        <v>14885</v>
      </c>
      <c r="K30" s="10"/>
    </row>
    <row r="31" spans="1:11" s="5" customFormat="1" ht="19.5" customHeight="1">
      <c r="A31" s="136" t="s">
        <v>159</v>
      </c>
      <c r="B31" s="51"/>
      <c r="D31" s="121">
        <v>3116</v>
      </c>
      <c r="E31" s="121"/>
      <c r="F31" s="121">
        <v>6248</v>
      </c>
      <c r="G31" s="121"/>
      <c r="H31" s="121">
        <v>3276</v>
      </c>
      <c r="I31" s="121"/>
      <c r="J31" s="121">
        <v>6070</v>
      </c>
      <c r="K31" s="10"/>
    </row>
    <row r="32" spans="1:11" s="5" customFormat="1" ht="19.5" customHeight="1">
      <c r="A32" s="5" t="s">
        <v>45</v>
      </c>
      <c r="B32" s="51"/>
      <c r="D32" s="121">
        <v>37145</v>
      </c>
      <c r="E32" s="121"/>
      <c r="F32" s="121">
        <v>-3226</v>
      </c>
      <c r="G32" s="121"/>
      <c r="H32" s="121">
        <v>1131</v>
      </c>
      <c r="I32" s="121"/>
      <c r="J32" s="121">
        <v>-2250</v>
      </c>
      <c r="K32" s="10"/>
    </row>
    <row r="33" spans="1:11" s="5" customFormat="1" ht="19.5" customHeight="1">
      <c r="A33" s="52" t="s">
        <v>119</v>
      </c>
      <c r="B33" s="148"/>
      <c r="C33" s="23"/>
      <c r="D33" s="121"/>
      <c r="E33" s="121"/>
      <c r="F33" s="121"/>
      <c r="G33" s="121"/>
      <c r="H33" s="121"/>
      <c r="I33" s="121"/>
      <c r="J33" s="121"/>
      <c r="K33" s="10"/>
    </row>
    <row r="34" spans="1:11" s="5" customFormat="1" ht="19.5" customHeight="1">
      <c r="A34" s="5" t="s">
        <v>116</v>
      </c>
      <c r="B34" s="148"/>
      <c r="C34" s="28"/>
      <c r="D34" s="123">
        <v>1234319</v>
      </c>
      <c r="E34" s="121"/>
      <c r="F34" s="123">
        <v>233994</v>
      </c>
      <c r="G34" s="121"/>
      <c r="H34" s="123">
        <v>1186364</v>
      </c>
      <c r="I34" s="121"/>
      <c r="J34" s="123">
        <v>192816</v>
      </c>
      <c r="K34" s="10"/>
    </row>
    <row r="35" spans="1:11" s="5" customFormat="1" ht="19.5" customHeight="1">
      <c r="A35" s="5" t="s">
        <v>115</v>
      </c>
      <c r="B35" s="148"/>
      <c r="C35" s="28"/>
      <c r="D35" s="123">
        <v>-16877</v>
      </c>
      <c r="E35" s="121"/>
      <c r="F35" s="123">
        <v>-1</v>
      </c>
      <c r="G35" s="121"/>
      <c r="H35" s="123">
        <v>-22708</v>
      </c>
      <c r="I35" s="121"/>
      <c r="J35" s="123">
        <v>0</v>
      </c>
      <c r="K35" s="10"/>
    </row>
    <row r="36" spans="1:11" s="5" customFormat="1" ht="19.5" customHeight="1">
      <c r="A36" s="5" t="s">
        <v>68</v>
      </c>
      <c r="C36" s="28"/>
      <c r="D36" s="123">
        <v>-102547</v>
      </c>
      <c r="E36" s="121"/>
      <c r="F36" s="123">
        <v>-62575</v>
      </c>
      <c r="G36" s="121"/>
      <c r="H36" s="123">
        <v>-101842</v>
      </c>
      <c r="I36" s="121"/>
      <c r="J36" s="123">
        <v>-60115</v>
      </c>
      <c r="K36" s="10"/>
    </row>
    <row r="37" spans="1:11" s="5" customFormat="1" ht="19.5" customHeight="1">
      <c r="A37" s="5" t="s">
        <v>46</v>
      </c>
      <c r="B37" s="148"/>
      <c r="C37" s="28"/>
      <c r="D37" s="121">
        <v>10955</v>
      </c>
      <c r="E37" s="121"/>
      <c r="F37" s="121">
        <v>72638</v>
      </c>
      <c r="G37" s="121"/>
      <c r="H37" s="121">
        <v>11508</v>
      </c>
      <c r="I37" s="121"/>
      <c r="J37" s="121">
        <v>69835</v>
      </c>
      <c r="K37" s="10"/>
    </row>
    <row r="38" spans="1:11" s="5" customFormat="1" ht="19.5" customHeight="1">
      <c r="A38" s="48" t="s">
        <v>47</v>
      </c>
      <c r="B38" s="148"/>
      <c r="C38" s="28"/>
      <c r="D38" s="123">
        <v>-5615</v>
      </c>
      <c r="E38" s="123"/>
      <c r="F38" s="123">
        <v>4092</v>
      </c>
      <c r="G38" s="123"/>
      <c r="H38" s="123">
        <v>-5615</v>
      </c>
      <c r="I38" s="123"/>
      <c r="J38" s="123">
        <v>4092</v>
      </c>
      <c r="K38" s="10"/>
    </row>
    <row r="39" spans="1:11" s="5" customFormat="1" ht="19.5" customHeight="1">
      <c r="A39" s="48" t="s">
        <v>48</v>
      </c>
      <c r="B39" s="26"/>
      <c r="C39" s="27"/>
      <c r="D39" s="125">
        <v>27877</v>
      </c>
      <c r="E39" s="121"/>
      <c r="F39" s="125">
        <v>6597</v>
      </c>
      <c r="G39" s="121"/>
      <c r="H39" s="125">
        <v>27241</v>
      </c>
      <c r="I39" s="121"/>
      <c r="J39" s="125">
        <v>7340</v>
      </c>
      <c r="K39" s="10"/>
    </row>
    <row r="40" spans="1:11" s="5" customFormat="1" ht="19.5" customHeight="1">
      <c r="A40" s="42" t="s">
        <v>5</v>
      </c>
      <c r="B40" s="148"/>
      <c r="C40" s="27"/>
      <c r="D40" s="121">
        <f>SUM(D25:D39)</f>
        <v>3799775</v>
      </c>
      <c r="E40" s="121"/>
      <c r="F40" s="121">
        <f>SUM(F25:F39)</f>
        <v>2921756</v>
      </c>
      <c r="G40" s="121"/>
      <c r="H40" s="121">
        <f>SUM(H25:H39)</f>
        <v>3676199</v>
      </c>
      <c r="I40" s="25"/>
      <c r="J40" s="121">
        <f>SUM(J25:J39)</f>
        <v>2884396</v>
      </c>
      <c r="K40" s="53"/>
    </row>
    <row r="41" spans="1:11" s="5" customFormat="1" ht="19.5" customHeight="1">
      <c r="A41" s="148" t="s">
        <v>190</v>
      </c>
      <c r="B41" s="148"/>
      <c r="C41" s="27"/>
      <c r="D41" s="121">
        <v>0</v>
      </c>
      <c r="E41" s="121"/>
      <c r="F41" s="121">
        <v>-1118</v>
      </c>
      <c r="G41" s="121"/>
      <c r="H41" s="121">
        <v>0</v>
      </c>
      <c r="I41" s="25"/>
      <c r="J41" s="121">
        <v>-1118</v>
      </c>
      <c r="K41" s="53"/>
    </row>
    <row r="42" spans="1:11" s="5" customFormat="1" ht="19.5" customHeight="1">
      <c r="A42" s="148" t="s">
        <v>56</v>
      </c>
      <c r="B42" s="148"/>
      <c r="C42" s="27"/>
      <c r="D42" s="121">
        <v>-118342</v>
      </c>
      <c r="E42" s="138"/>
      <c r="F42" s="121">
        <v>-120232</v>
      </c>
      <c r="G42" s="138"/>
      <c r="H42" s="121">
        <v>-114127</v>
      </c>
      <c r="I42" s="138"/>
      <c r="J42" s="121">
        <v>-113270</v>
      </c>
      <c r="K42" s="53"/>
    </row>
    <row r="43" spans="1:11" s="5" customFormat="1" ht="19.5" customHeight="1">
      <c r="A43" s="52" t="s">
        <v>57</v>
      </c>
      <c r="B43" s="148"/>
      <c r="C43" s="27"/>
      <c r="D43" s="130">
        <f>SUM(D40:D42)</f>
        <v>3681433</v>
      </c>
      <c r="E43" s="121"/>
      <c r="F43" s="130">
        <f>SUM(F40:F42)</f>
        <v>2800406</v>
      </c>
      <c r="G43" s="121"/>
      <c r="H43" s="130">
        <f>SUM(H40:H42)</f>
        <v>3562072</v>
      </c>
      <c r="I43" s="25"/>
      <c r="J43" s="130">
        <f>SUM(J40:J42)</f>
        <v>2770008</v>
      </c>
      <c r="K43" s="53"/>
    </row>
    <row r="44" spans="1:11" s="5" customFormat="1" ht="19.5" customHeight="1">
      <c r="A44" s="42"/>
      <c r="B44" s="148"/>
      <c r="C44" s="23"/>
      <c r="I44" s="148"/>
      <c r="J44" s="148"/>
      <c r="K44" s="53"/>
    </row>
    <row r="45" spans="1:11" s="5" customFormat="1" ht="19.5" customHeight="1">
      <c r="A45" s="137" t="s">
        <v>168</v>
      </c>
      <c r="B45" s="148"/>
      <c r="C45" s="27"/>
      <c r="D45" s="10"/>
      <c r="E45" s="11"/>
      <c r="G45" s="30"/>
      <c r="H45" s="10"/>
      <c r="I45" s="11"/>
      <c r="K45" s="53"/>
    </row>
    <row r="46" spans="1:11" s="5" customFormat="1" ht="19.5" customHeight="1">
      <c r="A46" s="148"/>
      <c r="B46" s="148"/>
      <c r="C46" s="148"/>
      <c r="F46" s="10"/>
      <c r="G46" s="11"/>
      <c r="J46" s="10" t="s">
        <v>55</v>
      </c>
      <c r="K46" s="10"/>
    </row>
    <row r="47" spans="1:11" s="5" customFormat="1" ht="19.5" customHeight="1">
      <c r="A47" s="2" t="s">
        <v>118</v>
      </c>
      <c r="B47" s="34"/>
      <c r="C47" s="35"/>
      <c r="D47" s="3"/>
      <c r="E47" s="3"/>
      <c r="F47" s="3"/>
      <c r="G47" s="4"/>
      <c r="H47" s="3"/>
      <c r="I47" s="3"/>
      <c r="J47" s="3"/>
      <c r="K47" s="10"/>
    </row>
    <row r="48" spans="1:11" s="5" customFormat="1" ht="19.5" customHeight="1">
      <c r="A48" s="6" t="s">
        <v>133</v>
      </c>
      <c r="B48" s="34"/>
      <c r="C48" s="35"/>
      <c r="D48" s="7"/>
      <c r="E48" s="3"/>
      <c r="F48" s="7"/>
      <c r="G48" s="8"/>
      <c r="H48" s="7"/>
      <c r="I48" s="3"/>
      <c r="J48" s="7"/>
      <c r="K48" s="10"/>
    </row>
    <row r="49" spans="1:11" s="5" customFormat="1" ht="19.5" customHeight="1">
      <c r="A49" s="6" t="s">
        <v>195</v>
      </c>
      <c r="B49" s="34"/>
      <c r="C49" s="35"/>
      <c r="D49" s="7"/>
      <c r="E49" s="3"/>
      <c r="F49" s="7"/>
      <c r="G49" s="8"/>
      <c r="H49" s="7"/>
      <c r="I49" s="3"/>
      <c r="J49" s="7"/>
      <c r="K49" s="10"/>
    </row>
    <row r="50" spans="1:11" s="5" customFormat="1" ht="19.5" customHeight="1">
      <c r="A50" s="9"/>
      <c r="B50" s="34"/>
      <c r="C50" s="35"/>
      <c r="D50" s="7"/>
      <c r="E50" s="3"/>
      <c r="F50" s="23"/>
      <c r="G50" s="27"/>
      <c r="H50" s="7"/>
      <c r="I50" s="3"/>
      <c r="J50" s="10" t="s">
        <v>0</v>
      </c>
      <c r="K50" s="10"/>
    </row>
    <row r="51" spans="1:11" s="5" customFormat="1" ht="19.5" customHeight="1">
      <c r="A51" s="9"/>
      <c r="B51" s="3"/>
      <c r="C51" s="3"/>
      <c r="D51" s="151" t="s">
        <v>24</v>
      </c>
      <c r="E51" s="153"/>
      <c r="F51" s="153"/>
      <c r="G51" s="12"/>
      <c r="H51" s="36"/>
      <c r="I51" s="37" t="s">
        <v>25</v>
      </c>
      <c r="J51" s="38"/>
      <c r="K51" s="10"/>
    </row>
    <row r="52" spans="1:11" s="5" customFormat="1" ht="19.5" customHeight="1">
      <c r="A52" s="148"/>
      <c r="B52" s="34"/>
      <c r="C52" s="148"/>
      <c r="D52" s="39">
        <v>2024</v>
      </c>
      <c r="E52" s="23"/>
      <c r="F52" s="39">
        <v>2023</v>
      </c>
      <c r="G52" s="18"/>
      <c r="H52" s="39">
        <v>2024</v>
      </c>
      <c r="I52" s="23"/>
      <c r="J52" s="39">
        <v>2023</v>
      </c>
      <c r="K52" s="10"/>
    </row>
    <row r="53" spans="1:11" s="5" customFormat="1" ht="19.5" customHeight="1">
      <c r="A53" s="40" t="s">
        <v>6</v>
      </c>
      <c r="B53" s="148"/>
      <c r="C53" s="28"/>
      <c r="D53" s="24"/>
      <c r="E53" s="24"/>
      <c r="F53" s="24"/>
      <c r="G53" s="24"/>
      <c r="H53" s="24"/>
      <c r="I53" s="24"/>
      <c r="J53" s="24"/>
      <c r="K53" s="10"/>
    </row>
    <row r="54" spans="1:11" s="30" customFormat="1" ht="19.5" customHeight="1">
      <c r="A54" s="48" t="s">
        <v>145</v>
      </c>
      <c r="B54" s="26"/>
      <c r="C54" s="27"/>
      <c r="D54" s="123">
        <v>-8119</v>
      </c>
      <c r="E54" s="121"/>
      <c r="F54" s="123">
        <v>-2566</v>
      </c>
      <c r="G54" s="121"/>
      <c r="H54" s="123">
        <v>-8119</v>
      </c>
      <c r="I54" s="121"/>
      <c r="J54" s="123">
        <v>-2566</v>
      </c>
      <c r="K54" s="11"/>
    </row>
    <row r="55" spans="1:11" s="30" customFormat="1" ht="19.5" customHeight="1">
      <c r="A55" s="48" t="s">
        <v>183</v>
      </c>
      <c r="B55" s="26"/>
      <c r="C55" s="27"/>
      <c r="D55" s="123">
        <v>-823183</v>
      </c>
      <c r="E55" s="121"/>
      <c r="F55" s="123">
        <v>-1575939</v>
      </c>
      <c r="G55" s="121"/>
      <c r="H55" s="123">
        <v>-822382</v>
      </c>
      <c r="I55" s="121"/>
      <c r="J55" s="123">
        <v>-1573741</v>
      </c>
      <c r="K55" s="11"/>
    </row>
    <row r="56" spans="1:11" s="5" customFormat="1" ht="19.5" customHeight="1">
      <c r="A56" s="42" t="s">
        <v>166</v>
      </c>
      <c r="B56" s="148"/>
      <c r="C56" s="28"/>
      <c r="D56" s="121">
        <v>-100644</v>
      </c>
      <c r="E56" s="129"/>
      <c r="F56" s="121">
        <v>-373903</v>
      </c>
      <c r="G56" s="129"/>
      <c r="H56" s="121">
        <v>-100644</v>
      </c>
      <c r="I56" s="121"/>
      <c r="J56" s="121">
        <v>-373903</v>
      </c>
      <c r="K56" s="10"/>
    </row>
    <row r="57" spans="1:11" s="5" customFormat="1" ht="19.5" customHeight="1">
      <c r="A57" s="42" t="s">
        <v>144</v>
      </c>
      <c r="B57" s="148"/>
      <c r="C57" s="28"/>
      <c r="D57" s="121">
        <v>-4369</v>
      </c>
      <c r="E57" s="129"/>
      <c r="F57" s="121">
        <v>-8617</v>
      </c>
      <c r="G57" s="129"/>
      <c r="H57" s="121">
        <v>-4369</v>
      </c>
      <c r="I57" s="121"/>
      <c r="J57" s="121">
        <v>-8617</v>
      </c>
      <c r="K57" s="10"/>
    </row>
    <row r="58" spans="1:11" s="30" customFormat="1" ht="19.5" customHeight="1">
      <c r="A58" s="48" t="s">
        <v>205</v>
      </c>
      <c r="B58" s="26"/>
      <c r="C58" s="27"/>
      <c r="D58" s="123">
        <v>3505</v>
      </c>
      <c r="E58" s="121"/>
      <c r="F58" s="123">
        <v>9263</v>
      </c>
      <c r="G58" s="121"/>
      <c r="H58" s="123">
        <v>3494</v>
      </c>
      <c r="I58" s="121"/>
      <c r="J58" s="123">
        <v>9310</v>
      </c>
      <c r="K58" s="11"/>
    </row>
    <row r="59" spans="1:11" s="5" customFormat="1" ht="19.5" customHeight="1">
      <c r="A59" s="5" t="s">
        <v>91</v>
      </c>
      <c r="B59" s="148"/>
      <c r="C59" s="28"/>
      <c r="D59" s="123">
        <v>571</v>
      </c>
      <c r="E59" s="129"/>
      <c r="F59" s="123">
        <v>28</v>
      </c>
      <c r="G59" s="129"/>
      <c r="H59" s="123">
        <v>571</v>
      </c>
      <c r="I59" s="121"/>
      <c r="J59" s="123">
        <v>28</v>
      </c>
      <c r="K59" s="10"/>
    </row>
    <row r="60" spans="1:11" s="5" customFormat="1" ht="19.5" customHeight="1">
      <c r="A60" s="5" t="s">
        <v>151</v>
      </c>
      <c r="B60" s="148"/>
      <c r="C60" s="28"/>
      <c r="D60" s="124">
        <v>7962</v>
      </c>
      <c r="E60" s="129"/>
      <c r="F60" s="124">
        <v>2680</v>
      </c>
      <c r="G60" s="129"/>
      <c r="H60" s="124">
        <v>7667</v>
      </c>
      <c r="I60" s="121"/>
      <c r="J60" s="124">
        <v>2294</v>
      </c>
      <c r="K60" s="10"/>
    </row>
    <row r="61" spans="1:11" s="5" customFormat="1" ht="19.5" customHeight="1">
      <c r="A61" s="52" t="s">
        <v>192</v>
      </c>
      <c r="B61" s="26"/>
      <c r="C61" s="27"/>
      <c r="D61" s="125">
        <f>SUM(D54:D60)</f>
        <v>-924277</v>
      </c>
      <c r="E61" s="121"/>
      <c r="F61" s="125">
        <f>SUM(F54:F60)</f>
        <v>-1949054</v>
      </c>
      <c r="G61" s="121"/>
      <c r="H61" s="125">
        <f>SUM(H54:H60)</f>
        <v>-923782</v>
      </c>
      <c r="I61" s="25"/>
      <c r="J61" s="125">
        <f>SUM(J54:J60)</f>
        <v>-1947195</v>
      </c>
      <c r="K61" s="10"/>
    </row>
    <row r="62" spans="1:11" s="5" customFormat="1" ht="19.5" customHeight="1">
      <c r="A62" s="40" t="s">
        <v>7</v>
      </c>
      <c r="B62" s="26"/>
      <c r="C62" s="27"/>
      <c r="D62" s="121"/>
      <c r="E62" s="121"/>
      <c r="F62" s="121"/>
      <c r="G62" s="121"/>
      <c r="H62" s="121"/>
      <c r="I62" s="25"/>
      <c r="J62" s="121"/>
      <c r="K62" s="10"/>
    </row>
    <row r="63" spans="1:11" s="5" customFormat="1" ht="19.5" customHeight="1">
      <c r="A63" s="5" t="s">
        <v>146</v>
      </c>
      <c r="B63" s="26"/>
      <c r="C63" s="27"/>
      <c r="D63" s="121">
        <v>-2018318</v>
      </c>
      <c r="E63" s="121"/>
      <c r="F63" s="121">
        <v>-1011492</v>
      </c>
      <c r="G63" s="121"/>
      <c r="H63" s="121">
        <v>-2000000</v>
      </c>
      <c r="I63" s="121"/>
      <c r="J63" s="121">
        <v>-1000000</v>
      </c>
      <c r="K63" s="10"/>
    </row>
    <row r="64" spans="1:11" s="5" customFormat="1" ht="19.5" customHeight="1">
      <c r="A64" s="5" t="s">
        <v>167</v>
      </c>
      <c r="B64" s="26"/>
      <c r="C64" s="27"/>
      <c r="D64" s="121">
        <v>-101237</v>
      </c>
      <c r="E64" s="121"/>
      <c r="F64" s="121">
        <v>-107772</v>
      </c>
      <c r="G64" s="121"/>
      <c r="H64" s="121">
        <v>-223623</v>
      </c>
      <c r="I64" s="129"/>
      <c r="J64" s="121">
        <v>-225967</v>
      </c>
      <c r="K64" s="10"/>
    </row>
    <row r="65" spans="1:11" s="5" customFormat="1" ht="19.5" customHeight="1">
      <c r="A65" s="5" t="s">
        <v>155</v>
      </c>
      <c r="B65" s="26"/>
      <c r="C65" s="27"/>
      <c r="D65" s="121">
        <v>-5206</v>
      </c>
      <c r="E65" s="121"/>
      <c r="F65" s="121">
        <v>-7155</v>
      </c>
      <c r="G65" s="121"/>
      <c r="H65" s="121">
        <v>0</v>
      </c>
      <c r="I65" s="129"/>
      <c r="J65" s="121">
        <v>0</v>
      </c>
      <c r="K65" s="10"/>
    </row>
    <row r="66" spans="1:11" s="5" customFormat="1" ht="19.5" customHeight="1">
      <c r="A66" s="5" t="s">
        <v>173</v>
      </c>
      <c r="B66" s="26"/>
      <c r="C66" s="27"/>
      <c r="D66" s="121">
        <v>0</v>
      </c>
      <c r="E66" s="121"/>
      <c r="F66" s="121">
        <v>2000000</v>
      </c>
      <c r="G66" s="121"/>
      <c r="H66" s="121">
        <v>0</v>
      </c>
      <c r="I66" s="129"/>
      <c r="J66" s="121">
        <v>2000000</v>
      </c>
      <c r="K66" s="10"/>
    </row>
    <row r="67" spans="1:11" s="5" customFormat="1" ht="19.5" customHeight="1">
      <c r="A67" s="5" t="s">
        <v>174</v>
      </c>
      <c r="B67" s="26"/>
      <c r="C67" s="27"/>
      <c r="D67" s="121">
        <v>-2000000</v>
      </c>
      <c r="E67" s="121"/>
      <c r="F67" s="121">
        <v>-3150000</v>
      </c>
      <c r="G67" s="121"/>
      <c r="H67" s="121">
        <v>-2000000</v>
      </c>
      <c r="I67" s="129"/>
      <c r="J67" s="121">
        <v>-3150000</v>
      </c>
      <c r="K67" s="10"/>
    </row>
    <row r="68" spans="1:11" s="5" customFormat="1" ht="19.5" customHeight="1">
      <c r="A68" s="5" t="s">
        <v>175</v>
      </c>
      <c r="B68" s="26"/>
      <c r="C68" s="27"/>
      <c r="D68" s="121">
        <v>-78718</v>
      </c>
      <c r="E68" s="138"/>
      <c r="F68" s="121">
        <v>-49332</v>
      </c>
      <c r="G68" s="138"/>
      <c r="H68" s="121">
        <v>-76673</v>
      </c>
      <c r="I68" s="138"/>
      <c r="J68" s="121">
        <v>-46892</v>
      </c>
      <c r="K68" s="10"/>
    </row>
    <row r="69" spans="1:11" s="5" customFormat="1" ht="19.5" customHeight="1">
      <c r="A69" s="5" t="s">
        <v>125</v>
      </c>
      <c r="B69" s="26"/>
      <c r="C69" s="27"/>
      <c r="D69" s="121">
        <v>-44</v>
      </c>
      <c r="E69" s="121"/>
      <c r="F69" s="121">
        <v>-25</v>
      </c>
      <c r="G69" s="121"/>
      <c r="H69" s="121">
        <v>-44</v>
      </c>
      <c r="I69" s="129"/>
      <c r="J69" s="121">
        <v>-25</v>
      </c>
      <c r="K69" s="10"/>
    </row>
    <row r="70" spans="1:11" s="5" customFormat="1" ht="19.5" customHeight="1">
      <c r="A70" s="41" t="s">
        <v>191</v>
      </c>
      <c r="B70" s="26"/>
      <c r="C70" s="27"/>
      <c r="D70" s="130">
        <f>SUM(D63:D69)</f>
        <v>-4203523</v>
      </c>
      <c r="E70" s="121"/>
      <c r="F70" s="130">
        <f>SUM(F63:F69)</f>
        <v>-2325776</v>
      </c>
      <c r="G70" s="121"/>
      <c r="H70" s="130">
        <f>SUM(H63:H69)</f>
        <v>-4300340</v>
      </c>
      <c r="I70" s="25"/>
      <c r="J70" s="130">
        <f>SUM(J63:J69)</f>
        <v>-2422884</v>
      </c>
      <c r="K70" s="10"/>
    </row>
    <row r="71" spans="1:11" s="5" customFormat="1" ht="19.5" customHeight="1">
      <c r="A71" s="52" t="s">
        <v>117</v>
      </c>
      <c r="B71" s="26"/>
      <c r="C71" s="27"/>
      <c r="D71" s="130">
        <v>2805</v>
      </c>
      <c r="E71" s="121"/>
      <c r="F71" s="130">
        <v>-1971</v>
      </c>
      <c r="G71" s="121"/>
      <c r="H71" s="130">
        <v>0</v>
      </c>
      <c r="I71" s="129"/>
      <c r="J71" s="130">
        <v>0</v>
      </c>
      <c r="K71" s="10"/>
    </row>
    <row r="72" spans="1:11" s="5" customFormat="1" ht="19.5" customHeight="1">
      <c r="A72" s="40" t="s">
        <v>209</v>
      </c>
      <c r="B72" s="26"/>
      <c r="C72" s="27"/>
      <c r="D72" s="121">
        <f>SUM(D43,D61,D70,D71)</f>
        <v>-1443562</v>
      </c>
      <c r="E72" s="121"/>
      <c r="F72" s="121">
        <f>SUM(F43,F61,F70,F71)</f>
        <v>-1476395</v>
      </c>
      <c r="G72" s="121"/>
      <c r="H72" s="121">
        <f>SUM(H43+H61+H70)</f>
        <v>-1662050</v>
      </c>
      <c r="I72" s="25"/>
      <c r="J72" s="121">
        <f>SUM(J43+J61+J70)</f>
        <v>-1600071</v>
      </c>
      <c r="K72" s="10"/>
    </row>
    <row r="73" spans="1:11" s="5" customFormat="1" ht="19.5" customHeight="1">
      <c r="A73" s="42" t="s">
        <v>8</v>
      </c>
      <c r="B73" s="26"/>
      <c r="C73" s="27"/>
      <c r="D73" s="125">
        <f>[1]BS!F11</f>
        <v>6428674</v>
      </c>
      <c r="E73" s="121"/>
      <c r="F73" s="125">
        <v>5420298</v>
      </c>
      <c r="G73" s="121"/>
      <c r="H73" s="125">
        <f>[1]BS!J11</f>
        <v>5817145</v>
      </c>
      <c r="I73" s="121"/>
      <c r="J73" s="125">
        <v>5104398</v>
      </c>
      <c r="K73" s="10"/>
    </row>
    <row r="74" spans="1:11" s="5" customFormat="1" ht="19.5" customHeight="1" thickBot="1">
      <c r="A74" s="52" t="s">
        <v>13</v>
      </c>
      <c r="B74" s="26"/>
      <c r="C74" s="27"/>
      <c r="D74" s="127">
        <f>SUM(D72:D73)</f>
        <v>4985112</v>
      </c>
      <c r="E74" s="121"/>
      <c r="F74" s="127">
        <f>SUM(F72:F73)</f>
        <v>3943903</v>
      </c>
      <c r="G74" s="121"/>
      <c r="H74" s="127">
        <f>SUM(H72:H73)</f>
        <v>4155095</v>
      </c>
      <c r="I74" s="25"/>
      <c r="J74" s="127">
        <f>SUM(J72:J73)</f>
        <v>3504327</v>
      </c>
      <c r="K74" s="10"/>
    </row>
    <row r="75" spans="1:11" s="5" customFormat="1" ht="19.5" customHeight="1" thickTop="1">
      <c r="A75" s="42"/>
      <c r="B75" s="26"/>
      <c r="C75" s="27"/>
      <c r="D75" s="121">
        <f>SUM(D74-BS!D11)</f>
        <v>0</v>
      </c>
      <c r="E75" s="121"/>
      <c r="F75" s="121"/>
      <c r="G75" s="121"/>
      <c r="H75" s="121">
        <f>SUM(H74-BS!H11)</f>
        <v>0</v>
      </c>
      <c r="I75" s="25"/>
      <c r="J75" s="25"/>
      <c r="K75" s="10"/>
    </row>
    <row r="76" spans="1:11" s="5" customFormat="1" ht="19.5" customHeight="1">
      <c r="A76" s="52" t="s">
        <v>71</v>
      </c>
      <c r="B76" s="26"/>
      <c r="C76" s="27"/>
      <c r="D76" s="117"/>
      <c r="E76" s="117"/>
      <c r="F76" s="117"/>
      <c r="G76" s="117"/>
      <c r="H76" s="117"/>
      <c r="I76" s="11"/>
      <c r="J76" s="11"/>
      <c r="K76" s="10"/>
    </row>
    <row r="77" spans="1:11" s="5" customFormat="1" ht="19.5" customHeight="1">
      <c r="A77" s="42" t="s">
        <v>69</v>
      </c>
      <c r="B77" s="26"/>
      <c r="C77" s="27"/>
      <c r="D77" s="117"/>
      <c r="E77" s="117"/>
      <c r="F77" s="117"/>
      <c r="G77" s="117"/>
      <c r="H77" s="117"/>
      <c r="I77" s="11"/>
      <c r="J77" s="11"/>
      <c r="K77" s="10"/>
    </row>
    <row r="78" spans="1:11" s="5" customFormat="1" ht="19.5" customHeight="1">
      <c r="A78" s="42" t="s">
        <v>154</v>
      </c>
      <c r="B78" s="26"/>
      <c r="C78" s="27"/>
      <c r="D78" s="54">
        <v>405914</v>
      </c>
      <c r="E78" s="117"/>
      <c r="F78" s="54">
        <v>497023</v>
      </c>
      <c r="G78" s="117"/>
      <c r="H78" s="54">
        <v>405853</v>
      </c>
      <c r="I78" s="117"/>
      <c r="J78" s="54">
        <v>497023</v>
      </c>
      <c r="K78" s="10"/>
    </row>
    <row r="79" spans="1:11" s="5" customFormat="1" ht="19.5" customHeight="1">
      <c r="A79" s="42" t="s">
        <v>157</v>
      </c>
      <c r="B79" s="26"/>
      <c r="C79" s="27"/>
      <c r="D79" s="121">
        <v>2410</v>
      </c>
      <c r="E79" s="117"/>
      <c r="F79" s="121">
        <v>2214</v>
      </c>
      <c r="G79" s="117"/>
      <c r="H79" s="121">
        <v>2410</v>
      </c>
      <c r="I79" s="117"/>
      <c r="J79" s="121">
        <v>2214</v>
      </c>
      <c r="K79" s="10"/>
    </row>
    <row r="80" spans="1:11" s="5" customFormat="1" ht="19.5" customHeight="1">
      <c r="A80" s="42"/>
      <c r="B80" s="26"/>
      <c r="C80" s="27"/>
      <c r="D80" s="54"/>
      <c r="E80" s="11"/>
      <c r="F80" s="54"/>
      <c r="G80" s="11"/>
      <c r="H80" s="54"/>
      <c r="I80" s="11"/>
      <c r="J80" s="54"/>
      <c r="K80" s="10"/>
    </row>
    <row r="81" spans="1:11" s="148" customFormat="1" ht="19.5" customHeight="1">
      <c r="A81" s="137" t="s">
        <v>168</v>
      </c>
      <c r="C81" s="23"/>
      <c r="I81" s="10"/>
      <c r="J81" s="10"/>
      <c r="K81" s="23"/>
    </row>
    <row r="82" spans="1:11" s="5" customFormat="1" ht="19.5" customHeight="1">
      <c r="B82" s="148"/>
      <c r="C82" s="23"/>
      <c r="D82" s="10"/>
      <c r="E82" s="10"/>
      <c r="G82" s="30"/>
      <c r="H82" s="10"/>
      <c r="I82" s="10"/>
      <c r="J82" s="10"/>
      <c r="K82" s="10"/>
    </row>
    <row r="83" spans="1:11" s="148" customFormat="1" ht="19.5" customHeight="1">
      <c r="A83" s="5"/>
      <c r="C83" s="23"/>
      <c r="D83" s="10"/>
      <c r="E83" s="10"/>
      <c r="F83" s="5"/>
      <c r="G83" s="30"/>
      <c r="H83" s="10"/>
      <c r="I83" s="10"/>
      <c r="J83" s="10"/>
      <c r="K83" s="23"/>
    </row>
    <row r="84" spans="1:11" s="148" customFormat="1" ht="19.5" customHeight="1">
      <c r="A84" s="5"/>
      <c r="C84" s="23"/>
      <c r="D84" s="10"/>
      <c r="E84" s="10"/>
      <c r="F84" s="5"/>
      <c r="G84" s="30"/>
      <c r="H84" s="10"/>
      <c r="I84" s="10"/>
      <c r="J84" s="5"/>
      <c r="K84" s="23"/>
    </row>
    <row r="85" spans="1:11" s="148" customFormat="1" ht="19.5" customHeight="1">
      <c r="A85" s="152"/>
      <c r="B85" s="152"/>
      <c r="C85" s="152"/>
      <c r="D85" s="152"/>
      <c r="E85" s="152"/>
      <c r="F85" s="152"/>
      <c r="G85" s="152"/>
      <c r="H85" s="152"/>
      <c r="I85" s="152"/>
      <c r="J85" s="152"/>
      <c r="K85" s="23"/>
    </row>
  </sheetData>
  <mergeCells count="3">
    <mergeCell ref="D6:F6"/>
    <mergeCell ref="D51:F51"/>
    <mergeCell ref="A85:J85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5" ma:contentTypeDescription="สร้างเอกสารใหม่" ma:contentTypeScope="" ma:versionID="92d03f8f5d5d3e64da466ae6991a2dc6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9d7f20b1808aa62c323c4f30ea753834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A384E1-F709-412D-AD53-1F26C483D7A0}">
  <ds:schemaRefs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www.w3.org/XML/1998/namespace"/>
    <ds:schemaRef ds:uri="5a1e3216-bd36-4355-a3dc-0f4b15738c0e"/>
    <ds:schemaRef ds:uri="http://purl.org/dc/dcmitype/"/>
    <ds:schemaRef ds:uri="http://purl.org/dc/elements/1.1/"/>
    <ds:schemaRef ds:uri="http://schemas.openxmlformats.org/package/2006/metadata/core-properties"/>
    <ds:schemaRef ds:uri="bc1e62ff-d678-45ea-87dc-5facd1a7eba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4213BE0-3384-4B0E-A125-D51545C2C6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73697-905A-4C38-AD9D-DB6B1B3E0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conso</vt:lpstr>
      <vt:lpstr>Company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2024-04-24T03:10:39Z</cp:lastPrinted>
  <dcterms:created xsi:type="dcterms:W3CDTF">1998-05-15T01:54:15Z</dcterms:created>
  <dcterms:modified xsi:type="dcterms:W3CDTF">2024-04-29T10:53:52Z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