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21) YEAR 24-67 (PUBLIC)\AEONTS (3000134)\"/>
    </mc:Choice>
  </mc:AlternateContent>
  <xr:revisionPtr revIDLastSave="0" documentId="13_ncr:1_{A591D331-CDF8-42FE-97F9-6EF2D1FE5607}" xr6:coauthVersionLast="47" xr6:coauthVersionMax="47" xr10:uidLastSave="{00000000-0000-0000-0000-000000000000}"/>
  <bookViews>
    <workbookView xWindow="-110" yWindow="-110" windowWidth="19420" windowHeight="11620" tabRatio="871" firstSheet="1" activeTab="4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24" r:id="rId5"/>
    <sheet name="ส่วนของผู้ถือหุ้น(เฉพาะบริษัท)" sheetId="25" r:id="rId6"/>
    <sheet name="งบกระแสเงินสด" sheetId="23" r:id="rId7"/>
  </sheets>
  <definedNames>
    <definedName name="AS2DocOpenMode" hidden="1">"AS2DocumentEdit"</definedName>
    <definedName name="_xlnm.Print_Area" localSheetId="5">'ส่วนของผู้ถือหุ้น(เฉพาะบริษัท)'!$A$1:$R$33</definedName>
    <definedName name="_xlnm.Print_Area" localSheetId="4">'ส่วนของผู้ถือหุ้น(งบการเงินรวม)'!$A$1:$AA$35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3" l="1"/>
  <c r="D47" i="23"/>
  <c r="D86" i="23"/>
  <c r="J41" i="1" l="1"/>
  <c r="F41" i="1"/>
  <c r="H28" i="23" l="1"/>
  <c r="D28" i="23"/>
  <c r="H24" i="25"/>
  <c r="W28" i="24"/>
  <c r="AA28" i="24" s="1"/>
  <c r="I27" i="24"/>
  <c r="K23" i="24"/>
  <c r="K25" i="24" s="1"/>
  <c r="K33" i="24" s="1"/>
  <c r="J72" i="23" l="1"/>
  <c r="F32" i="23"/>
  <c r="F31" i="23"/>
  <c r="D32" i="23"/>
  <c r="D31" i="23"/>
  <c r="J32" i="23"/>
  <c r="J31" i="23"/>
  <c r="J25" i="23"/>
  <c r="F25" i="23"/>
  <c r="J15" i="23"/>
  <c r="J14" i="23"/>
  <c r="F15" i="23"/>
  <c r="F14" i="23"/>
  <c r="H20" i="25"/>
  <c r="H22" i="25" s="1"/>
  <c r="R15" i="25"/>
  <c r="N20" i="25"/>
  <c r="N22" i="25" s="1"/>
  <c r="W27" i="24"/>
  <c r="W29" i="24"/>
  <c r="N25" i="25" s="1"/>
  <c r="W30" i="24"/>
  <c r="N26" i="25" s="1"/>
  <c r="I23" i="24"/>
  <c r="I25" i="24" s="1"/>
  <c r="D23" i="24"/>
  <c r="D25" i="24" s="1"/>
  <c r="AA18" i="24"/>
  <c r="AA17" i="24"/>
  <c r="J10" i="18" l="1"/>
  <c r="H10" i="18"/>
  <c r="J9" i="18"/>
  <c r="H9" i="18"/>
  <c r="F10" i="18"/>
  <c r="D10" i="18"/>
  <c r="F9" i="18"/>
  <c r="D9" i="18"/>
  <c r="J26" i="18"/>
  <c r="H26" i="18"/>
  <c r="F26" i="18"/>
  <c r="J71" i="2"/>
  <c r="J73" i="2" s="1"/>
  <c r="H72" i="23" l="1"/>
  <c r="F72" i="23"/>
  <c r="D72" i="23"/>
  <c r="D25" i="23" l="1"/>
  <c r="D15" i="23"/>
  <c r="D14" i="23"/>
  <c r="H14" i="23"/>
  <c r="P28" i="25"/>
  <c r="N28" i="25"/>
  <c r="Y32" i="24"/>
  <c r="Y31" i="24"/>
  <c r="U32" i="24"/>
  <c r="S32" i="24"/>
  <c r="Q32" i="24"/>
  <c r="H21" i="18"/>
  <c r="W32" i="24" l="1"/>
  <c r="H29" i="25"/>
  <c r="R28" i="25"/>
  <c r="S28" i="25" s="1"/>
  <c r="R26" i="25"/>
  <c r="R25" i="25"/>
  <c r="R24" i="25"/>
  <c r="L20" i="25"/>
  <c r="L22" i="25" s="1"/>
  <c r="L29" i="25" s="1"/>
  <c r="J20" i="25"/>
  <c r="J22" i="25" s="1"/>
  <c r="J29" i="25" s="1"/>
  <c r="F20" i="25"/>
  <c r="F22" i="25" s="1"/>
  <c r="F29" i="25" s="1"/>
  <c r="D20" i="25"/>
  <c r="D22" i="25" s="1"/>
  <c r="P20" i="25"/>
  <c r="P22" i="25" s="1"/>
  <c r="R18" i="25"/>
  <c r="R17" i="25"/>
  <c r="R16" i="25"/>
  <c r="R13" i="25"/>
  <c r="I33" i="24"/>
  <c r="D33" i="24"/>
  <c r="AA30" i="24"/>
  <c r="AA29" i="24"/>
  <c r="Q23" i="24"/>
  <c r="Q25" i="24" s="1"/>
  <c r="O23" i="24"/>
  <c r="O25" i="24" s="1"/>
  <c r="O33" i="24" s="1"/>
  <c r="M23" i="24"/>
  <c r="M25" i="24" s="1"/>
  <c r="M33" i="24" s="1"/>
  <c r="F23" i="24"/>
  <c r="F25" i="24" s="1"/>
  <c r="F33" i="24" s="1"/>
  <c r="Y23" i="24"/>
  <c r="Y25" i="24" s="1"/>
  <c r="Y33" i="24" s="1"/>
  <c r="U23" i="24"/>
  <c r="U25" i="24" s="1"/>
  <c r="U33" i="24" s="1"/>
  <c r="AA22" i="24"/>
  <c r="AA21" i="24"/>
  <c r="AA20" i="24"/>
  <c r="AA19" i="24"/>
  <c r="AA14" i="24"/>
  <c r="R22" i="25" l="1"/>
  <c r="D29" i="25"/>
  <c r="AA32" i="24"/>
  <c r="AA27" i="24"/>
  <c r="S23" i="24"/>
  <c r="S25" i="24" s="1"/>
  <c r="S33" i="24" s="1"/>
  <c r="W23" i="24"/>
  <c r="W25" i="24" s="1"/>
  <c r="AA25" i="24" s="1"/>
  <c r="R19" i="25"/>
  <c r="R20" i="25" s="1"/>
  <c r="AA23" i="24"/>
  <c r="P29" i="25"/>
  <c r="J88" i="23" l="1"/>
  <c r="F88" i="23"/>
  <c r="J21" i="18"/>
  <c r="F21" i="18"/>
  <c r="J33" i="17"/>
  <c r="J24" i="17"/>
  <c r="J25" i="17" s="1"/>
  <c r="F33" i="17"/>
  <c r="F24" i="17"/>
  <c r="F25" i="17" s="1"/>
  <c r="F71" i="2"/>
  <c r="F73" i="2" s="1"/>
  <c r="J35" i="2"/>
  <c r="F35" i="2"/>
  <c r="J24" i="2"/>
  <c r="F24" i="2"/>
  <c r="J46" i="1"/>
  <c r="F46" i="1"/>
  <c r="J25" i="1"/>
  <c r="J36" i="2" l="1"/>
  <c r="J74" i="2" s="1"/>
  <c r="J37" i="17"/>
  <c r="J39" i="17" s="1"/>
  <c r="F37" i="17"/>
  <c r="F39" i="17" s="1"/>
  <c r="F36" i="2"/>
  <c r="F74" i="2" s="1"/>
  <c r="F25" i="1"/>
  <c r="F47" i="1" s="1"/>
  <c r="J47" i="1"/>
  <c r="J42" i="17" l="1"/>
  <c r="J46" i="17" s="1"/>
  <c r="J12" i="23"/>
  <c r="J33" i="23" s="1"/>
  <c r="J43" i="23" s="1"/>
  <c r="J51" i="23" s="1"/>
  <c r="J90" i="23" s="1"/>
  <c r="J93" i="23" s="1"/>
  <c r="F12" i="23"/>
  <c r="F33" i="23" s="1"/>
  <c r="F43" i="23" s="1"/>
  <c r="F51" i="23" s="1"/>
  <c r="F90" i="23" s="1"/>
  <c r="F93" i="23" s="1"/>
  <c r="F42" i="17"/>
  <c r="I12" i="23"/>
  <c r="E12" i="23"/>
  <c r="J44" i="17" l="1"/>
  <c r="J12" i="18" s="1"/>
  <c r="J22" i="18" s="1"/>
  <c r="J25" i="18" s="1"/>
  <c r="J27" i="18" s="1"/>
  <c r="F46" i="17"/>
  <c r="F44" i="17"/>
  <c r="F12" i="18" s="1"/>
  <c r="F22" i="18" s="1"/>
  <c r="H24" i="17"/>
  <c r="F25" i="18" l="1"/>
  <c r="F27" i="18"/>
  <c r="H88" i="23"/>
  <c r="H92" i="23"/>
  <c r="H31" i="23"/>
  <c r="H32" i="23"/>
  <c r="H25" i="23"/>
  <c r="H15" i="23"/>
  <c r="D25" i="1" l="1"/>
  <c r="H33" i="17" l="1"/>
  <c r="H25" i="1" l="1"/>
  <c r="D61" i="23"/>
  <c r="D60" i="23"/>
  <c r="F61" i="23"/>
  <c r="F60" i="23"/>
  <c r="H61" i="23"/>
  <c r="H60" i="23"/>
  <c r="J61" i="23"/>
  <c r="J60" i="23"/>
  <c r="J50" i="2"/>
  <c r="H50" i="2"/>
  <c r="F50" i="2"/>
  <c r="J49" i="2"/>
  <c r="H49" i="2"/>
  <c r="F49" i="2"/>
  <c r="D50" i="2"/>
  <c r="D49" i="2"/>
  <c r="A44" i="2"/>
  <c r="D26" i="18" l="1"/>
  <c r="D24" i="17" l="1"/>
  <c r="H35" i="2" l="1"/>
  <c r="D33" i="17" l="1"/>
  <c r="H24" i="2" l="1"/>
  <c r="A54" i="23" l="1"/>
  <c r="D21" i="18" l="1"/>
  <c r="AB32" i="24" s="1"/>
  <c r="D24" i="2" l="1"/>
  <c r="D88" i="23" l="1"/>
  <c r="D25" i="17" l="1"/>
  <c r="D37" i="17" s="1"/>
  <c r="D92" i="23" l="1"/>
  <c r="D35" i="2" l="1"/>
  <c r="D36" i="2" l="1"/>
  <c r="H36" i="2" l="1"/>
  <c r="G24" i="17" l="1"/>
  <c r="G25" i="17" s="1"/>
  <c r="I24" i="17"/>
  <c r="I25" i="17" s="1"/>
  <c r="A3" i="18" l="1"/>
  <c r="D39" i="17" l="1"/>
  <c r="D42" i="17" s="1"/>
  <c r="D44" i="17" l="1"/>
  <c r="D46" i="17"/>
  <c r="Q31" i="24"/>
  <c r="W31" i="24" s="1"/>
  <c r="D12" i="23"/>
  <c r="D33" i="23" s="1"/>
  <c r="Q33" i="24" l="1"/>
  <c r="D43" i="23"/>
  <c r="D51" i="23" s="1"/>
  <c r="D12" i="18"/>
  <c r="D22" i="18" s="1"/>
  <c r="D27" i="18" s="1"/>
  <c r="D71" i="2"/>
  <c r="D73" i="2" s="1"/>
  <c r="D74" i="2" s="1"/>
  <c r="AA31" i="24" l="1"/>
  <c r="W33" i="24"/>
  <c r="D25" i="18"/>
  <c r="D90" i="23"/>
  <c r="D93" i="23" s="1"/>
  <c r="D28" i="18"/>
  <c r="AA33" i="24" l="1"/>
  <c r="AB31" i="24"/>
  <c r="J28" i="18"/>
  <c r="F28" i="18" l="1"/>
  <c r="H25" i="17" l="1"/>
  <c r="H37" i="17" s="1"/>
  <c r="H39" i="17" s="1"/>
  <c r="H12" i="23" s="1"/>
  <c r="H33" i="23" l="1"/>
  <c r="H43" i="23" s="1"/>
  <c r="H51" i="23" s="1"/>
  <c r="H42" i="17"/>
  <c r="N27" i="25" l="1"/>
  <c r="N29" i="25" s="1"/>
  <c r="H46" i="17"/>
  <c r="R27" i="25"/>
  <c r="H90" i="23"/>
  <c r="H93" i="23" s="1"/>
  <c r="H44" i="17"/>
  <c r="H12" i="18" s="1"/>
  <c r="H22" i="18" s="1"/>
  <c r="H25" i="18" s="1"/>
  <c r="H27" i="18" s="1"/>
  <c r="H28" i="18" s="1"/>
  <c r="R29" i="25" l="1"/>
  <c r="S27" i="25"/>
  <c r="H71" i="2"/>
  <c r="H73" i="2" s="1"/>
  <c r="H74" i="2" l="1"/>
  <c r="H46" i="1" l="1"/>
  <c r="H47" i="1" s="1"/>
  <c r="D46" i="1" l="1"/>
  <c r="D47" i="1" s="1"/>
</calcChain>
</file>

<file path=xl/sharedStrings.xml><?xml version="1.0" encoding="utf-8"?>
<sst xmlns="http://schemas.openxmlformats.org/spreadsheetml/2006/main" count="420" uniqueCount="256">
  <si>
    <t>บริษัท อิออน ธนสินทรัพย์ (ไทยแลนด์) จำกัด (มหาชน) และบริษัทย่อย</t>
  </si>
  <si>
    <t>งบแสดงฐานะการเงิน</t>
  </si>
  <si>
    <t>ณ วันที่ 29 กุมภาพันธ์ 2567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</si>
  <si>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</si>
  <si>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</si>
  <si>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</si>
  <si>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</si>
  <si>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</si>
  <si>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29 กุมภาพันธ์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</si>
  <si>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</si>
  <si>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</si>
  <si>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</si>
  <si>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</si>
  <si>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</si>
  <si>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</si>
  <si>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</si>
  <si>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</si>
  <si>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</si>
  <si>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</si>
  <si>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</si>
  <si>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</si>
  <si>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ส่วนของสินทรัพย์อนุพันธ์ที่ถึงกำหนดชำระภายในหนึ่งปี</t>
  </si>
  <si>
    <t>สินทรัพย์ภาษีเงินได้ของงวดปัจจุบัน</t>
  </si>
  <si>
    <t>สินทรัพย์สิทธิการใช้หมุนเวียน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</si>
  <si>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</si>
  <si>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</si>
  <si>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</si>
  <si>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</si>
  <si>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</si>
  <si>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</si>
  <si>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</si>
  <si>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</si>
  <si>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</si>
  <si>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</si>
  <si>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</si>
  <si>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</si>
  <si>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</si>
  <si>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</si>
  <si>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</si>
  <si>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</si>
  <si>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</si>
  <si>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</si>
  <si>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</si>
  <si>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</si>
  <si>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</si>
  <si>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</si>
  <si>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</si>
  <si>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</si>
  <si>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</si>
  <si>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</si>
  <si>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</si>
  <si>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</si>
  <si>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</si>
  <si>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</si>
  <si>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</si>
  <si>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</si>
  <si>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</si>
  <si>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</si>
  <si>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</si>
  <si>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</si>
  <si>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</si>
  <si>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</si>
  <si>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</si>
  <si>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</si>
  <si>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</si>
  <si>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</si>
  <si>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</si>
  <si>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</si>
  <si>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</si>
  <si>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</si>
  <si>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</si>
  <si>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</si>
  <si>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</si>
  <si>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</si>
  <si>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</si>
  <si>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</si>
  <si>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10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</si>
  <si>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</si>
  <si>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</si>
  <si>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</si>
  <si>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</si>
  <si>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</si>
  <si>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</si>
  <si>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</si>
  <si>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</si>
  <si>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</si>
  <si>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</si>
  <si>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</si>
  <si>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</si>
  <si>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</si>
  <si>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29 กุมภาพันธ์ 2567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</si>
  <si>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</si>
  <si>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</si>
  <si>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</si>
  <si>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</si>
  <si>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</si>
  <si>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</si>
  <si>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</si>
  <si>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</si>
  <si>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</si>
  <si>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</si>
  <si>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</si>
  <si>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</si>
  <si>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38.2.2</t>
  </si>
  <si>
    <t>กำไรจากการวัดมูลค่ายุติธรรมของเงินลงทุนในตราสารทุน</t>
  </si>
  <si>
    <t>ที่เลือกกำหนดให้แสดงด้วยมูลค่ายุติธรรมผ่านกำไรหรือขาดทุน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</si>
  <si>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</si>
  <si>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</si>
  <si>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</si>
  <si>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</si>
  <si>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</si>
  <si>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</si>
  <si>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ขาดทุนจากการด้อยค่าของสินทรัพย์</t>
  </si>
  <si>
    <t>ขาดทุนจากการขายและตัดจำหน่ายส่วนปรับปรุงอาคารเช่า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</si>
  <si>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</si>
  <si>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</si>
  <si>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</si>
  <si>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</si>
  <si>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</si>
  <si>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</si>
  <si>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</si>
  <si>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</si>
  <si>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</si>
  <si>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</si>
  <si>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</si>
  <si>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</si>
  <si>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</si>
  <si>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</si>
  <si>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</si>
  <si>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</si>
  <si>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</si>
  <si>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</si>
  <si>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</si>
  <si>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ผลกำไร (ขาดทุน) จากการป้องกันความเสี่ยงกระแสเงินสด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</si>
  <si>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</si>
  <si>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</si>
  <si>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</si>
  <si>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</si>
  <si>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</si>
  <si>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</si>
  <si>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</si>
  <si>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</si>
  <si>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</si>
  <si>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</si>
  <si>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</si>
  <si>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</si>
  <si>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</si>
  <si>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</si>
  <si>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องค์ประกอบอื่นของส่วนของผู้ถือหุ้น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</si>
  <si>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</si>
  <si>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</si>
  <si>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</si>
  <si>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</si>
  <si>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</si>
  <si>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</si>
  <si>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</si>
  <si>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</si>
  <si>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</si>
  <si>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</si>
  <si>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</si>
  <si>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</si>
  <si>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</si>
  <si>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</si>
  <si>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</si>
  <si>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</si>
  <si>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</si>
  <si>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</si>
  <si>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</si>
  <si>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</si>
  <si>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</si>
  <si>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</si>
  <si>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</si>
  <si>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</si>
  <si>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</si>
  <si>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</si>
  <si>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ยอดคงเหลือต้นปี ณ วันที่ 1 มีนาคม 2565</t>
  </si>
  <si>
    <t>การเปลี่ยนแปลงในส่วนของผู้ถือหุ้นสำหรับปี</t>
  </si>
  <si>
    <t>การได้มาซึ่งส่วนได้เสียที่ไม่มีอำนาจควบคุม</t>
  </si>
  <si>
    <t>จากการลงทุนในบริษัทย่อย</t>
  </si>
  <si>
    <t>จ่ายเงินปันผล</t>
  </si>
  <si>
    <t>จ่ายเงินปันผลระหว่างกาล</t>
  </si>
  <si>
    <t>กำไรเบ็ดเสร็จอื่น</t>
  </si>
  <si>
    <t>ยอดคงเหลือปลายปี ณ วันที่ 28 กุมภาพันธ์ 2566</t>
  </si>
  <si>
    <t>ยอดคงเหลือต้นปี ณ วันที่ 1 มีนาคม 2566</t>
  </si>
  <si>
    <t>การเปลี่ยนแปลงสัดส่วนการผู้ถือหุ้นในบริษัทย่อยลดลง</t>
  </si>
  <si>
    <t>กำไร (ขาดทุน) เบ็ดเสร็จอื่น</t>
  </si>
  <si>
    <t>ยอดคงเหลือปลายปี ณ วันที่ 29 กุมภาพันธ์ 2567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</si>
  <si>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</si>
  <si>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</si>
  <si>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</si>
  <si>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</si>
  <si>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</si>
  <si>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</si>
  <si>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</si>
  <si>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</si>
  <si>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</si>
  <si>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</si>
  <si>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-</t>
  </si>
  <si>
    <t>งบกระแสเงินสด</t>
  </si>
  <si>
    <t>กระแสเงินสดจากกิจกรรมดำเนินงาน</t>
  </si>
  <si>
    <t>ปรับปรุงด้วย :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</si>
  <si>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</si>
  <si>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</si>
  <si>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(กำไร) ขาดทุนจากการขายส่วนปรับปรุงอาคารเช่าและอุปกรณ์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</si>
  <si>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</si>
  <si>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ขาดทุนจากการตัดจำหน่ายส่วนปรับปรุงอาคารเช่าและอุปกรณ์</t>
  </si>
  <si>
    <t>ค่าใช้จ่ายผลประโยชน์พนักงาน</t>
  </si>
  <si>
    <t>ค่าใช้จ่ายโครงการสะสมหุ้นสําหรับพนักงาน</t>
  </si>
  <si>
    <t>กำไรจากการขายลูกหนี้ที่ตัดจำหน่ายแล้ว</t>
  </si>
  <si>
    <t>กำไรจากการยกเลิกสัญญาเช่า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</si>
  <si>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</si>
  <si>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</si>
  <si>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</si>
  <si>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เงินสดจ่ายเพื่อการดำเนินงาน</t>
  </si>
  <si>
    <t>เงินสดรับจากดอกเบี้ย</t>
  </si>
  <si>
    <t>เงินสดรับจากเงินปันผล</t>
  </si>
  <si>
    <t>จ่ายต้นทุนทางการเงิน</t>
  </si>
  <si>
    <t>จ่ายภาษีเงินได้</t>
  </si>
  <si>
    <t>จ่ายผลประโยชน์พนักงาน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</si>
  <si>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</si>
  <si>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</si>
  <si>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</si>
  <si>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</si>
  <si>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</si>
  <si>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</si>
  <si>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</si>
  <si>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</si>
  <si>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</si>
  <si>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เงินสดจ่ายลงทุนในบริษัทย่อย</t>
  </si>
  <si>
    <t>เงินสดจ่ายเพื่อลงทุนในตราสารทุนที่เลือกกำหนดให้แสดงด้วย</t>
  </si>
  <si>
    <t>มูลค่ายุติธรรมผ่านกำไรขาดทุนเบ็ดเสร็จอื่น</t>
  </si>
  <si>
    <t>เงินสดรับชำระคืนจากเงินให้กู้ยืมระยะยาวจากบริษัทย่อย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</si>
  <si>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</si>
  <si>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</si>
  <si>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</si>
  <si>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</si>
  <si>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</si>
  <si>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</si>
  <si>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เงินสดรับจากเงินกู้ยืมระยะยาวภายใต้โครงการแปลงสินทรัพย์เป็นหลักทรัพย์</t>
  </si>
  <si>
    <t>เงินสดจ่ายชำระคืนเงินกู้ยืมระยะยาวภายใต้โครงการแปลงสินทรัพย์เป็นหลักทรัพย์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</si>
  <si>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</si>
  <si>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</si>
  <si>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เงินสดจ่ายชำระหนี้สินตามสัญญาเช่า</t>
  </si>
  <si>
    <t>เงินสดรับจากการขายลูกหนี้ที่ตัดจำหน่ายแล้ว</t>
  </si>
  <si>
    <t>เงินสดรับจากการได้มาซึ่งส่วนได้เสียที่ไม่มีอำนาจควบคุมจากการลงทุนในบริษัทย่อย</t>
  </si>
  <si>
    <t>เงินสดจ่ายสำหรับเงินปันผล</t>
  </si>
  <si>
    <t>เงินสดจ่ายสำหรับเงินปันผลระหว่างกาล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</si>
  <si>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</si>
  <si>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เงินสดและรายการเทียบเท่าเงินสดลดลงสุทธิก่อนผลกระทบของอัตราแลกเปลี่ยน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</si>
  <si>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</si>
  <si>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</si>
  <si>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</si>
  <si>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เงินสดจ่ายจากการโอนพนักงานภายในกลุ่มบริษัท</t>
  </si>
  <si>
    <t>ส่วนเกิน (ต่ำกว่า) ทุนอื่น</t>
  </si>
  <si>
    <t>(กำไร) ขาดทุนที่ยังไม่เกิดขึ้นจากอัตราแลกเปลี่ยน</t>
  </si>
  <si>
    <t>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</si>
</sst>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0.0"/>
    <numFmt numFmtId="173" formatCode="_(* #,##0_);_(* \(#,##0\);_(* &quot;-&quot;?????_);_(@_)"/>
  </numFmts>
  <fonts count="24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B050"/>
      <name val="Angsana New"/>
      <family val="1"/>
    </font>
    <font>
      <sz val="8"/>
      <name val="Angsana New"/>
      <family val="1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 indent="2"/>
    </xf>
    <xf numFmtId="43" fontId="2" fillId="0" borderId="0" xfId="1" applyFont="1" applyFill="1" applyAlignment="1">
      <alignment horizontal="left" vertical="center" indent="1"/>
    </xf>
    <xf numFmtId="168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centerContinuous" vertical="center"/>
    </xf>
    <xf numFmtId="167" fontId="10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0" applyFont="1" applyAlignment="1">
      <alignment horizontal="left" vertical="center"/>
    </xf>
    <xf numFmtId="167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left" vertical="center" wrapText="1" indent="2"/>
    </xf>
    <xf numFmtId="4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left" vertical="center" indent="2"/>
    </xf>
    <xf numFmtId="170" fontId="11" fillId="0" borderId="0" xfId="0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horizontal="center" vertical="center"/>
    </xf>
    <xf numFmtId="43" fontId="2" fillId="0" borderId="0" xfId="1" quotePrefix="1" applyFont="1" applyFill="1" applyAlignment="1">
      <alignment horizontal="left" vertical="center" indent="2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167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Alignment="1">
      <alignment horizontal="center"/>
    </xf>
    <xf numFmtId="167" fontId="17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left" vertical="center" indent="2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64" fontId="2" fillId="0" borderId="0" xfId="1" applyNumberFormat="1" applyFont="1" applyFill="1" applyBorder="1" applyAlignment="1">
      <alignment vertical="center"/>
    </xf>
    <xf numFmtId="167" fontId="21" fillId="0" borderId="0" xfId="12" quotePrefix="1" applyNumberFormat="1" applyFont="1" applyFill="1" applyAlignment="1">
      <alignment horizontal="center" vertical="center"/>
    </xf>
    <xf numFmtId="167" fontId="21" fillId="0" borderId="0" xfId="12" applyNumberFormat="1" applyFont="1" applyFill="1" applyAlignment="1">
      <alignment vertical="center"/>
    </xf>
    <xf numFmtId="170" fontId="21" fillId="0" borderId="0" xfId="12" applyNumberFormat="1" applyFont="1" applyFill="1" applyBorder="1" applyAlignment="1">
      <alignment horizontal="center" vertical="center"/>
    </xf>
    <xf numFmtId="0" fontId="2" fillId="0" borderId="0" xfId="6" applyAlignment="1">
      <alignment vertical="center"/>
    </xf>
    <xf numFmtId="0" fontId="2" fillId="0" borderId="0" xfId="6" applyAlignment="1">
      <alignment vertical="top"/>
    </xf>
    <xf numFmtId="0" fontId="10" fillId="0" borderId="0" xfId="6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0" fontId="10" fillId="0" borderId="2" xfId="6" applyFont="1" applyBorder="1" applyAlignment="1">
      <alignment horizontal="center" vertical="center"/>
    </xf>
    <xf numFmtId="37" fontId="10" fillId="0" borderId="2" xfId="6" applyNumberFormat="1" applyFont="1" applyBorder="1" applyAlignment="1">
      <alignment horizontal="center" vertical="center"/>
    </xf>
    <xf numFmtId="37" fontId="10" fillId="0" borderId="0" xfId="8" applyFont="1" applyAlignment="1">
      <alignment vertical="center"/>
    </xf>
    <xf numFmtId="37" fontId="2" fillId="0" borderId="0" xfId="8" applyFont="1" applyAlignment="1">
      <alignment vertical="center"/>
    </xf>
    <xf numFmtId="0" fontId="2" fillId="0" borderId="0" xfId="8" applyNumberFormat="1" applyFont="1" applyAlignment="1">
      <alignment horizontal="center" vertical="center"/>
    </xf>
    <xf numFmtId="171" fontId="2" fillId="0" borderId="0" xfId="8" applyNumberFormat="1" applyFont="1" applyAlignment="1">
      <alignment horizontal="left" vertical="center" indent="2"/>
    </xf>
    <xf numFmtId="37" fontId="2" fillId="0" borderId="0" xfId="8" applyFont="1" applyAlignment="1">
      <alignment horizontal="left" vertical="center" indent="2"/>
    </xf>
    <xf numFmtId="0" fontId="10" fillId="0" borderId="0" xfId="6" quotePrefix="1" applyFont="1" applyAlignment="1">
      <alignment horizontal="center" vertical="center"/>
    </xf>
    <xf numFmtId="0" fontId="2" fillId="0" borderId="0" xfId="6" applyAlignment="1">
      <alignment horizontal="center" vertical="center"/>
    </xf>
    <xf numFmtId="0" fontId="10" fillId="0" borderId="2" xfId="6" applyFont="1" applyBorder="1" applyAlignment="1">
      <alignment vertical="center"/>
    </xf>
    <xf numFmtId="167" fontId="11" fillId="0" borderId="0" xfId="6" applyNumberFormat="1" applyFont="1" applyAlignment="1">
      <alignment horizontal="center" vertical="center"/>
    </xf>
    <xf numFmtId="49" fontId="2" fillId="0" borderId="0" xfId="8" applyNumberFormat="1" applyFont="1" applyAlignment="1">
      <alignment horizontal="center" vertical="center"/>
    </xf>
    <xf numFmtId="49" fontId="2" fillId="0" borderId="0" xfId="6" applyNumberFormat="1" applyAlignment="1">
      <alignment horizontal="center" vertical="center"/>
    </xf>
    <xf numFmtId="167" fontId="11" fillId="0" borderId="4" xfId="6" applyNumberFormat="1" applyFont="1" applyBorder="1" applyAlignment="1">
      <alignment horizontal="center" vertical="center"/>
    </xf>
    <xf numFmtId="167" fontId="10" fillId="0" borderId="0" xfId="6" applyNumberFormat="1" applyFont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6" applyFont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0" fontId="2" fillId="0" borderId="0" xfId="0" applyFont="1" applyFill="1" applyAlignment="1">
      <alignment vertical="top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top"/>
      <protection locked="0"/>
    </xf>
    <xf numFmtId="49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4"/>
    </xf>
    <xf numFmtId="17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37" fontId="2" fillId="0" borderId="0" xfId="0" applyNumberFormat="1" applyFont="1" applyFill="1" applyAlignment="1">
      <alignment horizontal="left" vertical="center" indent="6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" fontId="15" fillId="0" borderId="0" xfId="0" applyNumberFormat="1" applyFont="1" applyFill="1"/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170" fontId="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67" fontId="10" fillId="0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167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5"/>
    </xf>
    <xf numFmtId="0" fontId="11" fillId="0" borderId="0" xfId="0" applyFont="1" applyFill="1" applyAlignment="1">
      <alignment horizontal="left" vertical="center" indent="2"/>
    </xf>
    <xf numFmtId="170" fontId="11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70" fontId="11" fillId="0" borderId="0" xfId="0" applyNumberFormat="1" applyFont="1" applyFill="1" applyBorder="1" applyAlignment="1">
      <alignment horizontal="center" vertical="center"/>
    </xf>
    <xf numFmtId="0" fontId="2" fillId="0" borderId="0" xfId="6" applyFill="1" applyAlignment="1">
      <alignment vertical="center"/>
    </xf>
    <xf numFmtId="0" fontId="2" fillId="0" borderId="0" xfId="6" applyFill="1" applyAlignment="1">
      <alignment vertical="top"/>
    </xf>
    <xf numFmtId="37" fontId="2" fillId="0" borderId="0" xfId="6" applyNumberFormat="1" applyFill="1" applyAlignment="1">
      <alignment vertical="center"/>
    </xf>
    <xf numFmtId="0" fontId="10" fillId="0" borderId="0" xfId="6" applyFont="1" applyFill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41" fontId="2" fillId="0" borderId="0" xfId="0" applyNumberFormat="1" applyFont="1" applyFill="1" applyAlignment="1">
      <alignment vertical="center"/>
    </xf>
    <xf numFmtId="1" fontId="2" fillId="0" borderId="0" xfId="1" applyNumberFormat="1" applyFont="1" applyFill="1" applyAlignment="1">
      <alignment horizontal="left" vertical="center" indent="2"/>
    </xf>
    <xf numFmtId="43" fontId="2" fillId="0" borderId="0" xfId="1" quotePrefix="1" applyFont="1" applyFill="1" applyAlignment="1">
      <alignment horizontal="left" vertical="center" indent="3"/>
    </xf>
    <xf numFmtId="37" fontId="2" fillId="0" borderId="1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0" fontId="16" fillId="0" borderId="0" xfId="0" applyFont="1" applyFill="1" applyAlignment="1" applyProtection="1">
      <alignment horizontal="center" vertical="center" wrapText="1"/>
      <protection locked="0"/>
    </xf>
    <xf numFmtId="49" fontId="10" fillId="0" borderId="0" xfId="0" applyNumberFormat="1" applyFont="1" applyFill="1" applyAlignment="1">
      <alignment horizontal="center" vertical="center" wrapText="1"/>
    </xf>
    <xf numFmtId="43" fontId="10" fillId="0" borderId="0" xfId="0" applyNumberFormat="1" applyFont="1" applyFill="1" applyAlignment="1">
      <alignment vertical="center"/>
    </xf>
    <xf numFmtId="173" fontId="2" fillId="0" borderId="3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41" fontId="12" fillId="0" borderId="0" xfId="0" applyNumberFormat="1" applyFont="1" applyFill="1" applyAlignment="1">
      <alignment vertical="center"/>
    </xf>
    <xf numFmtId="0" fontId="22" fillId="0" borderId="0" xfId="6" applyFont="1" applyFill="1" applyAlignment="1">
      <alignment vertical="center"/>
    </xf>
    <xf numFmtId="0" fontId="22" fillId="0" borderId="0" xfId="6" applyFont="1" applyFill="1" applyAlignment="1">
      <alignment horizontal="center" vertical="center"/>
    </xf>
    <xf numFmtId="37" fontId="22" fillId="0" borderId="0" xfId="6" applyNumberFormat="1" applyFont="1" applyFill="1" applyAlignment="1">
      <alignment horizontal="center" vertical="center"/>
    </xf>
    <xf numFmtId="37" fontId="22" fillId="0" borderId="0" xfId="7" applyNumberFormat="1" applyFont="1" applyFill="1" applyAlignment="1">
      <alignment vertical="center"/>
    </xf>
    <xf numFmtId="37" fontId="22" fillId="0" borderId="0" xfId="7" applyNumberFormat="1" applyFont="1" applyFill="1" applyAlignment="1">
      <alignment horizontal="center" vertical="center"/>
    </xf>
    <xf numFmtId="37" fontId="22" fillId="0" borderId="0" xfId="6" applyNumberFormat="1" applyFont="1" applyFill="1" applyAlignment="1">
      <alignment vertical="center"/>
    </xf>
    <xf numFmtId="37" fontId="22" fillId="0" borderId="0" xfId="7" quotePrefix="1" applyNumberFormat="1" applyFont="1" applyFill="1" applyAlignment="1">
      <alignment horizontal="center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7" quotePrefix="1" applyNumberFormat="1" applyFont="1" applyFill="1" applyAlignment="1">
      <alignment vertical="center"/>
    </xf>
    <xf numFmtId="37" fontId="22" fillId="0" borderId="0" xfId="1" applyNumberFormat="1" applyFont="1" applyFill="1" applyAlignment="1">
      <alignment vertical="center"/>
    </xf>
    <xf numFmtId="37" fontId="22" fillId="0" borderId="0" xfId="1" applyNumberFormat="1" applyFont="1" applyFill="1" applyBorder="1" applyAlignment="1">
      <alignment horizontal="center" vertical="center"/>
    </xf>
    <xf numFmtId="0" fontId="22" fillId="0" borderId="2" xfId="6" applyFont="1" applyFill="1" applyBorder="1" applyAlignment="1">
      <alignment horizontal="center" vertical="center"/>
    </xf>
    <xf numFmtId="37" fontId="22" fillId="0" borderId="2" xfId="6" applyNumberFormat="1" applyFont="1" applyFill="1" applyBorder="1" applyAlignment="1">
      <alignment horizontal="center" vertical="center"/>
    </xf>
    <xf numFmtId="37" fontId="22" fillId="0" borderId="2" xfId="6" applyNumberFormat="1" applyFont="1" applyFill="1" applyBorder="1" applyAlignment="1">
      <alignment vertical="center"/>
    </xf>
    <xf numFmtId="37" fontId="22" fillId="0" borderId="0" xfId="8" applyFont="1" applyFill="1" applyAlignment="1">
      <alignment vertical="center"/>
    </xf>
    <xf numFmtId="0" fontId="15" fillId="0" borderId="0" xfId="6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170" fontId="23" fillId="0" borderId="0" xfId="12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right" vertical="center"/>
    </xf>
    <xf numFmtId="37" fontId="15" fillId="0" borderId="0" xfId="8" applyFont="1" applyFill="1" applyAlignment="1">
      <alignment vertical="center"/>
    </xf>
    <xf numFmtId="0" fontId="15" fillId="0" borderId="0" xfId="8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6" applyNumberFormat="1" applyFont="1" applyFill="1" applyAlignment="1">
      <alignment vertical="center"/>
    </xf>
    <xf numFmtId="37" fontId="15" fillId="0" borderId="0" xfId="8" applyFont="1" applyFill="1" applyAlignment="1">
      <alignment horizontal="left" vertical="center" indent="2"/>
    </xf>
    <xf numFmtId="37" fontId="15" fillId="0" borderId="0" xfId="8" applyFont="1" applyFill="1" applyAlignment="1">
      <alignment horizontal="left" vertical="center" indent="3"/>
    </xf>
    <xf numFmtId="171" fontId="15" fillId="0" borderId="0" xfId="8" applyNumberFormat="1" applyFont="1" applyFill="1" applyAlignment="1">
      <alignment horizontal="left" vertical="center" indent="2"/>
    </xf>
    <xf numFmtId="167" fontId="15" fillId="0" borderId="4" xfId="1" applyNumberFormat="1" applyFont="1" applyFill="1" applyBorder="1" applyAlignment="1">
      <alignment vertical="center"/>
    </xf>
    <xf numFmtId="170" fontId="23" fillId="0" borderId="4" xfId="12" applyNumberFormat="1" applyFont="1" applyFill="1" applyBorder="1" applyAlignment="1">
      <alignment horizontal="center" vertical="center"/>
    </xf>
    <xf numFmtId="0" fontId="2" fillId="0" borderId="0" xfId="6" applyFill="1" applyBorder="1" applyAlignment="1">
      <alignment vertical="center"/>
    </xf>
    <xf numFmtId="37" fontId="22" fillId="0" borderId="0" xfId="7" applyNumberFormat="1" applyFont="1" applyFill="1" applyBorder="1" applyAlignment="1">
      <alignment vertical="center"/>
    </xf>
    <xf numFmtId="0" fontId="22" fillId="0" borderId="0" xfId="6" applyFont="1" applyFill="1" applyBorder="1" applyAlignment="1">
      <alignment horizontal="center" vertical="center"/>
    </xf>
    <xf numFmtId="37" fontId="22" fillId="0" borderId="0" xfId="6" applyNumberFormat="1" applyFont="1" applyFill="1" applyBorder="1" applyAlignment="1">
      <alignment horizontal="center" vertical="center"/>
    </xf>
    <xf numFmtId="0" fontId="15" fillId="0" borderId="0" xfId="6" applyFont="1" applyFill="1" applyBorder="1" applyAlignment="1">
      <alignment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top"/>
    </xf>
    <xf numFmtId="0" fontId="10" fillId="0" borderId="2" xfId="0" applyFont="1" applyBorder="1" applyAlignment="1">
      <alignment horizontal="right" vertical="center"/>
    </xf>
    <xf numFmtId="0" fontId="22" fillId="0" borderId="0" xfId="6" applyFont="1" applyFill="1" applyAlignment="1">
      <alignment horizontal="center" vertical="center"/>
    </xf>
    <xf numFmtId="37" fontId="22" fillId="0" borderId="0" xfId="7" applyNumberFormat="1" applyFont="1" applyFill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0" fontId="10" fillId="0" borderId="2" xfId="6" applyFont="1" applyFill="1" applyBorder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1" fillId="0" borderId="0" xfId="6" applyFont="1" applyAlignment="1">
      <alignment horizontal="center"/>
    </xf>
    <xf numFmtId="0" fontId="10" fillId="0" borderId="2" xfId="6" applyFont="1" applyBorder="1" applyAlignment="1">
      <alignment horizontal="right" vertical="center"/>
    </xf>
  </cellXfs>
  <cellStyles count="13">
    <cellStyle name="Comma" xfId="1" builtinId="3"/>
    <cellStyle name="Comma 2" xfId="2" xr:uid="{00000000-0005-0000-0000-000001000000}"/>
    <cellStyle name="Comma 2 2" xfId="10" xr:uid="{00000000-0005-0000-0000-000002000000}"/>
    <cellStyle name="Comma 46" xfId="12" xr:uid="{A6E39AB0-7ADC-406F-B33F-F3159157A27A}"/>
    <cellStyle name="Comma 5" xfId="3" xr:uid="{00000000-0005-0000-0000-000003000000}"/>
    <cellStyle name="Comma 7" xfId="11" xr:uid="{00000000-0005-0000-0000-000004000000}"/>
    <cellStyle name="Normal" xfId="0" builtinId="0"/>
    <cellStyle name="Normal 2" xfId="4" xr:uid="{00000000-0005-0000-0000-000006000000}"/>
    <cellStyle name="Normal 3" xfId="5" xr:uid="{00000000-0005-0000-0000-000007000000}"/>
    <cellStyle name="Normal 3 2" xfId="6" xr:uid="{00000000-0005-0000-0000-000008000000}"/>
    <cellStyle name="Normal_Q2_FS_THAI_AEONTS49 (3)" xfId="7" xr:uid="{00000000-0005-0000-0000-000009000000}"/>
    <cellStyle name="Normal_Worksheet in   ATS45Q3" xfId="8" xr:uid="{00000000-0005-0000-0000-00000A000000}"/>
    <cellStyle name="Percent 2" xfId="9" xr:uid="{00000000-0005-0000-0000-00000B000000}"/>
  </cellStyles>
  <dxfs count="0"/>
  <tableStyles count="0" defaultTableStyle="TableStyleMedium9" defaultPivotStyle="PivotStyleLight16"/>
  <colors>
    <mruColors>
      <color rgb="FFCC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231481</xdr:colOff>
      <xdr:row>79</xdr:row>
      <xdr:rowOff>288423</xdr:rowOff>
    </xdr:from>
    <xdr:ext cx="184730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089106" y="2339607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52"/>
  <sheetViews>
    <sheetView zoomScale="80" zoomScaleNormal="80" zoomScaleSheetLayoutView="55" workbookViewId="0">
      <selection activeCell="A20" sqref="A20"/>
    </sheetView>
  </sheetViews>
  <sheetFormatPr defaultColWidth="9.453125" defaultRowHeight="24" customHeight="1" x14ac:dyDescent="0.7"/>
  <cols>
    <col min="1" max="1" width="73.7265625" style="135" customWidth="1"/>
    <col min="2" max="2" width="9.1796875" style="142" customWidth="1"/>
    <col min="3" max="3" width="1.453125" style="135" customWidth="1"/>
    <col min="4" max="4" width="15" style="89" customWidth="1"/>
    <col min="5" max="5" width="0.81640625" style="135" customWidth="1"/>
    <col min="6" max="6" width="15" style="89" customWidth="1"/>
    <col min="7" max="7" width="0.81640625" style="135" customWidth="1"/>
    <col min="8" max="8" width="15" style="89" customWidth="1"/>
    <col min="9" max="9" width="0.81640625" style="135" customWidth="1"/>
    <col min="10" max="10" width="15" style="135" customWidth="1"/>
    <col min="11" max="11" width="13.81640625" style="135" bestFit="1" customWidth="1"/>
    <col min="12" max="12" width="11.453125" style="135" bestFit="1" customWidth="1"/>
    <col min="13" max="16384" width="9.453125" style="135"/>
  </cols>
  <sheetData>
    <row r="1" spans="1:12" s="132" customFormat="1" ht="24" customHeight="1" x14ac:dyDescent="0.7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2" s="132" customFormat="1" ht="24" customHeight="1" x14ac:dyDescent="0.7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2" s="132" customFormat="1" ht="24" customHeight="1" x14ac:dyDescent="0.7">
      <c r="A3" s="238" t="s">
        <v>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2" s="132" customFormat="1" ht="24" customHeight="1" x14ac:dyDescent="0.7">
      <c r="A4" s="240" t="s">
        <v>3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2" ht="9" customHeight="1" x14ac:dyDescent="0.7">
      <c r="A5" s="133"/>
      <c r="B5" s="134"/>
      <c r="C5" s="133"/>
      <c r="D5" s="8"/>
      <c r="E5" s="133"/>
      <c r="F5" s="8"/>
      <c r="G5" s="133"/>
      <c r="H5" s="8"/>
      <c r="I5" s="133"/>
      <c r="J5" s="133"/>
    </row>
    <row r="6" spans="1:12" s="132" customFormat="1" ht="24" customHeight="1" x14ac:dyDescent="0.7">
      <c r="A6" s="136"/>
      <c r="B6" s="137" t="s">
        <v>4</v>
      </c>
      <c r="C6" s="241" t="s">
        <v>5</v>
      </c>
      <c r="D6" s="241"/>
      <c r="E6" s="241"/>
      <c r="F6" s="241"/>
      <c r="G6" s="242" t="s">
        <v>6</v>
      </c>
      <c r="H6" s="242"/>
      <c r="I6" s="242"/>
      <c r="J6" s="242"/>
    </row>
    <row r="7" spans="1:12" s="132" customFormat="1" ht="24" customHeight="1" x14ac:dyDescent="0.7">
      <c r="A7" s="136"/>
      <c r="B7" s="137"/>
      <c r="D7" s="138" t="s">
        <v>7</v>
      </c>
      <c r="E7" s="139"/>
      <c r="F7" s="138" t="s">
        <v>7</v>
      </c>
      <c r="H7" s="138" t="s">
        <v>7</v>
      </c>
      <c r="I7" s="139"/>
      <c r="J7" s="138" t="s">
        <v>7</v>
      </c>
    </row>
    <row r="8" spans="1:12" s="132" customFormat="1" ht="24" customHeight="1" x14ac:dyDescent="0.7">
      <c r="A8" s="136"/>
      <c r="B8" s="137"/>
      <c r="D8" s="138" t="s">
        <v>8</v>
      </c>
      <c r="E8" s="139"/>
      <c r="F8" s="138" t="s">
        <v>9</v>
      </c>
      <c r="H8" s="138" t="s">
        <v>8</v>
      </c>
      <c r="I8" s="139"/>
      <c r="J8" s="138" t="s">
        <v>9</v>
      </c>
    </row>
    <row r="9" spans="1:12" s="132" customFormat="1" ht="24" customHeight="1" x14ac:dyDescent="0.7">
      <c r="A9" s="136"/>
      <c r="B9" s="137"/>
      <c r="D9" s="137">
        <v>2567</v>
      </c>
      <c r="E9" s="139"/>
      <c r="F9" s="137">
        <v>2566</v>
      </c>
      <c r="H9" s="137">
        <v>2567</v>
      </c>
      <c r="I9" s="139"/>
      <c r="J9" s="137">
        <v>2566</v>
      </c>
    </row>
    <row r="10" spans="1:12" ht="24" customHeight="1" x14ac:dyDescent="0.7">
      <c r="A10" s="140" t="s">
        <v>10</v>
      </c>
      <c r="B10" s="140"/>
      <c r="C10" s="140"/>
      <c r="D10" s="9"/>
      <c r="E10" s="140"/>
      <c r="F10" s="9"/>
      <c r="G10" s="140"/>
      <c r="H10" s="10"/>
      <c r="I10" s="141"/>
      <c r="J10" s="10"/>
    </row>
    <row r="11" spans="1:12" ht="24" customHeight="1" x14ac:dyDescent="0.7">
      <c r="A11" s="135" t="s">
        <v>11</v>
      </c>
      <c r="D11" s="12"/>
      <c r="I11" s="5"/>
      <c r="J11" s="89"/>
    </row>
    <row r="12" spans="1:12" ht="24" customHeight="1" x14ac:dyDescent="0.7">
      <c r="A12" s="143" t="s">
        <v>12</v>
      </c>
      <c r="B12" s="142">
        <v>4.0999999999999996</v>
      </c>
      <c r="C12" s="143"/>
      <c r="D12" s="12">
        <v>2796656</v>
      </c>
      <c r="E12" s="12">
        <v>4678650</v>
      </c>
      <c r="F12" s="12">
        <v>3816356</v>
      </c>
      <c r="G12" s="144"/>
      <c r="H12" s="12">
        <v>2038586</v>
      </c>
      <c r="I12" s="2"/>
      <c r="J12" s="12">
        <v>2159810</v>
      </c>
      <c r="K12" s="145"/>
      <c r="L12" s="145"/>
    </row>
    <row r="13" spans="1:12" ht="24" customHeight="1" x14ac:dyDescent="0.7">
      <c r="A13" s="143" t="s">
        <v>13</v>
      </c>
      <c r="C13" s="143"/>
      <c r="D13" s="12"/>
      <c r="E13" s="2"/>
      <c r="F13" s="12"/>
      <c r="G13" s="144"/>
      <c r="H13" s="12"/>
      <c r="I13" s="2"/>
      <c r="J13" s="12"/>
    </row>
    <row r="14" spans="1:12" ht="24" customHeight="1" x14ac:dyDescent="0.7">
      <c r="A14" s="146" t="s">
        <v>14</v>
      </c>
      <c r="B14" s="142">
        <v>5</v>
      </c>
      <c r="C14" s="143"/>
      <c r="D14" s="12">
        <v>78836213</v>
      </c>
      <c r="E14" s="2"/>
      <c r="F14" s="12">
        <v>80667069</v>
      </c>
      <c r="G14" s="144"/>
      <c r="H14" s="12">
        <v>75336612</v>
      </c>
      <c r="I14" s="2"/>
      <c r="J14" s="12">
        <v>77833587</v>
      </c>
      <c r="K14" s="89"/>
    </row>
    <row r="15" spans="1:12" ht="24" customHeight="1" x14ac:dyDescent="0.7">
      <c r="A15" s="146" t="s">
        <v>15</v>
      </c>
      <c r="B15" s="142">
        <v>6</v>
      </c>
      <c r="C15" s="143"/>
      <c r="D15" s="12">
        <v>509062</v>
      </c>
      <c r="E15" s="2"/>
      <c r="F15" s="12">
        <v>518404</v>
      </c>
      <c r="G15" s="144"/>
      <c r="H15" s="89">
        <v>381926</v>
      </c>
      <c r="I15" s="2"/>
      <c r="J15" s="89">
        <v>414708</v>
      </c>
      <c r="K15" s="145"/>
    </row>
    <row r="16" spans="1:12" ht="24" customHeight="1" x14ac:dyDescent="0.7">
      <c r="A16" s="143" t="s">
        <v>16</v>
      </c>
      <c r="B16" s="142">
        <v>8</v>
      </c>
      <c r="C16" s="143"/>
      <c r="D16" s="147">
        <v>0</v>
      </c>
      <c r="E16" s="2"/>
      <c r="F16" s="147">
        <v>0</v>
      </c>
      <c r="G16" s="144"/>
      <c r="H16" s="89">
        <v>28621</v>
      </c>
      <c r="I16" s="2"/>
      <c r="J16" s="97">
        <v>27990</v>
      </c>
      <c r="K16" s="145"/>
    </row>
    <row r="17" spans="1:13" ht="24" customHeight="1" x14ac:dyDescent="0.7">
      <c r="A17" s="143" t="s">
        <v>17</v>
      </c>
      <c r="B17" s="142">
        <v>9</v>
      </c>
      <c r="C17" s="143"/>
      <c r="D17" s="12">
        <v>1590</v>
      </c>
      <c r="E17" s="2"/>
      <c r="F17" s="12">
        <v>490</v>
      </c>
      <c r="G17" s="144"/>
      <c r="H17" s="147">
        <v>0</v>
      </c>
      <c r="I17" s="2"/>
      <c r="J17" s="147">
        <v>0</v>
      </c>
      <c r="K17" s="145"/>
    </row>
    <row r="18" spans="1:13" ht="24" customHeight="1" x14ac:dyDescent="0.7">
      <c r="A18" s="143" t="s">
        <v>18</v>
      </c>
      <c r="B18" s="142">
        <v>14.1</v>
      </c>
      <c r="C18" s="143"/>
      <c r="D18" s="147">
        <v>0</v>
      </c>
      <c r="E18" s="2"/>
      <c r="F18" s="147">
        <v>0</v>
      </c>
      <c r="G18" s="144"/>
      <c r="H18" s="89">
        <v>2441</v>
      </c>
      <c r="I18" s="2"/>
      <c r="J18" s="147">
        <v>0</v>
      </c>
      <c r="K18" s="145"/>
    </row>
    <row r="19" spans="1:13" ht="24" customHeight="1" x14ac:dyDescent="0.7">
      <c r="A19" s="143" t="s">
        <v>19</v>
      </c>
      <c r="B19" s="148"/>
      <c r="C19" s="143"/>
      <c r="D19" s="12"/>
      <c r="E19" s="2"/>
      <c r="F19" s="12"/>
      <c r="G19" s="144"/>
      <c r="I19" s="2"/>
      <c r="J19" s="89"/>
    </row>
    <row r="20" spans="1:13" ht="24" customHeight="1" x14ac:dyDescent="0.7">
      <c r="A20" s="149" t="s">
        <v>20</v>
      </c>
      <c r="B20" s="148">
        <v>13</v>
      </c>
      <c r="C20" s="143"/>
      <c r="D20" s="147">
        <v>0</v>
      </c>
      <c r="E20" s="2"/>
      <c r="F20" s="147">
        <v>0</v>
      </c>
      <c r="G20" s="144"/>
      <c r="H20" s="89">
        <v>308045</v>
      </c>
      <c r="I20" s="2"/>
      <c r="J20" s="12">
        <v>287621</v>
      </c>
    </row>
    <row r="21" spans="1:13" ht="24" customHeight="1" x14ac:dyDescent="0.7">
      <c r="A21" s="143" t="s">
        <v>21</v>
      </c>
      <c r="B21" s="51">
        <v>26</v>
      </c>
      <c r="C21" s="143"/>
      <c r="D21" s="12">
        <v>1027407</v>
      </c>
      <c r="E21" s="2"/>
      <c r="F21" s="12">
        <v>1047431</v>
      </c>
      <c r="G21" s="144"/>
      <c r="H21" s="89">
        <v>1027407</v>
      </c>
      <c r="I21" s="2"/>
      <c r="J21" s="12">
        <v>1047431</v>
      </c>
    </row>
    <row r="22" spans="1:13" ht="24" customHeight="1" x14ac:dyDescent="0.7">
      <c r="A22" s="143" t="s">
        <v>22</v>
      </c>
      <c r="B22" s="51"/>
      <c r="C22" s="143"/>
      <c r="D22" s="12">
        <v>115204</v>
      </c>
      <c r="E22" s="2"/>
      <c r="F22" s="147">
        <v>0</v>
      </c>
      <c r="G22" s="144"/>
      <c r="H22" s="89">
        <v>115204</v>
      </c>
      <c r="I22" s="2"/>
      <c r="J22" s="147">
        <v>0</v>
      </c>
    </row>
    <row r="23" spans="1:13" ht="24" customHeight="1" x14ac:dyDescent="0.7">
      <c r="A23" s="143" t="s">
        <v>23</v>
      </c>
      <c r="B23" s="51">
        <v>16</v>
      </c>
      <c r="C23" s="143"/>
      <c r="D23" s="12">
        <v>24610</v>
      </c>
      <c r="E23" s="2"/>
      <c r="F23" s="147">
        <v>0</v>
      </c>
      <c r="G23" s="144"/>
      <c r="H23" s="89">
        <v>23958</v>
      </c>
      <c r="I23" s="2"/>
      <c r="J23" s="147">
        <v>0</v>
      </c>
    </row>
    <row r="24" spans="1:13" ht="24" customHeight="1" x14ac:dyDescent="0.7">
      <c r="A24" s="143" t="s">
        <v>24</v>
      </c>
      <c r="B24" s="148"/>
      <c r="C24" s="143"/>
      <c r="D24" s="12">
        <v>59051</v>
      </c>
      <c r="E24" s="2"/>
      <c r="F24" s="12">
        <v>102645</v>
      </c>
      <c r="G24" s="144"/>
      <c r="H24" s="89">
        <v>45744</v>
      </c>
      <c r="I24" s="2"/>
      <c r="J24" s="12">
        <v>42955</v>
      </c>
      <c r="K24" s="12"/>
      <c r="M24" s="145"/>
    </row>
    <row r="25" spans="1:13" ht="24" customHeight="1" x14ac:dyDescent="0.7">
      <c r="A25" s="146" t="s">
        <v>25</v>
      </c>
      <c r="C25" s="150"/>
      <c r="D25" s="60">
        <f>SUM(D12:D24)</f>
        <v>83369793</v>
      </c>
      <c r="E25" s="7"/>
      <c r="F25" s="60">
        <f>SUM(F12:F24)</f>
        <v>86152395</v>
      </c>
      <c r="G25" s="151"/>
      <c r="H25" s="60">
        <f>SUM(H12:H24)</f>
        <v>79308544</v>
      </c>
      <c r="I25" s="7"/>
      <c r="J25" s="60">
        <f>SUM(J12:J24)</f>
        <v>81814102</v>
      </c>
    </row>
    <row r="26" spans="1:13" ht="24" customHeight="1" x14ac:dyDescent="0.7">
      <c r="E26" s="89"/>
      <c r="G26" s="89"/>
      <c r="I26" s="89"/>
      <c r="J26" s="89"/>
    </row>
    <row r="27" spans="1:13" ht="24" customHeight="1" x14ac:dyDescent="0.7">
      <c r="A27" s="135" t="s">
        <v>26</v>
      </c>
      <c r="B27" s="148"/>
      <c r="D27" s="91"/>
      <c r="E27" s="91"/>
      <c r="F27" s="91"/>
      <c r="G27" s="89"/>
      <c r="H27" s="91"/>
      <c r="I27" s="91"/>
      <c r="J27" s="91"/>
    </row>
    <row r="28" spans="1:13" ht="24" customHeight="1" x14ac:dyDescent="0.7">
      <c r="A28" s="143" t="s">
        <v>27</v>
      </c>
      <c r="B28" s="148"/>
      <c r="D28" s="91"/>
      <c r="E28" s="91"/>
      <c r="F28" s="91"/>
      <c r="G28" s="89"/>
      <c r="H28" s="91"/>
      <c r="I28" s="91"/>
      <c r="J28" s="91"/>
    </row>
    <row r="29" spans="1:13" ht="24" customHeight="1" x14ac:dyDescent="0.7">
      <c r="A29" s="146" t="s">
        <v>14</v>
      </c>
      <c r="B29" s="142">
        <v>5</v>
      </c>
      <c r="D29" s="59">
        <v>4180462</v>
      </c>
      <c r="E29" s="91"/>
      <c r="F29" s="59">
        <v>3144652</v>
      </c>
      <c r="G29" s="91"/>
      <c r="H29" s="59">
        <v>2072649</v>
      </c>
      <c r="I29" s="89"/>
      <c r="J29" s="59">
        <v>1496409</v>
      </c>
      <c r="K29" s="152"/>
      <c r="L29" s="145"/>
    </row>
    <row r="30" spans="1:13" ht="24" customHeight="1" x14ac:dyDescent="0.7">
      <c r="A30" s="146" t="s">
        <v>15</v>
      </c>
      <c r="B30" s="142">
        <v>6</v>
      </c>
      <c r="D30" s="59">
        <v>24703</v>
      </c>
      <c r="E30" s="91"/>
      <c r="F30" s="59">
        <v>74041</v>
      </c>
      <c r="G30" s="91"/>
      <c r="H30" s="59">
        <v>24703</v>
      </c>
      <c r="I30" s="89"/>
      <c r="J30" s="59">
        <v>74041</v>
      </c>
      <c r="K30" s="152"/>
      <c r="L30" s="145"/>
    </row>
    <row r="31" spans="1:13" ht="24" customHeight="1" x14ac:dyDescent="0.7">
      <c r="A31" s="143" t="s">
        <v>28</v>
      </c>
      <c r="B31" s="148">
        <v>7</v>
      </c>
      <c r="D31" s="59">
        <v>38275</v>
      </c>
      <c r="E31" s="91"/>
      <c r="F31" s="59">
        <v>144216</v>
      </c>
      <c r="G31" s="91"/>
      <c r="H31" s="147">
        <v>0</v>
      </c>
      <c r="I31" s="89"/>
      <c r="J31" s="147">
        <v>0</v>
      </c>
    </row>
    <row r="32" spans="1:13" ht="24" customHeight="1" x14ac:dyDescent="0.7">
      <c r="A32" s="143" t="s">
        <v>29</v>
      </c>
      <c r="B32" s="51">
        <v>8</v>
      </c>
      <c r="D32" s="147">
        <v>0</v>
      </c>
      <c r="F32" s="147">
        <v>0</v>
      </c>
      <c r="H32" s="12">
        <v>57241</v>
      </c>
      <c r="J32" s="12">
        <v>83970</v>
      </c>
    </row>
    <row r="33" spans="1:12" ht="24" customHeight="1" x14ac:dyDescent="0.7">
      <c r="A33" s="143" t="s">
        <v>30</v>
      </c>
      <c r="B33" s="51">
        <v>9</v>
      </c>
      <c r="D33" s="59">
        <v>22617</v>
      </c>
      <c r="F33" s="59">
        <v>12133</v>
      </c>
      <c r="H33" s="147">
        <v>0</v>
      </c>
      <c r="J33" s="147">
        <v>0</v>
      </c>
      <c r="K33" s="145"/>
    </row>
    <row r="34" spans="1:12" ht="24" customHeight="1" x14ac:dyDescent="0.7">
      <c r="A34" s="143" t="s">
        <v>31</v>
      </c>
      <c r="B34" s="148">
        <v>10</v>
      </c>
      <c r="D34" s="147">
        <v>0</v>
      </c>
      <c r="E34" s="91"/>
      <c r="F34" s="147">
        <v>0</v>
      </c>
      <c r="G34" s="91"/>
      <c r="H34" s="12">
        <v>1260909</v>
      </c>
      <c r="I34" s="89"/>
      <c r="J34" s="12">
        <v>1235409</v>
      </c>
    </row>
    <row r="35" spans="1:12" ht="24" customHeight="1" x14ac:dyDescent="0.7">
      <c r="A35" s="143" t="s">
        <v>32</v>
      </c>
      <c r="B35" s="148"/>
      <c r="D35" s="147"/>
      <c r="E35" s="91"/>
      <c r="F35" s="59"/>
      <c r="G35" s="91"/>
      <c r="H35" s="12"/>
      <c r="I35" s="89"/>
      <c r="J35" s="12"/>
    </row>
    <row r="36" spans="1:12" ht="24" customHeight="1" x14ac:dyDescent="0.7">
      <c r="A36" s="149" t="s">
        <v>33</v>
      </c>
      <c r="B36" s="148">
        <v>11</v>
      </c>
      <c r="D36" s="12">
        <v>14471</v>
      </c>
      <c r="E36" s="89"/>
      <c r="F36" s="59">
        <v>5062</v>
      </c>
      <c r="G36" s="91"/>
      <c r="H36" s="12">
        <v>14471</v>
      </c>
      <c r="I36" s="89"/>
      <c r="J36" s="12">
        <v>5062</v>
      </c>
    </row>
    <row r="37" spans="1:12" ht="24" customHeight="1" x14ac:dyDescent="0.7">
      <c r="A37" s="143" t="s">
        <v>32</v>
      </c>
      <c r="B37" s="148"/>
      <c r="D37" s="12"/>
      <c r="E37" s="89"/>
      <c r="F37" s="59"/>
      <c r="G37" s="91"/>
      <c r="H37" s="12"/>
      <c r="I37" s="89"/>
      <c r="J37" s="12"/>
    </row>
    <row r="38" spans="1:12" ht="24" customHeight="1" x14ac:dyDescent="0.7">
      <c r="A38" s="149" t="s">
        <v>255</v>
      </c>
      <c r="B38" s="148">
        <v>12</v>
      </c>
      <c r="D38" s="12">
        <v>216000</v>
      </c>
      <c r="E38" s="89"/>
      <c r="F38" s="59">
        <v>144000</v>
      </c>
      <c r="G38" s="91"/>
      <c r="H38" s="12">
        <v>216000</v>
      </c>
      <c r="I38" s="89"/>
      <c r="J38" s="12">
        <v>144000</v>
      </c>
    </row>
    <row r="39" spans="1:12" ht="24" customHeight="1" x14ac:dyDescent="0.7">
      <c r="A39" s="143" t="s">
        <v>34</v>
      </c>
      <c r="B39" s="148">
        <v>14.1</v>
      </c>
      <c r="C39" s="143"/>
      <c r="D39" s="147">
        <v>0</v>
      </c>
      <c r="E39" s="91"/>
      <c r="F39" s="147">
        <v>0</v>
      </c>
      <c r="G39" s="91"/>
      <c r="H39" s="12">
        <v>81633</v>
      </c>
      <c r="I39" s="89"/>
      <c r="J39" s="12">
        <v>84074</v>
      </c>
    </row>
    <row r="40" spans="1:12" ht="24" customHeight="1" x14ac:dyDescent="0.7">
      <c r="A40" s="143" t="s">
        <v>35</v>
      </c>
      <c r="B40" s="148">
        <v>15</v>
      </c>
      <c r="C40" s="153"/>
      <c r="D40" s="12">
        <v>529560</v>
      </c>
      <c r="E40" s="153"/>
      <c r="F40" s="59">
        <v>523145</v>
      </c>
      <c r="G40" s="153"/>
      <c r="H40" s="12">
        <v>401801</v>
      </c>
      <c r="I40" s="153"/>
      <c r="J40" s="12">
        <v>447217</v>
      </c>
    </row>
    <row r="41" spans="1:12" ht="24" customHeight="1" x14ac:dyDescent="0.7">
      <c r="A41" s="143" t="s">
        <v>36</v>
      </c>
      <c r="B41" s="148">
        <v>16</v>
      </c>
      <c r="C41" s="153"/>
      <c r="D41" s="12">
        <v>630947</v>
      </c>
      <c r="E41" s="153"/>
      <c r="F41" s="12">
        <f>843792+48767</f>
        <v>892559</v>
      </c>
      <c r="G41" s="153"/>
      <c r="H41" s="89">
        <v>546129</v>
      </c>
      <c r="I41" s="153"/>
      <c r="J41" s="89">
        <f>728443+48242</f>
        <v>776685</v>
      </c>
    </row>
    <row r="42" spans="1:12" ht="24" customHeight="1" x14ac:dyDescent="0.7">
      <c r="A42" s="143" t="s">
        <v>37</v>
      </c>
      <c r="B42" s="148">
        <v>17</v>
      </c>
      <c r="D42" s="12">
        <v>850578</v>
      </c>
      <c r="F42" s="12">
        <v>923406</v>
      </c>
      <c r="H42" s="12">
        <v>719204</v>
      </c>
      <c r="J42" s="12">
        <v>783252</v>
      </c>
    </row>
    <row r="43" spans="1:12" ht="24" customHeight="1" x14ac:dyDescent="0.7">
      <c r="A43" s="143" t="s">
        <v>38</v>
      </c>
      <c r="B43" s="51">
        <v>26</v>
      </c>
      <c r="D43" s="12">
        <v>377276</v>
      </c>
      <c r="F43" s="12">
        <v>684654</v>
      </c>
      <c r="H43" s="12">
        <v>377276</v>
      </c>
      <c r="J43" s="12">
        <v>684654</v>
      </c>
    </row>
    <row r="44" spans="1:12" ht="24" customHeight="1" x14ac:dyDescent="0.7">
      <c r="A44" s="143" t="s">
        <v>39</v>
      </c>
      <c r="B44" s="51">
        <v>18</v>
      </c>
      <c r="D44" s="12">
        <v>2088551</v>
      </c>
      <c r="F44" s="12">
        <v>2340922</v>
      </c>
      <c r="H44" s="12">
        <v>2012633</v>
      </c>
      <c r="J44" s="12">
        <v>2268848</v>
      </c>
    </row>
    <row r="45" spans="1:12" ht="24" customHeight="1" x14ac:dyDescent="0.7">
      <c r="A45" s="143" t="s">
        <v>40</v>
      </c>
      <c r="B45" s="148">
        <v>19</v>
      </c>
      <c r="D45" s="12">
        <v>155297</v>
      </c>
      <c r="F45" s="12">
        <v>165501</v>
      </c>
      <c r="H45" s="12">
        <v>134946</v>
      </c>
      <c r="J45" s="12">
        <v>146184</v>
      </c>
      <c r="K45" s="145"/>
      <c r="L45" s="145"/>
    </row>
    <row r="46" spans="1:12" ht="24" customHeight="1" x14ac:dyDescent="0.7">
      <c r="A46" s="146" t="s">
        <v>41</v>
      </c>
      <c r="D46" s="60">
        <f>SUM(D29:D45)</f>
        <v>9128737</v>
      </c>
      <c r="F46" s="60">
        <f>SUM(F29:F45)</f>
        <v>9054291</v>
      </c>
      <c r="H46" s="60">
        <f>SUM(H29:H45)</f>
        <v>7919595</v>
      </c>
      <c r="J46" s="60">
        <f>SUM(J29:J45)</f>
        <v>8229805</v>
      </c>
    </row>
    <row r="47" spans="1:12" ht="24" customHeight="1" thickBot="1" x14ac:dyDescent="0.75">
      <c r="A47" s="153" t="s">
        <v>42</v>
      </c>
      <c r="D47" s="61">
        <f>+D25+D46</f>
        <v>92498530</v>
      </c>
      <c r="F47" s="61">
        <f>+F25+F46</f>
        <v>95206686</v>
      </c>
      <c r="H47" s="88">
        <f>+H25+H46</f>
        <v>87228139</v>
      </c>
      <c r="J47" s="88">
        <f>+J25+J46</f>
        <v>90043907</v>
      </c>
    </row>
    <row r="48" spans="1:12" ht="24" customHeight="1" thickTop="1" x14ac:dyDescent="0.7">
      <c r="A48" s="153"/>
      <c r="D48" s="91"/>
      <c r="F48" s="91"/>
      <c r="H48" s="91"/>
      <c r="J48" s="91"/>
    </row>
    <row r="49" spans="1:10" ht="24" customHeight="1" x14ac:dyDescent="0.7">
      <c r="D49" s="91"/>
      <c r="F49" s="91"/>
      <c r="H49" s="103"/>
      <c r="J49" s="91"/>
    </row>
    <row r="50" spans="1:10" ht="24" customHeight="1" x14ac:dyDescent="0.7">
      <c r="A50" s="135" t="s">
        <v>43</v>
      </c>
      <c r="D50" s="91"/>
      <c r="F50" s="91"/>
      <c r="H50" s="91"/>
      <c r="J50" s="91"/>
    </row>
    <row r="52" spans="1:10" ht="24" customHeight="1" x14ac:dyDescent="0.7">
      <c r="D52" s="91"/>
      <c r="F52" s="91"/>
      <c r="H52" s="91"/>
      <c r="J52" s="91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1" right="0.2" top="1" bottom="0.5" header="0.25" footer="0.25"/>
  <pageSetup paperSize="9" scale="63" orientation="portrait" r:id="rId1"/>
  <ignoredErrors>
    <ignoredError sqref="E9 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102"/>
  <sheetViews>
    <sheetView topLeftCell="A80" zoomScale="70" zoomScaleNormal="70" zoomScaleSheetLayoutView="70" zoomScalePageLayoutView="51" workbookViewId="0">
      <selection activeCell="A92" sqref="A92:XFD96"/>
    </sheetView>
  </sheetViews>
  <sheetFormatPr defaultColWidth="9.453125" defaultRowHeight="24" customHeight="1" x14ac:dyDescent="0.7"/>
  <cols>
    <col min="1" max="1" width="69.54296875" style="135" customWidth="1"/>
    <col min="2" max="2" width="10.453125" style="135" customWidth="1"/>
    <col min="3" max="3" width="1.453125" style="135" customWidth="1"/>
    <col min="4" max="4" width="15" style="89" customWidth="1"/>
    <col min="5" max="5" width="0.81640625" style="135" customWidth="1"/>
    <col min="6" max="6" width="15" style="89" customWidth="1"/>
    <col min="7" max="7" width="0.81640625" style="89" customWidth="1"/>
    <col min="8" max="8" width="15" style="89" customWidth="1"/>
    <col min="9" max="9" width="0.81640625" style="135" customWidth="1"/>
    <col min="10" max="10" width="15" style="89" customWidth="1"/>
    <col min="11" max="11" width="11.453125" style="135" bestFit="1" customWidth="1"/>
    <col min="12" max="13" width="13" style="135" bestFit="1" customWidth="1"/>
    <col min="14" max="14" width="11.453125" style="135" bestFit="1" customWidth="1"/>
    <col min="15" max="16384" width="9.453125" style="135"/>
  </cols>
  <sheetData>
    <row r="1" spans="1:13" ht="24" customHeight="1" x14ac:dyDescent="0.7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3" ht="24" customHeight="1" x14ac:dyDescent="0.7">
      <c r="A2" s="239" t="s">
        <v>44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3" ht="24" customHeight="1" x14ac:dyDescent="0.7">
      <c r="A3" s="238" t="s">
        <v>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3" ht="24" customHeight="1" x14ac:dyDescent="0.7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3" ht="9" customHeight="1" x14ac:dyDescent="0.7">
      <c r="A5" s="133"/>
      <c r="B5" s="133"/>
      <c r="C5" s="133"/>
      <c r="D5" s="8"/>
      <c r="E5" s="133"/>
      <c r="F5" s="8"/>
      <c r="G5" s="8"/>
      <c r="H5" s="8"/>
      <c r="I5" s="133"/>
      <c r="J5" s="8"/>
    </row>
    <row r="6" spans="1:13" s="132" customFormat="1" ht="24" customHeight="1" x14ac:dyDescent="0.7">
      <c r="A6" s="136"/>
      <c r="B6" s="137" t="s">
        <v>4</v>
      </c>
      <c r="C6" s="241" t="s">
        <v>5</v>
      </c>
      <c r="D6" s="241"/>
      <c r="E6" s="241"/>
      <c r="F6" s="241"/>
      <c r="G6" s="241"/>
      <c r="H6" s="242" t="s">
        <v>6</v>
      </c>
      <c r="I6" s="242"/>
      <c r="J6" s="242"/>
    </row>
    <row r="7" spans="1:13" s="132" customFormat="1" ht="24" customHeight="1" x14ac:dyDescent="0.7">
      <c r="A7" s="136"/>
      <c r="B7" s="137"/>
      <c r="D7" s="138" t="s">
        <v>7</v>
      </c>
      <c r="E7" s="139"/>
      <c r="F7" s="138" t="s">
        <v>7</v>
      </c>
      <c r="H7" s="138" t="s">
        <v>7</v>
      </c>
      <c r="I7" s="139"/>
      <c r="J7" s="138" t="s">
        <v>7</v>
      </c>
    </row>
    <row r="8" spans="1:13" s="132" customFormat="1" ht="24" customHeight="1" x14ac:dyDescent="0.7">
      <c r="A8" s="136"/>
      <c r="B8" s="137"/>
      <c r="D8" s="138" t="s">
        <v>8</v>
      </c>
      <c r="E8" s="139"/>
      <c r="F8" s="138" t="s">
        <v>9</v>
      </c>
      <c r="H8" s="138" t="s">
        <v>8</v>
      </c>
      <c r="I8" s="139"/>
      <c r="J8" s="138" t="s">
        <v>9</v>
      </c>
    </row>
    <row r="9" spans="1:13" s="132" customFormat="1" ht="24" customHeight="1" x14ac:dyDescent="0.7">
      <c r="A9" s="136"/>
      <c r="B9" s="137"/>
      <c r="D9" s="137">
        <v>2567</v>
      </c>
      <c r="E9" s="139"/>
      <c r="F9" s="137">
        <v>2566</v>
      </c>
      <c r="H9" s="137">
        <v>2567</v>
      </c>
      <c r="I9" s="139"/>
      <c r="J9" s="137">
        <v>2566</v>
      </c>
    </row>
    <row r="10" spans="1:13" ht="24" customHeight="1" x14ac:dyDescent="0.7">
      <c r="A10" s="140" t="s">
        <v>45</v>
      </c>
      <c r="B10" s="140"/>
      <c r="C10" s="140"/>
      <c r="D10" s="9"/>
      <c r="E10" s="140"/>
      <c r="F10" s="9"/>
      <c r="G10" s="35"/>
      <c r="H10" s="9"/>
      <c r="I10" s="140"/>
      <c r="J10" s="9"/>
    </row>
    <row r="11" spans="1:13" ht="24" customHeight="1" x14ac:dyDescent="0.7">
      <c r="A11" s="141" t="s">
        <v>46</v>
      </c>
      <c r="B11" s="45"/>
      <c r="C11" s="141"/>
      <c r="D11" s="10"/>
      <c r="E11" s="141"/>
      <c r="F11" s="10"/>
      <c r="G11" s="10"/>
      <c r="I11" s="2"/>
    </row>
    <row r="12" spans="1:13" ht="24" customHeight="1" x14ac:dyDescent="0.7">
      <c r="A12" s="143" t="s">
        <v>47</v>
      </c>
      <c r="B12" s="95">
        <v>20</v>
      </c>
      <c r="C12" s="143"/>
      <c r="D12" s="12">
        <v>2682231</v>
      </c>
      <c r="E12" s="19"/>
      <c r="F12" s="12">
        <v>4485424</v>
      </c>
      <c r="G12" s="19"/>
      <c r="H12" s="12">
        <v>500000</v>
      </c>
      <c r="I12" s="89"/>
      <c r="J12" s="12">
        <v>3440000</v>
      </c>
      <c r="L12" s="152"/>
      <c r="M12" s="152"/>
    </row>
    <row r="13" spans="1:13" ht="24" customHeight="1" x14ac:dyDescent="0.7">
      <c r="A13" s="143" t="s">
        <v>48</v>
      </c>
      <c r="B13" s="52"/>
      <c r="C13" s="143"/>
      <c r="E13" s="19"/>
      <c r="G13" s="19"/>
      <c r="H13" s="135"/>
      <c r="I13" s="89"/>
      <c r="J13" s="135"/>
    </row>
    <row r="14" spans="1:13" ht="24" customHeight="1" x14ac:dyDescent="0.7">
      <c r="A14" s="146" t="s">
        <v>49</v>
      </c>
      <c r="B14" s="52"/>
      <c r="C14" s="143"/>
      <c r="D14" s="89">
        <v>84862</v>
      </c>
      <c r="E14" s="19"/>
      <c r="F14" s="89">
        <v>220728</v>
      </c>
      <c r="G14" s="19"/>
      <c r="H14" s="89">
        <v>49893</v>
      </c>
      <c r="I14" s="89"/>
      <c r="J14" s="89">
        <v>200448</v>
      </c>
    </row>
    <row r="15" spans="1:13" ht="24" customHeight="1" x14ac:dyDescent="0.7">
      <c r="A15" s="146" t="s">
        <v>50</v>
      </c>
      <c r="B15" s="95">
        <v>21</v>
      </c>
      <c r="C15" s="143"/>
      <c r="D15" s="12">
        <v>1625006</v>
      </c>
      <c r="E15" s="141"/>
      <c r="F15" s="12">
        <v>1629459</v>
      </c>
      <c r="G15" s="141"/>
      <c r="H15" s="12">
        <v>1557662</v>
      </c>
      <c r="I15" s="10"/>
      <c r="J15" s="12">
        <v>1532329</v>
      </c>
    </row>
    <row r="16" spans="1:13" ht="24" customHeight="1" x14ac:dyDescent="0.7">
      <c r="A16" s="143" t="s">
        <v>51</v>
      </c>
      <c r="B16" s="51"/>
      <c r="C16" s="143"/>
      <c r="E16" s="19"/>
      <c r="G16" s="19"/>
      <c r="H16" s="135"/>
      <c r="I16" s="89"/>
      <c r="J16" s="135"/>
    </row>
    <row r="17" spans="1:13" ht="24" customHeight="1" x14ac:dyDescent="0.6">
      <c r="A17" s="146" t="s">
        <v>52</v>
      </c>
      <c r="B17" s="51">
        <v>23</v>
      </c>
      <c r="C17" s="149"/>
      <c r="D17" s="12">
        <v>16960051</v>
      </c>
      <c r="E17" s="19"/>
      <c r="F17" s="12">
        <v>12836551</v>
      </c>
      <c r="G17" s="19"/>
      <c r="H17" s="12">
        <v>16960051</v>
      </c>
      <c r="I17" s="89"/>
      <c r="J17" s="12">
        <v>11273543</v>
      </c>
      <c r="K17" s="145"/>
      <c r="L17" s="154"/>
      <c r="M17" s="152"/>
    </row>
    <row r="18" spans="1:13" ht="24" customHeight="1" x14ac:dyDescent="0.7">
      <c r="A18" s="146" t="s">
        <v>53</v>
      </c>
      <c r="B18" s="51">
        <v>25</v>
      </c>
      <c r="C18" s="149"/>
      <c r="D18" s="12">
        <v>2487424</v>
      </c>
      <c r="E18" s="19"/>
      <c r="F18" s="147">
        <v>0</v>
      </c>
      <c r="G18" s="19"/>
      <c r="H18" s="12">
        <v>1998985</v>
      </c>
      <c r="I18" s="89"/>
      <c r="J18" s="147">
        <v>0</v>
      </c>
      <c r="K18" s="145"/>
      <c r="L18" s="145"/>
    </row>
    <row r="19" spans="1:13" ht="24" customHeight="1" x14ac:dyDescent="0.7">
      <c r="A19" s="146" t="s">
        <v>54</v>
      </c>
      <c r="B19" s="51">
        <v>26</v>
      </c>
      <c r="C19" s="149"/>
      <c r="D19" s="12">
        <v>399465</v>
      </c>
      <c r="E19" s="19"/>
      <c r="F19" s="12">
        <v>562743</v>
      </c>
      <c r="G19" s="19"/>
      <c r="H19" s="12">
        <v>399465</v>
      </c>
      <c r="I19" s="89"/>
      <c r="J19" s="12">
        <v>562743</v>
      </c>
      <c r="K19" s="145"/>
      <c r="L19" s="145"/>
    </row>
    <row r="20" spans="1:13" ht="24" customHeight="1" x14ac:dyDescent="0.7">
      <c r="A20" s="146" t="s">
        <v>55</v>
      </c>
      <c r="B20" s="51">
        <v>22</v>
      </c>
      <c r="C20" s="149"/>
      <c r="D20" s="12">
        <v>377206</v>
      </c>
      <c r="E20" s="19"/>
      <c r="F20" s="12">
        <v>444127</v>
      </c>
      <c r="G20" s="19"/>
      <c r="H20" s="12">
        <v>330582</v>
      </c>
      <c r="I20" s="89"/>
      <c r="J20" s="12">
        <v>389924</v>
      </c>
      <c r="K20" s="145"/>
      <c r="L20" s="145"/>
    </row>
    <row r="21" spans="1:13" ht="24" customHeight="1" x14ac:dyDescent="0.7">
      <c r="A21" s="146" t="s">
        <v>56</v>
      </c>
      <c r="B21" s="51">
        <v>14.2</v>
      </c>
      <c r="C21" s="149"/>
      <c r="D21" s="12">
        <v>2441</v>
      </c>
      <c r="E21" s="19"/>
      <c r="F21" s="147">
        <v>0</v>
      </c>
      <c r="G21" s="19"/>
      <c r="H21" s="147">
        <v>0</v>
      </c>
      <c r="I21" s="89"/>
      <c r="J21" s="147">
        <v>0</v>
      </c>
      <c r="K21" s="145"/>
      <c r="L21" s="145"/>
    </row>
    <row r="22" spans="1:13" ht="24" customHeight="1" x14ac:dyDescent="0.7">
      <c r="A22" s="143" t="s">
        <v>57</v>
      </c>
      <c r="B22" s="53"/>
      <c r="C22" s="143"/>
      <c r="D22" s="89">
        <v>36763</v>
      </c>
      <c r="E22" s="23"/>
      <c r="F22" s="89">
        <v>643416</v>
      </c>
      <c r="G22" s="23"/>
      <c r="H22" s="147">
        <v>0</v>
      </c>
      <c r="I22" s="89"/>
      <c r="J22" s="89">
        <v>608272</v>
      </c>
      <c r="M22" s="145"/>
    </row>
    <row r="23" spans="1:13" ht="24" customHeight="1" x14ac:dyDescent="0.7">
      <c r="A23" s="155" t="s">
        <v>58</v>
      </c>
      <c r="B23" s="51"/>
      <c r="C23" s="143"/>
      <c r="D23" s="12">
        <v>376595</v>
      </c>
      <c r="E23" s="23"/>
      <c r="F23" s="12">
        <v>341614</v>
      </c>
      <c r="G23" s="23"/>
      <c r="H23" s="89">
        <v>378247</v>
      </c>
      <c r="I23" s="89"/>
      <c r="J23" s="89">
        <v>345103</v>
      </c>
      <c r="L23" s="89"/>
    </row>
    <row r="24" spans="1:13" ht="24" customHeight="1" x14ac:dyDescent="0.7">
      <c r="A24" s="156" t="s">
        <v>59</v>
      </c>
      <c r="B24" s="150"/>
      <c r="C24" s="150"/>
      <c r="D24" s="60">
        <f>SUM(D12:D23)</f>
        <v>25032044</v>
      </c>
      <c r="E24" s="150"/>
      <c r="F24" s="60">
        <f>SUM(F12:F23)</f>
        <v>21164062</v>
      </c>
      <c r="G24" s="91"/>
      <c r="H24" s="60">
        <f>SUM(H12:H23)</f>
        <v>22174885</v>
      </c>
      <c r="I24" s="32"/>
      <c r="J24" s="60">
        <f>SUM(J12:J23)</f>
        <v>18352362</v>
      </c>
    </row>
    <row r="25" spans="1:13" ht="24" customHeight="1" x14ac:dyDescent="0.7">
      <c r="A25" s="156"/>
      <c r="B25" s="156"/>
      <c r="C25" s="156"/>
      <c r="D25" s="92"/>
      <c r="E25" s="156"/>
      <c r="F25" s="92"/>
      <c r="G25" s="92"/>
      <c r="H25" s="92"/>
      <c r="I25" s="46"/>
      <c r="J25" s="92"/>
    </row>
    <row r="26" spans="1:13" ht="24" customHeight="1" x14ac:dyDescent="0.7">
      <c r="A26" s="135" t="s">
        <v>60</v>
      </c>
      <c r="G26" s="92"/>
      <c r="H26" s="92"/>
      <c r="I26" s="46"/>
      <c r="J26" s="92"/>
    </row>
    <row r="27" spans="1:13" ht="24" customHeight="1" x14ac:dyDescent="0.7">
      <c r="A27" s="143" t="s">
        <v>52</v>
      </c>
      <c r="B27" s="51">
        <v>23</v>
      </c>
      <c r="C27" s="143"/>
      <c r="D27" s="12">
        <v>34335585</v>
      </c>
      <c r="E27" s="100"/>
      <c r="F27" s="12">
        <v>39152934</v>
      </c>
      <c r="G27" s="100"/>
      <c r="H27" s="12">
        <v>31879059</v>
      </c>
      <c r="I27" s="89"/>
      <c r="J27" s="12">
        <v>37867795</v>
      </c>
      <c r="K27" s="145"/>
      <c r="L27" s="145"/>
      <c r="M27" s="145"/>
    </row>
    <row r="28" spans="1:13" ht="24" customHeight="1" x14ac:dyDescent="0.7">
      <c r="A28" s="143" t="s">
        <v>61</v>
      </c>
      <c r="B28" s="51">
        <v>24</v>
      </c>
      <c r="C28" s="143"/>
      <c r="D28" s="147">
        <v>0</v>
      </c>
      <c r="E28" s="100"/>
      <c r="F28" s="147">
        <v>0</v>
      </c>
      <c r="G28" s="100"/>
      <c r="H28" s="12">
        <v>1091265</v>
      </c>
      <c r="I28" s="89"/>
      <c r="J28" s="12">
        <v>1260991</v>
      </c>
      <c r="K28" s="145"/>
      <c r="L28" s="90"/>
      <c r="M28" s="145"/>
    </row>
    <row r="29" spans="1:13" ht="24" customHeight="1" x14ac:dyDescent="0.7">
      <c r="A29" s="143" t="s">
        <v>53</v>
      </c>
      <c r="B29" s="51">
        <v>25</v>
      </c>
      <c r="C29" s="143"/>
      <c r="D29" s="12">
        <v>5965785</v>
      </c>
      <c r="E29" s="100"/>
      <c r="F29" s="12">
        <v>9580142</v>
      </c>
      <c r="G29" s="100"/>
      <c r="H29" s="12">
        <v>5802520</v>
      </c>
      <c r="I29" s="89"/>
      <c r="J29" s="12">
        <v>8107060</v>
      </c>
    </row>
    <row r="30" spans="1:13" ht="24" customHeight="1" x14ac:dyDescent="0.7">
      <c r="A30" s="143" t="s">
        <v>54</v>
      </c>
      <c r="B30" s="51">
        <v>26</v>
      </c>
      <c r="C30" s="143"/>
      <c r="D30" s="12">
        <v>1142293</v>
      </c>
      <c r="E30" s="100"/>
      <c r="F30" s="12">
        <v>876160</v>
      </c>
      <c r="G30" s="100"/>
      <c r="H30" s="12">
        <v>1142293</v>
      </c>
      <c r="I30" s="89"/>
      <c r="J30" s="12">
        <v>876160</v>
      </c>
      <c r="K30" s="145"/>
    </row>
    <row r="31" spans="1:13" ht="24" customHeight="1" x14ac:dyDescent="0.7">
      <c r="A31" s="143" t="s">
        <v>55</v>
      </c>
      <c r="B31" s="51">
        <v>22</v>
      </c>
      <c r="C31" s="143"/>
      <c r="D31" s="12">
        <v>314334</v>
      </c>
      <c r="E31" s="100"/>
      <c r="F31" s="12">
        <v>473541</v>
      </c>
      <c r="G31" s="100"/>
      <c r="H31" s="12">
        <v>273790</v>
      </c>
      <c r="I31" s="89"/>
      <c r="J31" s="12">
        <v>412280</v>
      </c>
    </row>
    <row r="32" spans="1:13" ht="24" customHeight="1" x14ac:dyDescent="0.7">
      <c r="A32" s="143" t="s">
        <v>56</v>
      </c>
      <c r="B32" s="148">
        <v>14.2</v>
      </c>
      <c r="C32" s="143"/>
      <c r="D32" s="12">
        <v>81633</v>
      </c>
      <c r="E32" s="19"/>
      <c r="F32" s="12">
        <v>84074</v>
      </c>
      <c r="G32" s="19"/>
      <c r="H32" s="147">
        <v>0</v>
      </c>
      <c r="I32" s="89"/>
      <c r="J32" s="147">
        <v>0</v>
      </c>
    </row>
    <row r="33" spans="1:13" ht="24" customHeight="1" x14ac:dyDescent="0.7">
      <c r="A33" s="143" t="s">
        <v>62</v>
      </c>
      <c r="B33" s="54">
        <v>27</v>
      </c>
      <c r="C33" s="143"/>
      <c r="D33" s="12">
        <v>483535</v>
      </c>
      <c r="E33" s="19"/>
      <c r="F33" s="12">
        <v>444377</v>
      </c>
      <c r="G33" s="19"/>
      <c r="H33" s="12">
        <v>440701</v>
      </c>
      <c r="I33" s="89"/>
      <c r="J33" s="12">
        <v>405630</v>
      </c>
      <c r="K33" s="145"/>
    </row>
    <row r="34" spans="1:13" ht="24" customHeight="1" x14ac:dyDescent="0.7">
      <c r="A34" s="155" t="s">
        <v>63</v>
      </c>
      <c r="B34" s="29"/>
      <c r="C34" s="143"/>
      <c r="D34" s="89">
        <v>81522</v>
      </c>
      <c r="E34" s="19"/>
      <c r="F34" s="89">
        <v>83316</v>
      </c>
      <c r="G34" s="19"/>
      <c r="H34" s="89">
        <v>69419</v>
      </c>
      <c r="I34" s="157"/>
      <c r="J34" s="89">
        <v>71186</v>
      </c>
      <c r="K34" s="145"/>
      <c r="L34" s="145"/>
      <c r="M34" s="145"/>
    </row>
    <row r="35" spans="1:13" ht="24" customHeight="1" x14ac:dyDescent="0.7">
      <c r="A35" s="156" t="s">
        <v>64</v>
      </c>
      <c r="B35" s="150"/>
      <c r="C35" s="150"/>
      <c r="D35" s="60">
        <f>SUM(D27:D34)</f>
        <v>42404687</v>
      </c>
      <c r="E35" s="150"/>
      <c r="F35" s="60">
        <f>SUM(F27:F34)</f>
        <v>50694544</v>
      </c>
      <c r="G35" s="150"/>
      <c r="H35" s="60">
        <f>SUM(H27:H34)</f>
        <v>40699047</v>
      </c>
      <c r="I35" s="91"/>
      <c r="J35" s="60">
        <f>SUM(J27:J34)</f>
        <v>49001102</v>
      </c>
    </row>
    <row r="36" spans="1:13" ht="24" customHeight="1" x14ac:dyDescent="0.7">
      <c r="A36" s="143" t="s">
        <v>65</v>
      </c>
      <c r="B36" s="143"/>
      <c r="C36" s="143"/>
      <c r="D36" s="64">
        <f>+D24+D35</f>
        <v>67436731</v>
      </c>
      <c r="E36" s="143"/>
      <c r="F36" s="64">
        <f>+F24+F35</f>
        <v>71858606</v>
      </c>
      <c r="G36" s="91"/>
      <c r="H36" s="64">
        <f>+H24+H35</f>
        <v>62873932</v>
      </c>
      <c r="I36" s="32"/>
      <c r="J36" s="64">
        <f>+J24+J35</f>
        <v>67353464</v>
      </c>
    </row>
    <row r="37" spans="1:13" ht="24" customHeight="1" x14ac:dyDescent="0.7">
      <c r="A37" s="143"/>
      <c r="B37" s="143"/>
      <c r="C37" s="143"/>
      <c r="D37" s="93"/>
      <c r="E37" s="143"/>
      <c r="F37" s="50"/>
      <c r="G37" s="91"/>
      <c r="H37" s="93"/>
      <c r="I37" s="32"/>
      <c r="J37" s="93"/>
    </row>
    <row r="38" spans="1:13" ht="24" customHeight="1" x14ac:dyDescent="0.7">
      <c r="A38" s="143"/>
      <c r="B38" s="143"/>
      <c r="C38" s="143"/>
      <c r="D38" s="93"/>
      <c r="E38" s="143"/>
      <c r="F38" s="93"/>
      <c r="G38" s="91"/>
      <c r="H38" s="93"/>
      <c r="I38" s="32"/>
      <c r="J38" s="93"/>
    </row>
    <row r="39" spans="1:13" ht="24" customHeight="1" x14ac:dyDescent="0.7">
      <c r="A39" s="143"/>
      <c r="B39" s="143"/>
      <c r="C39" s="143"/>
      <c r="D39" s="93"/>
      <c r="E39" s="143"/>
      <c r="F39" s="93"/>
      <c r="G39" s="91"/>
      <c r="H39" s="93"/>
      <c r="I39" s="32"/>
      <c r="J39" s="93"/>
    </row>
    <row r="40" spans="1:13" ht="24" customHeight="1" x14ac:dyDescent="0.7">
      <c r="A40" s="143"/>
      <c r="B40" s="143"/>
      <c r="C40" s="143"/>
      <c r="D40" s="93"/>
      <c r="E40" s="143"/>
      <c r="F40" s="93"/>
      <c r="G40" s="91"/>
      <c r="H40" s="93"/>
      <c r="I40" s="32"/>
      <c r="J40" s="93"/>
    </row>
    <row r="41" spans="1:13" ht="25.5" customHeight="1" x14ac:dyDescent="0.7">
      <c r="B41" s="143"/>
      <c r="C41" s="143"/>
      <c r="D41" s="93"/>
      <c r="E41" s="143"/>
      <c r="F41" s="93"/>
      <c r="G41" s="91"/>
      <c r="H41" s="93"/>
      <c r="I41" s="32"/>
      <c r="J41" s="93"/>
    </row>
    <row r="42" spans="1:13" ht="24" customHeight="1" x14ac:dyDescent="0.7">
      <c r="A42" s="239" t="s">
        <v>0</v>
      </c>
      <c r="B42" s="239"/>
      <c r="C42" s="239"/>
      <c r="D42" s="239"/>
      <c r="E42" s="239"/>
      <c r="F42" s="239"/>
      <c r="G42" s="239"/>
      <c r="H42" s="239"/>
      <c r="I42" s="239"/>
      <c r="J42" s="239"/>
    </row>
    <row r="43" spans="1:13" ht="24" customHeight="1" x14ac:dyDescent="0.7">
      <c r="A43" s="239" t="s">
        <v>44</v>
      </c>
      <c r="B43" s="239"/>
      <c r="C43" s="239"/>
      <c r="D43" s="239"/>
      <c r="E43" s="239"/>
      <c r="F43" s="239"/>
      <c r="G43" s="239"/>
      <c r="H43" s="239"/>
      <c r="I43" s="239"/>
      <c r="J43" s="239"/>
    </row>
    <row r="44" spans="1:13" ht="24" customHeight="1" x14ac:dyDescent="0.7">
      <c r="A44" s="238" t="str">
        <f>งบแสดงฐานะการเงิน!$A$3</f>
        <v>ณ วันที่ 29 กุมภาพันธ์ 2567</v>
      </c>
      <c r="B44" s="238"/>
      <c r="C44" s="238"/>
      <c r="D44" s="238"/>
      <c r="E44" s="238"/>
      <c r="F44" s="238"/>
      <c r="G44" s="238"/>
      <c r="H44" s="238"/>
      <c r="I44" s="238"/>
      <c r="J44" s="238"/>
    </row>
    <row r="45" spans="1:13" ht="24" customHeight="1" x14ac:dyDescent="0.7">
      <c r="A45" s="243" t="s">
        <v>3</v>
      </c>
      <c r="B45" s="243"/>
      <c r="C45" s="243"/>
      <c r="D45" s="243"/>
      <c r="E45" s="243"/>
      <c r="F45" s="243"/>
      <c r="G45" s="243"/>
      <c r="H45" s="243"/>
      <c r="I45" s="243"/>
      <c r="J45" s="243"/>
    </row>
    <row r="46" spans="1:13" ht="9" customHeight="1" x14ac:dyDescent="0.7">
      <c r="A46" s="133"/>
      <c r="B46" s="133"/>
      <c r="C46" s="133"/>
      <c r="D46" s="8"/>
      <c r="E46" s="133"/>
      <c r="F46" s="8"/>
      <c r="G46" s="8"/>
      <c r="H46" s="8"/>
      <c r="I46" s="133"/>
      <c r="J46" s="8"/>
    </row>
    <row r="47" spans="1:13" s="132" customFormat="1" ht="24" customHeight="1" x14ac:dyDescent="0.7">
      <c r="A47" s="136"/>
      <c r="B47" s="137" t="s">
        <v>4</v>
      </c>
      <c r="C47" s="241" t="s">
        <v>5</v>
      </c>
      <c r="D47" s="241"/>
      <c r="E47" s="241"/>
      <c r="F47" s="241"/>
      <c r="G47" s="241"/>
      <c r="H47" s="242" t="s">
        <v>6</v>
      </c>
      <c r="I47" s="242"/>
      <c r="J47" s="242"/>
    </row>
    <row r="48" spans="1:13" s="132" customFormat="1" ht="24" customHeight="1" x14ac:dyDescent="0.7">
      <c r="A48" s="136"/>
      <c r="B48" s="137"/>
      <c r="D48" s="138" t="s">
        <v>7</v>
      </c>
      <c r="E48" s="139"/>
      <c r="F48" s="138" t="s">
        <v>7</v>
      </c>
      <c r="H48" s="138" t="s">
        <v>7</v>
      </c>
      <c r="I48" s="139"/>
      <c r="J48" s="138" t="s">
        <v>7</v>
      </c>
    </row>
    <row r="49" spans="1:10" s="132" customFormat="1" ht="24" customHeight="1" x14ac:dyDescent="0.7">
      <c r="A49" s="136"/>
      <c r="B49" s="137"/>
      <c r="D49" s="137" t="str">
        <f>D8</f>
        <v>29 กุมภาพันธ์</v>
      </c>
      <c r="E49" s="139"/>
      <c r="F49" s="137" t="str">
        <f>F8</f>
        <v>28 กุมภาพันธ์</v>
      </c>
      <c r="H49" s="137" t="str">
        <f>H8</f>
        <v>29 กุมภาพันธ์</v>
      </c>
      <c r="I49" s="139"/>
      <c r="J49" s="137" t="str">
        <f>J8</f>
        <v>28 กุมภาพันธ์</v>
      </c>
    </row>
    <row r="50" spans="1:10" s="132" customFormat="1" ht="24" customHeight="1" x14ac:dyDescent="0.7">
      <c r="A50" s="136"/>
      <c r="B50" s="137"/>
      <c r="D50" s="139">
        <f>D9</f>
        <v>2567</v>
      </c>
      <c r="E50" s="139"/>
      <c r="F50" s="139">
        <f>F9</f>
        <v>2566</v>
      </c>
      <c r="H50" s="139">
        <f>H9</f>
        <v>2567</v>
      </c>
      <c r="I50" s="139"/>
      <c r="J50" s="139">
        <f>J9</f>
        <v>2566</v>
      </c>
    </row>
    <row r="51" spans="1:10" ht="24" customHeight="1" x14ac:dyDescent="0.7">
      <c r="A51" s="140" t="s">
        <v>66</v>
      </c>
      <c r="B51" s="140"/>
      <c r="C51" s="140"/>
      <c r="D51" s="9"/>
      <c r="E51" s="140"/>
      <c r="F51" s="9"/>
      <c r="G51" s="9"/>
      <c r="I51" s="2"/>
    </row>
    <row r="52" spans="1:10" ht="24" customHeight="1" x14ac:dyDescent="0.7">
      <c r="A52" s="141" t="s">
        <v>67</v>
      </c>
      <c r="B52" s="158">
        <v>29</v>
      </c>
      <c r="C52" s="141"/>
      <c r="D52" s="10"/>
      <c r="E52" s="141"/>
      <c r="F52" s="10"/>
      <c r="G52" s="10"/>
      <c r="I52" s="2"/>
    </row>
    <row r="53" spans="1:10" ht="24" customHeight="1" x14ac:dyDescent="0.7">
      <c r="A53" s="141" t="s">
        <v>68</v>
      </c>
      <c r="B53" s="29"/>
      <c r="C53" s="141"/>
      <c r="D53" s="10"/>
      <c r="E53" s="141"/>
      <c r="F53" s="10"/>
      <c r="G53" s="10"/>
      <c r="I53" s="2"/>
    </row>
    <row r="54" spans="1:10" ht="24" customHeight="1" x14ac:dyDescent="0.7">
      <c r="A54" s="155" t="s">
        <v>69</v>
      </c>
      <c r="B54" s="155"/>
      <c r="C54" s="155"/>
      <c r="D54" s="47"/>
      <c r="E54" s="155"/>
      <c r="F54" s="47"/>
      <c r="G54" s="47"/>
      <c r="I54" s="2"/>
    </row>
    <row r="55" spans="1:10" ht="24" customHeight="1" thickBot="1" x14ac:dyDescent="0.75">
      <c r="A55" s="156" t="s">
        <v>70</v>
      </c>
      <c r="B55" s="29"/>
      <c r="C55" s="156"/>
      <c r="D55" s="65">
        <v>250000</v>
      </c>
      <c r="E55" s="7"/>
      <c r="F55" s="65">
        <v>250000</v>
      </c>
      <c r="G55" s="7"/>
      <c r="H55" s="65">
        <v>250000</v>
      </c>
      <c r="I55" s="7"/>
      <c r="J55" s="65">
        <v>250000</v>
      </c>
    </row>
    <row r="56" spans="1:10" ht="24" customHeight="1" thickTop="1" x14ac:dyDescent="0.7">
      <c r="A56" s="155" t="s">
        <v>71</v>
      </c>
      <c r="B56" s="155"/>
      <c r="C56" s="155"/>
      <c r="E56" s="155"/>
      <c r="G56" s="155"/>
      <c r="I56" s="89"/>
    </row>
    <row r="57" spans="1:10" ht="24" customHeight="1" x14ac:dyDescent="0.7">
      <c r="A57" s="146" t="s">
        <v>72</v>
      </c>
      <c r="B57" s="156"/>
      <c r="C57" s="156"/>
      <c r="D57" s="91">
        <v>250000</v>
      </c>
      <c r="E57" s="7"/>
      <c r="F57" s="91">
        <v>250000</v>
      </c>
      <c r="G57" s="7"/>
      <c r="H57" s="91">
        <v>250000</v>
      </c>
      <c r="I57" s="7"/>
      <c r="J57" s="91">
        <v>250000</v>
      </c>
    </row>
    <row r="58" spans="1:10" ht="24" customHeight="1" x14ac:dyDescent="0.7">
      <c r="A58" s="159"/>
      <c r="B58" s="160"/>
      <c r="C58" s="159"/>
      <c r="G58" s="135"/>
      <c r="I58" s="89"/>
    </row>
    <row r="59" spans="1:10" ht="24" customHeight="1" x14ac:dyDescent="0.7">
      <c r="A59" s="141" t="s">
        <v>73</v>
      </c>
      <c r="B59" s="160"/>
      <c r="C59" s="141"/>
      <c r="D59" s="89">
        <v>478000</v>
      </c>
      <c r="E59" s="141"/>
      <c r="F59" s="89">
        <v>478000</v>
      </c>
      <c r="G59" s="141"/>
      <c r="H59" s="89">
        <v>478000</v>
      </c>
      <c r="I59" s="89"/>
      <c r="J59" s="89">
        <v>478000</v>
      </c>
    </row>
    <row r="60" spans="1:10" ht="24" customHeight="1" x14ac:dyDescent="0.7">
      <c r="A60" s="141" t="s">
        <v>253</v>
      </c>
      <c r="B60" s="160"/>
      <c r="C60" s="141"/>
      <c r="E60" s="141"/>
      <c r="G60" s="141"/>
      <c r="I60" s="89"/>
    </row>
    <row r="61" spans="1:10" ht="24" customHeight="1" x14ac:dyDescent="0.7">
      <c r="A61" s="155" t="s">
        <v>74</v>
      </c>
      <c r="B61" s="158">
        <v>28</v>
      </c>
      <c r="C61" s="104">
        <v>9265</v>
      </c>
      <c r="D61" s="89">
        <v>13650</v>
      </c>
      <c r="E61" s="105"/>
      <c r="F61" s="89">
        <v>9265</v>
      </c>
      <c r="G61" s="105"/>
      <c r="H61" s="89">
        <v>12110</v>
      </c>
      <c r="I61" s="105"/>
      <c r="J61" s="89">
        <v>9265</v>
      </c>
    </row>
    <row r="62" spans="1:10" ht="24" customHeight="1" x14ac:dyDescent="0.7">
      <c r="A62" s="155" t="s">
        <v>75</v>
      </c>
      <c r="B62" s="158" t="s">
        <v>76</v>
      </c>
      <c r="C62" s="104"/>
      <c r="D62" s="89">
        <v>-16</v>
      </c>
      <c r="E62" s="105"/>
      <c r="F62" s="147">
        <v>0</v>
      </c>
      <c r="G62" s="105"/>
      <c r="H62" s="147">
        <v>0</v>
      </c>
      <c r="I62" s="105"/>
      <c r="J62" s="147">
        <v>0</v>
      </c>
    </row>
    <row r="63" spans="1:10" ht="24" customHeight="1" x14ac:dyDescent="0.7">
      <c r="A63" s="141" t="s">
        <v>77</v>
      </c>
      <c r="B63" s="160"/>
      <c r="C63" s="141"/>
      <c r="E63" s="141"/>
      <c r="G63" s="141"/>
      <c r="I63" s="89"/>
    </row>
    <row r="64" spans="1:10" ht="24" customHeight="1" x14ac:dyDescent="0.7">
      <c r="A64" s="155" t="s">
        <v>78</v>
      </c>
      <c r="B64" s="160"/>
      <c r="C64" s="155"/>
      <c r="E64" s="155"/>
      <c r="G64" s="155"/>
      <c r="I64" s="89"/>
    </row>
    <row r="65" spans="1:15" ht="24" customHeight="1" x14ac:dyDescent="0.7">
      <c r="A65" s="156" t="s">
        <v>79</v>
      </c>
      <c r="B65" s="160">
        <v>30</v>
      </c>
      <c r="C65" s="156"/>
      <c r="D65" s="12">
        <v>25000</v>
      </c>
      <c r="E65" s="23"/>
      <c r="F65" s="12">
        <v>25000</v>
      </c>
      <c r="G65" s="23"/>
      <c r="H65" s="12">
        <v>25000</v>
      </c>
      <c r="I65" s="89"/>
      <c r="J65" s="12">
        <v>25000</v>
      </c>
    </row>
    <row r="66" spans="1:15" ht="24" customHeight="1" x14ac:dyDescent="0.7">
      <c r="A66" s="156" t="s">
        <v>80</v>
      </c>
      <c r="C66" s="89"/>
      <c r="D66" s="12">
        <v>4850000</v>
      </c>
      <c r="E66" s="23"/>
      <c r="F66" s="12">
        <v>4850000</v>
      </c>
      <c r="G66" s="23"/>
      <c r="H66" s="12">
        <v>4850000</v>
      </c>
      <c r="I66" s="89"/>
      <c r="J66" s="12">
        <v>4850000</v>
      </c>
    </row>
    <row r="67" spans="1:15" ht="24" customHeight="1" x14ac:dyDescent="0.7">
      <c r="A67" s="155" t="s">
        <v>81</v>
      </c>
      <c r="B67" s="160"/>
      <c r="C67" s="155"/>
      <c r="D67" s="12">
        <v>19285784</v>
      </c>
      <c r="E67" s="155"/>
      <c r="F67" s="12">
        <v>17382220</v>
      </c>
      <c r="G67" s="155"/>
      <c r="H67" s="89">
        <v>19063909</v>
      </c>
      <c r="I67" s="89"/>
      <c r="J67" s="89">
        <v>17167729</v>
      </c>
      <c r="L67" s="145"/>
      <c r="M67" s="145"/>
      <c r="N67" s="145"/>
      <c r="O67" s="145"/>
    </row>
    <row r="68" spans="1:15" ht="24" customHeight="1" x14ac:dyDescent="0.7">
      <c r="A68" s="141" t="s">
        <v>82</v>
      </c>
      <c r="B68" s="158">
        <v>32</v>
      </c>
      <c r="C68" s="155"/>
      <c r="E68" s="19"/>
      <c r="G68" s="19"/>
      <c r="I68" s="91"/>
      <c r="L68" s="90"/>
      <c r="M68" s="90"/>
    </row>
    <row r="69" spans="1:15" ht="24" customHeight="1" x14ac:dyDescent="0.7">
      <c r="A69" s="143" t="s">
        <v>83</v>
      </c>
      <c r="B69" s="158"/>
      <c r="C69" s="155"/>
      <c r="D69" s="89">
        <v>-105245</v>
      </c>
      <c r="E69" s="19"/>
      <c r="F69" s="89">
        <v>-83454</v>
      </c>
      <c r="G69" s="19"/>
      <c r="H69" s="147">
        <v>0</v>
      </c>
      <c r="I69" s="91"/>
      <c r="J69" s="147">
        <v>0</v>
      </c>
      <c r="L69" s="145"/>
      <c r="M69" s="145"/>
      <c r="N69" s="145"/>
    </row>
    <row r="70" spans="1:15" ht="24" customHeight="1" x14ac:dyDescent="0.7">
      <c r="A70" s="143" t="s">
        <v>84</v>
      </c>
      <c r="B70" s="158"/>
      <c r="C70" s="155"/>
      <c r="D70" s="89">
        <v>-324812</v>
      </c>
      <c r="E70" s="19"/>
      <c r="F70" s="89">
        <v>-89551</v>
      </c>
      <c r="G70" s="19"/>
      <c r="H70" s="89">
        <v>-324812</v>
      </c>
      <c r="I70" s="91"/>
      <c r="J70" s="89">
        <v>-89551</v>
      </c>
      <c r="L70" s="145"/>
      <c r="M70" s="90"/>
      <c r="N70" s="145"/>
    </row>
    <row r="71" spans="1:15" ht="24" customHeight="1" x14ac:dyDescent="0.7">
      <c r="A71" s="155" t="s">
        <v>85</v>
      </c>
      <c r="B71" s="160"/>
      <c r="C71" s="155"/>
      <c r="D71" s="66">
        <f>SUM(D57:D70)</f>
        <v>24472361</v>
      </c>
      <c r="E71" s="23"/>
      <c r="F71" s="66">
        <f>SUM(F57:F70)</f>
        <v>22821480</v>
      </c>
      <c r="G71" s="91"/>
      <c r="H71" s="66">
        <f>SUM(H57:H70)</f>
        <v>24354207</v>
      </c>
      <c r="I71" s="23"/>
      <c r="J71" s="66">
        <f>SUM(J57:J70)</f>
        <v>22690443</v>
      </c>
      <c r="M71" s="90"/>
    </row>
    <row r="72" spans="1:15" ht="24" customHeight="1" x14ac:dyDescent="0.7">
      <c r="A72" s="141" t="s">
        <v>86</v>
      </c>
      <c r="B72" s="145"/>
      <c r="C72" s="141"/>
      <c r="D72" s="64">
        <v>589438</v>
      </c>
      <c r="E72" s="23"/>
      <c r="F72" s="64">
        <v>526600</v>
      </c>
      <c r="G72" s="91"/>
      <c r="H72" s="147">
        <v>0</v>
      </c>
      <c r="I72" s="7"/>
      <c r="J72" s="147">
        <v>0</v>
      </c>
      <c r="M72" s="161"/>
    </row>
    <row r="73" spans="1:15" ht="24" customHeight="1" x14ac:dyDescent="0.7">
      <c r="A73" s="155" t="s">
        <v>87</v>
      </c>
      <c r="B73" s="155"/>
      <c r="C73" s="155"/>
      <c r="D73" s="60">
        <f>SUM(D71:D72)</f>
        <v>25061799</v>
      </c>
      <c r="E73" s="23"/>
      <c r="F73" s="60">
        <f>SUM(F71:F72)</f>
        <v>23348080</v>
      </c>
      <c r="G73" s="91"/>
      <c r="H73" s="60">
        <f>+H71+H72</f>
        <v>24354207</v>
      </c>
      <c r="I73" s="68"/>
      <c r="J73" s="60">
        <f>SUM(J71:J72)</f>
        <v>22690443</v>
      </c>
    </row>
    <row r="74" spans="1:15" ht="24" customHeight="1" thickBot="1" x14ac:dyDescent="0.75">
      <c r="A74" s="162" t="s">
        <v>88</v>
      </c>
      <c r="B74" s="162"/>
      <c r="C74" s="162"/>
      <c r="D74" s="65">
        <f>+D36+D73</f>
        <v>92498530</v>
      </c>
      <c r="E74" s="163"/>
      <c r="F74" s="65">
        <f>+F36+F73</f>
        <v>95206686</v>
      </c>
      <c r="G74" s="91"/>
      <c r="H74" s="65">
        <f>+H36+H73</f>
        <v>87228139</v>
      </c>
      <c r="I74" s="23"/>
      <c r="J74" s="65">
        <f>+J36+J73</f>
        <v>90043907</v>
      </c>
    </row>
    <row r="75" spans="1:15" ht="24" customHeight="1" thickTop="1" x14ac:dyDescent="0.7">
      <c r="D75" s="48"/>
      <c r="E75" s="48"/>
      <c r="F75" s="48"/>
      <c r="G75" s="48"/>
      <c r="H75" s="48"/>
      <c r="I75" s="48"/>
      <c r="J75" s="48"/>
    </row>
    <row r="76" spans="1:15" ht="24" customHeight="1" x14ac:dyDescent="0.7">
      <c r="A76" s="63"/>
      <c r="D76" s="12"/>
      <c r="E76" s="12"/>
      <c r="F76" s="12"/>
      <c r="G76" s="12"/>
      <c r="H76" s="12"/>
      <c r="I76" s="12"/>
      <c r="J76" s="12"/>
    </row>
    <row r="77" spans="1:15" ht="24" customHeight="1" x14ac:dyDescent="0.7">
      <c r="A77" s="90"/>
      <c r="B77" s="90"/>
      <c r="C77" s="90"/>
      <c r="D77" s="145"/>
      <c r="E77" s="90"/>
      <c r="F77" s="90"/>
      <c r="G77" s="90"/>
      <c r="H77" s="90"/>
      <c r="I77" s="90"/>
      <c r="J77" s="90"/>
    </row>
    <row r="78" spans="1:15" ht="24" customHeight="1" x14ac:dyDescent="0.7">
      <c r="A78" s="161"/>
      <c r="B78" s="90"/>
      <c r="C78" s="90"/>
      <c r="D78" s="98"/>
      <c r="E78" s="90"/>
      <c r="F78" s="99"/>
      <c r="G78" s="90"/>
      <c r="H78" s="90"/>
      <c r="I78" s="90"/>
      <c r="J78" s="90"/>
    </row>
    <row r="79" spans="1:15" ht="24" customHeight="1" x14ac:dyDescent="0.7">
      <c r="I79" s="2"/>
    </row>
    <row r="80" spans="1:15" ht="24" customHeight="1" x14ac:dyDescent="0.7">
      <c r="I80" s="2"/>
    </row>
    <row r="81" spans="1:10" ht="24" customHeight="1" x14ac:dyDescent="0.7">
      <c r="I81" s="2"/>
    </row>
    <row r="82" spans="1:10" ht="24" customHeight="1" x14ac:dyDescent="0.7">
      <c r="I82" s="2"/>
    </row>
    <row r="83" spans="1:10" ht="24" customHeight="1" x14ac:dyDescent="0.7">
      <c r="I83" s="2"/>
    </row>
    <row r="84" spans="1:10" ht="24" customHeight="1" x14ac:dyDescent="0.7">
      <c r="I84" s="2"/>
    </row>
    <row r="85" spans="1:10" ht="24" customHeight="1" x14ac:dyDescent="0.7">
      <c r="I85" s="2"/>
    </row>
    <row r="86" spans="1:10" ht="24" customHeight="1" x14ac:dyDescent="0.7">
      <c r="I86" s="2"/>
    </row>
    <row r="87" spans="1:10" ht="24" customHeight="1" x14ac:dyDescent="0.7">
      <c r="I87" s="2"/>
    </row>
    <row r="88" spans="1:10" ht="24" customHeight="1" x14ac:dyDescent="0.7">
      <c r="I88" s="2"/>
    </row>
    <row r="90" spans="1:10" ht="24" customHeight="1" x14ac:dyDescent="0.7">
      <c r="I90" s="2"/>
    </row>
    <row r="91" spans="1:10" ht="24" customHeight="1" x14ac:dyDescent="0.7">
      <c r="A91" s="135" t="s">
        <v>43</v>
      </c>
      <c r="D91" s="6"/>
      <c r="E91" s="89"/>
      <c r="F91" s="6"/>
      <c r="G91" s="6"/>
      <c r="H91" s="6"/>
      <c r="I91" s="89"/>
      <c r="J91" s="6"/>
    </row>
    <row r="92" spans="1:10" ht="24" customHeight="1" x14ac:dyDescent="0.7">
      <c r="D92" s="6"/>
      <c r="E92" s="89"/>
      <c r="F92" s="6"/>
      <c r="G92" s="6"/>
      <c r="H92" s="6"/>
      <c r="I92" s="89"/>
      <c r="J92" s="6"/>
    </row>
    <row r="94" spans="1:10" ht="24" customHeight="1" x14ac:dyDescent="0.7">
      <c r="H94" s="6"/>
      <c r="I94" s="6"/>
      <c r="J94" s="6"/>
    </row>
    <row r="95" spans="1:10" ht="24" customHeight="1" x14ac:dyDescent="0.7">
      <c r="H95" s="6"/>
      <c r="I95" s="6"/>
      <c r="J95" s="6"/>
    </row>
    <row r="96" spans="1:10" ht="24" customHeight="1" x14ac:dyDescent="0.7">
      <c r="D96" s="6"/>
      <c r="E96" s="90"/>
      <c r="F96" s="6"/>
      <c r="G96" s="6"/>
      <c r="H96" s="6"/>
      <c r="I96" s="90"/>
      <c r="J96" s="6"/>
    </row>
    <row r="97" spans="7:10" ht="24" customHeight="1" x14ac:dyDescent="0.7">
      <c r="G97" s="135"/>
      <c r="H97" s="6"/>
      <c r="I97" s="90"/>
      <c r="J97" s="6"/>
    </row>
    <row r="98" spans="7:10" ht="24" customHeight="1" x14ac:dyDescent="0.7">
      <c r="H98" s="6"/>
      <c r="I98" s="90"/>
      <c r="J98" s="6"/>
    </row>
    <row r="100" spans="7:10" ht="24" customHeight="1" x14ac:dyDescent="0.7">
      <c r="G100" s="6"/>
    </row>
    <row r="102" spans="7:10" ht="24" customHeight="1" x14ac:dyDescent="0.7">
      <c r="G102" s="6"/>
    </row>
  </sheetData>
  <mergeCells count="12">
    <mergeCell ref="H47:J47"/>
    <mergeCell ref="A42:J42"/>
    <mergeCell ref="A43:J43"/>
    <mergeCell ref="H6:J6"/>
    <mergeCell ref="C47:G47"/>
    <mergeCell ref="A1:J1"/>
    <mergeCell ref="A2:J2"/>
    <mergeCell ref="A3:J3"/>
    <mergeCell ref="A4:J4"/>
    <mergeCell ref="A45:J45"/>
    <mergeCell ref="A44:J44"/>
    <mergeCell ref="C6:G6"/>
  </mergeCells>
  <phoneticPr fontId="5" type="noConversion"/>
  <pageMargins left="1" right="0.2" top="1" bottom="0.5" header="0.25" footer="0.25"/>
  <pageSetup paperSize="9" scale="63" fitToHeight="0" orientation="portrait" r:id="rId1"/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300"/>
  <sheetViews>
    <sheetView topLeftCell="A16" zoomScale="70" zoomScaleNormal="70" zoomScaleSheetLayoutView="70" workbookViewId="0">
      <selection activeCell="A17" sqref="A17"/>
    </sheetView>
  </sheetViews>
  <sheetFormatPr defaultColWidth="9.453125" defaultRowHeight="24" customHeight="1" x14ac:dyDescent="0.7"/>
  <cols>
    <col min="1" max="1" width="70.90625" style="135" customWidth="1"/>
    <col min="2" max="2" width="11.453125" style="142" customWidth="1"/>
    <col min="3" max="3" width="9.81640625" style="135" customWidth="1"/>
    <col min="4" max="4" width="13.453125" style="135" customWidth="1"/>
    <col min="5" max="5" width="0.81640625" style="135" customWidth="1"/>
    <col min="6" max="6" width="13.453125" style="135" customWidth="1"/>
    <col min="7" max="7" width="0.81640625" style="135" customWidth="1"/>
    <col min="8" max="8" width="13.453125" style="145" customWidth="1"/>
    <col min="9" max="9" width="0.81640625" style="135" customWidth="1"/>
    <col min="10" max="10" width="13.453125" style="179" customWidth="1"/>
    <col min="11" max="11" width="16.453125" style="90" bestFit="1" customWidth="1"/>
    <col min="12" max="12" width="16.54296875" style="90" customWidth="1"/>
    <col min="13" max="16384" width="9.453125" style="135"/>
  </cols>
  <sheetData>
    <row r="1" spans="1:12" s="164" customFormat="1" ht="24" customHeight="1" x14ac:dyDescent="0.7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56"/>
      <c r="L1" s="56"/>
    </row>
    <row r="2" spans="1:12" s="164" customFormat="1" ht="24" customHeight="1" x14ac:dyDescent="0.7">
      <c r="A2" s="238" t="s">
        <v>89</v>
      </c>
      <c r="B2" s="238"/>
      <c r="C2" s="238"/>
      <c r="D2" s="238"/>
      <c r="E2" s="238"/>
      <c r="F2" s="238"/>
      <c r="G2" s="238"/>
      <c r="H2" s="238"/>
      <c r="I2" s="238"/>
      <c r="J2" s="238"/>
      <c r="K2" s="56"/>
      <c r="L2" s="56"/>
    </row>
    <row r="3" spans="1:12" s="164" customFormat="1" ht="24" customHeight="1" x14ac:dyDescent="0.7">
      <c r="A3" s="238" t="s">
        <v>90</v>
      </c>
      <c r="B3" s="238"/>
      <c r="C3" s="238"/>
      <c r="D3" s="238"/>
      <c r="E3" s="238"/>
      <c r="F3" s="238"/>
      <c r="G3" s="238"/>
      <c r="H3" s="238"/>
      <c r="I3" s="238"/>
      <c r="J3" s="238"/>
      <c r="K3" s="56"/>
      <c r="L3" s="56"/>
    </row>
    <row r="4" spans="1:12" ht="24" customHeight="1" x14ac:dyDescent="0.7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31"/>
      <c r="L4" s="31"/>
    </row>
    <row r="5" spans="1:12" ht="9" customHeight="1" x14ac:dyDescent="0.7">
      <c r="A5" s="134"/>
      <c r="B5" s="134"/>
      <c r="C5" s="134"/>
      <c r="D5" s="134"/>
      <c r="E5" s="134"/>
      <c r="F5" s="134"/>
      <c r="G5" s="134"/>
      <c r="H5" s="165"/>
      <c r="I5" s="134"/>
      <c r="J5" s="135"/>
      <c r="K5" s="31"/>
      <c r="L5" s="31"/>
    </row>
    <row r="6" spans="1:12" ht="24" customHeight="1" x14ac:dyDescent="0.7">
      <c r="A6" s="134"/>
      <c r="B6" s="134" t="s">
        <v>4</v>
      </c>
      <c r="C6" s="134"/>
      <c r="D6" s="244" t="s">
        <v>5</v>
      </c>
      <c r="E6" s="244"/>
      <c r="F6" s="244"/>
      <c r="G6" s="166"/>
      <c r="H6" s="167" t="s">
        <v>6</v>
      </c>
      <c r="I6" s="168"/>
      <c r="J6" s="168"/>
      <c r="K6" s="31"/>
      <c r="L6" s="31"/>
    </row>
    <row r="7" spans="1:12" ht="24" customHeight="1" x14ac:dyDescent="0.7">
      <c r="A7" s="134"/>
      <c r="B7" s="134"/>
      <c r="C7" s="134"/>
      <c r="D7" s="244" t="s">
        <v>91</v>
      </c>
      <c r="E7" s="244"/>
      <c r="F7" s="244"/>
      <c r="G7" s="166"/>
      <c r="H7" s="244" t="s">
        <v>91</v>
      </c>
      <c r="I7" s="244"/>
      <c r="J7" s="244"/>
      <c r="K7" s="31"/>
      <c r="L7" s="31"/>
    </row>
    <row r="8" spans="1:12" ht="24" customHeight="1" x14ac:dyDescent="0.7">
      <c r="D8" s="169" t="s">
        <v>92</v>
      </c>
      <c r="E8" s="169"/>
      <c r="F8" s="169" t="s">
        <v>92</v>
      </c>
      <c r="G8" s="153"/>
      <c r="H8" s="169" t="s">
        <v>92</v>
      </c>
      <c r="I8" s="169"/>
      <c r="J8" s="169" t="s">
        <v>92</v>
      </c>
    </row>
    <row r="9" spans="1:12" ht="24" customHeight="1" x14ac:dyDescent="0.7">
      <c r="D9" s="138" t="s">
        <v>8</v>
      </c>
      <c r="E9" s="139"/>
      <c r="F9" s="138" t="s">
        <v>9</v>
      </c>
      <c r="G9" s="132"/>
      <c r="H9" s="138" t="s">
        <v>8</v>
      </c>
      <c r="I9" s="139"/>
      <c r="J9" s="138" t="s">
        <v>9</v>
      </c>
    </row>
    <row r="10" spans="1:12" ht="24" customHeight="1" x14ac:dyDescent="0.7">
      <c r="D10" s="137">
        <v>2567</v>
      </c>
      <c r="E10" s="139"/>
      <c r="F10" s="137">
        <v>2566</v>
      </c>
      <c r="G10" s="132"/>
      <c r="H10" s="137">
        <v>2567</v>
      </c>
      <c r="I10" s="139"/>
      <c r="J10" s="137">
        <v>2566</v>
      </c>
    </row>
    <row r="11" spans="1:12" ht="24" customHeight="1" x14ac:dyDescent="0.7">
      <c r="A11" s="135" t="s">
        <v>93</v>
      </c>
      <c r="D11" s="170"/>
      <c r="E11" s="140"/>
      <c r="F11" s="170"/>
      <c r="G11" s="141"/>
      <c r="H11" s="171"/>
      <c r="I11" s="140"/>
      <c r="J11" s="171"/>
    </row>
    <row r="12" spans="1:12" ht="24" customHeight="1" x14ac:dyDescent="0.7">
      <c r="A12" s="143" t="s">
        <v>94</v>
      </c>
      <c r="B12" s="148"/>
      <c r="C12" s="143"/>
      <c r="D12" s="89">
        <v>7818745</v>
      </c>
      <c r="E12" s="93"/>
      <c r="F12" s="89">
        <v>7641755</v>
      </c>
      <c r="G12" s="93"/>
      <c r="H12" s="92">
        <v>7653047</v>
      </c>
      <c r="I12" s="69"/>
      <c r="J12" s="92">
        <v>7488114</v>
      </c>
    </row>
    <row r="13" spans="1:12" ht="24" customHeight="1" x14ac:dyDescent="0.7">
      <c r="A13" s="143" t="s">
        <v>95</v>
      </c>
      <c r="B13" s="148">
        <v>33</v>
      </c>
      <c r="C13" s="143"/>
      <c r="D13" s="89">
        <v>9950408</v>
      </c>
      <c r="E13" s="93"/>
      <c r="F13" s="89">
        <v>10384552</v>
      </c>
      <c r="G13" s="93"/>
      <c r="H13" s="92">
        <v>9805016</v>
      </c>
      <c r="I13" s="69"/>
      <c r="J13" s="92">
        <v>10273844</v>
      </c>
    </row>
    <row r="14" spans="1:12" ht="24" customHeight="1" x14ac:dyDescent="0.7">
      <c r="A14" s="143" t="s">
        <v>96</v>
      </c>
      <c r="C14" s="143"/>
      <c r="D14" s="89">
        <v>997868</v>
      </c>
      <c r="E14" s="93"/>
      <c r="F14" s="89">
        <v>1028530</v>
      </c>
      <c r="G14" s="93"/>
      <c r="H14" s="92">
        <v>262272</v>
      </c>
      <c r="I14" s="69"/>
      <c r="J14" s="92">
        <v>246053</v>
      </c>
    </row>
    <row r="15" spans="1:12" ht="24" customHeight="1" x14ac:dyDescent="0.7">
      <c r="A15" s="143" t="s">
        <v>97</v>
      </c>
      <c r="C15" s="143"/>
      <c r="D15" s="89"/>
      <c r="E15" s="93"/>
      <c r="F15" s="89"/>
      <c r="G15" s="69"/>
      <c r="H15" s="92"/>
      <c r="I15" s="93"/>
      <c r="J15" s="92"/>
    </row>
    <row r="16" spans="1:12" ht="24" customHeight="1" x14ac:dyDescent="0.7">
      <c r="A16" s="146" t="s">
        <v>98</v>
      </c>
      <c r="C16" s="146"/>
      <c r="D16" s="89">
        <v>1848593</v>
      </c>
      <c r="E16" s="93"/>
      <c r="F16" s="89">
        <v>1696186</v>
      </c>
      <c r="G16" s="69"/>
      <c r="H16" s="92">
        <v>1783613</v>
      </c>
      <c r="I16" s="93"/>
      <c r="J16" s="92">
        <v>1638278</v>
      </c>
    </row>
    <row r="17" spans="1:13" ht="24" customHeight="1" x14ac:dyDescent="0.7">
      <c r="A17" s="172" t="s">
        <v>99</v>
      </c>
      <c r="B17" s="142">
        <v>43</v>
      </c>
      <c r="C17" s="146"/>
      <c r="D17" s="89">
        <v>167108</v>
      </c>
      <c r="E17" s="93"/>
      <c r="F17" s="89">
        <v>404572</v>
      </c>
      <c r="G17" s="69"/>
      <c r="H17" s="92">
        <v>167108</v>
      </c>
      <c r="I17" s="93"/>
      <c r="J17" s="92">
        <v>404572</v>
      </c>
    </row>
    <row r="18" spans="1:13" ht="24" customHeight="1" x14ac:dyDescent="0.7">
      <c r="A18" s="146" t="s">
        <v>100</v>
      </c>
      <c r="C18" s="146"/>
      <c r="D18" s="89">
        <v>221345</v>
      </c>
      <c r="E18" s="93"/>
      <c r="F18" s="89">
        <v>225753</v>
      </c>
      <c r="G18" s="69"/>
      <c r="H18" s="147">
        <v>0</v>
      </c>
      <c r="I18" s="93"/>
      <c r="J18" s="147">
        <v>0</v>
      </c>
    </row>
    <row r="19" spans="1:13" ht="24" customHeight="1" x14ac:dyDescent="0.7">
      <c r="A19" s="146" t="s">
        <v>101</v>
      </c>
      <c r="C19" s="146"/>
      <c r="D19" s="89">
        <v>642988</v>
      </c>
      <c r="E19" s="93"/>
      <c r="F19" s="89">
        <v>688884</v>
      </c>
      <c r="G19" s="69"/>
      <c r="H19" s="92">
        <v>642988</v>
      </c>
      <c r="I19" s="92"/>
      <c r="J19" s="92">
        <v>688884</v>
      </c>
    </row>
    <row r="20" spans="1:13" ht="24" customHeight="1" x14ac:dyDescent="0.7">
      <c r="A20" s="146" t="s">
        <v>102</v>
      </c>
      <c r="B20" s="142" t="s">
        <v>103</v>
      </c>
      <c r="C20" s="146"/>
      <c r="D20" s="147">
        <v>0</v>
      </c>
      <c r="E20" s="93"/>
      <c r="F20" s="147">
        <v>0</v>
      </c>
      <c r="G20" s="69"/>
      <c r="H20" s="92">
        <v>273800</v>
      </c>
      <c r="I20" s="93"/>
      <c r="J20" s="92">
        <v>203000</v>
      </c>
    </row>
    <row r="21" spans="1:13" ht="24" customHeight="1" x14ac:dyDescent="0.7">
      <c r="A21" s="146" t="s">
        <v>104</v>
      </c>
      <c r="C21" s="146"/>
      <c r="H21" s="135"/>
      <c r="J21" s="135"/>
    </row>
    <row r="22" spans="1:13" ht="24" customHeight="1" x14ac:dyDescent="0.7">
      <c r="A22" s="173" t="s">
        <v>105</v>
      </c>
      <c r="B22" s="142">
        <v>11</v>
      </c>
      <c r="C22" s="146"/>
      <c r="D22" s="89">
        <v>9409</v>
      </c>
      <c r="E22" s="93"/>
      <c r="F22" s="147">
        <v>0</v>
      </c>
      <c r="G22" s="69"/>
      <c r="H22" s="92">
        <v>9409</v>
      </c>
      <c r="I22" s="93"/>
      <c r="J22" s="147">
        <v>0</v>
      </c>
    </row>
    <row r="23" spans="1:13" ht="24" customHeight="1" x14ac:dyDescent="0.7">
      <c r="A23" s="146" t="s">
        <v>106</v>
      </c>
      <c r="C23" s="146"/>
      <c r="D23" s="89">
        <v>308799</v>
      </c>
      <c r="E23" s="89"/>
      <c r="F23" s="89">
        <v>261433</v>
      </c>
      <c r="G23" s="93"/>
      <c r="H23" s="92">
        <v>141325</v>
      </c>
      <c r="I23" s="91"/>
      <c r="J23" s="92">
        <v>173363</v>
      </c>
      <c r="M23" s="145"/>
    </row>
    <row r="24" spans="1:13" ht="24" customHeight="1" x14ac:dyDescent="0.7">
      <c r="A24" s="150" t="s">
        <v>107</v>
      </c>
      <c r="C24" s="143"/>
      <c r="D24" s="70">
        <f>SUM(D16:D23)</f>
        <v>3198242</v>
      </c>
      <c r="E24" s="93"/>
      <c r="F24" s="70">
        <f>SUM(F16:F23)</f>
        <v>3276828</v>
      </c>
      <c r="G24" s="93">
        <f>SUM(G16:G23)</f>
        <v>0</v>
      </c>
      <c r="H24" s="70">
        <f>SUM(H16:H23)</f>
        <v>3018243</v>
      </c>
      <c r="I24" s="93">
        <f>SUM(I16:I23)</f>
        <v>0</v>
      </c>
      <c r="J24" s="70">
        <f>SUM(J16:J23)</f>
        <v>3108097</v>
      </c>
    </row>
    <row r="25" spans="1:13" ht="24" customHeight="1" x14ac:dyDescent="0.7">
      <c r="A25" s="146" t="s">
        <v>108</v>
      </c>
      <c r="D25" s="70">
        <f>SUM(D12:D14,D24)</f>
        <v>21965263</v>
      </c>
      <c r="E25" s="92"/>
      <c r="F25" s="70">
        <f>SUM(F12:F14,F24)</f>
        <v>22331665</v>
      </c>
      <c r="G25" s="93">
        <f>SUM(G12:G14,G24)</f>
        <v>0</v>
      </c>
      <c r="H25" s="70">
        <f>SUM(H12:H14,H24)</f>
        <v>20738578</v>
      </c>
      <c r="I25" s="93">
        <f>SUM(I12:I14,I24)</f>
        <v>0</v>
      </c>
      <c r="J25" s="70">
        <f>SUM(J12:J14,J24)</f>
        <v>21116108</v>
      </c>
    </row>
    <row r="26" spans="1:13" ht="24" customHeight="1" x14ac:dyDescent="0.7">
      <c r="A26" s="146"/>
      <c r="D26" s="92"/>
      <c r="E26" s="92"/>
      <c r="F26" s="92"/>
      <c r="G26" s="93"/>
      <c r="H26" s="92"/>
      <c r="I26" s="93"/>
      <c r="J26" s="92"/>
    </row>
    <row r="27" spans="1:13" ht="24" customHeight="1" x14ac:dyDescent="0.7">
      <c r="A27" s="135" t="s">
        <v>109</v>
      </c>
      <c r="D27" s="90"/>
      <c r="E27" s="92"/>
      <c r="F27" s="90"/>
      <c r="G27" s="8"/>
      <c r="H27" s="8"/>
      <c r="I27" s="39"/>
      <c r="J27" s="8"/>
    </row>
    <row r="28" spans="1:13" ht="24" customHeight="1" x14ac:dyDescent="0.7">
      <c r="A28" s="143" t="s">
        <v>110</v>
      </c>
      <c r="C28" s="143"/>
      <c r="D28" s="91">
        <v>8210557</v>
      </c>
      <c r="E28" s="91"/>
      <c r="F28" s="91">
        <v>7962449</v>
      </c>
      <c r="G28" s="91"/>
      <c r="H28" s="94">
        <v>7415015</v>
      </c>
      <c r="I28" s="91"/>
      <c r="J28" s="94">
        <v>7282911</v>
      </c>
      <c r="M28" s="145"/>
    </row>
    <row r="29" spans="1:13" ht="24" customHeight="1" x14ac:dyDescent="0.7">
      <c r="A29" s="143" t="s">
        <v>111</v>
      </c>
      <c r="B29" s="148">
        <v>34</v>
      </c>
      <c r="C29" s="143"/>
      <c r="D29" s="91">
        <v>183112</v>
      </c>
      <c r="E29" s="91"/>
      <c r="F29" s="91">
        <v>154560</v>
      </c>
      <c r="G29" s="91"/>
      <c r="H29" s="94">
        <v>131035</v>
      </c>
      <c r="I29" s="91"/>
      <c r="J29" s="94">
        <v>104425</v>
      </c>
    </row>
    <row r="30" spans="1:13" ht="24" customHeight="1" x14ac:dyDescent="0.7">
      <c r="A30" s="174" t="s">
        <v>112</v>
      </c>
      <c r="B30" s="142">
        <v>17</v>
      </c>
      <c r="C30" s="143"/>
      <c r="D30" s="147">
        <v>0</v>
      </c>
      <c r="E30" s="93"/>
      <c r="F30" s="91">
        <v>95497</v>
      </c>
      <c r="G30" s="69"/>
      <c r="H30" s="180">
        <v>0</v>
      </c>
      <c r="I30" s="93"/>
      <c r="J30" s="91">
        <v>95497</v>
      </c>
    </row>
    <row r="31" spans="1:13" ht="24" customHeight="1" x14ac:dyDescent="0.7">
      <c r="A31" s="143" t="s">
        <v>113</v>
      </c>
      <c r="C31" s="146"/>
      <c r="D31" s="91"/>
      <c r="F31" s="91"/>
      <c r="H31" s="94"/>
      <c r="J31" s="94"/>
    </row>
    <row r="32" spans="1:13" ht="24" customHeight="1" x14ac:dyDescent="0.7">
      <c r="A32" s="149" t="s">
        <v>114</v>
      </c>
      <c r="C32" s="146"/>
      <c r="D32" s="91">
        <v>8131</v>
      </c>
      <c r="E32" s="93"/>
      <c r="F32" s="91">
        <v>2627</v>
      </c>
      <c r="G32" s="69"/>
      <c r="H32" s="94">
        <v>8233</v>
      </c>
      <c r="I32" s="93"/>
      <c r="J32" s="94">
        <v>1041</v>
      </c>
    </row>
    <row r="33" spans="1:11" ht="24" customHeight="1" x14ac:dyDescent="0.7">
      <c r="A33" s="146" t="s">
        <v>115</v>
      </c>
      <c r="B33" s="142">
        <v>36</v>
      </c>
      <c r="C33" s="143"/>
      <c r="D33" s="70">
        <f>SUM(D28:D32)</f>
        <v>8401800</v>
      </c>
      <c r="E33" s="93"/>
      <c r="F33" s="70">
        <f>SUM(F28:F32)</f>
        <v>8215133</v>
      </c>
      <c r="G33" s="93"/>
      <c r="H33" s="70">
        <f>SUM(H28:H32)</f>
        <v>7554283</v>
      </c>
      <c r="I33" s="93"/>
      <c r="J33" s="70">
        <f>SUM(J28:J32)</f>
        <v>7483874</v>
      </c>
    </row>
    <row r="34" spans="1:11" ht="24" customHeight="1" x14ac:dyDescent="0.7">
      <c r="A34" s="146"/>
      <c r="C34" s="143"/>
      <c r="D34" s="93"/>
      <c r="E34" s="93"/>
      <c r="F34" s="93"/>
      <c r="G34" s="93"/>
      <c r="H34" s="93"/>
      <c r="I34" s="93"/>
      <c r="J34" s="93"/>
    </row>
    <row r="35" spans="1:11" ht="24" customHeight="1" x14ac:dyDescent="0.7">
      <c r="A35" s="135" t="s">
        <v>116</v>
      </c>
      <c r="C35" s="143"/>
      <c r="D35" s="91">
        <v>2161866</v>
      </c>
      <c r="E35" s="92"/>
      <c r="F35" s="91">
        <v>1903841</v>
      </c>
      <c r="G35" s="93"/>
      <c r="H35" s="94">
        <v>2156108</v>
      </c>
      <c r="I35" s="93"/>
      <c r="J35" s="94">
        <v>1970310</v>
      </c>
    </row>
    <row r="36" spans="1:11" ht="24" customHeight="1" x14ac:dyDescent="0.7">
      <c r="A36" s="135" t="s">
        <v>117</v>
      </c>
      <c r="C36" s="143"/>
      <c r="D36" s="64">
        <v>7240216</v>
      </c>
      <c r="F36" s="64">
        <v>7262728</v>
      </c>
      <c r="H36" s="64">
        <v>7032844</v>
      </c>
      <c r="J36" s="64">
        <v>7070470</v>
      </c>
      <c r="K36" s="147"/>
    </row>
    <row r="37" spans="1:11" ht="24" customHeight="1" x14ac:dyDescent="0.7">
      <c r="A37" s="135" t="s">
        <v>118</v>
      </c>
      <c r="C37" s="145"/>
      <c r="D37" s="92">
        <f>D25-D33-SUM(D35:D36)</f>
        <v>4161381</v>
      </c>
      <c r="E37" s="92"/>
      <c r="F37" s="92">
        <f>F25-F33-SUM(F35:F36)</f>
        <v>4949963</v>
      </c>
      <c r="G37" s="93">
        <v>0</v>
      </c>
      <c r="H37" s="92">
        <f>H25-H33-SUM(H35:H36)</f>
        <v>3995343</v>
      </c>
      <c r="I37" s="93">
        <v>0</v>
      </c>
      <c r="J37" s="92">
        <f>J25-J33-SUM(J35:J36)</f>
        <v>4591454</v>
      </c>
    </row>
    <row r="38" spans="1:11" ht="24" customHeight="1" x14ac:dyDescent="0.7">
      <c r="A38" s="135" t="s">
        <v>119</v>
      </c>
      <c r="B38" s="148">
        <v>37</v>
      </c>
      <c r="D38" s="92">
        <v>823525</v>
      </c>
      <c r="E38" s="92"/>
      <c r="F38" s="92">
        <v>995818</v>
      </c>
      <c r="G38" s="93"/>
      <c r="H38" s="94">
        <v>742652</v>
      </c>
      <c r="I38" s="93"/>
      <c r="J38" s="94">
        <v>880727</v>
      </c>
    </row>
    <row r="39" spans="1:11" ht="24" customHeight="1" thickBot="1" x14ac:dyDescent="0.75">
      <c r="A39" s="153" t="s">
        <v>120</v>
      </c>
      <c r="B39" s="134"/>
      <c r="C39" s="153"/>
      <c r="D39" s="72">
        <f>+D37-D38</f>
        <v>3337856</v>
      </c>
      <c r="E39" s="92"/>
      <c r="F39" s="72">
        <f>+F37-F38</f>
        <v>3954145</v>
      </c>
      <c r="G39" s="93"/>
      <c r="H39" s="72">
        <f>+H37-H38</f>
        <v>3252691</v>
      </c>
      <c r="I39" s="93"/>
      <c r="J39" s="72">
        <f>+J37-J38</f>
        <v>3710727</v>
      </c>
    </row>
    <row r="40" spans="1:11" ht="24" customHeight="1" thickTop="1" x14ac:dyDescent="0.7">
      <c r="A40" s="146"/>
      <c r="D40" s="92"/>
      <c r="E40" s="92"/>
      <c r="F40" s="92"/>
      <c r="G40" s="92"/>
      <c r="H40" s="92"/>
      <c r="I40" s="93"/>
      <c r="J40" s="92"/>
    </row>
    <row r="41" spans="1:11" ht="24" customHeight="1" x14ac:dyDescent="0.7">
      <c r="A41" s="153" t="s">
        <v>121</v>
      </c>
      <c r="B41" s="134"/>
      <c r="C41" s="153"/>
      <c r="D41" s="93"/>
      <c r="E41" s="39"/>
      <c r="F41" s="93"/>
      <c r="G41" s="92"/>
      <c r="H41" s="93"/>
      <c r="I41" s="39"/>
      <c r="J41" s="93"/>
    </row>
    <row r="42" spans="1:11" ht="24" customHeight="1" x14ac:dyDescent="0.7">
      <c r="A42" s="143" t="s">
        <v>122</v>
      </c>
      <c r="B42" s="134"/>
      <c r="C42" s="153"/>
      <c r="D42" s="93">
        <f>D39-D43</f>
        <v>3258785</v>
      </c>
      <c r="E42" s="39"/>
      <c r="F42" s="93">
        <f>F39-F43</f>
        <v>3815145</v>
      </c>
      <c r="G42" s="92"/>
      <c r="H42" s="93">
        <f>H39</f>
        <v>3252691</v>
      </c>
      <c r="I42" s="39"/>
      <c r="J42" s="93">
        <f>J39</f>
        <v>3710727</v>
      </c>
    </row>
    <row r="43" spans="1:11" ht="24" customHeight="1" x14ac:dyDescent="0.7">
      <c r="A43" s="143" t="s">
        <v>123</v>
      </c>
      <c r="B43" s="134"/>
      <c r="C43" s="153"/>
      <c r="D43" s="92">
        <v>79071</v>
      </c>
      <c r="E43" s="39"/>
      <c r="F43" s="92">
        <v>139000</v>
      </c>
      <c r="G43" s="92"/>
      <c r="H43" s="175">
        <v>0</v>
      </c>
      <c r="I43" s="93"/>
      <c r="J43" s="175">
        <v>0</v>
      </c>
    </row>
    <row r="44" spans="1:11" ht="24" customHeight="1" thickBot="1" x14ac:dyDescent="0.75">
      <c r="A44" s="153"/>
      <c r="B44" s="176"/>
      <c r="C44" s="177"/>
      <c r="D44" s="61">
        <f>SUM(D42:D43)</f>
        <v>3337856</v>
      </c>
      <c r="E44" s="93"/>
      <c r="F44" s="61">
        <f>SUM(F42:F43)</f>
        <v>3954145</v>
      </c>
      <c r="G44" s="39"/>
      <c r="H44" s="61">
        <f>SUM(H42:H43)</f>
        <v>3252691</v>
      </c>
      <c r="I44" s="93"/>
      <c r="J44" s="61">
        <f>SUM(J42:J43)</f>
        <v>3710727</v>
      </c>
    </row>
    <row r="45" spans="1:11" ht="24" customHeight="1" thickTop="1" x14ac:dyDescent="0.7">
      <c r="A45" s="146"/>
      <c r="D45" s="92"/>
      <c r="E45" s="92"/>
      <c r="F45" s="92"/>
      <c r="G45" s="92"/>
      <c r="H45" s="92"/>
      <c r="I45" s="93"/>
      <c r="J45" s="92"/>
    </row>
    <row r="46" spans="1:11" ht="24" customHeight="1" x14ac:dyDescent="0.7">
      <c r="A46" s="153" t="s">
        <v>124</v>
      </c>
      <c r="B46" s="134"/>
      <c r="C46" s="134" t="s">
        <v>125</v>
      </c>
      <c r="D46" s="73">
        <f>D42/D47*1000</f>
        <v>13.03514</v>
      </c>
      <c r="E46" s="74"/>
      <c r="F46" s="73">
        <f>F42/F47*1000</f>
        <v>15.260579999999999</v>
      </c>
      <c r="G46" s="177"/>
      <c r="H46" s="73">
        <f>H42/H47*1000</f>
        <v>13.010764</v>
      </c>
      <c r="I46" s="74"/>
      <c r="J46" s="73">
        <f>J42/J47*1000</f>
        <v>14.842908</v>
      </c>
    </row>
    <row r="47" spans="1:11" ht="24" customHeight="1" x14ac:dyDescent="0.7">
      <c r="A47" s="178" t="s">
        <v>126</v>
      </c>
      <c r="B47" s="134"/>
      <c r="C47" s="134" t="s">
        <v>127</v>
      </c>
      <c r="D47" s="2">
        <v>250000000</v>
      </c>
      <c r="E47" s="7"/>
      <c r="F47" s="2">
        <v>250000000</v>
      </c>
      <c r="G47" s="177"/>
      <c r="H47" s="2">
        <v>250000000</v>
      </c>
      <c r="I47" s="7"/>
      <c r="J47" s="2">
        <v>250000000</v>
      </c>
    </row>
    <row r="48" spans="1:11" ht="24" customHeight="1" x14ac:dyDescent="0.7">
      <c r="A48" s="146"/>
      <c r="D48" s="92"/>
      <c r="E48" s="92"/>
      <c r="F48" s="49"/>
      <c r="G48" s="92"/>
      <c r="H48" s="92"/>
      <c r="I48" s="93"/>
      <c r="J48" s="92"/>
    </row>
    <row r="50" spans="1:10" ht="24" customHeight="1" x14ac:dyDescent="0.7">
      <c r="A50" s="135" t="s">
        <v>43</v>
      </c>
      <c r="B50" s="134"/>
      <c r="C50" s="134"/>
      <c r="D50" s="2"/>
      <c r="E50" s="7"/>
      <c r="F50" s="2"/>
      <c r="G50" s="177"/>
      <c r="H50" s="89"/>
      <c r="I50" s="7"/>
      <c r="J50" s="2"/>
    </row>
    <row r="51" spans="1:10" ht="24" customHeight="1" x14ac:dyDescent="0.7">
      <c r="A51" s="153"/>
      <c r="B51" s="134"/>
      <c r="C51" s="134"/>
      <c r="D51" s="2"/>
      <c r="E51" s="7"/>
      <c r="F51" s="2"/>
      <c r="G51" s="177"/>
      <c r="H51" s="89"/>
      <c r="I51" s="7"/>
      <c r="J51" s="2"/>
    </row>
    <row r="53" spans="1:10" ht="24" customHeight="1" x14ac:dyDescent="0.7">
      <c r="A53" s="153"/>
      <c r="B53" s="134"/>
      <c r="C53" s="134"/>
      <c r="D53" s="2"/>
      <c r="E53" s="7"/>
      <c r="F53" s="2"/>
      <c r="G53" s="177"/>
      <c r="H53" s="89"/>
      <c r="I53" s="7"/>
      <c r="J53" s="2"/>
    </row>
    <row r="54" spans="1:10" ht="24" customHeight="1" x14ac:dyDescent="0.7">
      <c r="H54" s="89"/>
      <c r="I54" s="4"/>
      <c r="J54" s="5"/>
    </row>
    <row r="55" spans="1:10" ht="24" customHeight="1" x14ac:dyDescent="0.7">
      <c r="H55" s="89"/>
      <c r="I55" s="4"/>
      <c r="J55" s="5"/>
    </row>
    <row r="56" spans="1:10" ht="24" customHeight="1" x14ac:dyDescent="0.7">
      <c r="H56" s="89"/>
      <c r="I56" s="4"/>
      <c r="J56" s="5"/>
    </row>
    <row r="57" spans="1:10" ht="24" customHeight="1" x14ac:dyDescent="0.7">
      <c r="H57" s="89"/>
      <c r="I57" s="4"/>
      <c r="J57" s="5"/>
    </row>
    <row r="58" spans="1:10" ht="24" customHeight="1" x14ac:dyDescent="0.7">
      <c r="H58" s="89"/>
      <c r="I58" s="4"/>
      <c r="J58" s="5"/>
    </row>
    <row r="59" spans="1:10" ht="24" customHeight="1" x14ac:dyDescent="0.7">
      <c r="H59" s="89"/>
      <c r="I59" s="4"/>
      <c r="J59" s="5"/>
    </row>
    <row r="60" spans="1:10" ht="24" customHeight="1" x14ac:dyDescent="0.7">
      <c r="H60" s="89"/>
      <c r="I60" s="4"/>
      <c r="J60" s="5"/>
    </row>
    <row r="61" spans="1:10" ht="24" customHeight="1" x14ac:dyDescent="0.7">
      <c r="H61" s="89"/>
      <c r="I61" s="4"/>
      <c r="J61" s="5"/>
    </row>
    <row r="62" spans="1:10" ht="24" customHeight="1" x14ac:dyDescent="0.7">
      <c r="H62" s="89"/>
      <c r="I62" s="4"/>
      <c r="J62" s="5"/>
    </row>
    <row r="63" spans="1:10" ht="24" customHeight="1" x14ac:dyDescent="0.7">
      <c r="H63" s="89"/>
      <c r="I63" s="4"/>
      <c r="J63" s="5"/>
    </row>
    <row r="64" spans="1:10" ht="24" customHeight="1" x14ac:dyDescent="0.7">
      <c r="H64" s="89"/>
      <c r="I64" s="4"/>
      <c r="J64" s="5"/>
    </row>
    <row r="65" spans="8:10" ht="24" customHeight="1" x14ac:dyDescent="0.7">
      <c r="H65" s="89"/>
      <c r="I65" s="4"/>
      <c r="J65" s="5"/>
    </row>
    <row r="66" spans="8:10" ht="24" customHeight="1" x14ac:dyDescent="0.7">
      <c r="H66" s="89"/>
      <c r="I66" s="4"/>
      <c r="J66" s="5"/>
    </row>
    <row r="67" spans="8:10" ht="24" customHeight="1" x14ac:dyDescent="0.7">
      <c r="H67" s="89"/>
      <c r="I67" s="4"/>
      <c r="J67" s="5"/>
    </row>
    <row r="68" spans="8:10" ht="24" customHeight="1" x14ac:dyDescent="0.7">
      <c r="H68" s="89"/>
      <c r="I68" s="4"/>
      <c r="J68" s="5"/>
    </row>
    <row r="69" spans="8:10" ht="24" customHeight="1" x14ac:dyDescent="0.7">
      <c r="H69" s="89"/>
      <c r="I69" s="4"/>
      <c r="J69" s="5"/>
    </row>
    <row r="70" spans="8:10" ht="24" customHeight="1" x14ac:dyDescent="0.7">
      <c r="H70" s="89"/>
      <c r="I70" s="4"/>
      <c r="J70" s="5"/>
    </row>
    <row r="71" spans="8:10" ht="24" customHeight="1" x14ac:dyDescent="0.7">
      <c r="H71" s="89"/>
      <c r="I71" s="4"/>
      <c r="J71" s="5"/>
    </row>
    <row r="72" spans="8:10" ht="24" customHeight="1" x14ac:dyDescent="0.7">
      <c r="H72" s="89"/>
      <c r="I72" s="4"/>
      <c r="J72" s="5"/>
    </row>
    <row r="73" spans="8:10" ht="24" customHeight="1" x14ac:dyDescent="0.7">
      <c r="H73" s="89"/>
      <c r="I73" s="4"/>
      <c r="J73" s="5"/>
    </row>
    <row r="74" spans="8:10" ht="24" customHeight="1" x14ac:dyDescent="0.7">
      <c r="H74" s="89"/>
      <c r="I74" s="4"/>
      <c r="J74" s="5"/>
    </row>
    <row r="75" spans="8:10" ht="24" customHeight="1" x14ac:dyDescent="0.7">
      <c r="H75" s="89"/>
      <c r="I75" s="4"/>
      <c r="J75" s="5"/>
    </row>
    <row r="76" spans="8:10" ht="24" customHeight="1" x14ac:dyDescent="0.7">
      <c r="H76" s="89"/>
      <c r="I76" s="4"/>
      <c r="J76" s="5"/>
    </row>
    <row r="77" spans="8:10" ht="24" customHeight="1" x14ac:dyDescent="0.7">
      <c r="H77" s="89"/>
      <c r="I77" s="4"/>
      <c r="J77" s="5"/>
    </row>
    <row r="78" spans="8:10" ht="24" customHeight="1" x14ac:dyDescent="0.7">
      <c r="H78" s="89"/>
      <c r="I78" s="4"/>
      <c r="J78" s="5"/>
    </row>
    <row r="79" spans="8:10" ht="24" customHeight="1" x14ac:dyDescent="0.7">
      <c r="H79" s="89"/>
      <c r="I79" s="4"/>
      <c r="J79" s="5"/>
    </row>
    <row r="80" spans="8:10" ht="24" customHeight="1" x14ac:dyDescent="0.7">
      <c r="H80" s="89"/>
      <c r="I80" s="4"/>
      <c r="J80" s="5"/>
    </row>
    <row r="81" spans="8:10" ht="24" customHeight="1" x14ac:dyDescent="0.7">
      <c r="H81" s="89"/>
      <c r="I81" s="4"/>
      <c r="J81" s="5"/>
    </row>
    <row r="82" spans="8:10" ht="24" customHeight="1" x14ac:dyDescent="0.7">
      <c r="H82" s="89"/>
      <c r="I82" s="4"/>
      <c r="J82" s="5"/>
    </row>
    <row r="83" spans="8:10" ht="24" customHeight="1" x14ac:dyDescent="0.7">
      <c r="H83" s="89"/>
      <c r="I83" s="4"/>
      <c r="J83" s="5"/>
    </row>
    <row r="84" spans="8:10" ht="24" customHeight="1" x14ac:dyDescent="0.7">
      <c r="H84" s="89"/>
      <c r="I84" s="4"/>
      <c r="J84" s="5"/>
    </row>
    <row r="85" spans="8:10" ht="24" customHeight="1" x14ac:dyDescent="0.7">
      <c r="H85" s="89"/>
      <c r="I85" s="4"/>
      <c r="J85" s="5"/>
    </row>
    <row r="86" spans="8:10" ht="24" customHeight="1" x14ac:dyDescent="0.7">
      <c r="H86" s="89"/>
      <c r="I86" s="4"/>
      <c r="J86" s="5"/>
    </row>
    <row r="87" spans="8:10" ht="24" customHeight="1" x14ac:dyDescent="0.7">
      <c r="H87" s="89"/>
      <c r="I87" s="4"/>
      <c r="J87" s="5"/>
    </row>
    <row r="88" spans="8:10" ht="24" customHeight="1" x14ac:dyDescent="0.7">
      <c r="H88" s="89"/>
      <c r="I88" s="4"/>
      <c r="J88" s="5"/>
    </row>
    <row r="89" spans="8:10" ht="24" customHeight="1" x14ac:dyDescent="0.7">
      <c r="H89" s="89"/>
      <c r="I89" s="4"/>
      <c r="J89" s="5"/>
    </row>
    <row r="90" spans="8:10" ht="24" customHeight="1" x14ac:dyDescent="0.7">
      <c r="H90" s="89"/>
      <c r="I90" s="4"/>
      <c r="J90" s="5"/>
    </row>
    <row r="91" spans="8:10" ht="24" customHeight="1" x14ac:dyDescent="0.7">
      <c r="H91" s="89"/>
      <c r="I91" s="4"/>
      <c r="J91" s="5"/>
    </row>
    <row r="92" spans="8:10" ht="24" customHeight="1" x14ac:dyDescent="0.7">
      <c r="H92" s="89"/>
      <c r="I92" s="4"/>
      <c r="J92" s="5"/>
    </row>
    <row r="93" spans="8:10" ht="24" customHeight="1" x14ac:dyDescent="0.7">
      <c r="H93" s="89"/>
      <c r="I93" s="4"/>
      <c r="J93" s="5"/>
    </row>
    <row r="94" spans="8:10" ht="24" customHeight="1" x14ac:dyDescent="0.7">
      <c r="H94" s="89"/>
      <c r="I94" s="4"/>
      <c r="J94" s="5"/>
    </row>
    <row r="95" spans="8:10" ht="24" customHeight="1" x14ac:dyDescent="0.7">
      <c r="H95" s="89"/>
      <c r="I95" s="4"/>
      <c r="J95" s="5"/>
    </row>
    <row r="96" spans="8:10" ht="24" customHeight="1" x14ac:dyDescent="0.7">
      <c r="H96" s="89"/>
      <c r="I96" s="4"/>
      <c r="J96" s="5"/>
    </row>
    <row r="97" spans="8:10" ht="24" customHeight="1" x14ac:dyDescent="0.7">
      <c r="H97" s="89"/>
      <c r="I97" s="4"/>
      <c r="J97" s="5"/>
    </row>
    <row r="98" spans="8:10" ht="24" customHeight="1" x14ac:dyDescent="0.7">
      <c r="H98" s="89"/>
      <c r="I98" s="4"/>
      <c r="J98" s="5"/>
    </row>
    <row r="99" spans="8:10" ht="24" customHeight="1" x14ac:dyDescent="0.7">
      <c r="H99" s="89"/>
      <c r="I99" s="4"/>
      <c r="J99" s="5"/>
    </row>
    <row r="100" spans="8:10" ht="24" customHeight="1" x14ac:dyDescent="0.7">
      <c r="H100" s="89"/>
      <c r="I100" s="4"/>
      <c r="J100" s="5"/>
    </row>
    <row r="101" spans="8:10" ht="24" customHeight="1" x14ac:dyDescent="0.7">
      <c r="H101" s="89"/>
      <c r="I101" s="4"/>
      <c r="J101" s="5"/>
    </row>
    <row r="102" spans="8:10" ht="24" customHeight="1" x14ac:dyDescent="0.7">
      <c r="H102" s="89"/>
      <c r="I102" s="4"/>
      <c r="J102" s="5"/>
    </row>
    <row r="103" spans="8:10" ht="24" customHeight="1" x14ac:dyDescent="0.7">
      <c r="H103" s="89"/>
      <c r="I103" s="4"/>
      <c r="J103" s="5"/>
    </row>
    <row r="104" spans="8:10" ht="24" customHeight="1" x14ac:dyDescent="0.7">
      <c r="H104" s="89"/>
      <c r="I104" s="4"/>
      <c r="J104" s="5"/>
    </row>
    <row r="105" spans="8:10" ht="24" customHeight="1" x14ac:dyDescent="0.7">
      <c r="H105" s="89"/>
      <c r="I105" s="4"/>
      <c r="J105" s="5"/>
    </row>
    <row r="106" spans="8:10" ht="24" customHeight="1" x14ac:dyDescent="0.7">
      <c r="H106" s="89"/>
      <c r="I106" s="4"/>
      <c r="J106" s="5"/>
    </row>
    <row r="107" spans="8:10" ht="24" customHeight="1" x14ac:dyDescent="0.7">
      <c r="H107" s="89"/>
      <c r="I107" s="4"/>
      <c r="J107" s="5"/>
    </row>
    <row r="108" spans="8:10" ht="24" customHeight="1" x14ac:dyDescent="0.7">
      <c r="H108" s="89"/>
      <c r="I108" s="4"/>
      <c r="J108" s="5"/>
    </row>
    <row r="109" spans="8:10" ht="24" customHeight="1" x14ac:dyDescent="0.7">
      <c r="H109" s="89"/>
      <c r="I109" s="4"/>
      <c r="J109" s="5"/>
    </row>
    <row r="110" spans="8:10" ht="24" customHeight="1" x14ac:dyDescent="0.7">
      <c r="H110" s="89"/>
      <c r="I110" s="4"/>
      <c r="J110" s="5"/>
    </row>
    <row r="111" spans="8:10" ht="24" customHeight="1" x14ac:dyDescent="0.7">
      <c r="H111" s="89"/>
      <c r="I111" s="4"/>
      <c r="J111" s="5"/>
    </row>
    <row r="112" spans="8:10" ht="24" customHeight="1" x14ac:dyDescent="0.7">
      <c r="H112" s="89"/>
      <c r="I112" s="4"/>
      <c r="J112" s="5"/>
    </row>
    <row r="113" spans="8:10" ht="24" customHeight="1" x14ac:dyDescent="0.7">
      <c r="H113" s="89"/>
      <c r="I113" s="4"/>
      <c r="J113" s="5"/>
    </row>
    <row r="114" spans="8:10" ht="24" customHeight="1" x14ac:dyDescent="0.7">
      <c r="H114" s="89"/>
      <c r="I114" s="4"/>
      <c r="J114" s="5"/>
    </row>
    <row r="115" spans="8:10" ht="24" customHeight="1" x14ac:dyDescent="0.7">
      <c r="H115" s="89"/>
      <c r="I115" s="4"/>
      <c r="J115" s="5"/>
    </row>
    <row r="116" spans="8:10" ht="24" customHeight="1" x14ac:dyDescent="0.7">
      <c r="H116" s="89"/>
      <c r="I116" s="4"/>
      <c r="J116" s="5"/>
    </row>
    <row r="117" spans="8:10" ht="24" customHeight="1" x14ac:dyDescent="0.7">
      <c r="H117" s="89"/>
      <c r="I117" s="4"/>
      <c r="J117" s="5"/>
    </row>
    <row r="118" spans="8:10" ht="24" customHeight="1" x14ac:dyDescent="0.7">
      <c r="H118" s="89"/>
      <c r="I118" s="4"/>
      <c r="J118" s="5"/>
    </row>
    <row r="119" spans="8:10" ht="24" customHeight="1" x14ac:dyDescent="0.7">
      <c r="H119" s="89"/>
      <c r="I119" s="4"/>
      <c r="J119" s="5"/>
    </row>
    <row r="120" spans="8:10" ht="24" customHeight="1" x14ac:dyDescent="0.7">
      <c r="H120" s="89"/>
      <c r="I120" s="4"/>
      <c r="J120" s="5"/>
    </row>
    <row r="121" spans="8:10" ht="24" customHeight="1" x14ac:dyDescent="0.7">
      <c r="H121" s="89"/>
      <c r="I121" s="4"/>
      <c r="J121" s="5"/>
    </row>
    <row r="122" spans="8:10" ht="24" customHeight="1" x14ac:dyDescent="0.7">
      <c r="H122" s="89"/>
      <c r="I122" s="4"/>
      <c r="J122" s="5"/>
    </row>
    <row r="123" spans="8:10" ht="24" customHeight="1" x14ac:dyDescent="0.7">
      <c r="H123" s="89"/>
      <c r="I123" s="4"/>
      <c r="J123" s="5"/>
    </row>
    <row r="124" spans="8:10" ht="24" customHeight="1" x14ac:dyDescent="0.7">
      <c r="H124" s="89"/>
      <c r="I124" s="4"/>
      <c r="J124" s="5"/>
    </row>
    <row r="125" spans="8:10" ht="24" customHeight="1" x14ac:dyDescent="0.7">
      <c r="H125" s="89"/>
      <c r="I125" s="4"/>
      <c r="J125" s="5"/>
    </row>
    <row r="126" spans="8:10" ht="24" customHeight="1" x14ac:dyDescent="0.7">
      <c r="H126" s="89"/>
      <c r="I126" s="4"/>
      <c r="J126" s="5"/>
    </row>
    <row r="127" spans="8:10" ht="24" customHeight="1" x14ac:dyDescent="0.7">
      <c r="H127" s="89"/>
      <c r="I127" s="4"/>
      <c r="J127" s="5"/>
    </row>
    <row r="128" spans="8:10" ht="24" customHeight="1" x14ac:dyDescent="0.7">
      <c r="H128" s="89"/>
      <c r="I128" s="4"/>
      <c r="J128" s="5"/>
    </row>
    <row r="129" spans="8:10" ht="24" customHeight="1" x14ac:dyDescent="0.7">
      <c r="H129" s="89"/>
      <c r="I129" s="4"/>
      <c r="J129" s="5"/>
    </row>
    <row r="130" spans="8:10" ht="24" customHeight="1" x14ac:dyDescent="0.7">
      <c r="H130" s="89"/>
      <c r="I130" s="4"/>
      <c r="J130" s="5"/>
    </row>
    <row r="131" spans="8:10" ht="24" customHeight="1" x14ac:dyDescent="0.7">
      <c r="H131" s="89"/>
      <c r="I131" s="4"/>
      <c r="J131" s="5"/>
    </row>
    <row r="132" spans="8:10" ht="24" customHeight="1" x14ac:dyDescent="0.7">
      <c r="H132" s="89"/>
      <c r="I132" s="4"/>
      <c r="J132" s="5"/>
    </row>
    <row r="133" spans="8:10" ht="24" customHeight="1" x14ac:dyDescent="0.7">
      <c r="H133" s="89"/>
      <c r="I133" s="4"/>
      <c r="J133" s="5"/>
    </row>
    <row r="134" spans="8:10" ht="24" customHeight="1" x14ac:dyDescent="0.7">
      <c r="H134" s="89"/>
      <c r="I134" s="31"/>
      <c r="J134" s="5"/>
    </row>
    <row r="135" spans="8:10" ht="24" customHeight="1" x14ac:dyDescent="0.7">
      <c r="H135" s="89"/>
      <c r="I135" s="31"/>
      <c r="J135" s="5"/>
    </row>
    <row r="136" spans="8:10" ht="24" customHeight="1" x14ac:dyDescent="0.7">
      <c r="H136" s="89"/>
      <c r="I136" s="31"/>
      <c r="J136" s="5"/>
    </row>
    <row r="137" spans="8:10" ht="24" customHeight="1" x14ac:dyDescent="0.7">
      <c r="H137" s="89"/>
      <c r="I137" s="31"/>
      <c r="J137" s="5"/>
    </row>
    <row r="138" spans="8:10" ht="24" customHeight="1" x14ac:dyDescent="0.7">
      <c r="H138" s="89"/>
      <c r="I138" s="31"/>
      <c r="J138" s="5"/>
    </row>
    <row r="139" spans="8:10" ht="24" customHeight="1" x14ac:dyDescent="0.7">
      <c r="H139" s="89"/>
      <c r="I139" s="31"/>
      <c r="J139" s="5"/>
    </row>
    <row r="140" spans="8:10" ht="24" customHeight="1" x14ac:dyDescent="0.7">
      <c r="H140" s="89"/>
      <c r="I140" s="31"/>
      <c r="J140" s="5"/>
    </row>
    <row r="141" spans="8:10" ht="24" customHeight="1" x14ac:dyDescent="0.7">
      <c r="H141" s="89"/>
      <c r="I141" s="31"/>
      <c r="J141" s="5"/>
    </row>
    <row r="142" spans="8:10" ht="24" customHeight="1" x14ac:dyDescent="0.7">
      <c r="H142" s="89"/>
      <c r="I142" s="31"/>
      <c r="J142" s="5"/>
    </row>
    <row r="143" spans="8:10" ht="24" customHeight="1" x14ac:dyDescent="0.7">
      <c r="H143" s="89"/>
      <c r="I143" s="31"/>
      <c r="J143" s="5"/>
    </row>
    <row r="144" spans="8:10" ht="24" customHeight="1" x14ac:dyDescent="0.7">
      <c r="H144" s="89"/>
      <c r="I144" s="31"/>
      <c r="J144" s="5"/>
    </row>
    <row r="145" spans="8:10" ht="24" customHeight="1" x14ac:dyDescent="0.7">
      <c r="H145" s="89"/>
      <c r="I145" s="31"/>
      <c r="J145" s="5"/>
    </row>
    <row r="146" spans="8:10" ht="24" customHeight="1" x14ac:dyDescent="0.7">
      <c r="H146" s="89"/>
      <c r="I146" s="31"/>
      <c r="J146" s="5"/>
    </row>
    <row r="147" spans="8:10" ht="24" customHeight="1" x14ac:dyDescent="0.7">
      <c r="H147" s="89"/>
      <c r="I147" s="31"/>
      <c r="J147" s="5"/>
    </row>
    <row r="148" spans="8:10" ht="24" customHeight="1" x14ac:dyDescent="0.7">
      <c r="H148" s="89"/>
      <c r="I148" s="31"/>
      <c r="J148" s="5"/>
    </row>
    <row r="149" spans="8:10" ht="24" customHeight="1" x14ac:dyDescent="0.7">
      <c r="H149" s="89"/>
      <c r="I149" s="31"/>
      <c r="J149" s="5"/>
    </row>
    <row r="150" spans="8:10" ht="24" customHeight="1" x14ac:dyDescent="0.7">
      <c r="H150" s="89"/>
      <c r="I150" s="31"/>
      <c r="J150" s="5"/>
    </row>
    <row r="151" spans="8:10" ht="24" customHeight="1" x14ac:dyDescent="0.7">
      <c r="H151" s="89"/>
      <c r="I151" s="31"/>
      <c r="J151" s="5"/>
    </row>
    <row r="152" spans="8:10" ht="24" customHeight="1" x14ac:dyDescent="0.7">
      <c r="H152" s="89"/>
      <c r="I152" s="31"/>
      <c r="J152" s="5"/>
    </row>
    <row r="153" spans="8:10" ht="24" customHeight="1" x14ac:dyDescent="0.7">
      <c r="H153" s="89"/>
      <c r="I153" s="31"/>
      <c r="J153" s="5"/>
    </row>
    <row r="154" spans="8:10" ht="24" customHeight="1" x14ac:dyDescent="0.7">
      <c r="H154" s="89"/>
      <c r="I154" s="31"/>
      <c r="J154" s="5"/>
    </row>
    <row r="155" spans="8:10" ht="24" customHeight="1" x14ac:dyDescent="0.7">
      <c r="H155" s="89"/>
      <c r="I155" s="31"/>
      <c r="J155" s="5"/>
    </row>
    <row r="156" spans="8:10" ht="24" customHeight="1" x14ac:dyDescent="0.7">
      <c r="H156" s="89"/>
      <c r="I156" s="31"/>
      <c r="J156" s="5"/>
    </row>
    <row r="157" spans="8:10" ht="24" customHeight="1" x14ac:dyDescent="0.7">
      <c r="H157" s="89"/>
      <c r="I157" s="31"/>
      <c r="J157" s="5"/>
    </row>
    <row r="158" spans="8:10" ht="24" customHeight="1" x14ac:dyDescent="0.7">
      <c r="H158" s="89"/>
      <c r="I158" s="31"/>
      <c r="J158" s="5"/>
    </row>
    <row r="159" spans="8:10" ht="24" customHeight="1" x14ac:dyDescent="0.7">
      <c r="H159" s="89"/>
      <c r="I159" s="31"/>
      <c r="J159" s="5"/>
    </row>
    <row r="160" spans="8:10" ht="24" customHeight="1" x14ac:dyDescent="0.7">
      <c r="H160" s="89"/>
      <c r="I160" s="31"/>
      <c r="J160" s="5"/>
    </row>
    <row r="161" spans="8:10" ht="24" customHeight="1" x14ac:dyDescent="0.7">
      <c r="H161" s="89"/>
      <c r="I161" s="31"/>
      <c r="J161" s="5"/>
    </row>
    <row r="162" spans="8:10" ht="24" customHeight="1" x14ac:dyDescent="0.7">
      <c r="H162" s="89"/>
      <c r="I162" s="31"/>
      <c r="J162" s="5"/>
    </row>
    <row r="163" spans="8:10" ht="24" customHeight="1" x14ac:dyDescent="0.7">
      <c r="H163" s="89"/>
      <c r="I163" s="31"/>
      <c r="J163" s="5"/>
    </row>
    <row r="164" spans="8:10" ht="24" customHeight="1" x14ac:dyDescent="0.7">
      <c r="H164" s="89"/>
      <c r="I164" s="31"/>
      <c r="J164" s="5"/>
    </row>
    <row r="165" spans="8:10" ht="24" customHeight="1" x14ac:dyDescent="0.7">
      <c r="H165" s="89"/>
      <c r="I165" s="31"/>
      <c r="J165" s="5"/>
    </row>
    <row r="166" spans="8:10" ht="24" customHeight="1" x14ac:dyDescent="0.7">
      <c r="H166" s="89"/>
      <c r="I166" s="31"/>
      <c r="J166" s="5"/>
    </row>
    <row r="167" spans="8:10" ht="24" customHeight="1" x14ac:dyDescent="0.7">
      <c r="H167" s="89"/>
      <c r="I167" s="31"/>
      <c r="J167" s="5"/>
    </row>
    <row r="168" spans="8:10" ht="24" customHeight="1" x14ac:dyDescent="0.7">
      <c r="H168" s="89"/>
      <c r="I168" s="31"/>
      <c r="J168" s="5"/>
    </row>
    <row r="169" spans="8:10" ht="24" customHeight="1" x14ac:dyDescent="0.7">
      <c r="H169" s="89"/>
      <c r="I169" s="31"/>
      <c r="J169" s="5"/>
    </row>
    <row r="170" spans="8:10" ht="24" customHeight="1" x14ac:dyDescent="0.7">
      <c r="H170" s="89"/>
      <c r="I170" s="31"/>
      <c r="J170" s="5"/>
    </row>
    <row r="171" spans="8:10" ht="24" customHeight="1" x14ac:dyDescent="0.7">
      <c r="H171" s="89"/>
      <c r="I171" s="31"/>
      <c r="J171" s="5"/>
    </row>
    <row r="172" spans="8:10" ht="24" customHeight="1" x14ac:dyDescent="0.7">
      <c r="H172" s="89"/>
      <c r="I172" s="31"/>
      <c r="J172" s="5"/>
    </row>
    <row r="173" spans="8:10" ht="24" customHeight="1" x14ac:dyDescent="0.7">
      <c r="H173" s="89"/>
      <c r="I173" s="31"/>
      <c r="J173" s="5"/>
    </row>
    <row r="174" spans="8:10" ht="24" customHeight="1" x14ac:dyDescent="0.7">
      <c r="H174" s="89"/>
      <c r="I174" s="31"/>
      <c r="J174" s="5"/>
    </row>
    <row r="175" spans="8:10" ht="24" customHeight="1" x14ac:dyDescent="0.7">
      <c r="H175" s="89"/>
      <c r="I175" s="31"/>
      <c r="J175" s="5"/>
    </row>
    <row r="176" spans="8:10" ht="24" customHeight="1" x14ac:dyDescent="0.7">
      <c r="H176" s="89"/>
      <c r="I176" s="31"/>
      <c r="J176" s="5"/>
    </row>
    <row r="177" spans="8:10" ht="24" customHeight="1" x14ac:dyDescent="0.7">
      <c r="H177" s="89"/>
      <c r="I177" s="31"/>
      <c r="J177" s="5"/>
    </row>
    <row r="178" spans="8:10" ht="24" customHeight="1" x14ac:dyDescent="0.7">
      <c r="H178" s="89"/>
      <c r="I178" s="31"/>
      <c r="J178" s="5"/>
    </row>
    <row r="179" spans="8:10" ht="24" customHeight="1" x14ac:dyDescent="0.7">
      <c r="H179" s="89"/>
      <c r="I179" s="31"/>
      <c r="J179" s="5"/>
    </row>
    <row r="180" spans="8:10" ht="24" customHeight="1" x14ac:dyDescent="0.7">
      <c r="H180" s="89"/>
      <c r="I180" s="31"/>
      <c r="J180" s="5"/>
    </row>
    <row r="181" spans="8:10" ht="24" customHeight="1" x14ac:dyDescent="0.7">
      <c r="H181" s="89"/>
      <c r="I181" s="31"/>
      <c r="J181" s="5"/>
    </row>
    <row r="182" spans="8:10" ht="24" customHeight="1" x14ac:dyDescent="0.7">
      <c r="H182" s="89"/>
      <c r="I182" s="31"/>
      <c r="J182" s="5"/>
    </row>
    <row r="183" spans="8:10" ht="24" customHeight="1" x14ac:dyDescent="0.7">
      <c r="H183" s="89"/>
      <c r="I183" s="31"/>
      <c r="J183" s="5"/>
    </row>
    <row r="184" spans="8:10" ht="24" customHeight="1" x14ac:dyDescent="0.7">
      <c r="H184" s="89"/>
      <c r="I184" s="31"/>
      <c r="J184" s="5"/>
    </row>
    <row r="185" spans="8:10" ht="24" customHeight="1" x14ac:dyDescent="0.7">
      <c r="H185" s="89"/>
      <c r="I185" s="31"/>
      <c r="J185" s="5"/>
    </row>
    <row r="186" spans="8:10" ht="24" customHeight="1" x14ac:dyDescent="0.7">
      <c r="H186" s="89"/>
      <c r="I186" s="31"/>
      <c r="J186" s="5"/>
    </row>
    <row r="187" spans="8:10" ht="24" customHeight="1" x14ac:dyDescent="0.7">
      <c r="H187" s="89"/>
      <c r="I187" s="31"/>
      <c r="J187" s="5"/>
    </row>
    <row r="188" spans="8:10" ht="24" customHeight="1" x14ac:dyDescent="0.7">
      <c r="H188" s="89"/>
      <c r="I188" s="31"/>
      <c r="J188" s="5"/>
    </row>
    <row r="189" spans="8:10" ht="24" customHeight="1" x14ac:dyDescent="0.7">
      <c r="H189" s="89"/>
      <c r="I189" s="31"/>
      <c r="J189" s="5"/>
    </row>
    <row r="190" spans="8:10" ht="24" customHeight="1" x14ac:dyDescent="0.7">
      <c r="H190" s="89"/>
      <c r="I190" s="31"/>
      <c r="J190" s="5"/>
    </row>
    <row r="191" spans="8:10" ht="24" customHeight="1" x14ac:dyDescent="0.7">
      <c r="H191" s="89"/>
      <c r="I191" s="31"/>
      <c r="J191" s="5"/>
    </row>
    <row r="192" spans="8:10" ht="24" customHeight="1" x14ac:dyDescent="0.7">
      <c r="H192" s="89"/>
      <c r="I192" s="31"/>
      <c r="J192" s="5"/>
    </row>
    <row r="193" spans="8:10" ht="24" customHeight="1" x14ac:dyDescent="0.7">
      <c r="H193" s="89"/>
      <c r="I193" s="31"/>
      <c r="J193" s="5"/>
    </row>
    <row r="194" spans="8:10" ht="24" customHeight="1" x14ac:dyDescent="0.7">
      <c r="H194" s="89"/>
      <c r="I194" s="31"/>
      <c r="J194" s="5"/>
    </row>
    <row r="195" spans="8:10" ht="24" customHeight="1" x14ac:dyDescent="0.7">
      <c r="H195" s="89"/>
      <c r="I195" s="31"/>
      <c r="J195" s="5"/>
    </row>
    <row r="196" spans="8:10" ht="24" customHeight="1" x14ac:dyDescent="0.7">
      <c r="H196" s="89"/>
      <c r="I196" s="31"/>
      <c r="J196" s="5"/>
    </row>
    <row r="197" spans="8:10" ht="24" customHeight="1" x14ac:dyDescent="0.7">
      <c r="H197" s="89"/>
      <c r="I197" s="31"/>
      <c r="J197" s="5"/>
    </row>
    <row r="198" spans="8:10" ht="24" customHeight="1" x14ac:dyDescent="0.7">
      <c r="H198" s="89"/>
      <c r="I198" s="31"/>
      <c r="J198" s="5"/>
    </row>
    <row r="199" spans="8:10" ht="24" customHeight="1" x14ac:dyDescent="0.7">
      <c r="H199" s="89"/>
      <c r="I199" s="31"/>
      <c r="J199" s="5"/>
    </row>
    <row r="200" spans="8:10" ht="24" customHeight="1" x14ac:dyDescent="0.7">
      <c r="H200" s="89"/>
      <c r="I200" s="31"/>
      <c r="J200" s="5"/>
    </row>
    <row r="201" spans="8:10" ht="24" customHeight="1" x14ac:dyDescent="0.7">
      <c r="H201" s="89"/>
      <c r="I201" s="31"/>
      <c r="J201" s="5"/>
    </row>
    <row r="202" spans="8:10" ht="24" customHeight="1" x14ac:dyDescent="0.7">
      <c r="H202" s="89"/>
      <c r="I202" s="31"/>
      <c r="J202" s="5"/>
    </row>
    <row r="203" spans="8:10" ht="24" customHeight="1" x14ac:dyDescent="0.7">
      <c r="H203" s="89"/>
      <c r="I203" s="31"/>
      <c r="J203" s="5"/>
    </row>
    <row r="204" spans="8:10" ht="24" customHeight="1" x14ac:dyDescent="0.7">
      <c r="H204" s="89"/>
      <c r="I204" s="31"/>
      <c r="J204" s="5"/>
    </row>
    <row r="205" spans="8:10" ht="24" customHeight="1" x14ac:dyDescent="0.7">
      <c r="H205" s="89"/>
      <c r="I205" s="31"/>
      <c r="J205" s="5"/>
    </row>
    <row r="206" spans="8:10" ht="24" customHeight="1" x14ac:dyDescent="0.7">
      <c r="H206" s="89"/>
      <c r="I206" s="31"/>
      <c r="J206" s="5"/>
    </row>
    <row r="207" spans="8:10" ht="24" customHeight="1" x14ac:dyDescent="0.7">
      <c r="H207" s="89"/>
      <c r="I207" s="31"/>
      <c r="J207" s="5"/>
    </row>
    <row r="208" spans="8:10" ht="24" customHeight="1" x14ac:dyDescent="0.7">
      <c r="H208" s="89"/>
      <c r="I208" s="31"/>
      <c r="J208" s="5"/>
    </row>
    <row r="209" spans="8:10" ht="24" customHeight="1" x14ac:dyDescent="0.7">
      <c r="H209" s="89"/>
      <c r="I209" s="31"/>
      <c r="J209" s="5"/>
    </row>
    <row r="210" spans="8:10" ht="24" customHeight="1" x14ac:dyDescent="0.7">
      <c r="H210" s="89"/>
      <c r="I210" s="31"/>
      <c r="J210" s="5"/>
    </row>
    <row r="211" spans="8:10" ht="24" customHeight="1" x14ac:dyDescent="0.7">
      <c r="H211" s="89"/>
      <c r="I211" s="31"/>
      <c r="J211" s="5"/>
    </row>
    <row r="212" spans="8:10" ht="24" customHeight="1" x14ac:dyDescent="0.7">
      <c r="H212" s="89"/>
      <c r="I212" s="31"/>
      <c r="J212" s="5"/>
    </row>
    <row r="213" spans="8:10" ht="24" customHeight="1" x14ac:dyDescent="0.7">
      <c r="H213" s="89"/>
      <c r="I213" s="31"/>
      <c r="J213" s="5"/>
    </row>
    <row r="214" spans="8:10" ht="24" customHeight="1" x14ac:dyDescent="0.7">
      <c r="H214" s="89"/>
      <c r="I214" s="31"/>
      <c r="J214" s="5"/>
    </row>
    <row r="215" spans="8:10" ht="24" customHeight="1" x14ac:dyDescent="0.7">
      <c r="H215" s="89"/>
      <c r="I215" s="31"/>
      <c r="J215" s="5"/>
    </row>
    <row r="216" spans="8:10" ht="24" customHeight="1" x14ac:dyDescent="0.7">
      <c r="H216" s="89"/>
      <c r="I216" s="31"/>
      <c r="J216" s="5"/>
    </row>
    <row r="217" spans="8:10" ht="24" customHeight="1" x14ac:dyDescent="0.7">
      <c r="H217" s="89"/>
      <c r="I217" s="31"/>
      <c r="J217" s="5"/>
    </row>
    <row r="218" spans="8:10" ht="24" customHeight="1" x14ac:dyDescent="0.7">
      <c r="H218" s="89"/>
      <c r="I218" s="31"/>
      <c r="J218" s="5"/>
    </row>
    <row r="219" spans="8:10" ht="24" customHeight="1" x14ac:dyDescent="0.7">
      <c r="H219" s="89"/>
      <c r="I219" s="31"/>
      <c r="J219" s="5"/>
    </row>
    <row r="220" spans="8:10" ht="24" customHeight="1" x14ac:dyDescent="0.7">
      <c r="H220" s="89"/>
      <c r="I220" s="31"/>
      <c r="J220" s="5"/>
    </row>
    <row r="221" spans="8:10" ht="24" customHeight="1" x14ac:dyDescent="0.7">
      <c r="H221" s="89"/>
      <c r="I221" s="31"/>
      <c r="J221" s="5"/>
    </row>
    <row r="222" spans="8:10" ht="24" customHeight="1" x14ac:dyDescent="0.7">
      <c r="H222" s="89"/>
      <c r="I222" s="31"/>
      <c r="J222" s="5"/>
    </row>
    <row r="223" spans="8:10" ht="24" customHeight="1" x14ac:dyDescent="0.7">
      <c r="H223" s="89"/>
      <c r="I223" s="31"/>
      <c r="J223" s="5"/>
    </row>
    <row r="224" spans="8:10" ht="24" customHeight="1" x14ac:dyDescent="0.7">
      <c r="H224" s="89"/>
      <c r="I224" s="31"/>
      <c r="J224" s="5"/>
    </row>
    <row r="225" spans="8:10" ht="24" customHeight="1" x14ac:dyDescent="0.7">
      <c r="H225" s="89"/>
      <c r="I225" s="31"/>
      <c r="J225" s="5"/>
    </row>
    <row r="226" spans="8:10" ht="24" customHeight="1" x14ac:dyDescent="0.7">
      <c r="H226" s="89"/>
      <c r="I226" s="31"/>
      <c r="J226" s="5"/>
    </row>
    <row r="227" spans="8:10" ht="24" customHeight="1" x14ac:dyDescent="0.7">
      <c r="H227" s="89"/>
      <c r="I227" s="31"/>
      <c r="J227" s="5"/>
    </row>
    <row r="228" spans="8:10" ht="24" customHeight="1" x14ac:dyDescent="0.7">
      <c r="H228" s="89"/>
      <c r="I228" s="31"/>
      <c r="J228" s="5"/>
    </row>
    <row r="229" spans="8:10" ht="24" customHeight="1" x14ac:dyDescent="0.7">
      <c r="H229" s="89"/>
      <c r="I229" s="31"/>
      <c r="J229" s="5"/>
    </row>
    <row r="230" spans="8:10" ht="24" customHeight="1" x14ac:dyDescent="0.7">
      <c r="H230" s="89"/>
      <c r="I230" s="31"/>
      <c r="J230" s="5"/>
    </row>
    <row r="231" spans="8:10" ht="24" customHeight="1" x14ac:dyDescent="0.7">
      <c r="H231" s="89"/>
      <c r="I231" s="31"/>
      <c r="J231" s="5"/>
    </row>
    <row r="232" spans="8:10" ht="24" customHeight="1" x14ac:dyDescent="0.7">
      <c r="H232" s="89"/>
      <c r="I232" s="31"/>
      <c r="J232" s="5"/>
    </row>
    <row r="233" spans="8:10" ht="24" customHeight="1" x14ac:dyDescent="0.7">
      <c r="H233" s="89"/>
      <c r="I233" s="31"/>
      <c r="J233" s="5"/>
    </row>
    <row r="234" spans="8:10" ht="24" customHeight="1" x14ac:dyDescent="0.7">
      <c r="H234" s="89"/>
      <c r="I234" s="31"/>
      <c r="J234" s="5"/>
    </row>
    <row r="235" spans="8:10" ht="24" customHeight="1" x14ac:dyDescent="0.7">
      <c r="H235" s="89"/>
      <c r="I235" s="31"/>
      <c r="J235" s="5"/>
    </row>
    <row r="236" spans="8:10" ht="24" customHeight="1" x14ac:dyDescent="0.7">
      <c r="H236" s="89"/>
      <c r="I236" s="31"/>
      <c r="J236" s="5"/>
    </row>
    <row r="237" spans="8:10" ht="24" customHeight="1" x14ac:dyDescent="0.7">
      <c r="H237" s="89"/>
      <c r="I237" s="31"/>
      <c r="J237" s="5"/>
    </row>
    <row r="238" spans="8:10" ht="24" customHeight="1" x14ac:dyDescent="0.7">
      <c r="H238" s="89"/>
      <c r="I238" s="31"/>
      <c r="J238" s="5"/>
    </row>
    <row r="239" spans="8:10" ht="24" customHeight="1" x14ac:dyDescent="0.7">
      <c r="H239" s="89"/>
      <c r="I239" s="31"/>
      <c r="J239" s="5"/>
    </row>
    <row r="240" spans="8:10" ht="24" customHeight="1" x14ac:dyDescent="0.7">
      <c r="H240" s="89"/>
      <c r="I240" s="31"/>
      <c r="J240" s="5"/>
    </row>
    <row r="241" spans="8:10" ht="24" customHeight="1" x14ac:dyDescent="0.7">
      <c r="H241" s="89"/>
      <c r="I241" s="31"/>
      <c r="J241" s="5"/>
    </row>
    <row r="242" spans="8:10" ht="24" customHeight="1" x14ac:dyDescent="0.7">
      <c r="H242" s="89"/>
      <c r="I242" s="31"/>
      <c r="J242" s="5"/>
    </row>
    <row r="243" spans="8:10" ht="24" customHeight="1" x14ac:dyDescent="0.7">
      <c r="H243" s="89"/>
      <c r="I243" s="31"/>
      <c r="J243" s="5"/>
    </row>
    <row r="244" spans="8:10" ht="24" customHeight="1" x14ac:dyDescent="0.7">
      <c r="H244" s="89"/>
      <c r="I244" s="31"/>
      <c r="J244" s="5"/>
    </row>
    <row r="245" spans="8:10" ht="24" customHeight="1" x14ac:dyDescent="0.7">
      <c r="H245" s="89"/>
      <c r="I245" s="31"/>
      <c r="J245" s="5"/>
    </row>
    <row r="246" spans="8:10" ht="24" customHeight="1" x14ac:dyDescent="0.7">
      <c r="H246" s="89"/>
      <c r="I246" s="31"/>
      <c r="J246" s="5"/>
    </row>
    <row r="247" spans="8:10" ht="24" customHeight="1" x14ac:dyDescent="0.7">
      <c r="H247" s="89"/>
      <c r="I247" s="31"/>
      <c r="J247" s="5"/>
    </row>
    <row r="248" spans="8:10" ht="24" customHeight="1" x14ac:dyDescent="0.7">
      <c r="H248" s="89"/>
      <c r="I248" s="31"/>
      <c r="J248" s="5"/>
    </row>
    <row r="249" spans="8:10" ht="24" customHeight="1" x14ac:dyDescent="0.7">
      <c r="H249" s="89"/>
      <c r="I249" s="31"/>
      <c r="J249" s="5"/>
    </row>
    <row r="250" spans="8:10" ht="24" customHeight="1" x14ac:dyDescent="0.7">
      <c r="H250" s="89"/>
      <c r="I250" s="31"/>
      <c r="J250" s="5"/>
    </row>
    <row r="251" spans="8:10" ht="24" customHeight="1" x14ac:dyDescent="0.7">
      <c r="H251" s="89"/>
      <c r="I251" s="31"/>
      <c r="J251" s="5"/>
    </row>
    <row r="252" spans="8:10" ht="24" customHeight="1" x14ac:dyDescent="0.7">
      <c r="H252" s="89"/>
      <c r="I252" s="31"/>
      <c r="J252" s="5"/>
    </row>
    <row r="253" spans="8:10" ht="24" customHeight="1" x14ac:dyDescent="0.7">
      <c r="H253" s="89"/>
      <c r="I253" s="31"/>
      <c r="J253" s="5"/>
    </row>
    <row r="254" spans="8:10" ht="24" customHeight="1" x14ac:dyDescent="0.7">
      <c r="H254" s="89"/>
      <c r="I254" s="31"/>
      <c r="J254" s="5"/>
    </row>
    <row r="255" spans="8:10" ht="24" customHeight="1" x14ac:dyDescent="0.7">
      <c r="H255" s="89"/>
      <c r="I255" s="31"/>
      <c r="J255" s="5"/>
    </row>
    <row r="256" spans="8:10" ht="24" customHeight="1" x14ac:dyDescent="0.7">
      <c r="H256" s="89"/>
      <c r="I256" s="31"/>
      <c r="J256" s="5"/>
    </row>
    <row r="257" spans="8:10" ht="24" customHeight="1" x14ac:dyDescent="0.7">
      <c r="H257" s="89"/>
      <c r="I257" s="31"/>
      <c r="J257" s="5"/>
    </row>
    <row r="258" spans="8:10" ht="24" customHeight="1" x14ac:dyDescent="0.7">
      <c r="H258" s="89"/>
      <c r="I258" s="31"/>
      <c r="J258" s="5"/>
    </row>
    <row r="259" spans="8:10" ht="24" customHeight="1" x14ac:dyDescent="0.7">
      <c r="H259" s="89"/>
      <c r="I259" s="31"/>
      <c r="J259" s="5"/>
    </row>
    <row r="260" spans="8:10" ht="24" customHeight="1" x14ac:dyDescent="0.7">
      <c r="H260" s="89"/>
      <c r="I260" s="31"/>
      <c r="J260" s="5"/>
    </row>
    <row r="261" spans="8:10" ht="24" customHeight="1" x14ac:dyDescent="0.7">
      <c r="H261" s="89"/>
      <c r="I261" s="31"/>
      <c r="J261" s="5"/>
    </row>
    <row r="262" spans="8:10" ht="24" customHeight="1" x14ac:dyDescent="0.7">
      <c r="H262" s="89"/>
      <c r="I262" s="31"/>
      <c r="J262" s="5"/>
    </row>
    <row r="263" spans="8:10" ht="24" customHeight="1" x14ac:dyDescent="0.7">
      <c r="H263" s="89"/>
      <c r="I263" s="31"/>
      <c r="J263" s="5"/>
    </row>
    <row r="264" spans="8:10" ht="24" customHeight="1" x14ac:dyDescent="0.7">
      <c r="H264" s="89"/>
      <c r="I264" s="31"/>
      <c r="J264" s="5"/>
    </row>
    <row r="265" spans="8:10" ht="24" customHeight="1" x14ac:dyDescent="0.7">
      <c r="H265" s="89"/>
      <c r="I265" s="31"/>
      <c r="J265" s="5"/>
    </row>
    <row r="266" spans="8:10" ht="24" customHeight="1" x14ac:dyDescent="0.7">
      <c r="H266" s="89"/>
      <c r="I266" s="31"/>
      <c r="J266" s="5"/>
    </row>
    <row r="267" spans="8:10" ht="24" customHeight="1" x14ac:dyDescent="0.7">
      <c r="H267" s="89"/>
      <c r="I267" s="31"/>
      <c r="J267" s="5"/>
    </row>
    <row r="268" spans="8:10" ht="24" customHeight="1" x14ac:dyDescent="0.7">
      <c r="H268" s="89"/>
      <c r="I268" s="31"/>
      <c r="J268" s="5"/>
    </row>
    <row r="269" spans="8:10" ht="24" customHeight="1" x14ac:dyDescent="0.7">
      <c r="H269" s="89"/>
      <c r="I269" s="31"/>
      <c r="J269" s="5"/>
    </row>
    <row r="270" spans="8:10" ht="24" customHeight="1" x14ac:dyDescent="0.7">
      <c r="H270" s="89"/>
      <c r="I270" s="31"/>
      <c r="J270" s="5"/>
    </row>
    <row r="271" spans="8:10" ht="24" customHeight="1" x14ac:dyDescent="0.7">
      <c r="H271" s="89"/>
      <c r="I271" s="31"/>
      <c r="J271" s="5"/>
    </row>
    <row r="272" spans="8:10" ht="24" customHeight="1" x14ac:dyDescent="0.7">
      <c r="H272" s="89"/>
      <c r="I272" s="31"/>
      <c r="J272" s="5"/>
    </row>
    <row r="273" spans="8:10" ht="24" customHeight="1" x14ac:dyDescent="0.7">
      <c r="H273" s="89"/>
      <c r="I273" s="31"/>
      <c r="J273" s="5"/>
    </row>
    <row r="274" spans="8:10" ht="24" customHeight="1" x14ac:dyDescent="0.7">
      <c r="H274" s="89"/>
      <c r="I274" s="31"/>
      <c r="J274" s="5"/>
    </row>
    <row r="275" spans="8:10" ht="24" customHeight="1" x14ac:dyDescent="0.7">
      <c r="H275" s="89"/>
      <c r="I275" s="31"/>
      <c r="J275" s="5"/>
    </row>
    <row r="276" spans="8:10" ht="24" customHeight="1" x14ac:dyDescent="0.7">
      <c r="H276" s="89"/>
      <c r="I276" s="31"/>
      <c r="J276" s="5"/>
    </row>
    <row r="277" spans="8:10" ht="24" customHeight="1" x14ac:dyDescent="0.7">
      <c r="H277" s="89"/>
      <c r="I277" s="31"/>
      <c r="J277" s="5"/>
    </row>
    <row r="278" spans="8:10" ht="24" customHeight="1" x14ac:dyDescent="0.7">
      <c r="H278" s="89"/>
      <c r="I278" s="31"/>
      <c r="J278" s="5"/>
    </row>
    <row r="279" spans="8:10" ht="24" customHeight="1" x14ac:dyDescent="0.7">
      <c r="H279" s="89"/>
      <c r="I279" s="31"/>
      <c r="J279" s="5"/>
    </row>
    <row r="280" spans="8:10" ht="24" customHeight="1" x14ac:dyDescent="0.7">
      <c r="H280" s="89"/>
      <c r="I280" s="31"/>
      <c r="J280" s="5"/>
    </row>
    <row r="281" spans="8:10" ht="24" customHeight="1" x14ac:dyDescent="0.7">
      <c r="H281" s="89"/>
      <c r="I281" s="31"/>
      <c r="J281" s="5"/>
    </row>
    <row r="282" spans="8:10" ht="24" customHeight="1" x14ac:dyDescent="0.7">
      <c r="H282" s="89"/>
      <c r="I282" s="31"/>
      <c r="J282" s="5"/>
    </row>
    <row r="283" spans="8:10" ht="24" customHeight="1" x14ac:dyDescent="0.7">
      <c r="H283" s="89"/>
      <c r="I283" s="31"/>
      <c r="J283" s="5"/>
    </row>
    <row r="284" spans="8:10" ht="24" customHeight="1" x14ac:dyDescent="0.7">
      <c r="H284" s="89"/>
      <c r="I284" s="31"/>
      <c r="J284" s="5"/>
    </row>
    <row r="285" spans="8:10" ht="24" customHeight="1" x14ac:dyDescent="0.7">
      <c r="H285" s="89"/>
      <c r="I285" s="31"/>
      <c r="J285" s="5"/>
    </row>
    <row r="286" spans="8:10" ht="24" customHeight="1" x14ac:dyDescent="0.7">
      <c r="H286" s="89"/>
      <c r="I286" s="31"/>
      <c r="J286" s="5"/>
    </row>
    <row r="287" spans="8:10" ht="24" customHeight="1" x14ac:dyDescent="0.7">
      <c r="H287" s="89"/>
      <c r="I287" s="31"/>
      <c r="J287" s="5"/>
    </row>
    <row r="288" spans="8:10" ht="24" customHeight="1" x14ac:dyDescent="0.7">
      <c r="H288" s="89"/>
      <c r="I288" s="31"/>
      <c r="J288" s="5"/>
    </row>
    <row r="289" spans="8:10" ht="24" customHeight="1" x14ac:dyDescent="0.7">
      <c r="H289" s="89"/>
      <c r="I289" s="31"/>
      <c r="J289" s="5"/>
    </row>
    <row r="290" spans="8:10" ht="24" customHeight="1" x14ac:dyDescent="0.7">
      <c r="H290" s="89"/>
      <c r="I290" s="31"/>
      <c r="J290" s="5"/>
    </row>
    <row r="291" spans="8:10" ht="24" customHeight="1" x14ac:dyDescent="0.7">
      <c r="H291" s="89"/>
      <c r="I291" s="31"/>
      <c r="J291" s="5"/>
    </row>
    <row r="292" spans="8:10" ht="24" customHeight="1" x14ac:dyDescent="0.7">
      <c r="H292" s="89"/>
      <c r="I292" s="31"/>
      <c r="J292" s="5"/>
    </row>
    <row r="293" spans="8:10" ht="24" customHeight="1" x14ac:dyDescent="0.7">
      <c r="H293" s="89"/>
      <c r="I293" s="31"/>
      <c r="J293" s="5"/>
    </row>
    <row r="294" spans="8:10" ht="24" customHeight="1" x14ac:dyDescent="0.7">
      <c r="H294" s="89"/>
      <c r="I294" s="31"/>
      <c r="J294" s="5"/>
    </row>
    <row r="295" spans="8:10" ht="24" customHeight="1" x14ac:dyDescent="0.7">
      <c r="H295" s="89"/>
      <c r="I295" s="31"/>
      <c r="J295" s="5"/>
    </row>
    <row r="296" spans="8:10" ht="24" customHeight="1" x14ac:dyDescent="0.7">
      <c r="H296" s="89"/>
      <c r="I296" s="31"/>
      <c r="J296" s="5"/>
    </row>
    <row r="297" spans="8:10" ht="24" customHeight="1" x14ac:dyDescent="0.7">
      <c r="H297" s="89"/>
      <c r="I297" s="31"/>
      <c r="J297" s="5"/>
    </row>
    <row r="298" spans="8:10" ht="24" customHeight="1" x14ac:dyDescent="0.7">
      <c r="H298" s="89"/>
      <c r="I298" s="31"/>
      <c r="J298" s="5"/>
    </row>
    <row r="299" spans="8:10" ht="24" customHeight="1" x14ac:dyDescent="0.7">
      <c r="H299" s="89"/>
      <c r="I299" s="31"/>
      <c r="J299" s="5"/>
    </row>
    <row r="300" spans="8:10" ht="24" customHeight="1" x14ac:dyDescent="0.7">
      <c r="H300" s="89"/>
      <c r="I300" s="31"/>
      <c r="J300" s="5"/>
    </row>
  </sheetData>
  <mergeCells count="7">
    <mergeCell ref="D7:F7"/>
    <mergeCell ref="H7:J7"/>
    <mergeCell ref="A1:J1"/>
    <mergeCell ref="A2:J2"/>
    <mergeCell ref="A3:J3"/>
    <mergeCell ref="A4:J4"/>
    <mergeCell ref="D6:F6"/>
  </mergeCells>
  <phoneticPr fontId="19" type="noConversion"/>
  <pageMargins left="1" right="0.2" top="1" bottom="0.5" header="0.25" footer="0.25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299"/>
  <sheetViews>
    <sheetView topLeftCell="A25" zoomScale="80" zoomScaleNormal="80" zoomScaleSheetLayoutView="70" workbookViewId="0">
      <selection activeCell="A49" sqref="A49"/>
    </sheetView>
  </sheetViews>
  <sheetFormatPr defaultColWidth="9.453125" defaultRowHeight="24" customHeight="1" x14ac:dyDescent="0.7"/>
  <cols>
    <col min="1" max="1" width="75.1796875" style="1" customWidth="1"/>
    <col min="2" max="2" width="10.81640625" style="11" customWidth="1"/>
    <col min="3" max="3" width="1.453125" style="1" customWidth="1"/>
    <col min="4" max="4" width="13.54296875" style="1" customWidth="1"/>
    <col min="5" max="5" width="0.81640625" style="1" customWidth="1"/>
    <col min="6" max="6" width="13.54296875" style="1" customWidth="1"/>
    <col min="7" max="7" width="0.81640625" style="1" customWidth="1"/>
    <col min="8" max="8" width="13.54296875" style="1" customWidth="1"/>
    <col min="9" max="9" width="0.81640625" style="1" customWidth="1"/>
    <col min="10" max="10" width="13.54296875" style="44" customWidth="1"/>
    <col min="11" max="12" width="9.453125" style="1"/>
    <col min="13" max="13" width="14" style="1" bestFit="1" customWidth="1"/>
    <col min="14" max="16384" width="9.453125" style="1"/>
  </cols>
  <sheetData>
    <row r="1" spans="1:11" ht="24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1" ht="24" customHeight="1" x14ac:dyDescent="0.7">
      <c r="A2" s="246" t="s">
        <v>128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4" customHeight="1" x14ac:dyDescent="0.7">
      <c r="A3" s="246" t="str">
        <f>งบกำไรขาดทุน!A3</f>
        <v>สำหรับปีสิ้นสุดวันที่ 29 กุมภาพันธ์ 2567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1" ht="24" customHeight="1" x14ac:dyDescent="0.7">
      <c r="A4" s="247" t="s">
        <v>3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1" ht="9" customHeight="1" x14ac:dyDescent="0.7">
      <c r="A5" s="101"/>
      <c r="B5" s="101"/>
      <c r="C5" s="101"/>
      <c r="D5" s="101"/>
      <c r="E5" s="101"/>
      <c r="F5" s="101"/>
      <c r="G5" s="101"/>
      <c r="H5" s="101"/>
      <c r="I5" s="101"/>
      <c r="J5" s="1"/>
    </row>
    <row r="6" spans="1:11" ht="24" customHeight="1" x14ac:dyDescent="0.7">
      <c r="A6" s="101"/>
      <c r="B6" s="102" t="s">
        <v>4</v>
      </c>
      <c r="C6" s="101"/>
      <c r="D6" s="245" t="s">
        <v>5</v>
      </c>
      <c r="E6" s="245"/>
      <c r="F6" s="245"/>
      <c r="G6" s="33"/>
      <c r="H6" s="34" t="s">
        <v>6</v>
      </c>
      <c r="I6" s="34"/>
      <c r="J6" s="34"/>
    </row>
    <row r="7" spans="1:11" ht="24" customHeight="1" x14ac:dyDescent="0.7">
      <c r="A7" s="101"/>
      <c r="B7" s="101"/>
      <c r="C7" s="101"/>
      <c r="D7" s="245" t="s">
        <v>91</v>
      </c>
      <c r="E7" s="245"/>
      <c r="F7" s="245"/>
      <c r="G7" s="33"/>
      <c r="H7" s="245" t="s">
        <v>91</v>
      </c>
      <c r="I7" s="245"/>
      <c r="J7" s="245"/>
      <c r="K7" s="31"/>
    </row>
    <row r="8" spans="1:11" ht="24" customHeight="1" x14ac:dyDescent="0.7">
      <c r="D8" s="129" t="s">
        <v>92</v>
      </c>
      <c r="E8" s="129"/>
      <c r="F8" s="129" t="s">
        <v>92</v>
      </c>
      <c r="G8" s="14"/>
      <c r="H8" s="129" t="s">
        <v>92</v>
      </c>
      <c r="I8" s="129"/>
      <c r="J8" s="129" t="s">
        <v>92</v>
      </c>
    </row>
    <row r="9" spans="1:11" ht="24" customHeight="1" x14ac:dyDescent="0.7">
      <c r="D9" s="128" t="str">
        <f>งบกำไรขาดทุน!D9</f>
        <v>29 กุมภาพันธ์</v>
      </c>
      <c r="F9" s="129" t="str">
        <f>งบกำไรขาดทุน!F9</f>
        <v>28 กุมภาพันธ์</v>
      </c>
      <c r="G9" s="14"/>
      <c r="H9" s="128" t="str">
        <f>งบกำไรขาดทุน!H9</f>
        <v>29 กุมภาพันธ์</v>
      </c>
      <c r="J9" s="129" t="str">
        <f>งบกำไรขาดทุน!J9</f>
        <v>28 กุมภาพันธ์</v>
      </c>
    </row>
    <row r="10" spans="1:11" ht="24" customHeight="1" x14ac:dyDescent="0.7">
      <c r="D10" s="102">
        <f>งบกำไรขาดทุน!D10</f>
        <v>2567</v>
      </c>
      <c r="F10" s="101">
        <f>งบกำไรขาดทุน!F10</f>
        <v>2566</v>
      </c>
      <c r="G10" s="14"/>
      <c r="H10" s="102">
        <f>งบกำไรขาดทุน!H10</f>
        <v>2567</v>
      </c>
      <c r="J10" s="101">
        <f>งบกำไรขาดทุน!J10</f>
        <v>2566</v>
      </c>
    </row>
    <row r="11" spans="1:11" ht="24" customHeight="1" x14ac:dyDescent="0.7">
      <c r="D11" s="92"/>
      <c r="E11" s="35"/>
      <c r="F11" s="92"/>
      <c r="G11" s="35"/>
      <c r="H11" s="8"/>
      <c r="I11" s="35"/>
      <c r="J11" s="8"/>
    </row>
    <row r="12" spans="1:11" ht="24" customHeight="1" x14ac:dyDescent="0.7">
      <c r="A12" s="1" t="s">
        <v>120</v>
      </c>
      <c r="D12" s="92">
        <f>+งบกำไรขาดทุน!D44</f>
        <v>3337856</v>
      </c>
      <c r="E12" s="35"/>
      <c r="F12" s="92">
        <f>+งบกำไรขาดทุน!F44</f>
        <v>3954145</v>
      </c>
      <c r="G12" s="35"/>
      <c r="H12" s="92">
        <f>+งบกำไรขาดทุน!H44</f>
        <v>3252691</v>
      </c>
      <c r="I12" s="35"/>
      <c r="J12" s="92">
        <f>+งบกำไรขาดทุน!J44</f>
        <v>3710727</v>
      </c>
    </row>
    <row r="13" spans="1:11" ht="24" customHeight="1" x14ac:dyDescent="0.7">
      <c r="A13" s="1" t="s">
        <v>129</v>
      </c>
      <c r="B13" s="1"/>
      <c r="D13" s="3"/>
      <c r="E13" s="3"/>
      <c r="F13" s="3"/>
      <c r="G13" s="3"/>
      <c r="H13" s="3"/>
      <c r="I13" s="3"/>
      <c r="J13" s="3"/>
    </row>
    <row r="14" spans="1:11" ht="24" customHeight="1" x14ac:dyDescent="0.7">
      <c r="A14" s="1" t="s">
        <v>130</v>
      </c>
      <c r="B14" s="1"/>
      <c r="D14" s="3"/>
      <c r="E14" s="3"/>
      <c r="F14" s="3"/>
      <c r="G14" s="3"/>
      <c r="H14" s="3"/>
      <c r="I14" s="3"/>
      <c r="J14" s="3"/>
    </row>
    <row r="15" spans="1:11" ht="24" customHeight="1" x14ac:dyDescent="0.7">
      <c r="A15" s="13" t="s">
        <v>83</v>
      </c>
      <c r="C15" s="36"/>
      <c r="J15" s="1"/>
    </row>
    <row r="16" spans="1:11" ht="24" customHeight="1" x14ac:dyDescent="0.7">
      <c r="A16" s="13" t="s">
        <v>131</v>
      </c>
      <c r="B16" s="11">
        <v>32</v>
      </c>
      <c r="C16" s="36"/>
      <c r="D16" s="63">
        <v>-21791</v>
      </c>
      <c r="E16" s="89"/>
      <c r="F16" s="63">
        <v>12354</v>
      </c>
      <c r="G16" s="89"/>
      <c r="H16" s="106">
        <v>0</v>
      </c>
      <c r="I16" s="91"/>
      <c r="J16" s="106">
        <v>0</v>
      </c>
    </row>
    <row r="17" spans="1:13" ht="24" customHeight="1" x14ac:dyDescent="0.7">
      <c r="A17" s="13" t="s">
        <v>132</v>
      </c>
      <c r="C17" s="36"/>
      <c r="D17" s="93">
        <v>-12070</v>
      </c>
      <c r="E17" s="91"/>
      <c r="F17" s="93">
        <v>14844</v>
      </c>
      <c r="G17" s="89"/>
      <c r="H17" s="106">
        <v>0</v>
      </c>
      <c r="I17" s="91"/>
      <c r="J17" s="106">
        <v>0</v>
      </c>
    </row>
    <row r="18" spans="1:13" ht="24" customHeight="1" x14ac:dyDescent="0.7">
      <c r="A18" s="13" t="s">
        <v>133</v>
      </c>
      <c r="B18" s="11">
        <v>32</v>
      </c>
      <c r="C18" s="36"/>
      <c r="D18" s="63">
        <v>-235261</v>
      </c>
      <c r="E18" s="91"/>
      <c r="F18" s="63">
        <v>337790</v>
      </c>
      <c r="G18" s="89"/>
      <c r="H18" s="93">
        <v>-235261</v>
      </c>
      <c r="I18" s="91"/>
      <c r="J18" s="93">
        <v>337790</v>
      </c>
    </row>
    <row r="19" spans="1:13" ht="24" customHeight="1" x14ac:dyDescent="0.7">
      <c r="A19" s="1" t="s">
        <v>134</v>
      </c>
      <c r="C19" s="36"/>
      <c r="D19" s="63"/>
      <c r="E19" s="91"/>
      <c r="F19" s="63"/>
      <c r="G19" s="89"/>
      <c r="H19" s="58"/>
      <c r="I19" s="91"/>
      <c r="J19" s="58"/>
    </row>
    <row r="20" spans="1:13" ht="24" customHeight="1" x14ac:dyDescent="0.7">
      <c r="A20" s="13" t="s">
        <v>135</v>
      </c>
      <c r="C20" s="36"/>
      <c r="D20" s="63">
        <v>19657</v>
      </c>
      <c r="E20" s="91"/>
      <c r="F20" s="63">
        <v>58208</v>
      </c>
      <c r="G20" s="89"/>
      <c r="H20" s="71">
        <v>18367</v>
      </c>
      <c r="I20" s="91"/>
      <c r="J20" s="71">
        <v>53256</v>
      </c>
      <c r="M20" s="90"/>
    </row>
    <row r="21" spans="1:13" ht="24" customHeight="1" x14ac:dyDescent="0.7">
      <c r="A21" s="37" t="s">
        <v>136</v>
      </c>
      <c r="C21" s="38"/>
      <c r="D21" s="80">
        <f>SUM(D16:D20)</f>
        <v>-249465</v>
      </c>
      <c r="E21" s="91"/>
      <c r="F21" s="80">
        <f>SUM(F16:F20)</f>
        <v>423196</v>
      </c>
      <c r="G21" s="89"/>
      <c r="H21" s="71">
        <f>SUM(H16:H20)</f>
        <v>-216894</v>
      </c>
      <c r="I21" s="91"/>
      <c r="J21" s="71">
        <f>SUM(J16:J20)</f>
        <v>391046</v>
      </c>
    </row>
    <row r="22" spans="1:13" ht="24" customHeight="1" thickBot="1" x14ac:dyDescent="0.75">
      <c r="A22" s="14" t="s">
        <v>137</v>
      </c>
      <c r="B22" s="1"/>
      <c r="D22" s="79">
        <f>+D12+D21</f>
        <v>3088391</v>
      </c>
      <c r="E22" s="89"/>
      <c r="F22" s="79">
        <f>+F12+F21</f>
        <v>4377341</v>
      </c>
      <c r="G22" s="89"/>
      <c r="H22" s="75">
        <f>H12+H21</f>
        <v>3035797</v>
      </c>
      <c r="I22" s="30"/>
      <c r="J22" s="75">
        <f>J12+J21</f>
        <v>4101773</v>
      </c>
    </row>
    <row r="23" spans="1:13" ht="24" customHeight="1" thickTop="1" x14ac:dyDescent="0.7">
      <c r="B23" s="1"/>
      <c r="D23" s="63"/>
      <c r="E23" s="89"/>
      <c r="F23" s="63"/>
      <c r="G23" s="89"/>
      <c r="H23" s="63"/>
      <c r="I23" s="91"/>
      <c r="J23" s="63"/>
    </row>
    <row r="24" spans="1:13" ht="24" customHeight="1" x14ac:dyDescent="0.7">
      <c r="A24" s="14" t="s">
        <v>138</v>
      </c>
      <c r="B24" s="101"/>
      <c r="C24" s="14"/>
      <c r="D24" s="93"/>
      <c r="E24" s="39"/>
      <c r="F24" s="93"/>
      <c r="G24" s="92"/>
      <c r="H24" s="93"/>
      <c r="I24" s="39"/>
      <c r="J24" s="93"/>
    </row>
    <row r="25" spans="1:13" ht="24" customHeight="1" x14ac:dyDescent="0.7">
      <c r="A25" s="13" t="s">
        <v>122</v>
      </c>
      <c r="B25" s="101"/>
      <c r="C25" s="14"/>
      <c r="D25" s="93">
        <f>D22-D26</f>
        <v>3021390</v>
      </c>
      <c r="E25" s="39"/>
      <c r="F25" s="93">
        <f>F22-F26</f>
        <v>4223497</v>
      </c>
      <c r="G25" s="92"/>
      <c r="H25" s="93">
        <f>H22-H26</f>
        <v>3035797</v>
      </c>
      <c r="I25" s="39"/>
      <c r="J25" s="93">
        <f>J22-J26</f>
        <v>4101773</v>
      </c>
    </row>
    <row r="26" spans="1:13" ht="24" customHeight="1" x14ac:dyDescent="0.7">
      <c r="A26" s="13" t="s">
        <v>123</v>
      </c>
      <c r="B26" s="101"/>
      <c r="C26" s="14"/>
      <c r="D26" s="93">
        <f>งบกำไรขาดทุน!D43+งบกำไรขาดทุนเบ็ดเสร็จ!D17</f>
        <v>67001</v>
      </c>
      <c r="E26" s="39"/>
      <c r="F26" s="93">
        <f>งบกำไรขาดทุน!F43+งบกำไรขาดทุนเบ็ดเสร็จ!F17</f>
        <v>153844</v>
      </c>
      <c r="G26" s="92"/>
      <c r="H26" s="58">
        <f>งบกำไรขาดทุน!H43+งบกำไรขาดทุนเบ็ดเสร็จ!H17</f>
        <v>0</v>
      </c>
      <c r="I26" s="91"/>
      <c r="J26" s="58">
        <f>งบกำไรขาดทุน!J43+งบกำไรขาดทุนเบ็ดเสร็จ!J17</f>
        <v>0</v>
      </c>
    </row>
    <row r="27" spans="1:13" ht="24" customHeight="1" thickBot="1" x14ac:dyDescent="0.75">
      <c r="A27" s="14"/>
      <c r="B27" s="40"/>
      <c r="C27" s="36"/>
      <c r="D27" s="61">
        <f>D22</f>
        <v>3088391</v>
      </c>
      <c r="E27" s="93"/>
      <c r="F27" s="61">
        <f>F22</f>
        <v>4377341</v>
      </c>
      <c r="G27" s="39"/>
      <c r="H27" s="61">
        <f>SUM(H25:H26)</f>
        <v>3035797</v>
      </c>
      <c r="I27" s="93"/>
      <c r="J27" s="61">
        <f>SUM(J25:J26)</f>
        <v>4101773</v>
      </c>
    </row>
    <row r="28" spans="1:13" ht="24" customHeight="1" thickTop="1" x14ac:dyDescent="0.7">
      <c r="A28" s="89"/>
      <c r="B28" s="41"/>
      <c r="C28" s="36"/>
      <c r="D28" s="91" t="str">
        <f>IF(+D22-D27=0,"",+D22-D27)</f>
        <v/>
      </c>
      <c r="E28" s="93"/>
      <c r="F28" s="91" t="str">
        <f>IF(+F22-F27=0,"",+F22-F27)</f>
        <v/>
      </c>
      <c r="G28" s="42"/>
      <c r="H28" s="91" t="str">
        <f>IF(+H22-H27=0,"",+H22-H27)</f>
        <v/>
      </c>
      <c r="I28" s="93"/>
      <c r="J28" s="91" t="str">
        <f>IF(+J22-J27=0,"",+J22-J27)</f>
        <v/>
      </c>
    </row>
    <row r="29" spans="1:13" ht="24" customHeight="1" x14ac:dyDescent="0.7">
      <c r="A29" s="14"/>
      <c r="B29" s="101"/>
      <c r="C29" s="101"/>
      <c r="D29" s="2"/>
      <c r="E29" s="7"/>
      <c r="F29" s="2"/>
      <c r="G29" s="36"/>
      <c r="H29" s="2"/>
      <c r="I29" s="7"/>
      <c r="J29" s="2"/>
    </row>
    <row r="30" spans="1:13" ht="24" customHeight="1" x14ac:dyDescent="0.7">
      <c r="A30" s="14"/>
      <c r="B30" s="101"/>
      <c r="C30" s="101"/>
      <c r="D30" s="2"/>
      <c r="E30" s="7"/>
      <c r="F30" s="2"/>
      <c r="G30" s="36"/>
      <c r="H30" s="2"/>
      <c r="I30" s="7"/>
      <c r="J30" s="2"/>
    </row>
    <row r="31" spans="1:13" ht="24" customHeight="1" x14ac:dyDescent="0.7">
      <c r="A31" s="14"/>
      <c r="B31" s="101"/>
      <c r="C31" s="101"/>
      <c r="D31" s="2"/>
      <c r="E31" s="7"/>
      <c r="F31" s="2"/>
      <c r="G31" s="36"/>
      <c r="H31" s="2"/>
      <c r="I31" s="7"/>
      <c r="J31" s="2"/>
    </row>
    <row r="32" spans="1:13" ht="24" customHeight="1" x14ac:dyDescent="0.7">
      <c r="A32" s="14"/>
      <c r="B32" s="101"/>
      <c r="C32" s="101"/>
      <c r="D32" s="2"/>
      <c r="E32" s="7"/>
      <c r="F32" s="2"/>
      <c r="G32" s="36"/>
      <c r="H32" s="2"/>
      <c r="I32" s="7"/>
      <c r="J32" s="2"/>
    </row>
    <row r="33" spans="1:10" ht="24" customHeight="1" x14ac:dyDescent="0.7">
      <c r="A33" s="14"/>
      <c r="B33" s="101"/>
      <c r="C33" s="101"/>
      <c r="D33" s="2"/>
      <c r="E33" s="7"/>
      <c r="F33" s="2"/>
      <c r="G33" s="36"/>
      <c r="H33" s="2"/>
      <c r="I33" s="7"/>
      <c r="J33" s="2"/>
    </row>
    <row r="34" spans="1:10" ht="24" customHeight="1" x14ac:dyDescent="0.7">
      <c r="A34" s="14"/>
      <c r="B34" s="101"/>
      <c r="C34" s="101"/>
      <c r="D34" s="2"/>
      <c r="E34" s="7"/>
      <c r="F34" s="2"/>
      <c r="G34" s="36"/>
      <c r="H34" s="2"/>
      <c r="I34" s="7"/>
      <c r="J34" s="2"/>
    </row>
    <row r="35" spans="1:10" ht="24" customHeight="1" x14ac:dyDescent="0.7">
      <c r="A35" s="14"/>
      <c r="B35" s="101"/>
      <c r="C35" s="101"/>
      <c r="D35" s="2"/>
      <c r="E35" s="7"/>
      <c r="F35" s="2"/>
      <c r="G35" s="36"/>
      <c r="H35" s="2"/>
      <c r="I35" s="7"/>
      <c r="J35" s="2"/>
    </row>
    <row r="36" spans="1:10" ht="24" customHeight="1" x14ac:dyDescent="0.7">
      <c r="A36" s="14"/>
      <c r="B36" s="101"/>
      <c r="C36" s="101"/>
      <c r="D36" s="2"/>
      <c r="E36" s="7"/>
      <c r="F36" s="2"/>
      <c r="G36" s="36"/>
      <c r="H36" s="2"/>
      <c r="I36" s="7"/>
      <c r="J36" s="2"/>
    </row>
    <row r="37" spans="1:10" ht="24" customHeight="1" x14ac:dyDescent="0.7">
      <c r="A37" s="14"/>
      <c r="B37" s="101"/>
      <c r="C37" s="101"/>
      <c r="D37" s="2"/>
      <c r="E37" s="7"/>
      <c r="F37" s="2"/>
      <c r="G37" s="36"/>
      <c r="H37" s="2"/>
      <c r="I37" s="7"/>
      <c r="J37" s="2"/>
    </row>
    <row r="38" spans="1:10" ht="24" customHeight="1" x14ac:dyDescent="0.7">
      <c r="A38" s="14"/>
      <c r="B38" s="101"/>
      <c r="C38" s="101"/>
      <c r="D38" s="2"/>
      <c r="E38" s="7"/>
      <c r="F38" s="2"/>
      <c r="G38" s="36"/>
      <c r="H38" s="2"/>
      <c r="I38" s="7"/>
      <c r="J38" s="2"/>
    </row>
    <row r="39" spans="1:10" ht="24" customHeight="1" x14ac:dyDescent="0.7">
      <c r="A39" s="14"/>
      <c r="B39" s="101"/>
      <c r="C39" s="101"/>
      <c r="D39" s="2"/>
      <c r="E39" s="7"/>
      <c r="F39" s="2"/>
      <c r="G39" s="36"/>
      <c r="H39" s="2"/>
      <c r="I39" s="7"/>
      <c r="J39" s="2"/>
    </row>
    <row r="40" spans="1:10" ht="24" customHeight="1" x14ac:dyDescent="0.7">
      <c r="B40" s="101"/>
      <c r="C40" s="101"/>
      <c r="D40" s="2"/>
      <c r="E40" s="7"/>
      <c r="F40" s="2"/>
      <c r="G40" s="36"/>
      <c r="H40" s="2"/>
      <c r="I40" s="7"/>
      <c r="J40" s="2"/>
    </row>
    <row r="41" spans="1:10" ht="24" customHeight="1" x14ac:dyDescent="0.7">
      <c r="B41" s="101"/>
      <c r="C41" s="101"/>
      <c r="D41" s="2"/>
      <c r="E41" s="7"/>
      <c r="F41" s="2"/>
      <c r="G41" s="36"/>
      <c r="H41" s="2"/>
      <c r="I41" s="7"/>
      <c r="J41" s="2"/>
    </row>
    <row r="42" spans="1:10" ht="24" customHeight="1" x14ac:dyDescent="0.7">
      <c r="B42" s="101"/>
      <c r="C42" s="101"/>
      <c r="D42" s="2"/>
      <c r="E42" s="7"/>
      <c r="F42" s="2"/>
      <c r="G42" s="36"/>
      <c r="H42" s="2"/>
      <c r="I42" s="7"/>
      <c r="J42" s="2"/>
    </row>
    <row r="43" spans="1:10" ht="24" customHeight="1" x14ac:dyDescent="0.7">
      <c r="H43" s="43"/>
      <c r="I43" s="4"/>
      <c r="J43" s="5"/>
    </row>
    <row r="44" spans="1:10" ht="24" customHeight="1" x14ac:dyDescent="0.7">
      <c r="H44" s="43"/>
      <c r="I44" s="4"/>
      <c r="J44" s="5"/>
    </row>
    <row r="45" spans="1:10" ht="24" customHeight="1" x14ac:dyDescent="0.7">
      <c r="H45" s="43"/>
      <c r="I45" s="4"/>
      <c r="J45" s="5"/>
    </row>
    <row r="46" spans="1:10" ht="24" customHeight="1" x14ac:dyDescent="0.7">
      <c r="H46" s="43"/>
      <c r="I46" s="4"/>
      <c r="J46" s="5"/>
    </row>
    <row r="47" spans="1:10" ht="24" customHeight="1" x14ac:dyDescent="0.7">
      <c r="H47" s="43"/>
      <c r="I47" s="4"/>
      <c r="J47" s="5"/>
    </row>
    <row r="48" spans="1:10" ht="24" customHeight="1" x14ac:dyDescent="0.7">
      <c r="H48" s="43"/>
      <c r="I48" s="4"/>
      <c r="J48" s="5"/>
    </row>
    <row r="50" spans="1:10" ht="24" customHeight="1" x14ac:dyDescent="0.7">
      <c r="A50" s="1" t="s">
        <v>43</v>
      </c>
    </row>
    <row r="51" spans="1:10" ht="24" customHeight="1" x14ac:dyDescent="0.7">
      <c r="H51" s="43"/>
      <c r="I51" s="4"/>
      <c r="J51" s="5"/>
    </row>
    <row r="52" spans="1:10" ht="24" customHeight="1" x14ac:dyDescent="0.7">
      <c r="H52" s="43"/>
      <c r="I52" s="4"/>
      <c r="J52" s="5"/>
    </row>
    <row r="53" spans="1:10" ht="24" customHeight="1" x14ac:dyDescent="0.7">
      <c r="H53" s="43"/>
      <c r="I53" s="4"/>
      <c r="J53" s="5"/>
    </row>
    <row r="54" spans="1:10" ht="24" customHeight="1" x14ac:dyDescent="0.7">
      <c r="H54" s="43"/>
      <c r="I54" s="4"/>
      <c r="J54" s="5"/>
    </row>
    <row r="55" spans="1:10" ht="24" customHeight="1" x14ac:dyDescent="0.7">
      <c r="H55" s="43"/>
      <c r="I55" s="4"/>
      <c r="J55" s="5"/>
    </row>
    <row r="56" spans="1:10" ht="24" customHeight="1" x14ac:dyDescent="0.7">
      <c r="H56" s="43"/>
      <c r="I56" s="4"/>
      <c r="J56" s="5"/>
    </row>
    <row r="57" spans="1:10" ht="24" customHeight="1" x14ac:dyDescent="0.7">
      <c r="H57" s="43"/>
      <c r="I57" s="4"/>
      <c r="J57" s="5"/>
    </row>
    <row r="58" spans="1:10" ht="24" customHeight="1" x14ac:dyDescent="0.7">
      <c r="H58" s="43"/>
      <c r="I58" s="4"/>
      <c r="J58" s="5"/>
    </row>
    <row r="59" spans="1:10" ht="24" customHeight="1" x14ac:dyDescent="0.7">
      <c r="H59" s="43"/>
      <c r="I59" s="4"/>
      <c r="J59" s="5"/>
    </row>
    <row r="60" spans="1:10" ht="24" customHeight="1" x14ac:dyDescent="0.7">
      <c r="H60" s="43"/>
      <c r="I60" s="4"/>
      <c r="J60" s="5"/>
    </row>
    <row r="61" spans="1:10" ht="24" customHeight="1" x14ac:dyDescent="0.7">
      <c r="H61" s="43"/>
      <c r="I61" s="4"/>
      <c r="J61" s="5"/>
    </row>
    <row r="62" spans="1:10" ht="24" customHeight="1" x14ac:dyDescent="0.7">
      <c r="H62" s="43"/>
      <c r="I62" s="4"/>
      <c r="J62" s="5"/>
    </row>
    <row r="63" spans="1:10" ht="24" customHeight="1" x14ac:dyDescent="0.7">
      <c r="H63" s="43"/>
      <c r="I63" s="4"/>
      <c r="J63" s="5"/>
    </row>
    <row r="64" spans="1:10" ht="24" customHeight="1" x14ac:dyDescent="0.7">
      <c r="H64" s="43"/>
      <c r="I64" s="4"/>
      <c r="J64" s="5"/>
    </row>
    <row r="65" spans="8:10" ht="24" customHeight="1" x14ac:dyDescent="0.7">
      <c r="H65" s="43"/>
      <c r="I65" s="4"/>
      <c r="J65" s="5"/>
    </row>
    <row r="66" spans="8:10" ht="24" customHeight="1" x14ac:dyDescent="0.7">
      <c r="H66" s="43"/>
      <c r="I66" s="4"/>
      <c r="J66" s="5"/>
    </row>
    <row r="67" spans="8:10" ht="24" customHeight="1" x14ac:dyDescent="0.7">
      <c r="H67" s="43"/>
      <c r="I67" s="4"/>
      <c r="J67" s="5"/>
    </row>
    <row r="68" spans="8:10" ht="24" customHeight="1" x14ac:dyDescent="0.7">
      <c r="H68" s="43"/>
      <c r="I68" s="4"/>
      <c r="J68" s="5"/>
    </row>
    <row r="69" spans="8:10" ht="24" customHeight="1" x14ac:dyDescent="0.7">
      <c r="H69" s="43"/>
      <c r="I69" s="4"/>
      <c r="J69" s="5"/>
    </row>
    <row r="70" spans="8:10" ht="24" customHeight="1" x14ac:dyDescent="0.7">
      <c r="H70" s="43"/>
      <c r="I70" s="4"/>
      <c r="J70" s="5"/>
    </row>
    <row r="71" spans="8:10" ht="24" customHeight="1" x14ac:dyDescent="0.7">
      <c r="H71" s="43"/>
      <c r="I71" s="4"/>
      <c r="J71" s="5"/>
    </row>
    <row r="72" spans="8:10" ht="24" customHeight="1" x14ac:dyDescent="0.7">
      <c r="H72" s="43"/>
      <c r="I72" s="4"/>
      <c r="J72" s="5"/>
    </row>
    <row r="73" spans="8:10" ht="24" customHeight="1" x14ac:dyDescent="0.7">
      <c r="H73" s="43"/>
      <c r="I73" s="4"/>
      <c r="J73" s="5"/>
    </row>
    <row r="74" spans="8:10" ht="24" customHeight="1" x14ac:dyDescent="0.7">
      <c r="H74" s="43"/>
      <c r="I74" s="4"/>
      <c r="J74" s="5"/>
    </row>
    <row r="75" spans="8:10" ht="24" customHeight="1" x14ac:dyDescent="0.7">
      <c r="H75" s="43"/>
      <c r="I75" s="4"/>
      <c r="J75" s="5"/>
    </row>
    <row r="76" spans="8:10" ht="24" customHeight="1" x14ac:dyDescent="0.7">
      <c r="H76" s="43"/>
      <c r="I76" s="4"/>
      <c r="J76" s="5"/>
    </row>
    <row r="77" spans="8:10" ht="24" customHeight="1" x14ac:dyDescent="0.7">
      <c r="H77" s="43"/>
      <c r="I77" s="4"/>
      <c r="J77" s="5"/>
    </row>
    <row r="78" spans="8:10" ht="24" customHeight="1" x14ac:dyDescent="0.7">
      <c r="H78" s="43"/>
      <c r="I78" s="4"/>
      <c r="J78" s="5"/>
    </row>
    <row r="79" spans="8:10" ht="24" customHeight="1" x14ac:dyDescent="0.7">
      <c r="H79" s="43"/>
      <c r="I79" s="4"/>
      <c r="J79" s="5"/>
    </row>
    <row r="80" spans="8:10" ht="24" customHeight="1" x14ac:dyDescent="0.7">
      <c r="H80" s="43"/>
      <c r="I80" s="4"/>
      <c r="J80" s="5"/>
    </row>
    <row r="81" spans="8:10" ht="24" customHeight="1" x14ac:dyDescent="0.7">
      <c r="H81" s="43"/>
      <c r="I81" s="4"/>
      <c r="J81" s="5"/>
    </row>
    <row r="82" spans="8:10" ht="24" customHeight="1" x14ac:dyDescent="0.7">
      <c r="H82" s="43"/>
      <c r="I82" s="4"/>
      <c r="J82" s="5"/>
    </row>
    <row r="83" spans="8:10" ht="24" customHeight="1" x14ac:dyDescent="0.7">
      <c r="H83" s="43"/>
      <c r="I83" s="4"/>
      <c r="J83" s="5"/>
    </row>
    <row r="84" spans="8:10" ht="24" customHeight="1" x14ac:dyDescent="0.7">
      <c r="H84" s="43"/>
      <c r="I84" s="4"/>
      <c r="J84" s="5"/>
    </row>
    <row r="85" spans="8:10" ht="24" customHeight="1" x14ac:dyDescent="0.7">
      <c r="H85" s="43"/>
      <c r="I85" s="4"/>
      <c r="J85" s="5"/>
    </row>
    <row r="86" spans="8:10" ht="24" customHeight="1" x14ac:dyDescent="0.7">
      <c r="H86" s="43"/>
      <c r="I86" s="4"/>
      <c r="J86" s="5"/>
    </row>
    <row r="87" spans="8:10" ht="24" customHeight="1" x14ac:dyDescent="0.7">
      <c r="H87" s="43"/>
      <c r="I87" s="4"/>
      <c r="J87" s="5"/>
    </row>
    <row r="88" spans="8:10" ht="24" customHeight="1" x14ac:dyDescent="0.7">
      <c r="H88" s="43"/>
      <c r="I88" s="4"/>
      <c r="J88" s="5"/>
    </row>
    <row r="89" spans="8:10" ht="24" customHeight="1" x14ac:dyDescent="0.7">
      <c r="H89" s="43"/>
      <c r="I89" s="4"/>
      <c r="J89" s="5"/>
    </row>
    <row r="90" spans="8:10" ht="24" customHeight="1" x14ac:dyDescent="0.7">
      <c r="H90" s="43"/>
      <c r="I90" s="4"/>
      <c r="J90" s="5"/>
    </row>
    <row r="91" spans="8:10" ht="24" customHeight="1" x14ac:dyDescent="0.7">
      <c r="H91" s="43"/>
      <c r="I91" s="4"/>
      <c r="J91" s="5"/>
    </row>
    <row r="92" spans="8:10" ht="24" customHeight="1" x14ac:dyDescent="0.7">
      <c r="H92" s="43"/>
      <c r="I92" s="4"/>
      <c r="J92" s="5"/>
    </row>
    <row r="93" spans="8:10" ht="24" customHeight="1" x14ac:dyDescent="0.7">
      <c r="H93" s="43"/>
      <c r="I93" s="4"/>
      <c r="J93" s="5"/>
    </row>
    <row r="94" spans="8:10" ht="24" customHeight="1" x14ac:dyDescent="0.7">
      <c r="H94" s="43"/>
      <c r="I94" s="4"/>
      <c r="J94" s="5"/>
    </row>
    <row r="95" spans="8:10" ht="24" customHeight="1" x14ac:dyDescent="0.7">
      <c r="H95" s="43"/>
      <c r="I95" s="4"/>
      <c r="J95" s="5"/>
    </row>
    <row r="96" spans="8:10" ht="24" customHeight="1" x14ac:dyDescent="0.7">
      <c r="H96" s="43"/>
      <c r="I96" s="4"/>
      <c r="J96" s="5"/>
    </row>
    <row r="97" spans="8:10" ht="24" customHeight="1" x14ac:dyDescent="0.7">
      <c r="H97" s="43"/>
      <c r="I97" s="4"/>
      <c r="J97" s="5"/>
    </row>
    <row r="98" spans="8:10" ht="24" customHeight="1" x14ac:dyDescent="0.7">
      <c r="H98" s="43"/>
      <c r="I98" s="4"/>
      <c r="J98" s="5"/>
    </row>
    <row r="99" spans="8:10" ht="24" customHeight="1" x14ac:dyDescent="0.7">
      <c r="H99" s="43"/>
      <c r="I99" s="4"/>
      <c r="J99" s="5"/>
    </row>
    <row r="100" spans="8:10" ht="24" customHeight="1" x14ac:dyDescent="0.7">
      <c r="H100" s="43"/>
      <c r="I100" s="4"/>
      <c r="J100" s="5"/>
    </row>
    <row r="101" spans="8:10" ht="24" customHeight="1" x14ac:dyDescent="0.7">
      <c r="H101" s="43"/>
      <c r="I101" s="4"/>
      <c r="J101" s="5"/>
    </row>
    <row r="102" spans="8:10" ht="24" customHeight="1" x14ac:dyDescent="0.7">
      <c r="H102" s="43"/>
      <c r="I102" s="4"/>
      <c r="J102" s="5"/>
    </row>
    <row r="103" spans="8:10" ht="24" customHeight="1" x14ac:dyDescent="0.7">
      <c r="H103" s="43"/>
      <c r="I103" s="4"/>
      <c r="J103" s="5"/>
    </row>
    <row r="104" spans="8:10" ht="24" customHeight="1" x14ac:dyDescent="0.7">
      <c r="H104" s="43"/>
      <c r="I104" s="4"/>
      <c r="J104" s="5"/>
    </row>
    <row r="105" spans="8:10" ht="24" customHeight="1" x14ac:dyDescent="0.7">
      <c r="H105" s="43"/>
      <c r="I105" s="4"/>
      <c r="J105" s="5"/>
    </row>
    <row r="106" spans="8:10" ht="24" customHeight="1" x14ac:dyDescent="0.7">
      <c r="H106" s="43"/>
      <c r="I106" s="4"/>
      <c r="J106" s="5"/>
    </row>
    <row r="107" spans="8:10" ht="24" customHeight="1" x14ac:dyDescent="0.7">
      <c r="H107" s="43"/>
      <c r="I107" s="4"/>
      <c r="J107" s="5"/>
    </row>
    <row r="108" spans="8:10" ht="24" customHeight="1" x14ac:dyDescent="0.7">
      <c r="H108" s="43"/>
      <c r="I108" s="4"/>
      <c r="J108" s="5"/>
    </row>
    <row r="109" spans="8:10" ht="24" customHeight="1" x14ac:dyDescent="0.7">
      <c r="H109" s="43"/>
      <c r="I109" s="4"/>
      <c r="J109" s="5"/>
    </row>
    <row r="110" spans="8:10" ht="24" customHeight="1" x14ac:dyDescent="0.7">
      <c r="H110" s="43"/>
      <c r="I110" s="4"/>
      <c r="J110" s="5"/>
    </row>
    <row r="111" spans="8:10" ht="24" customHeight="1" x14ac:dyDescent="0.7">
      <c r="H111" s="43"/>
      <c r="I111" s="4"/>
      <c r="J111" s="5"/>
    </row>
    <row r="112" spans="8:10" ht="24" customHeight="1" x14ac:dyDescent="0.7">
      <c r="H112" s="43"/>
      <c r="I112" s="4"/>
      <c r="J112" s="5"/>
    </row>
    <row r="113" spans="8:10" ht="24" customHeight="1" x14ac:dyDescent="0.7">
      <c r="H113" s="43"/>
      <c r="I113" s="4"/>
      <c r="J113" s="5"/>
    </row>
    <row r="114" spans="8:10" ht="24" customHeight="1" x14ac:dyDescent="0.7">
      <c r="H114" s="43"/>
      <c r="I114" s="4"/>
      <c r="J114" s="5"/>
    </row>
    <row r="115" spans="8:10" ht="24" customHeight="1" x14ac:dyDescent="0.7">
      <c r="H115" s="43"/>
      <c r="I115" s="4"/>
      <c r="J115" s="5"/>
    </row>
    <row r="116" spans="8:10" ht="24" customHeight="1" x14ac:dyDescent="0.7">
      <c r="H116" s="43"/>
      <c r="I116" s="4"/>
      <c r="J116" s="5"/>
    </row>
    <row r="117" spans="8:10" ht="24" customHeight="1" x14ac:dyDescent="0.7">
      <c r="H117" s="43"/>
      <c r="I117" s="4"/>
      <c r="J117" s="5"/>
    </row>
    <row r="118" spans="8:10" ht="24" customHeight="1" x14ac:dyDescent="0.7">
      <c r="H118" s="43"/>
      <c r="I118" s="4"/>
      <c r="J118" s="5"/>
    </row>
    <row r="119" spans="8:10" ht="24" customHeight="1" x14ac:dyDescent="0.7">
      <c r="H119" s="43"/>
      <c r="I119" s="4"/>
      <c r="J119" s="5"/>
    </row>
    <row r="120" spans="8:10" ht="24" customHeight="1" x14ac:dyDescent="0.7">
      <c r="H120" s="43"/>
      <c r="I120" s="4"/>
      <c r="J120" s="5"/>
    </row>
    <row r="121" spans="8:10" ht="24" customHeight="1" x14ac:dyDescent="0.7">
      <c r="H121" s="43"/>
      <c r="I121" s="4"/>
      <c r="J121" s="5"/>
    </row>
    <row r="122" spans="8:10" ht="24" customHeight="1" x14ac:dyDescent="0.7">
      <c r="H122" s="43"/>
      <c r="I122" s="4"/>
      <c r="J122" s="5"/>
    </row>
    <row r="123" spans="8:10" ht="24" customHeight="1" x14ac:dyDescent="0.7">
      <c r="H123" s="43"/>
      <c r="I123" s="4"/>
      <c r="J123" s="5"/>
    </row>
    <row r="124" spans="8:10" ht="24" customHeight="1" x14ac:dyDescent="0.7">
      <c r="H124" s="43"/>
      <c r="I124" s="4"/>
      <c r="J124" s="5"/>
    </row>
    <row r="125" spans="8:10" ht="24" customHeight="1" x14ac:dyDescent="0.7">
      <c r="H125" s="43"/>
      <c r="I125" s="4"/>
      <c r="J125" s="5"/>
    </row>
    <row r="126" spans="8:10" ht="24" customHeight="1" x14ac:dyDescent="0.7">
      <c r="H126" s="43"/>
      <c r="I126" s="4"/>
      <c r="J126" s="5"/>
    </row>
    <row r="127" spans="8:10" ht="24" customHeight="1" x14ac:dyDescent="0.7">
      <c r="H127" s="43"/>
      <c r="I127" s="4"/>
      <c r="J127" s="5"/>
    </row>
    <row r="128" spans="8:10" ht="24" customHeight="1" x14ac:dyDescent="0.7">
      <c r="H128" s="43"/>
      <c r="I128" s="4"/>
      <c r="J128" s="5"/>
    </row>
    <row r="129" spans="8:10" ht="24" customHeight="1" x14ac:dyDescent="0.7">
      <c r="H129" s="43"/>
      <c r="I129" s="4"/>
      <c r="J129" s="5"/>
    </row>
    <row r="130" spans="8:10" ht="24" customHeight="1" x14ac:dyDescent="0.7">
      <c r="H130" s="43"/>
      <c r="I130" s="4"/>
      <c r="J130" s="5"/>
    </row>
    <row r="131" spans="8:10" ht="24" customHeight="1" x14ac:dyDescent="0.7">
      <c r="H131" s="43"/>
      <c r="I131" s="4"/>
      <c r="J131" s="5"/>
    </row>
    <row r="132" spans="8:10" ht="24" customHeight="1" x14ac:dyDescent="0.7">
      <c r="H132" s="43"/>
      <c r="I132" s="4"/>
      <c r="J132" s="5"/>
    </row>
    <row r="133" spans="8:10" ht="24" customHeight="1" x14ac:dyDescent="0.7">
      <c r="H133" s="90"/>
      <c r="I133" s="31"/>
      <c r="J133" s="5"/>
    </row>
    <row r="134" spans="8:10" ht="24" customHeight="1" x14ac:dyDescent="0.7">
      <c r="H134" s="90"/>
      <c r="I134" s="31"/>
      <c r="J134" s="5"/>
    </row>
    <row r="135" spans="8:10" ht="24" customHeight="1" x14ac:dyDescent="0.7">
      <c r="H135" s="90"/>
      <c r="I135" s="31"/>
      <c r="J135" s="5"/>
    </row>
    <row r="136" spans="8:10" ht="24" customHeight="1" x14ac:dyDescent="0.7">
      <c r="H136" s="90"/>
      <c r="I136" s="31"/>
      <c r="J136" s="5"/>
    </row>
    <row r="137" spans="8:10" ht="24" customHeight="1" x14ac:dyDescent="0.7">
      <c r="H137" s="90"/>
      <c r="I137" s="31"/>
      <c r="J137" s="5"/>
    </row>
    <row r="138" spans="8:10" ht="24" customHeight="1" x14ac:dyDescent="0.7">
      <c r="H138" s="90"/>
      <c r="I138" s="31"/>
      <c r="J138" s="5"/>
    </row>
    <row r="139" spans="8:10" ht="24" customHeight="1" x14ac:dyDescent="0.7">
      <c r="H139" s="90"/>
      <c r="I139" s="31"/>
      <c r="J139" s="5"/>
    </row>
    <row r="140" spans="8:10" ht="24" customHeight="1" x14ac:dyDescent="0.7">
      <c r="H140" s="90"/>
      <c r="I140" s="31"/>
      <c r="J140" s="5"/>
    </row>
    <row r="141" spans="8:10" ht="24" customHeight="1" x14ac:dyDescent="0.7">
      <c r="H141" s="90"/>
      <c r="I141" s="31"/>
      <c r="J141" s="5"/>
    </row>
    <row r="142" spans="8:10" ht="24" customHeight="1" x14ac:dyDescent="0.7">
      <c r="H142" s="90"/>
      <c r="I142" s="31"/>
      <c r="J142" s="5"/>
    </row>
    <row r="143" spans="8:10" ht="24" customHeight="1" x14ac:dyDescent="0.7">
      <c r="H143" s="90"/>
      <c r="I143" s="31"/>
      <c r="J143" s="5"/>
    </row>
    <row r="144" spans="8:10" ht="24" customHeight="1" x14ac:dyDescent="0.7">
      <c r="H144" s="90"/>
      <c r="I144" s="31"/>
      <c r="J144" s="5"/>
    </row>
    <row r="145" spans="8:10" ht="24" customHeight="1" x14ac:dyDescent="0.7">
      <c r="H145" s="90"/>
      <c r="I145" s="31"/>
      <c r="J145" s="5"/>
    </row>
    <row r="146" spans="8:10" ht="24" customHeight="1" x14ac:dyDescent="0.7">
      <c r="H146" s="90"/>
      <c r="I146" s="31"/>
      <c r="J146" s="5"/>
    </row>
    <row r="147" spans="8:10" ht="24" customHeight="1" x14ac:dyDescent="0.7">
      <c r="H147" s="90"/>
      <c r="I147" s="31"/>
      <c r="J147" s="5"/>
    </row>
    <row r="148" spans="8:10" ht="24" customHeight="1" x14ac:dyDescent="0.7">
      <c r="H148" s="90"/>
      <c r="I148" s="31"/>
      <c r="J148" s="5"/>
    </row>
    <row r="149" spans="8:10" ht="24" customHeight="1" x14ac:dyDescent="0.7">
      <c r="H149" s="90"/>
      <c r="I149" s="31"/>
      <c r="J149" s="5"/>
    </row>
    <row r="150" spans="8:10" ht="24" customHeight="1" x14ac:dyDescent="0.7">
      <c r="H150" s="90"/>
      <c r="I150" s="31"/>
      <c r="J150" s="5"/>
    </row>
    <row r="151" spans="8:10" ht="24" customHeight="1" x14ac:dyDescent="0.7">
      <c r="H151" s="90"/>
      <c r="I151" s="31"/>
      <c r="J151" s="5"/>
    </row>
    <row r="152" spans="8:10" ht="24" customHeight="1" x14ac:dyDescent="0.7">
      <c r="H152" s="90"/>
      <c r="I152" s="31"/>
      <c r="J152" s="5"/>
    </row>
    <row r="153" spans="8:10" ht="24" customHeight="1" x14ac:dyDescent="0.7">
      <c r="H153" s="90"/>
      <c r="I153" s="31"/>
      <c r="J153" s="5"/>
    </row>
    <row r="154" spans="8:10" ht="24" customHeight="1" x14ac:dyDescent="0.7">
      <c r="H154" s="90"/>
      <c r="I154" s="31"/>
      <c r="J154" s="5"/>
    </row>
    <row r="155" spans="8:10" ht="24" customHeight="1" x14ac:dyDescent="0.7">
      <c r="H155" s="90"/>
      <c r="I155" s="31"/>
      <c r="J155" s="5"/>
    </row>
    <row r="156" spans="8:10" ht="24" customHeight="1" x14ac:dyDescent="0.7">
      <c r="H156" s="90"/>
      <c r="I156" s="31"/>
      <c r="J156" s="5"/>
    </row>
    <row r="157" spans="8:10" ht="24" customHeight="1" x14ac:dyDescent="0.7">
      <c r="H157" s="90"/>
      <c r="I157" s="31"/>
      <c r="J157" s="5"/>
    </row>
    <row r="158" spans="8:10" ht="24" customHeight="1" x14ac:dyDescent="0.7">
      <c r="H158" s="90"/>
      <c r="I158" s="31"/>
      <c r="J158" s="5"/>
    </row>
    <row r="159" spans="8:10" ht="24" customHeight="1" x14ac:dyDescent="0.7">
      <c r="H159" s="90"/>
      <c r="I159" s="31"/>
      <c r="J159" s="5"/>
    </row>
    <row r="160" spans="8:10" ht="24" customHeight="1" x14ac:dyDescent="0.7">
      <c r="H160" s="90"/>
      <c r="I160" s="31"/>
      <c r="J160" s="5"/>
    </row>
    <row r="161" spans="8:10" ht="24" customHeight="1" x14ac:dyDescent="0.7">
      <c r="H161" s="90"/>
      <c r="I161" s="31"/>
      <c r="J161" s="5"/>
    </row>
    <row r="162" spans="8:10" ht="24" customHeight="1" x14ac:dyDescent="0.7">
      <c r="H162" s="90"/>
      <c r="I162" s="31"/>
      <c r="J162" s="5"/>
    </row>
    <row r="163" spans="8:10" ht="24" customHeight="1" x14ac:dyDescent="0.7">
      <c r="H163" s="90"/>
      <c r="I163" s="31"/>
      <c r="J163" s="5"/>
    </row>
    <row r="164" spans="8:10" ht="24" customHeight="1" x14ac:dyDescent="0.7">
      <c r="H164" s="90"/>
      <c r="I164" s="31"/>
      <c r="J164" s="5"/>
    </row>
    <row r="165" spans="8:10" ht="24" customHeight="1" x14ac:dyDescent="0.7">
      <c r="H165" s="90"/>
      <c r="I165" s="31"/>
      <c r="J165" s="5"/>
    </row>
    <row r="166" spans="8:10" ht="24" customHeight="1" x14ac:dyDescent="0.7">
      <c r="H166" s="90"/>
      <c r="I166" s="31"/>
      <c r="J166" s="5"/>
    </row>
    <row r="167" spans="8:10" ht="24" customHeight="1" x14ac:dyDescent="0.7">
      <c r="H167" s="90"/>
      <c r="I167" s="31"/>
      <c r="J167" s="5"/>
    </row>
    <row r="168" spans="8:10" ht="24" customHeight="1" x14ac:dyDescent="0.7">
      <c r="H168" s="90"/>
      <c r="I168" s="31"/>
      <c r="J168" s="5"/>
    </row>
    <row r="169" spans="8:10" ht="24" customHeight="1" x14ac:dyDescent="0.7">
      <c r="H169" s="90"/>
      <c r="I169" s="31"/>
      <c r="J169" s="5"/>
    </row>
    <row r="170" spans="8:10" ht="24" customHeight="1" x14ac:dyDescent="0.7">
      <c r="H170" s="90"/>
      <c r="I170" s="31"/>
      <c r="J170" s="5"/>
    </row>
    <row r="171" spans="8:10" ht="24" customHeight="1" x14ac:dyDescent="0.7">
      <c r="H171" s="90"/>
      <c r="I171" s="31"/>
      <c r="J171" s="5"/>
    </row>
    <row r="172" spans="8:10" ht="24" customHeight="1" x14ac:dyDescent="0.7">
      <c r="H172" s="90"/>
      <c r="I172" s="31"/>
      <c r="J172" s="5"/>
    </row>
    <row r="173" spans="8:10" ht="24" customHeight="1" x14ac:dyDescent="0.7">
      <c r="H173" s="90"/>
      <c r="I173" s="31"/>
      <c r="J173" s="5"/>
    </row>
    <row r="174" spans="8:10" ht="24" customHeight="1" x14ac:dyDescent="0.7">
      <c r="H174" s="90"/>
      <c r="I174" s="31"/>
      <c r="J174" s="5"/>
    </row>
    <row r="175" spans="8:10" ht="24" customHeight="1" x14ac:dyDescent="0.7">
      <c r="H175" s="90"/>
      <c r="I175" s="31"/>
      <c r="J175" s="5"/>
    </row>
    <row r="176" spans="8:10" ht="24" customHeight="1" x14ac:dyDescent="0.7">
      <c r="H176" s="90"/>
      <c r="I176" s="31"/>
      <c r="J176" s="5"/>
    </row>
    <row r="177" spans="8:10" ht="24" customHeight="1" x14ac:dyDescent="0.7">
      <c r="H177" s="90"/>
      <c r="I177" s="31"/>
      <c r="J177" s="5"/>
    </row>
    <row r="178" spans="8:10" ht="24" customHeight="1" x14ac:dyDescent="0.7">
      <c r="H178" s="90"/>
      <c r="I178" s="31"/>
      <c r="J178" s="5"/>
    </row>
    <row r="179" spans="8:10" ht="24" customHeight="1" x14ac:dyDescent="0.7">
      <c r="H179" s="90"/>
      <c r="I179" s="31"/>
      <c r="J179" s="5"/>
    </row>
    <row r="180" spans="8:10" ht="24" customHeight="1" x14ac:dyDescent="0.7">
      <c r="H180" s="90"/>
      <c r="I180" s="31"/>
      <c r="J180" s="5"/>
    </row>
    <row r="181" spans="8:10" ht="24" customHeight="1" x14ac:dyDescent="0.7">
      <c r="H181" s="90"/>
      <c r="I181" s="31"/>
      <c r="J181" s="5"/>
    </row>
    <row r="182" spans="8:10" ht="24" customHeight="1" x14ac:dyDescent="0.7">
      <c r="H182" s="90"/>
      <c r="I182" s="31"/>
      <c r="J182" s="5"/>
    </row>
    <row r="183" spans="8:10" ht="24" customHeight="1" x14ac:dyDescent="0.7">
      <c r="H183" s="90"/>
      <c r="I183" s="31"/>
      <c r="J183" s="5"/>
    </row>
    <row r="184" spans="8:10" ht="24" customHeight="1" x14ac:dyDescent="0.7">
      <c r="H184" s="90"/>
      <c r="I184" s="31"/>
      <c r="J184" s="5"/>
    </row>
    <row r="185" spans="8:10" ht="24" customHeight="1" x14ac:dyDescent="0.7">
      <c r="H185" s="90"/>
      <c r="I185" s="31"/>
      <c r="J185" s="5"/>
    </row>
    <row r="186" spans="8:10" ht="24" customHeight="1" x14ac:dyDescent="0.7">
      <c r="H186" s="90"/>
      <c r="I186" s="31"/>
      <c r="J186" s="5"/>
    </row>
    <row r="187" spans="8:10" ht="24" customHeight="1" x14ac:dyDescent="0.7">
      <c r="H187" s="90"/>
      <c r="I187" s="31"/>
      <c r="J187" s="5"/>
    </row>
    <row r="188" spans="8:10" ht="24" customHeight="1" x14ac:dyDescent="0.7">
      <c r="H188" s="90"/>
      <c r="I188" s="31"/>
      <c r="J188" s="5"/>
    </row>
    <row r="189" spans="8:10" ht="24" customHeight="1" x14ac:dyDescent="0.7">
      <c r="H189" s="90"/>
      <c r="I189" s="31"/>
      <c r="J189" s="5"/>
    </row>
    <row r="190" spans="8:10" ht="24" customHeight="1" x14ac:dyDescent="0.7">
      <c r="H190" s="90"/>
      <c r="I190" s="31"/>
      <c r="J190" s="5"/>
    </row>
    <row r="191" spans="8:10" ht="24" customHeight="1" x14ac:dyDescent="0.7">
      <c r="H191" s="90"/>
      <c r="I191" s="31"/>
      <c r="J191" s="5"/>
    </row>
    <row r="192" spans="8:10" ht="24" customHeight="1" x14ac:dyDescent="0.7">
      <c r="H192" s="90"/>
      <c r="I192" s="31"/>
      <c r="J192" s="5"/>
    </row>
    <row r="193" spans="8:10" ht="24" customHeight="1" x14ac:dyDescent="0.7">
      <c r="H193" s="90"/>
      <c r="I193" s="31"/>
      <c r="J193" s="5"/>
    </row>
    <row r="194" spans="8:10" ht="24" customHeight="1" x14ac:dyDescent="0.7">
      <c r="H194" s="90"/>
      <c r="I194" s="31"/>
      <c r="J194" s="5"/>
    </row>
    <row r="195" spans="8:10" ht="24" customHeight="1" x14ac:dyDescent="0.7">
      <c r="H195" s="90"/>
      <c r="I195" s="31"/>
      <c r="J195" s="5"/>
    </row>
    <row r="196" spans="8:10" ht="24" customHeight="1" x14ac:dyDescent="0.7">
      <c r="H196" s="90"/>
      <c r="I196" s="31"/>
      <c r="J196" s="5"/>
    </row>
    <row r="197" spans="8:10" ht="24" customHeight="1" x14ac:dyDescent="0.7">
      <c r="H197" s="90"/>
      <c r="I197" s="31"/>
      <c r="J197" s="5"/>
    </row>
    <row r="198" spans="8:10" ht="24" customHeight="1" x14ac:dyDescent="0.7">
      <c r="H198" s="90"/>
      <c r="I198" s="31"/>
      <c r="J198" s="5"/>
    </row>
    <row r="199" spans="8:10" ht="24" customHeight="1" x14ac:dyDescent="0.7">
      <c r="H199" s="90"/>
      <c r="I199" s="31"/>
      <c r="J199" s="5"/>
    </row>
    <row r="200" spans="8:10" ht="24" customHeight="1" x14ac:dyDescent="0.7">
      <c r="H200" s="90"/>
      <c r="I200" s="31"/>
      <c r="J200" s="5"/>
    </row>
    <row r="201" spans="8:10" ht="24" customHeight="1" x14ac:dyDescent="0.7">
      <c r="H201" s="90"/>
      <c r="I201" s="31"/>
      <c r="J201" s="5"/>
    </row>
    <row r="202" spans="8:10" ht="24" customHeight="1" x14ac:dyDescent="0.7">
      <c r="H202" s="90"/>
      <c r="I202" s="31"/>
      <c r="J202" s="5"/>
    </row>
    <row r="203" spans="8:10" ht="24" customHeight="1" x14ac:dyDescent="0.7">
      <c r="H203" s="90"/>
      <c r="I203" s="31"/>
      <c r="J203" s="5"/>
    </row>
    <row r="204" spans="8:10" ht="24" customHeight="1" x14ac:dyDescent="0.7">
      <c r="H204" s="90"/>
      <c r="I204" s="31"/>
      <c r="J204" s="5"/>
    </row>
    <row r="205" spans="8:10" ht="24" customHeight="1" x14ac:dyDescent="0.7">
      <c r="H205" s="90"/>
      <c r="I205" s="31"/>
      <c r="J205" s="5"/>
    </row>
    <row r="206" spans="8:10" ht="24" customHeight="1" x14ac:dyDescent="0.7">
      <c r="H206" s="90"/>
      <c r="I206" s="31"/>
      <c r="J206" s="5"/>
    </row>
    <row r="207" spans="8:10" ht="24" customHeight="1" x14ac:dyDescent="0.7">
      <c r="H207" s="90"/>
      <c r="I207" s="31"/>
      <c r="J207" s="5"/>
    </row>
    <row r="208" spans="8:10" ht="24" customHeight="1" x14ac:dyDescent="0.7">
      <c r="H208" s="90"/>
      <c r="I208" s="31"/>
      <c r="J208" s="5"/>
    </row>
    <row r="209" spans="8:10" ht="24" customHeight="1" x14ac:dyDescent="0.7">
      <c r="H209" s="90"/>
      <c r="I209" s="31"/>
      <c r="J209" s="5"/>
    </row>
    <row r="210" spans="8:10" ht="24" customHeight="1" x14ac:dyDescent="0.7">
      <c r="H210" s="90"/>
      <c r="I210" s="31"/>
      <c r="J210" s="5"/>
    </row>
    <row r="211" spans="8:10" ht="24" customHeight="1" x14ac:dyDescent="0.7">
      <c r="H211" s="90"/>
      <c r="I211" s="31"/>
      <c r="J211" s="5"/>
    </row>
    <row r="212" spans="8:10" ht="24" customHeight="1" x14ac:dyDescent="0.7">
      <c r="H212" s="90"/>
      <c r="I212" s="31"/>
      <c r="J212" s="5"/>
    </row>
    <row r="213" spans="8:10" ht="24" customHeight="1" x14ac:dyDescent="0.7">
      <c r="H213" s="90"/>
      <c r="I213" s="31"/>
      <c r="J213" s="5"/>
    </row>
    <row r="214" spans="8:10" ht="24" customHeight="1" x14ac:dyDescent="0.7">
      <c r="H214" s="90"/>
      <c r="I214" s="31"/>
      <c r="J214" s="5"/>
    </row>
    <row r="215" spans="8:10" ht="24" customHeight="1" x14ac:dyDescent="0.7">
      <c r="H215" s="90"/>
      <c r="I215" s="31"/>
      <c r="J215" s="5"/>
    </row>
    <row r="216" spans="8:10" ht="24" customHeight="1" x14ac:dyDescent="0.7">
      <c r="H216" s="90"/>
      <c r="I216" s="31"/>
      <c r="J216" s="5"/>
    </row>
    <row r="217" spans="8:10" ht="24" customHeight="1" x14ac:dyDescent="0.7">
      <c r="H217" s="90"/>
      <c r="I217" s="31"/>
      <c r="J217" s="5"/>
    </row>
    <row r="218" spans="8:10" ht="24" customHeight="1" x14ac:dyDescent="0.7">
      <c r="H218" s="90"/>
      <c r="I218" s="31"/>
      <c r="J218" s="5"/>
    </row>
    <row r="219" spans="8:10" ht="24" customHeight="1" x14ac:dyDescent="0.7">
      <c r="H219" s="90"/>
      <c r="I219" s="31"/>
      <c r="J219" s="5"/>
    </row>
    <row r="220" spans="8:10" ht="24" customHeight="1" x14ac:dyDescent="0.7">
      <c r="H220" s="90"/>
      <c r="I220" s="31"/>
      <c r="J220" s="5"/>
    </row>
    <row r="221" spans="8:10" ht="24" customHeight="1" x14ac:dyDescent="0.7">
      <c r="H221" s="90"/>
      <c r="I221" s="31"/>
      <c r="J221" s="5"/>
    </row>
    <row r="222" spans="8:10" ht="24" customHeight="1" x14ac:dyDescent="0.7">
      <c r="H222" s="90"/>
      <c r="I222" s="31"/>
      <c r="J222" s="5"/>
    </row>
    <row r="223" spans="8:10" ht="24" customHeight="1" x14ac:dyDescent="0.7">
      <c r="H223" s="90"/>
      <c r="I223" s="31"/>
      <c r="J223" s="5"/>
    </row>
    <row r="224" spans="8:10" ht="24" customHeight="1" x14ac:dyDescent="0.7">
      <c r="H224" s="90"/>
      <c r="I224" s="31"/>
      <c r="J224" s="5"/>
    </row>
    <row r="225" spans="8:10" ht="24" customHeight="1" x14ac:dyDescent="0.7">
      <c r="H225" s="90"/>
      <c r="I225" s="31"/>
      <c r="J225" s="5"/>
    </row>
    <row r="226" spans="8:10" ht="24" customHeight="1" x14ac:dyDescent="0.7">
      <c r="H226" s="90"/>
      <c r="I226" s="31"/>
      <c r="J226" s="5"/>
    </row>
    <row r="227" spans="8:10" ht="24" customHeight="1" x14ac:dyDescent="0.7">
      <c r="H227" s="90"/>
      <c r="I227" s="31"/>
      <c r="J227" s="5"/>
    </row>
    <row r="228" spans="8:10" ht="24" customHeight="1" x14ac:dyDescent="0.7">
      <c r="H228" s="90"/>
      <c r="I228" s="31"/>
      <c r="J228" s="5"/>
    </row>
    <row r="229" spans="8:10" ht="24" customHeight="1" x14ac:dyDescent="0.7">
      <c r="H229" s="90"/>
      <c r="I229" s="31"/>
      <c r="J229" s="5"/>
    </row>
    <row r="230" spans="8:10" ht="24" customHeight="1" x14ac:dyDescent="0.7">
      <c r="H230" s="90"/>
      <c r="I230" s="31"/>
      <c r="J230" s="5"/>
    </row>
    <row r="231" spans="8:10" ht="24" customHeight="1" x14ac:dyDescent="0.7">
      <c r="H231" s="90"/>
      <c r="I231" s="31"/>
      <c r="J231" s="5"/>
    </row>
    <row r="232" spans="8:10" ht="24" customHeight="1" x14ac:dyDescent="0.7">
      <c r="H232" s="90"/>
      <c r="I232" s="31"/>
      <c r="J232" s="5"/>
    </row>
    <row r="233" spans="8:10" ht="24" customHeight="1" x14ac:dyDescent="0.7">
      <c r="H233" s="90"/>
      <c r="I233" s="31"/>
      <c r="J233" s="5"/>
    </row>
    <row r="234" spans="8:10" ht="24" customHeight="1" x14ac:dyDescent="0.7">
      <c r="H234" s="90"/>
      <c r="I234" s="31"/>
      <c r="J234" s="5"/>
    </row>
    <row r="235" spans="8:10" ht="24" customHeight="1" x14ac:dyDescent="0.7">
      <c r="H235" s="90"/>
      <c r="I235" s="31"/>
      <c r="J235" s="5"/>
    </row>
    <row r="236" spans="8:10" ht="24" customHeight="1" x14ac:dyDescent="0.7">
      <c r="H236" s="90"/>
      <c r="I236" s="31"/>
      <c r="J236" s="5"/>
    </row>
    <row r="237" spans="8:10" ht="24" customHeight="1" x14ac:dyDescent="0.7">
      <c r="H237" s="90"/>
      <c r="I237" s="31"/>
      <c r="J237" s="5"/>
    </row>
    <row r="238" spans="8:10" ht="24" customHeight="1" x14ac:dyDescent="0.7">
      <c r="H238" s="90"/>
      <c r="I238" s="31"/>
      <c r="J238" s="5"/>
    </row>
    <row r="239" spans="8:10" ht="24" customHeight="1" x14ac:dyDescent="0.7">
      <c r="H239" s="90"/>
      <c r="I239" s="31"/>
      <c r="J239" s="5"/>
    </row>
    <row r="240" spans="8:10" ht="24" customHeight="1" x14ac:dyDescent="0.7">
      <c r="H240" s="90"/>
      <c r="I240" s="31"/>
      <c r="J240" s="5"/>
    </row>
    <row r="241" spans="8:10" ht="24" customHeight="1" x14ac:dyDescent="0.7">
      <c r="H241" s="90"/>
      <c r="I241" s="31"/>
      <c r="J241" s="5"/>
    </row>
    <row r="242" spans="8:10" ht="24" customHeight="1" x14ac:dyDescent="0.7">
      <c r="H242" s="90"/>
      <c r="I242" s="31"/>
      <c r="J242" s="5"/>
    </row>
    <row r="243" spans="8:10" ht="24" customHeight="1" x14ac:dyDescent="0.7">
      <c r="H243" s="90"/>
      <c r="I243" s="31"/>
      <c r="J243" s="5"/>
    </row>
    <row r="244" spans="8:10" ht="24" customHeight="1" x14ac:dyDescent="0.7">
      <c r="H244" s="90"/>
      <c r="I244" s="31"/>
      <c r="J244" s="5"/>
    </row>
    <row r="245" spans="8:10" ht="24" customHeight="1" x14ac:dyDescent="0.7">
      <c r="H245" s="90"/>
      <c r="I245" s="31"/>
      <c r="J245" s="5"/>
    </row>
    <row r="246" spans="8:10" ht="24" customHeight="1" x14ac:dyDescent="0.7">
      <c r="H246" s="90"/>
      <c r="I246" s="31"/>
      <c r="J246" s="5"/>
    </row>
    <row r="247" spans="8:10" ht="24" customHeight="1" x14ac:dyDescent="0.7">
      <c r="H247" s="90"/>
      <c r="I247" s="31"/>
      <c r="J247" s="5"/>
    </row>
    <row r="248" spans="8:10" ht="24" customHeight="1" x14ac:dyDescent="0.7">
      <c r="H248" s="90"/>
      <c r="I248" s="31"/>
      <c r="J248" s="5"/>
    </row>
    <row r="249" spans="8:10" ht="24" customHeight="1" x14ac:dyDescent="0.7">
      <c r="H249" s="90"/>
      <c r="I249" s="31"/>
      <c r="J249" s="5"/>
    </row>
    <row r="250" spans="8:10" ht="24" customHeight="1" x14ac:dyDescent="0.7">
      <c r="H250" s="90"/>
      <c r="I250" s="31"/>
      <c r="J250" s="5"/>
    </row>
    <row r="251" spans="8:10" ht="24" customHeight="1" x14ac:dyDescent="0.7">
      <c r="H251" s="90"/>
      <c r="I251" s="31"/>
      <c r="J251" s="5"/>
    </row>
    <row r="252" spans="8:10" ht="24" customHeight="1" x14ac:dyDescent="0.7">
      <c r="H252" s="90"/>
      <c r="I252" s="31"/>
      <c r="J252" s="5"/>
    </row>
    <row r="253" spans="8:10" ht="24" customHeight="1" x14ac:dyDescent="0.7">
      <c r="H253" s="90"/>
      <c r="I253" s="31"/>
      <c r="J253" s="5"/>
    </row>
    <row r="254" spans="8:10" ht="24" customHeight="1" x14ac:dyDescent="0.7">
      <c r="H254" s="90"/>
      <c r="I254" s="31"/>
      <c r="J254" s="5"/>
    </row>
    <row r="255" spans="8:10" ht="24" customHeight="1" x14ac:dyDescent="0.7">
      <c r="H255" s="90"/>
      <c r="I255" s="31"/>
      <c r="J255" s="5"/>
    </row>
    <row r="256" spans="8:10" ht="24" customHeight="1" x14ac:dyDescent="0.7">
      <c r="H256" s="90"/>
      <c r="I256" s="31"/>
      <c r="J256" s="5"/>
    </row>
    <row r="257" spans="8:10" ht="24" customHeight="1" x14ac:dyDescent="0.7">
      <c r="H257" s="90"/>
      <c r="I257" s="31"/>
      <c r="J257" s="5"/>
    </row>
    <row r="258" spans="8:10" ht="24" customHeight="1" x14ac:dyDescent="0.7">
      <c r="H258" s="90"/>
      <c r="I258" s="31"/>
      <c r="J258" s="5"/>
    </row>
    <row r="259" spans="8:10" ht="24" customHeight="1" x14ac:dyDescent="0.7">
      <c r="H259" s="90"/>
      <c r="I259" s="31"/>
      <c r="J259" s="5"/>
    </row>
    <row r="260" spans="8:10" ht="24" customHeight="1" x14ac:dyDescent="0.7">
      <c r="H260" s="90"/>
      <c r="I260" s="31"/>
      <c r="J260" s="5"/>
    </row>
    <row r="261" spans="8:10" ht="24" customHeight="1" x14ac:dyDescent="0.7">
      <c r="H261" s="90"/>
      <c r="I261" s="31"/>
      <c r="J261" s="5"/>
    </row>
    <row r="262" spans="8:10" ht="24" customHeight="1" x14ac:dyDescent="0.7">
      <c r="H262" s="90"/>
      <c r="I262" s="31"/>
      <c r="J262" s="5"/>
    </row>
    <row r="263" spans="8:10" ht="24" customHeight="1" x14ac:dyDescent="0.7">
      <c r="H263" s="90"/>
      <c r="I263" s="31"/>
      <c r="J263" s="5"/>
    </row>
    <row r="264" spans="8:10" ht="24" customHeight="1" x14ac:dyDescent="0.7">
      <c r="H264" s="90"/>
      <c r="I264" s="31"/>
      <c r="J264" s="5"/>
    </row>
    <row r="265" spans="8:10" ht="24" customHeight="1" x14ac:dyDescent="0.7">
      <c r="H265" s="90"/>
      <c r="I265" s="31"/>
      <c r="J265" s="5"/>
    </row>
    <row r="266" spans="8:10" ht="24" customHeight="1" x14ac:dyDescent="0.7">
      <c r="H266" s="90"/>
      <c r="I266" s="31"/>
      <c r="J266" s="5"/>
    </row>
    <row r="267" spans="8:10" ht="24" customHeight="1" x14ac:dyDescent="0.7">
      <c r="H267" s="90"/>
      <c r="I267" s="31"/>
      <c r="J267" s="5"/>
    </row>
    <row r="268" spans="8:10" ht="24" customHeight="1" x14ac:dyDescent="0.7">
      <c r="H268" s="90"/>
      <c r="I268" s="31"/>
      <c r="J268" s="5"/>
    </row>
    <row r="269" spans="8:10" ht="24" customHeight="1" x14ac:dyDescent="0.7">
      <c r="H269" s="90"/>
      <c r="I269" s="31"/>
      <c r="J269" s="5"/>
    </row>
    <row r="270" spans="8:10" ht="24" customHeight="1" x14ac:dyDescent="0.7">
      <c r="H270" s="90"/>
      <c r="I270" s="31"/>
      <c r="J270" s="5"/>
    </row>
    <row r="271" spans="8:10" ht="24" customHeight="1" x14ac:dyDescent="0.7">
      <c r="H271" s="90"/>
      <c r="I271" s="31"/>
      <c r="J271" s="5"/>
    </row>
    <row r="272" spans="8:10" ht="24" customHeight="1" x14ac:dyDescent="0.7">
      <c r="H272" s="90"/>
      <c r="I272" s="31"/>
      <c r="J272" s="5"/>
    </row>
    <row r="273" spans="8:10" ht="24" customHeight="1" x14ac:dyDescent="0.7">
      <c r="H273" s="90"/>
      <c r="I273" s="31"/>
      <c r="J273" s="5"/>
    </row>
    <row r="274" spans="8:10" ht="24" customHeight="1" x14ac:dyDescent="0.7">
      <c r="H274" s="90"/>
      <c r="I274" s="31"/>
      <c r="J274" s="5"/>
    </row>
    <row r="275" spans="8:10" ht="24" customHeight="1" x14ac:dyDescent="0.7">
      <c r="H275" s="90"/>
      <c r="I275" s="31"/>
      <c r="J275" s="5"/>
    </row>
    <row r="276" spans="8:10" ht="24" customHeight="1" x14ac:dyDescent="0.7">
      <c r="H276" s="90"/>
      <c r="I276" s="31"/>
      <c r="J276" s="5"/>
    </row>
    <row r="277" spans="8:10" ht="24" customHeight="1" x14ac:dyDescent="0.7">
      <c r="H277" s="90"/>
      <c r="I277" s="31"/>
      <c r="J277" s="5"/>
    </row>
    <row r="278" spans="8:10" ht="24" customHeight="1" x14ac:dyDescent="0.7">
      <c r="H278" s="90"/>
      <c r="I278" s="31"/>
      <c r="J278" s="5"/>
    </row>
    <row r="279" spans="8:10" ht="24" customHeight="1" x14ac:dyDescent="0.7">
      <c r="H279" s="90"/>
      <c r="I279" s="31"/>
      <c r="J279" s="5"/>
    </row>
    <row r="280" spans="8:10" ht="24" customHeight="1" x14ac:dyDescent="0.7">
      <c r="H280" s="90"/>
      <c r="I280" s="31"/>
      <c r="J280" s="5"/>
    </row>
    <row r="281" spans="8:10" ht="24" customHeight="1" x14ac:dyDescent="0.7">
      <c r="H281" s="90"/>
      <c r="I281" s="31"/>
      <c r="J281" s="5"/>
    </row>
    <row r="282" spans="8:10" ht="24" customHeight="1" x14ac:dyDescent="0.7">
      <c r="H282" s="90"/>
      <c r="I282" s="31"/>
      <c r="J282" s="5"/>
    </row>
    <row r="283" spans="8:10" ht="24" customHeight="1" x14ac:dyDescent="0.7">
      <c r="H283" s="90"/>
      <c r="I283" s="31"/>
      <c r="J283" s="5"/>
    </row>
    <row r="284" spans="8:10" ht="24" customHeight="1" x14ac:dyDescent="0.7">
      <c r="H284" s="90"/>
      <c r="I284" s="31"/>
      <c r="J284" s="5"/>
    </row>
    <row r="285" spans="8:10" ht="24" customHeight="1" x14ac:dyDescent="0.7">
      <c r="H285" s="90"/>
      <c r="I285" s="31"/>
      <c r="J285" s="5"/>
    </row>
    <row r="286" spans="8:10" ht="24" customHeight="1" x14ac:dyDescent="0.7">
      <c r="H286" s="90"/>
      <c r="I286" s="31"/>
      <c r="J286" s="5"/>
    </row>
    <row r="287" spans="8:10" ht="24" customHeight="1" x14ac:dyDescent="0.7">
      <c r="H287" s="90"/>
      <c r="I287" s="31"/>
      <c r="J287" s="5"/>
    </row>
    <row r="288" spans="8:10" ht="24" customHeight="1" x14ac:dyDescent="0.7">
      <c r="H288" s="90"/>
      <c r="I288" s="31"/>
      <c r="J288" s="5"/>
    </row>
    <row r="289" spans="8:10" ht="24" customHeight="1" x14ac:dyDescent="0.7">
      <c r="H289" s="90"/>
      <c r="I289" s="31"/>
      <c r="J289" s="5"/>
    </row>
    <row r="290" spans="8:10" ht="24" customHeight="1" x14ac:dyDescent="0.7">
      <c r="H290" s="90"/>
      <c r="I290" s="31"/>
      <c r="J290" s="5"/>
    </row>
    <row r="291" spans="8:10" ht="24" customHeight="1" x14ac:dyDescent="0.7">
      <c r="H291" s="90"/>
      <c r="I291" s="31"/>
      <c r="J291" s="5"/>
    </row>
    <row r="292" spans="8:10" ht="24" customHeight="1" x14ac:dyDescent="0.7">
      <c r="H292" s="90"/>
      <c r="I292" s="31"/>
      <c r="J292" s="5"/>
    </row>
    <row r="293" spans="8:10" ht="24" customHeight="1" x14ac:dyDescent="0.7">
      <c r="H293" s="90"/>
      <c r="I293" s="31"/>
      <c r="J293" s="5"/>
    </row>
    <row r="294" spans="8:10" ht="24" customHeight="1" x14ac:dyDescent="0.7">
      <c r="H294" s="90"/>
      <c r="I294" s="31"/>
      <c r="J294" s="5"/>
    </row>
    <row r="295" spans="8:10" ht="24" customHeight="1" x14ac:dyDescent="0.7">
      <c r="H295" s="90"/>
      <c r="I295" s="31"/>
      <c r="J295" s="5"/>
    </row>
    <row r="296" spans="8:10" ht="24" customHeight="1" x14ac:dyDescent="0.7">
      <c r="H296" s="90"/>
      <c r="I296" s="31"/>
      <c r="J296" s="5"/>
    </row>
    <row r="297" spans="8:10" ht="24" customHeight="1" x14ac:dyDescent="0.7">
      <c r="H297" s="90"/>
      <c r="I297" s="31"/>
      <c r="J297" s="5"/>
    </row>
    <row r="298" spans="8:10" ht="24" customHeight="1" x14ac:dyDescent="0.7">
      <c r="H298" s="90"/>
      <c r="I298" s="31"/>
      <c r="J298" s="5"/>
    </row>
    <row r="299" spans="8:10" ht="24" customHeight="1" x14ac:dyDescent="0.7">
      <c r="H299" s="90"/>
      <c r="I299" s="31"/>
      <c r="J299" s="5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1" right="0.2" top="1" bottom="0.5" header="0.25" footer="0.25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673B-A0F0-4E12-91FB-1F7EF71BC2DA}">
  <sheetPr codeName="Sheet5">
    <tabColor rgb="FF00B050"/>
  </sheetPr>
  <dimension ref="A1:AC35"/>
  <sheetViews>
    <sheetView tabSelected="1" topLeftCell="A4" zoomScale="70" zoomScaleNormal="70" workbookViewId="0">
      <selection activeCell="F8" sqref="F8"/>
    </sheetView>
  </sheetViews>
  <sheetFormatPr defaultColWidth="9.453125" defaultRowHeight="24" customHeight="1" x14ac:dyDescent="0.7"/>
  <cols>
    <col min="1" max="1" width="44.90625" style="181" customWidth="1"/>
    <col min="2" max="2" width="8.453125" style="181" customWidth="1"/>
    <col min="3" max="3" width="1.453125" style="181" customWidth="1"/>
    <col min="4" max="4" width="11.453125" style="181" customWidth="1"/>
    <col min="5" max="5" width="0.81640625" style="181" customWidth="1"/>
    <col min="6" max="6" width="12.7265625" style="181" customWidth="1"/>
    <col min="7" max="7" width="0.81640625" style="181" hidden="1" customWidth="1"/>
    <col min="8" max="8" width="0.81640625" style="233" customWidth="1"/>
    <col min="9" max="9" width="14.81640625" style="181" customWidth="1"/>
    <col min="10" max="10" width="0.81640625" style="181" customWidth="1"/>
    <col min="11" max="11" width="14.7265625" style="181" customWidth="1"/>
    <col min="12" max="12" width="0.81640625" style="181" customWidth="1"/>
    <col min="13" max="13" width="13.1796875" style="181" customWidth="1"/>
    <col min="14" max="14" width="0.81640625" style="181" customWidth="1"/>
    <col min="15" max="15" width="12.453125" style="181" customWidth="1"/>
    <col min="16" max="16" width="0.81640625" style="181" customWidth="1"/>
    <col min="17" max="17" width="11.08984375" style="181" customWidth="1"/>
    <col min="18" max="18" width="0.81640625" style="181" customWidth="1"/>
    <col min="19" max="19" width="17.81640625" style="181" customWidth="1"/>
    <col min="20" max="20" width="0.81640625" style="181" customWidth="1"/>
    <col min="21" max="21" width="14.1796875" style="181" customWidth="1"/>
    <col min="22" max="22" width="0.81640625" style="181" customWidth="1"/>
    <col min="23" max="23" width="12.81640625" style="181" customWidth="1"/>
    <col min="24" max="24" width="0.81640625" style="181" customWidth="1"/>
    <col min="25" max="25" width="12.81640625" style="183" customWidth="1"/>
    <col min="26" max="26" width="0.81640625" style="181" customWidth="1"/>
    <col min="27" max="27" width="13.1796875" style="181" customWidth="1"/>
    <col min="28" max="16384" width="9.453125" style="181"/>
  </cols>
  <sheetData>
    <row r="1" spans="1:29" ht="24" customHeight="1" x14ac:dyDescent="0.7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</row>
    <row r="2" spans="1:29" s="182" customFormat="1" ht="24" customHeight="1" x14ac:dyDescent="0.7">
      <c r="A2" s="250" t="s">
        <v>139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</row>
    <row r="3" spans="1:29" s="182" customFormat="1" ht="24" customHeight="1" x14ac:dyDescent="0.7">
      <c r="A3" s="250" t="s">
        <v>90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</row>
    <row r="4" spans="1:29" ht="24" customHeight="1" x14ac:dyDescent="0.7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</row>
    <row r="5" spans="1:29" ht="9" customHeight="1" x14ac:dyDescent="0.7"/>
    <row r="6" spans="1:29" s="202" customFormat="1" ht="24" customHeight="1" x14ac:dyDescent="0.7">
      <c r="B6" s="203" t="s">
        <v>4</v>
      </c>
      <c r="D6" s="248" t="s">
        <v>140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</row>
    <row r="7" spans="1:29" s="202" customFormat="1" ht="24" customHeight="1" x14ac:dyDescent="0.7">
      <c r="B7" s="203"/>
      <c r="D7" s="248" t="s">
        <v>141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Y7" s="203" t="s">
        <v>142</v>
      </c>
      <c r="Z7" s="203"/>
      <c r="AA7" s="204" t="s">
        <v>143</v>
      </c>
    </row>
    <row r="8" spans="1:29" s="202" customFormat="1" ht="24" customHeight="1" x14ac:dyDescent="0.7">
      <c r="D8" s="203" t="s">
        <v>144</v>
      </c>
      <c r="F8" s="203" t="s">
        <v>145</v>
      </c>
      <c r="G8" s="205"/>
      <c r="H8" s="234"/>
      <c r="I8" s="203" t="s">
        <v>146</v>
      </c>
      <c r="J8" s="205"/>
      <c r="K8" s="203" t="s">
        <v>147</v>
      </c>
      <c r="L8" s="205"/>
      <c r="M8" s="248" t="s">
        <v>77</v>
      </c>
      <c r="N8" s="248"/>
      <c r="O8" s="248"/>
      <c r="P8" s="248"/>
      <c r="Q8" s="248"/>
      <c r="R8" s="205"/>
      <c r="S8" s="249" t="s">
        <v>148</v>
      </c>
      <c r="T8" s="249"/>
      <c r="U8" s="249"/>
      <c r="V8" s="204"/>
      <c r="W8" s="206" t="s">
        <v>149</v>
      </c>
      <c r="X8" s="204"/>
      <c r="Y8" s="203" t="s">
        <v>150</v>
      </c>
      <c r="Z8" s="203"/>
      <c r="AA8" s="204" t="s">
        <v>151</v>
      </c>
    </row>
    <row r="9" spans="1:29" s="202" customFormat="1" ht="24" customHeight="1" x14ac:dyDescent="0.7">
      <c r="D9" s="203" t="s">
        <v>152</v>
      </c>
      <c r="F9" s="203" t="s">
        <v>153</v>
      </c>
      <c r="G9" s="203"/>
      <c r="H9" s="235"/>
      <c r="I9" s="203" t="s">
        <v>154</v>
      </c>
      <c r="J9" s="203"/>
      <c r="K9" s="203" t="s">
        <v>155</v>
      </c>
      <c r="L9" s="203"/>
      <c r="M9" s="248" t="s">
        <v>78</v>
      </c>
      <c r="N9" s="248"/>
      <c r="O9" s="248"/>
      <c r="P9" s="207"/>
      <c r="Q9" s="204" t="s">
        <v>81</v>
      </c>
      <c r="R9" s="206"/>
      <c r="S9" s="208" t="s">
        <v>156</v>
      </c>
      <c r="U9" s="203" t="s">
        <v>157</v>
      </c>
      <c r="V9" s="204"/>
      <c r="W9" s="206" t="s">
        <v>158</v>
      </c>
      <c r="X9" s="204"/>
      <c r="Y9" s="203" t="s">
        <v>159</v>
      </c>
      <c r="Z9" s="209"/>
      <c r="AA9" s="204" t="s">
        <v>158</v>
      </c>
    </row>
    <row r="10" spans="1:29" s="202" customFormat="1" ht="24" customHeight="1" x14ac:dyDescent="0.7">
      <c r="C10" s="203"/>
      <c r="E10" s="203"/>
      <c r="F10" s="203" t="s">
        <v>160</v>
      </c>
      <c r="G10" s="204"/>
      <c r="H10" s="236"/>
      <c r="I10" s="203" t="s">
        <v>161</v>
      </c>
      <c r="J10" s="204"/>
      <c r="K10" s="203" t="s">
        <v>162</v>
      </c>
      <c r="L10" s="204"/>
      <c r="M10" s="203" t="s">
        <v>163</v>
      </c>
      <c r="O10" s="203" t="s">
        <v>163</v>
      </c>
      <c r="P10" s="207"/>
      <c r="Q10" s="204"/>
      <c r="S10" s="206" t="s">
        <v>164</v>
      </c>
      <c r="T10" s="210"/>
      <c r="U10" s="204" t="s">
        <v>165</v>
      </c>
      <c r="V10" s="204"/>
      <c r="W10" s="204" t="s">
        <v>166</v>
      </c>
      <c r="X10" s="204"/>
      <c r="Z10" s="211"/>
      <c r="AA10" s="207"/>
    </row>
    <row r="11" spans="1:29" s="202" customFormat="1" ht="24" customHeight="1" x14ac:dyDescent="0.7">
      <c r="C11" s="203"/>
      <c r="D11" s="203"/>
      <c r="E11" s="203"/>
      <c r="F11" s="203"/>
      <c r="G11" s="204"/>
      <c r="H11" s="236"/>
      <c r="I11" s="203"/>
      <c r="J11" s="204"/>
      <c r="K11" s="203" t="s">
        <v>167</v>
      </c>
      <c r="L11" s="204"/>
      <c r="M11" s="203" t="s">
        <v>168</v>
      </c>
      <c r="O11" s="212" t="s">
        <v>169</v>
      </c>
      <c r="P11" s="204"/>
      <c r="Q11" s="204"/>
      <c r="R11" s="206"/>
      <c r="S11" s="206" t="s">
        <v>170</v>
      </c>
      <c r="T11" s="206"/>
      <c r="U11" s="204" t="s">
        <v>171</v>
      </c>
      <c r="V11" s="204"/>
      <c r="W11" s="204"/>
      <c r="X11" s="204"/>
      <c r="Y11" s="203"/>
      <c r="Z11" s="211"/>
      <c r="AA11" s="207"/>
    </row>
    <row r="12" spans="1:29" s="202" customFormat="1" ht="24" customHeight="1" x14ac:dyDescent="0.7">
      <c r="C12" s="203"/>
      <c r="D12" s="213"/>
      <c r="E12" s="203"/>
      <c r="F12" s="213"/>
      <c r="G12" s="204"/>
      <c r="H12" s="236"/>
      <c r="I12" s="213"/>
      <c r="J12" s="204"/>
      <c r="K12" s="213"/>
      <c r="L12" s="204"/>
      <c r="M12" s="213"/>
      <c r="O12" s="213" t="s">
        <v>172</v>
      </c>
      <c r="P12" s="204"/>
      <c r="Q12" s="214"/>
      <c r="R12" s="206"/>
      <c r="S12" s="213" t="s">
        <v>173</v>
      </c>
      <c r="T12" s="206"/>
      <c r="U12" s="213" t="s">
        <v>174</v>
      </c>
      <c r="V12" s="204"/>
      <c r="W12" s="214"/>
      <c r="X12" s="204"/>
      <c r="Y12" s="213"/>
      <c r="Z12" s="211"/>
      <c r="AA12" s="215"/>
    </row>
    <row r="13" spans="1:29" s="217" customFormat="1" ht="12" customHeight="1" x14ac:dyDescent="0.7">
      <c r="A13" s="216"/>
      <c r="H13" s="237"/>
      <c r="Y13" s="218"/>
    </row>
    <row r="14" spans="1:29" s="217" customFormat="1" ht="24" customHeight="1" x14ac:dyDescent="0.7">
      <c r="A14" s="216" t="s">
        <v>175</v>
      </c>
      <c r="B14" s="216"/>
      <c r="D14" s="219">
        <v>250000</v>
      </c>
      <c r="E14" s="220"/>
      <c r="F14" s="219">
        <v>478000</v>
      </c>
      <c r="G14" s="219"/>
      <c r="H14" s="219"/>
      <c r="I14" s="221">
        <v>0</v>
      </c>
      <c r="J14" s="219"/>
      <c r="K14" s="221">
        <v>0</v>
      </c>
      <c r="L14" s="219"/>
      <c r="M14" s="219">
        <v>25000</v>
      </c>
      <c r="N14" s="219"/>
      <c r="O14" s="219">
        <v>4850000</v>
      </c>
      <c r="P14" s="220"/>
      <c r="Q14" s="219">
        <v>14808860</v>
      </c>
      <c r="R14" s="222"/>
      <c r="S14" s="219">
        <v>-95808</v>
      </c>
      <c r="T14" s="222"/>
      <c r="U14" s="219">
        <v>-427341</v>
      </c>
      <c r="V14" s="219"/>
      <c r="W14" s="223">
        <v>19888711</v>
      </c>
      <c r="X14" s="219"/>
      <c r="Y14" s="219">
        <v>375252</v>
      </c>
      <c r="Z14" s="220"/>
      <c r="AA14" s="219">
        <f>SUM(W14:Y14)</f>
        <v>20263963</v>
      </c>
    </row>
    <row r="15" spans="1:29" s="217" customFormat="1" ht="24" customHeight="1" x14ac:dyDescent="0.7">
      <c r="A15" s="224" t="s">
        <v>176</v>
      </c>
      <c r="B15" s="225"/>
      <c r="D15" s="220"/>
      <c r="E15" s="220"/>
      <c r="F15" s="220"/>
      <c r="G15" s="219"/>
      <c r="H15" s="219"/>
      <c r="I15" s="220"/>
      <c r="J15" s="219"/>
      <c r="K15" s="220"/>
      <c r="L15" s="219"/>
      <c r="M15" s="220"/>
      <c r="N15" s="220"/>
      <c r="O15" s="220"/>
      <c r="P15" s="220"/>
      <c r="Q15" s="226"/>
      <c r="R15" s="223"/>
      <c r="S15" s="223"/>
      <c r="T15" s="223"/>
      <c r="U15" s="227"/>
      <c r="V15" s="220"/>
      <c r="W15" s="223"/>
      <c r="X15" s="220"/>
      <c r="Y15" s="220"/>
      <c r="Z15" s="220"/>
      <c r="AA15" s="223"/>
    </row>
    <row r="16" spans="1:29" s="217" customFormat="1" ht="24" customHeight="1" x14ac:dyDescent="0.7">
      <c r="A16" s="228" t="s">
        <v>177</v>
      </c>
      <c r="B16" s="225"/>
      <c r="D16" s="220"/>
      <c r="E16" s="220"/>
      <c r="F16" s="220"/>
      <c r="G16" s="219"/>
      <c r="H16" s="219"/>
      <c r="I16" s="220"/>
      <c r="J16" s="219"/>
      <c r="K16" s="220"/>
      <c r="L16" s="219"/>
      <c r="M16" s="220"/>
      <c r="N16" s="220"/>
      <c r="O16" s="220"/>
      <c r="P16" s="220"/>
      <c r="Q16" s="226"/>
      <c r="R16" s="223"/>
      <c r="S16" s="223"/>
      <c r="T16" s="223"/>
      <c r="U16" s="227"/>
      <c r="V16" s="220"/>
      <c r="W16" s="223"/>
      <c r="X16" s="220"/>
      <c r="Y16" s="220"/>
      <c r="Z16" s="220"/>
      <c r="AA16" s="223"/>
      <c r="AC16" s="220"/>
    </row>
    <row r="17" spans="1:28" s="217" customFormat="1" ht="24" customHeight="1" x14ac:dyDescent="0.7">
      <c r="A17" s="229" t="s">
        <v>178</v>
      </c>
      <c r="B17" s="225"/>
      <c r="D17" s="221">
        <v>0</v>
      </c>
      <c r="E17" s="220"/>
      <c r="F17" s="221">
        <v>0</v>
      </c>
      <c r="G17" s="219"/>
      <c r="H17" s="219"/>
      <c r="I17" s="221">
        <v>0</v>
      </c>
      <c r="J17" s="219"/>
      <c r="K17" s="221">
        <v>0</v>
      </c>
      <c r="L17" s="219"/>
      <c r="M17" s="221">
        <v>0</v>
      </c>
      <c r="N17" s="220"/>
      <c r="O17" s="221">
        <v>0</v>
      </c>
      <c r="P17" s="220"/>
      <c r="Q17" s="221">
        <v>0</v>
      </c>
      <c r="R17" s="223"/>
      <c r="S17" s="221">
        <v>0</v>
      </c>
      <c r="T17" s="223"/>
      <c r="U17" s="221">
        <v>0</v>
      </c>
      <c r="V17" s="220"/>
      <c r="W17" s="221">
        <v>0</v>
      </c>
      <c r="X17" s="220"/>
      <c r="Y17" s="220">
        <v>250</v>
      </c>
      <c r="Z17" s="220"/>
      <c r="AA17" s="219">
        <f t="shared" ref="AA17:AA18" si="0">SUM(W17:Y17)</f>
        <v>250</v>
      </c>
    </row>
    <row r="18" spans="1:28" s="217" customFormat="1" ht="24" customHeight="1" x14ac:dyDescent="0.7">
      <c r="A18" s="228" t="s">
        <v>74</v>
      </c>
      <c r="B18" s="225">
        <v>28</v>
      </c>
      <c r="D18" s="221">
        <v>0</v>
      </c>
      <c r="E18" s="220"/>
      <c r="F18" s="221">
        <v>0</v>
      </c>
      <c r="G18" s="219"/>
      <c r="H18" s="219"/>
      <c r="I18" s="220">
        <v>9265</v>
      </c>
      <c r="J18" s="219"/>
      <c r="K18" s="221">
        <v>0</v>
      </c>
      <c r="L18" s="219"/>
      <c r="M18" s="221">
        <v>0</v>
      </c>
      <c r="N18" s="220"/>
      <c r="O18" s="221">
        <v>0</v>
      </c>
      <c r="P18" s="220"/>
      <c r="Q18" s="221">
        <v>0</v>
      </c>
      <c r="R18" s="223"/>
      <c r="S18" s="221">
        <v>0</v>
      </c>
      <c r="T18" s="223"/>
      <c r="U18" s="221">
        <v>0</v>
      </c>
      <c r="V18" s="220"/>
      <c r="W18" s="223">
        <v>9265</v>
      </c>
      <c r="X18" s="220"/>
      <c r="Y18" s="221">
        <v>0</v>
      </c>
      <c r="Z18" s="220"/>
      <c r="AA18" s="219">
        <f t="shared" si="0"/>
        <v>9265</v>
      </c>
    </row>
    <row r="19" spans="1:28" s="217" customFormat="1" ht="24" customHeight="1" x14ac:dyDescent="0.7">
      <c r="A19" s="230" t="s">
        <v>179</v>
      </c>
      <c r="B19" s="225">
        <v>29.1</v>
      </c>
      <c r="D19" s="221">
        <v>0</v>
      </c>
      <c r="E19" s="220"/>
      <c r="F19" s="221">
        <v>0</v>
      </c>
      <c r="G19" s="219"/>
      <c r="H19" s="219"/>
      <c r="I19" s="221">
        <v>0</v>
      </c>
      <c r="J19" s="219"/>
      <c r="K19" s="221">
        <v>0</v>
      </c>
      <c r="L19" s="219"/>
      <c r="M19" s="221">
        <v>0</v>
      </c>
      <c r="N19" s="220"/>
      <c r="O19" s="221">
        <v>0</v>
      </c>
      <c r="P19" s="220"/>
      <c r="Q19" s="219">
        <v>-662496</v>
      </c>
      <c r="R19" s="223"/>
      <c r="S19" s="221">
        <v>0</v>
      </c>
      <c r="T19" s="223"/>
      <c r="U19" s="221">
        <v>0</v>
      </c>
      <c r="V19" s="220"/>
      <c r="W19" s="222">
        <v>-662496</v>
      </c>
      <c r="X19" s="220"/>
      <c r="Y19" s="223">
        <v>-2746</v>
      </c>
      <c r="Z19" s="220"/>
      <c r="AA19" s="219">
        <f>SUM(W19:Y19)</f>
        <v>-665242</v>
      </c>
    </row>
    <row r="20" spans="1:28" s="217" customFormat="1" ht="24" customHeight="1" x14ac:dyDescent="0.7">
      <c r="A20" s="230" t="s">
        <v>180</v>
      </c>
      <c r="B20" s="225">
        <v>29.2</v>
      </c>
      <c r="D20" s="221">
        <v>0</v>
      </c>
      <c r="E20" s="220"/>
      <c r="F20" s="221">
        <v>0</v>
      </c>
      <c r="G20" s="219"/>
      <c r="H20" s="219"/>
      <c r="I20" s="221">
        <v>0</v>
      </c>
      <c r="J20" s="219"/>
      <c r="K20" s="221">
        <v>0</v>
      </c>
      <c r="L20" s="219"/>
      <c r="M20" s="221">
        <v>0</v>
      </c>
      <c r="N20" s="220"/>
      <c r="O20" s="221">
        <v>0</v>
      </c>
      <c r="P20" s="220"/>
      <c r="Q20" s="219">
        <v>-637497</v>
      </c>
      <c r="R20" s="223"/>
      <c r="S20" s="221">
        <v>0</v>
      </c>
      <c r="T20" s="223"/>
      <c r="U20" s="221">
        <v>0</v>
      </c>
      <c r="V20" s="220"/>
      <c r="W20" s="222">
        <v>-637497</v>
      </c>
      <c r="X20" s="220"/>
      <c r="Y20" s="221">
        <v>0</v>
      </c>
      <c r="Z20" s="220"/>
      <c r="AA20" s="219">
        <f>SUM(W20:Y20)</f>
        <v>-637497</v>
      </c>
    </row>
    <row r="21" spans="1:28" s="217" customFormat="1" ht="24" customHeight="1" x14ac:dyDescent="0.7">
      <c r="A21" s="230" t="s">
        <v>120</v>
      </c>
      <c r="B21" s="225"/>
      <c r="D21" s="221">
        <v>0</v>
      </c>
      <c r="E21" s="220"/>
      <c r="F21" s="221">
        <v>0</v>
      </c>
      <c r="G21" s="219"/>
      <c r="H21" s="219"/>
      <c r="I21" s="221">
        <v>0</v>
      </c>
      <c r="J21" s="219"/>
      <c r="K21" s="221">
        <v>0</v>
      </c>
      <c r="L21" s="219"/>
      <c r="M21" s="221">
        <v>0</v>
      </c>
      <c r="N21" s="220"/>
      <c r="O21" s="221">
        <v>0</v>
      </c>
      <c r="P21" s="220"/>
      <c r="Q21" s="219">
        <v>3815145</v>
      </c>
      <c r="R21" s="223"/>
      <c r="S21" s="221">
        <v>0</v>
      </c>
      <c r="T21" s="223"/>
      <c r="U21" s="221">
        <v>0</v>
      </c>
      <c r="V21" s="220"/>
      <c r="W21" s="222">
        <v>3815145</v>
      </c>
      <c r="X21" s="220"/>
      <c r="Y21" s="220">
        <v>139000</v>
      </c>
      <c r="Z21" s="220"/>
      <c r="AA21" s="223">
        <f>SUM(W21:Y21)</f>
        <v>3954145</v>
      </c>
    </row>
    <row r="22" spans="1:28" s="217" customFormat="1" ht="24" customHeight="1" x14ac:dyDescent="0.7">
      <c r="A22" s="230" t="s">
        <v>181</v>
      </c>
      <c r="B22" s="225"/>
      <c r="D22" s="221">
        <v>0</v>
      </c>
      <c r="E22" s="220"/>
      <c r="F22" s="221">
        <v>0</v>
      </c>
      <c r="G22" s="219"/>
      <c r="H22" s="219"/>
      <c r="I22" s="221">
        <v>0</v>
      </c>
      <c r="J22" s="219"/>
      <c r="K22" s="221">
        <v>0</v>
      </c>
      <c r="L22" s="219"/>
      <c r="M22" s="221">
        <v>0</v>
      </c>
      <c r="N22" s="220"/>
      <c r="O22" s="221">
        <v>0</v>
      </c>
      <c r="P22" s="220"/>
      <c r="Q22" s="220">
        <v>58208</v>
      </c>
      <c r="R22" s="223"/>
      <c r="S22" s="220">
        <v>12354</v>
      </c>
      <c r="T22" s="220"/>
      <c r="U22" s="220">
        <v>337790</v>
      </c>
      <c r="V22" s="220"/>
      <c r="W22" s="222">
        <v>408352</v>
      </c>
      <c r="X22" s="220"/>
      <c r="Y22" s="220">
        <v>14844</v>
      </c>
      <c r="Z22" s="220"/>
      <c r="AA22" s="223">
        <f>SUM(W22:Y22)</f>
        <v>423196</v>
      </c>
    </row>
    <row r="23" spans="1:28" s="217" customFormat="1" ht="24" customHeight="1" thickBot="1" x14ac:dyDescent="0.75">
      <c r="A23" s="202" t="s">
        <v>182</v>
      </c>
      <c r="B23" s="202"/>
      <c r="D23" s="231">
        <f>SUM(D14:D22)</f>
        <v>250000</v>
      </c>
      <c r="E23" s="220"/>
      <c r="F23" s="231">
        <f>SUM(F14:F22)</f>
        <v>478000</v>
      </c>
      <c r="G23" s="219"/>
      <c r="H23" s="219"/>
      <c r="I23" s="231">
        <f>SUM(I14:I22)</f>
        <v>9265</v>
      </c>
      <c r="J23" s="219"/>
      <c r="K23" s="232">
        <f>SUM(K14:K22)</f>
        <v>0</v>
      </c>
      <c r="L23" s="219"/>
      <c r="M23" s="231">
        <f>SUM(M14:M22)</f>
        <v>25000</v>
      </c>
      <c r="N23" s="219"/>
      <c r="O23" s="231">
        <f>SUM(O14:O22)</f>
        <v>4850000</v>
      </c>
      <c r="P23" s="220"/>
      <c r="Q23" s="231">
        <f>SUM(Q14:Q22)</f>
        <v>17382220</v>
      </c>
      <c r="R23" s="219"/>
      <c r="S23" s="231">
        <f>SUM(S14:S22)</f>
        <v>-83454</v>
      </c>
      <c r="T23" s="219"/>
      <c r="U23" s="231">
        <f>SUM(U14:U22)</f>
        <v>-89551</v>
      </c>
      <c r="V23" s="219"/>
      <c r="W23" s="231">
        <f>SUM(W14:W22)</f>
        <v>22821480</v>
      </c>
      <c r="X23" s="219"/>
      <c r="Y23" s="231">
        <f>SUM(Y14:Y22)</f>
        <v>526600</v>
      </c>
      <c r="Z23" s="219"/>
      <c r="AA23" s="231">
        <f>SUM(AA14:AA22)</f>
        <v>23348080</v>
      </c>
    </row>
    <row r="24" spans="1:28" s="217" customFormat="1" ht="8.5" customHeight="1" thickTop="1" x14ac:dyDescent="0.7">
      <c r="A24" s="216"/>
      <c r="H24" s="237"/>
      <c r="Y24" s="218"/>
    </row>
    <row r="25" spans="1:28" s="217" customFormat="1" ht="24" customHeight="1" x14ac:dyDescent="0.7">
      <c r="A25" s="216" t="s">
        <v>183</v>
      </c>
      <c r="B25" s="216"/>
      <c r="D25" s="219">
        <f>D23</f>
        <v>250000</v>
      </c>
      <c r="E25" s="220"/>
      <c r="F25" s="219">
        <f>F23</f>
        <v>478000</v>
      </c>
      <c r="G25" s="219"/>
      <c r="H25" s="219"/>
      <c r="I25" s="220">
        <f>I23</f>
        <v>9265</v>
      </c>
      <c r="J25" s="219"/>
      <c r="K25" s="221">
        <f>+K23</f>
        <v>0</v>
      </c>
      <c r="L25" s="219"/>
      <c r="M25" s="219">
        <f>M23</f>
        <v>25000</v>
      </c>
      <c r="N25" s="219"/>
      <c r="O25" s="219">
        <f>O23</f>
        <v>4850000</v>
      </c>
      <c r="P25" s="220"/>
      <c r="Q25" s="219">
        <f>Q23</f>
        <v>17382220</v>
      </c>
      <c r="R25" s="222"/>
      <c r="S25" s="219">
        <f>S23</f>
        <v>-83454</v>
      </c>
      <c r="T25" s="222"/>
      <c r="U25" s="219">
        <f>U23</f>
        <v>-89551</v>
      </c>
      <c r="V25" s="219"/>
      <c r="W25" s="223">
        <f>W23</f>
        <v>22821480</v>
      </c>
      <c r="X25" s="219"/>
      <c r="Y25" s="219">
        <f>Y23</f>
        <v>526600</v>
      </c>
      <c r="Z25" s="220"/>
      <c r="AA25" s="219">
        <f>SUM(W25:Y25)</f>
        <v>23348080</v>
      </c>
    </row>
    <row r="26" spans="1:28" s="217" customFormat="1" ht="24" customHeight="1" x14ac:dyDescent="0.7">
      <c r="A26" s="224" t="s">
        <v>176</v>
      </c>
      <c r="B26" s="225"/>
      <c r="D26" s="220"/>
      <c r="E26" s="220"/>
      <c r="F26" s="220"/>
      <c r="G26" s="219"/>
      <c r="H26" s="219"/>
      <c r="I26" s="220"/>
      <c r="J26" s="219"/>
      <c r="K26" s="220"/>
      <c r="L26" s="219"/>
      <c r="M26" s="220"/>
      <c r="N26" s="220"/>
      <c r="O26" s="220"/>
      <c r="P26" s="220"/>
      <c r="Q26" s="219"/>
      <c r="R26" s="223"/>
      <c r="S26" s="223"/>
      <c r="T26" s="223"/>
      <c r="U26" s="227"/>
      <c r="V26" s="220"/>
      <c r="W26" s="223"/>
      <c r="X26" s="220"/>
      <c r="Y26" s="220"/>
      <c r="Z26" s="220"/>
      <c r="AA26" s="219"/>
    </row>
    <row r="27" spans="1:28" s="217" customFormat="1" ht="24" customHeight="1" x14ac:dyDescent="0.7">
      <c r="A27" s="228" t="s">
        <v>74</v>
      </c>
      <c r="B27" s="225">
        <v>28</v>
      </c>
      <c r="D27" s="221">
        <v>0</v>
      </c>
      <c r="E27" s="220"/>
      <c r="F27" s="221">
        <v>0</v>
      </c>
      <c r="G27" s="219"/>
      <c r="H27" s="219"/>
      <c r="I27" s="220">
        <f>+'งบแสดงฐานะการเงิน (2)'!D61-'งบแสดงฐานะการเงิน (2)'!F61</f>
        <v>4385</v>
      </c>
      <c r="J27" s="219"/>
      <c r="K27" s="221">
        <v>0</v>
      </c>
      <c r="L27" s="219"/>
      <c r="M27" s="221">
        <v>0</v>
      </c>
      <c r="N27" s="220"/>
      <c r="O27" s="221">
        <v>0</v>
      </c>
      <c r="P27" s="220"/>
      <c r="Q27" s="221">
        <v>0</v>
      </c>
      <c r="R27" s="223"/>
      <c r="S27" s="221">
        <v>0</v>
      </c>
      <c r="T27" s="223"/>
      <c r="U27" s="221">
        <v>0</v>
      </c>
      <c r="V27" s="220"/>
      <c r="W27" s="223">
        <f t="shared" ref="W27:W32" si="1">SUM(D27:U27)</f>
        <v>4385</v>
      </c>
      <c r="X27" s="220"/>
      <c r="Y27" s="221">
        <v>0</v>
      </c>
      <c r="Z27" s="220"/>
      <c r="AA27" s="219">
        <f t="shared" ref="AA27:AA28" si="2">SUM(W27:Y27)</f>
        <v>4385</v>
      </c>
    </row>
    <row r="28" spans="1:28" s="217" customFormat="1" ht="24" customHeight="1" x14ac:dyDescent="0.7">
      <c r="A28" s="228" t="s">
        <v>184</v>
      </c>
      <c r="B28" s="225">
        <v>10</v>
      </c>
      <c r="D28" s="221">
        <v>0</v>
      </c>
      <c r="E28" s="220"/>
      <c r="F28" s="221">
        <v>0</v>
      </c>
      <c r="G28" s="219"/>
      <c r="H28" s="219"/>
      <c r="I28" s="221">
        <v>0</v>
      </c>
      <c r="J28" s="219"/>
      <c r="K28" s="220">
        <v>-16</v>
      </c>
      <c r="L28" s="219"/>
      <c r="M28" s="221">
        <v>0</v>
      </c>
      <c r="N28" s="220"/>
      <c r="O28" s="221">
        <v>0</v>
      </c>
      <c r="P28" s="220"/>
      <c r="Q28" s="221">
        <v>0</v>
      </c>
      <c r="R28" s="223"/>
      <c r="S28" s="221">
        <v>0</v>
      </c>
      <c r="T28" s="223"/>
      <c r="U28" s="221">
        <v>0</v>
      </c>
      <c r="V28" s="220"/>
      <c r="W28" s="223">
        <f t="shared" si="1"/>
        <v>-16</v>
      </c>
      <c r="X28" s="220"/>
      <c r="Y28" s="220">
        <v>-234</v>
      </c>
      <c r="Z28" s="220"/>
      <c r="AA28" s="219">
        <f t="shared" si="2"/>
        <v>-250</v>
      </c>
    </row>
    <row r="29" spans="1:28" s="217" customFormat="1" ht="24" customHeight="1" x14ac:dyDescent="0.7">
      <c r="A29" s="230" t="s">
        <v>179</v>
      </c>
      <c r="B29" s="225">
        <v>29.3</v>
      </c>
      <c r="D29" s="221">
        <v>0</v>
      </c>
      <c r="E29" s="220"/>
      <c r="F29" s="221">
        <v>0</v>
      </c>
      <c r="G29" s="219"/>
      <c r="H29" s="219"/>
      <c r="I29" s="221">
        <v>0</v>
      </c>
      <c r="J29" s="219"/>
      <c r="K29" s="221">
        <v>0</v>
      </c>
      <c r="L29" s="219"/>
      <c r="M29" s="221">
        <v>0</v>
      </c>
      <c r="N29" s="220"/>
      <c r="O29" s="221">
        <v>0</v>
      </c>
      <c r="P29" s="220"/>
      <c r="Q29" s="219">
        <v>-737496</v>
      </c>
      <c r="R29" s="223"/>
      <c r="S29" s="221">
        <v>0</v>
      </c>
      <c r="T29" s="223"/>
      <c r="U29" s="221">
        <v>0</v>
      </c>
      <c r="V29" s="220"/>
      <c r="W29" s="223">
        <f t="shared" si="1"/>
        <v>-737496</v>
      </c>
      <c r="X29" s="220"/>
      <c r="Y29" s="220">
        <v>-3929</v>
      </c>
      <c r="Z29" s="220"/>
      <c r="AA29" s="219">
        <f>SUM(W29:Y29)</f>
        <v>-741425</v>
      </c>
    </row>
    <row r="30" spans="1:28" s="217" customFormat="1" ht="24" customHeight="1" x14ac:dyDescent="0.7">
      <c r="A30" s="230" t="s">
        <v>180</v>
      </c>
      <c r="B30" s="225">
        <v>29.4</v>
      </c>
      <c r="D30" s="221">
        <v>0</v>
      </c>
      <c r="E30" s="220"/>
      <c r="F30" s="221">
        <v>0</v>
      </c>
      <c r="G30" s="219"/>
      <c r="H30" s="219"/>
      <c r="I30" s="221">
        <v>0</v>
      </c>
      <c r="J30" s="219"/>
      <c r="K30" s="221">
        <v>0</v>
      </c>
      <c r="L30" s="219"/>
      <c r="M30" s="221">
        <v>0</v>
      </c>
      <c r="N30" s="220"/>
      <c r="O30" s="221">
        <v>0</v>
      </c>
      <c r="P30" s="220"/>
      <c r="Q30" s="219">
        <v>-637382</v>
      </c>
      <c r="R30" s="223"/>
      <c r="S30" s="221">
        <v>0</v>
      </c>
      <c r="T30" s="223"/>
      <c r="U30" s="221">
        <v>0</v>
      </c>
      <c r="V30" s="220"/>
      <c r="W30" s="223">
        <f t="shared" si="1"/>
        <v>-637382</v>
      </c>
      <c r="X30" s="220"/>
      <c r="Y30" s="221">
        <v>0</v>
      </c>
      <c r="Z30" s="220"/>
      <c r="AA30" s="219">
        <f>SUM(W30:Y30)</f>
        <v>-637382</v>
      </c>
    </row>
    <row r="31" spans="1:28" s="217" customFormat="1" ht="24" customHeight="1" x14ac:dyDescent="0.7">
      <c r="A31" s="230" t="s">
        <v>120</v>
      </c>
      <c r="B31" s="225"/>
      <c r="D31" s="221">
        <v>0</v>
      </c>
      <c r="E31" s="220"/>
      <c r="F31" s="221">
        <v>0</v>
      </c>
      <c r="G31" s="219"/>
      <c r="H31" s="219"/>
      <c r="I31" s="221">
        <v>0</v>
      </c>
      <c r="J31" s="219"/>
      <c r="K31" s="221">
        <v>0</v>
      </c>
      <c r="L31" s="219"/>
      <c r="M31" s="221">
        <v>0</v>
      </c>
      <c r="N31" s="220"/>
      <c r="O31" s="221">
        <v>0</v>
      </c>
      <c r="P31" s="220"/>
      <c r="Q31" s="219">
        <f>+งบกำไรขาดทุน!D42</f>
        <v>3258785</v>
      </c>
      <c r="R31" s="226"/>
      <c r="S31" s="221">
        <v>0</v>
      </c>
      <c r="T31" s="220"/>
      <c r="U31" s="221">
        <v>0</v>
      </c>
      <c r="V31" s="220"/>
      <c r="W31" s="223">
        <f t="shared" si="1"/>
        <v>3258785</v>
      </c>
      <c r="X31" s="220"/>
      <c r="Y31" s="223">
        <f>+งบกำไรขาดทุน!D43</f>
        <v>79071</v>
      </c>
      <c r="Z31" s="220"/>
      <c r="AA31" s="223">
        <f>SUM(W31:Y31)</f>
        <v>3337856</v>
      </c>
      <c r="AB31" s="227">
        <f>+AA31-งบกำไรขาดทุน!D39</f>
        <v>0</v>
      </c>
    </row>
    <row r="32" spans="1:28" s="217" customFormat="1" ht="24" customHeight="1" x14ac:dyDescent="0.7">
      <c r="A32" s="230" t="s">
        <v>185</v>
      </c>
      <c r="B32" s="225"/>
      <c r="D32" s="221">
        <v>0</v>
      </c>
      <c r="E32" s="220"/>
      <c r="F32" s="221">
        <v>0</v>
      </c>
      <c r="G32" s="219"/>
      <c r="H32" s="219"/>
      <c r="I32" s="221">
        <v>0</v>
      </c>
      <c r="J32" s="219"/>
      <c r="K32" s="221">
        <v>0</v>
      </c>
      <c r="L32" s="219"/>
      <c r="M32" s="221">
        <v>0</v>
      </c>
      <c r="N32" s="220"/>
      <c r="O32" s="221">
        <v>0</v>
      </c>
      <c r="P32" s="219"/>
      <c r="Q32" s="219">
        <f>+งบกำไรขาดทุนเบ็ดเสร็จ!D20</f>
        <v>19657</v>
      </c>
      <c r="R32" s="223"/>
      <c r="S32" s="219">
        <f>+'งบแสดงฐานะการเงิน (2)'!D69-'งบแสดงฐานะการเงิน (2)'!F69</f>
        <v>-21791</v>
      </c>
      <c r="T32" s="222"/>
      <c r="U32" s="220">
        <f>+งบกำไรขาดทุนเบ็ดเสร็จ!D18</f>
        <v>-235261</v>
      </c>
      <c r="V32" s="220"/>
      <c r="W32" s="223">
        <f t="shared" si="1"/>
        <v>-237395</v>
      </c>
      <c r="X32" s="220"/>
      <c r="Y32" s="220">
        <f>+งบกำไรขาดทุนเบ็ดเสร็จ!D17</f>
        <v>-12070</v>
      </c>
      <c r="Z32" s="220"/>
      <c r="AA32" s="223">
        <f>SUM(W32:Y32)</f>
        <v>-249465</v>
      </c>
      <c r="AB32" s="227">
        <f>+AA32-งบกำไรขาดทุนเบ็ดเสร็จ!D21</f>
        <v>0</v>
      </c>
    </row>
    <row r="33" spans="1:27" s="217" customFormat="1" ht="24" customHeight="1" thickBot="1" x14ac:dyDescent="0.75">
      <c r="A33" s="202" t="s">
        <v>186</v>
      </c>
      <c r="B33" s="202"/>
      <c r="D33" s="231">
        <f>SUM(D25:D32)</f>
        <v>250000</v>
      </c>
      <c r="E33" s="220"/>
      <c r="F33" s="231">
        <f>SUM(F25:F32)</f>
        <v>478000</v>
      </c>
      <c r="G33" s="219"/>
      <c r="H33" s="219"/>
      <c r="I33" s="231">
        <f>SUM(I25:I32)</f>
        <v>13650</v>
      </c>
      <c r="J33" s="219"/>
      <c r="K33" s="231">
        <f>SUM(K25:K32)</f>
        <v>-16</v>
      </c>
      <c r="L33" s="219"/>
      <c r="M33" s="231">
        <f>SUM(M25:M32)</f>
        <v>25000</v>
      </c>
      <c r="N33" s="219"/>
      <c r="O33" s="231">
        <f>SUM(O25:O32)</f>
        <v>4850000</v>
      </c>
      <c r="P33" s="220"/>
      <c r="Q33" s="231">
        <f>SUM(Q25:Q32)</f>
        <v>19285784</v>
      </c>
      <c r="R33" s="219"/>
      <c r="S33" s="231">
        <f>SUM(S25:S32)</f>
        <v>-105245</v>
      </c>
      <c r="T33" s="219"/>
      <c r="U33" s="231">
        <f>SUM(U25:U32)</f>
        <v>-324812</v>
      </c>
      <c r="V33" s="219"/>
      <c r="W33" s="231">
        <f>SUM(W25:W32)</f>
        <v>24472361</v>
      </c>
      <c r="X33" s="219"/>
      <c r="Y33" s="231">
        <f>SUM(Y25:Y32)</f>
        <v>589438</v>
      </c>
      <c r="Z33" s="219"/>
      <c r="AA33" s="231">
        <f>SUM(AA25:AA32)</f>
        <v>25061799</v>
      </c>
    </row>
    <row r="34" spans="1:27" ht="14" customHeight="1" thickTop="1" x14ac:dyDescent="0.7">
      <c r="A34" s="184"/>
      <c r="B34" s="184"/>
      <c r="D34" s="31"/>
      <c r="E34" s="90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90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ht="24" customHeight="1" x14ac:dyDescent="0.7">
      <c r="A35" s="181" t="s">
        <v>43</v>
      </c>
    </row>
  </sheetData>
  <mergeCells count="9">
    <mergeCell ref="D7:W7"/>
    <mergeCell ref="M8:Q8"/>
    <mergeCell ref="S8:U8"/>
    <mergeCell ref="M9:O9"/>
    <mergeCell ref="A1:AA1"/>
    <mergeCell ref="A2:AA2"/>
    <mergeCell ref="A3:AA3"/>
    <mergeCell ref="A4:AA4"/>
    <mergeCell ref="D6:AA6"/>
  </mergeCells>
  <pageMargins left="1" right="0.2" top="1" bottom="0.5" header="0.25" footer="0.25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B499-3C53-4FD6-8E01-2EEBA3733B7D}">
  <sheetPr codeName="Sheet6">
    <tabColor rgb="FF00B050"/>
  </sheetPr>
  <dimension ref="A1:S33"/>
  <sheetViews>
    <sheetView topLeftCell="A13" zoomScale="70" zoomScaleNormal="70" zoomScaleSheetLayoutView="70" workbookViewId="0">
      <selection activeCell="M38" sqref="M38"/>
    </sheetView>
  </sheetViews>
  <sheetFormatPr defaultColWidth="9.453125" defaultRowHeight="24" customHeight="1" x14ac:dyDescent="0.7"/>
  <cols>
    <col min="1" max="1" width="65" style="107" customWidth="1"/>
    <col min="2" max="2" width="15.08984375" style="107" customWidth="1"/>
    <col min="3" max="3" width="2.54296875" style="107" customWidth="1"/>
    <col min="4" max="4" width="16.54296875" style="107" customWidth="1"/>
    <col min="5" max="5" width="0.81640625" style="107" customWidth="1"/>
    <col min="6" max="6" width="16.1796875" style="107" customWidth="1"/>
    <col min="7" max="7" width="0.81640625" style="107" customWidth="1"/>
    <col min="8" max="8" width="17.54296875" style="107" customWidth="1"/>
    <col min="9" max="9" width="0.81640625" style="107" customWidth="1"/>
    <col min="10" max="10" width="16.1796875" style="107" customWidth="1"/>
    <col min="11" max="11" width="0.81640625" style="107" customWidth="1"/>
    <col min="12" max="12" width="16.1796875" style="107" customWidth="1"/>
    <col min="13" max="13" width="0.81640625" style="107" customWidth="1"/>
    <col min="14" max="14" width="15.453125" style="107" customWidth="1"/>
    <col min="15" max="15" width="0.81640625" style="107" customWidth="1"/>
    <col min="16" max="16" width="17.54296875" style="107" customWidth="1"/>
    <col min="17" max="17" width="0.81640625" style="107" customWidth="1"/>
    <col min="18" max="18" width="16.1796875" style="107" customWidth="1"/>
    <col min="19" max="19" width="17.453125" style="107" bestFit="1" customWidth="1"/>
    <col min="20" max="16384" width="9.453125" style="107"/>
  </cols>
  <sheetData>
    <row r="1" spans="1:18" s="108" customFormat="1" ht="24" customHeight="1" x14ac:dyDescent="0.8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8" s="108" customFormat="1" ht="24" customHeight="1" x14ac:dyDescent="0.8">
      <c r="A2" s="253" t="s">
        <v>187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18" s="108" customFormat="1" ht="24" customHeight="1" x14ac:dyDescent="0.8">
      <c r="A3" s="253" t="s">
        <v>90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</row>
    <row r="4" spans="1:18" ht="24" customHeight="1" x14ac:dyDescent="0.7">
      <c r="A4" s="254" t="s">
        <v>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8" ht="9" customHeight="1" x14ac:dyDescent="0.7"/>
    <row r="6" spans="1:18" s="109" customFormat="1" ht="24" customHeight="1" x14ac:dyDescent="0.7">
      <c r="B6" s="130" t="s">
        <v>4</v>
      </c>
      <c r="D6" s="252" t="s">
        <v>6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</row>
    <row r="7" spans="1:18" s="109" customFormat="1" ht="24" customHeight="1" x14ac:dyDescent="0.7">
      <c r="D7" s="130" t="s">
        <v>188</v>
      </c>
      <c r="F7" s="130" t="s">
        <v>145</v>
      </c>
      <c r="H7" s="130" t="s">
        <v>146</v>
      </c>
      <c r="J7" s="252" t="s">
        <v>77</v>
      </c>
      <c r="K7" s="252"/>
      <c r="L7" s="252"/>
      <c r="M7" s="252"/>
      <c r="N7" s="252"/>
      <c r="P7" s="130" t="s">
        <v>189</v>
      </c>
      <c r="R7" s="130" t="s">
        <v>143</v>
      </c>
    </row>
    <row r="8" spans="1:18" s="109" customFormat="1" ht="24" customHeight="1" x14ac:dyDescent="0.7">
      <c r="D8" s="130" t="s">
        <v>190</v>
      </c>
      <c r="F8" s="119" t="s">
        <v>191</v>
      </c>
      <c r="H8" s="119" t="s">
        <v>154</v>
      </c>
      <c r="J8" s="252" t="s">
        <v>78</v>
      </c>
      <c r="K8" s="252"/>
      <c r="L8" s="252"/>
      <c r="M8" s="111"/>
      <c r="N8" s="110" t="s">
        <v>81</v>
      </c>
      <c r="O8" s="131"/>
      <c r="P8" s="130" t="s">
        <v>192</v>
      </c>
      <c r="Q8" s="131"/>
      <c r="R8" s="130" t="s">
        <v>67</v>
      </c>
    </row>
    <row r="9" spans="1:18" s="109" customFormat="1" ht="24" customHeight="1" x14ac:dyDescent="0.7">
      <c r="B9" s="107"/>
      <c r="C9" s="130"/>
      <c r="E9" s="130"/>
      <c r="F9" s="119" t="s">
        <v>193</v>
      </c>
      <c r="H9" s="119" t="s">
        <v>161</v>
      </c>
      <c r="J9" s="130" t="s">
        <v>163</v>
      </c>
      <c r="L9" s="130" t="s">
        <v>194</v>
      </c>
      <c r="M9" s="111"/>
      <c r="N9" s="110"/>
      <c r="O9" s="131"/>
      <c r="P9" s="130" t="s">
        <v>195</v>
      </c>
      <c r="Q9" s="131"/>
      <c r="R9" s="130"/>
    </row>
    <row r="10" spans="1:18" s="109" customFormat="1" ht="24" customHeight="1" x14ac:dyDescent="0.7">
      <c r="B10" s="120"/>
      <c r="C10" s="130"/>
      <c r="D10" s="130"/>
      <c r="E10" s="130"/>
      <c r="F10" s="130"/>
      <c r="H10" s="130"/>
      <c r="J10" s="130" t="s">
        <v>168</v>
      </c>
      <c r="K10" s="27"/>
      <c r="L10" s="27" t="s">
        <v>172</v>
      </c>
      <c r="M10" s="110"/>
      <c r="O10" s="131"/>
      <c r="P10" s="110" t="s">
        <v>196</v>
      </c>
      <c r="Q10" s="131"/>
    </row>
    <row r="11" spans="1:18" s="109" customFormat="1" ht="24" customHeight="1" x14ac:dyDescent="0.7">
      <c r="B11" s="120"/>
      <c r="C11" s="130"/>
      <c r="D11" s="112"/>
      <c r="E11" s="130"/>
      <c r="F11" s="112"/>
      <c r="H11" s="112"/>
      <c r="J11" s="112"/>
      <c r="K11" s="27"/>
      <c r="L11" s="28"/>
      <c r="M11" s="110"/>
      <c r="N11" s="113"/>
      <c r="O11" s="131"/>
      <c r="P11" s="113" t="s">
        <v>174</v>
      </c>
      <c r="Q11" s="131"/>
      <c r="R11" s="121"/>
    </row>
    <row r="12" spans="1:18" s="109" customFormat="1" ht="24" customHeight="1" x14ac:dyDescent="0.7">
      <c r="B12" s="120"/>
      <c r="D12" s="130"/>
      <c r="E12" s="130"/>
      <c r="F12" s="130"/>
      <c r="H12" s="130"/>
      <c r="J12" s="130"/>
      <c r="L12" s="27"/>
      <c r="N12" s="110"/>
    </row>
    <row r="13" spans="1:18" ht="24" customHeight="1" x14ac:dyDescent="0.7">
      <c r="A13" s="114" t="s">
        <v>175</v>
      </c>
      <c r="B13" s="120"/>
      <c r="D13" s="89">
        <v>250000</v>
      </c>
      <c r="E13" s="89"/>
      <c r="F13" s="89">
        <v>478000</v>
      </c>
      <c r="G13" s="89"/>
      <c r="H13" s="106" t="s">
        <v>197</v>
      </c>
      <c r="I13" s="89"/>
      <c r="J13" s="89">
        <v>25000</v>
      </c>
      <c r="K13" s="91"/>
      <c r="L13" s="89">
        <v>4850000</v>
      </c>
      <c r="M13" s="89"/>
      <c r="N13" s="89">
        <v>14703739</v>
      </c>
      <c r="O13" s="91"/>
      <c r="P13" s="89">
        <v>-427341</v>
      </c>
      <c r="Q13" s="91"/>
      <c r="R13" s="93">
        <f>SUM(D13:P13)</f>
        <v>19879398</v>
      </c>
    </row>
    <row r="14" spans="1:18" ht="24" customHeight="1" x14ac:dyDescent="0.7">
      <c r="A14" s="115" t="s">
        <v>176</v>
      </c>
      <c r="B14" s="123"/>
      <c r="D14" s="89"/>
      <c r="E14" s="89"/>
      <c r="F14" s="89"/>
      <c r="G14" s="89"/>
      <c r="H14" s="89"/>
      <c r="I14" s="89"/>
      <c r="J14" s="89"/>
      <c r="K14" s="91"/>
      <c r="L14" s="89"/>
      <c r="M14" s="89"/>
      <c r="N14" s="92"/>
      <c r="O14" s="91"/>
      <c r="P14" s="92"/>
      <c r="Q14" s="91"/>
      <c r="R14" s="93"/>
    </row>
    <row r="15" spans="1:18" ht="24" customHeight="1" x14ac:dyDescent="0.7">
      <c r="A15" s="118" t="s">
        <v>74</v>
      </c>
      <c r="B15" s="116">
        <v>28</v>
      </c>
      <c r="D15" s="106">
        <v>0</v>
      </c>
      <c r="E15" s="106"/>
      <c r="F15" s="106">
        <v>0</v>
      </c>
      <c r="G15" s="89"/>
      <c r="H15" s="89">
        <v>9265</v>
      </c>
      <c r="I15" s="89"/>
      <c r="J15" s="106">
        <v>0</v>
      </c>
      <c r="K15" s="106"/>
      <c r="L15" s="106">
        <v>0</v>
      </c>
      <c r="M15" s="89"/>
      <c r="N15" s="106">
        <v>0</v>
      </c>
      <c r="O15" s="91"/>
      <c r="P15" s="106">
        <v>0</v>
      </c>
      <c r="Q15" s="91"/>
      <c r="R15" s="93">
        <f>SUM(D15:P15)</f>
        <v>9265</v>
      </c>
    </row>
    <row r="16" spans="1:18" ht="24" customHeight="1" x14ac:dyDescent="0.7">
      <c r="A16" s="118" t="s">
        <v>179</v>
      </c>
      <c r="B16" s="116">
        <v>29.1</v>
      </c>
      <c r="D16" s="106">
        <v>0</v>
      </c>
      <c r="E16" s="106"/>
      <c r="F16" s="106">
        <v>0</v>
      </c>
      <c r="G16" s="89"/>
      <c r="H16" s="106">
        <v>0</v>
      </c>
      <c r="I16" s="89"/>
      <c r="J16" s="106">
        <v>0</v>
      </c>
      <c r="K16" s="106"/>
      <c r="L16" s="106">
        <v>0</v>
      </c>
      <c r="M16" s="89"/>
      <c r="N16" s="92">
        <v>-662496</v>
      </c>
      <c r="O16" s="91"/>
      <c r="P16" s="106">
        <v>0</v>
      </c>
      <c r="Q16" s="91"/>
      <c r="R16" s="89">
        <f>SUM(D16:P16)</f>
        <v>-662496</v>
      </c>
    </row>
    <row r="17" spans="1:19" ht="24" customHeight="1" x14ac:dyDescent="0.7">
      <c r="A17" s="117" t="s">
        <v>180</v>
      </c>
      <c r="B17" s="116">
        <v>29.2</v>
      </c>
      <c r="D17" s="106">
        <v>0</v>
      </c>
      <c r="E17" s="106"/>
      <c r="F17" s="106">
        <v>0</v>
      </c>
      <c r="G17" s="89"/>
      <c r="H17" s="106">
        <v>0</v>
      </c>
      <c r="I17" s="89"/>
      <c r="J17" s="106">
        <v>0</v>
      </c>
      <c r="K17" s="106"/>
      <c r="L17" s="106">
        <v>0</v>
      </c>
      <c r="M17" s="89"/>
      <c r="N17" s="92">
        <v>-637497</v>
      </c>
      <c r="O17" s="91"/>
      <c r="P17" s="106">
        <v>0</v>
      </c>
      <c r="Q17" s="91"/>
      <c r="R17" s="89">
        <f>SUM(D17:P17)</f>
        <v>-637497</v>
      </c>
    </row>
    <row r="18" spans="1:19" ht="24" customHeight="1" x14ac:dyDescent="0.7">
      <c r="A18" s="117" t="s">
        <v>120</v>
      </c>
      <c r="B18" s="123"/>
      <c r="D18" s="106">
        <v>0</v>
      </c>
      <c r="E18" s="106"/>
      <c r="F18" s="106">
        <v>0</v>
      </c>
      <c r="G18" s="89"/>
      <c r="H18" s="106">
        <v>0</v>
      </c>
      <c r="I18" s="89"/>
      <c r="J18" s="106">
        <v>0</v>
      </c>
      <c r="K18" s="106"/>
      <c r="L18" s="106">
        <v>0</v>
      </c>
      <c r="M18" s="89"/>
      <c r="N18" s="92">
        <v>3710727</v>
      </c>
      <c r="O18" s="91"/>
      <c r="P18" s="106">
        <v>0</v>
      </c>
      <c r="Q18" s="91"/>
      <c r="R18" s="89">
        <f>SUM(D18:P18)</f>
        <v>3710727</v>
      </c>
    </row>
    <row r="19" spans="1:19" ht="24" customHeight="1" x14ac:dyDescent="0.7">
      <c r="A19" s="117" t="s">
        <v>181</v>
      </c>
      <c r="B19" s="55"/>
      <c r="D19" s="106">
        <v>0</v>
      </c>
      <c r="E19" s="106"/>
      <c r="F19" s="106">
        <v>0</v>
      </c>
      <c r="G19" s="89"/>
      <c r="H19" s="106">
        <v>0</v>
      </c>
      <c r="I19" s="89"/>
      <c r="J19" s="106">
        <v>0</v>
      </c>
      <c r="K19" s="106"/>
      <c r="L19" s="106">
        <v>0</v>
      </c>
      <c r="M19" s="89"/>
      <c r="N19" s="122">
        <v>53256</v>
      </c>
      <c r="O19" s="91"/>
      <c r="P19" s="89">
        <v>337790</v>
      </c>
      <c r="Q19" s="91"/>
      <c r="R19" s="89">
        <f>SUM(D19:P19)</f>
        <v>391046</v>
      </c>
    </row>
    <row r="20" spans="1:19" ht="24" customHeight="1" thickBot="1" x14ac:dyDescent="0.75">
      <c r="A20" s="109" t="s">
        <v>182</v>
      </c>
      <c r="B20" s="124"/>
      <c r="D20" s="61">
        <f>SUM(D13:D19)</f>
        <v>250000</v>
      </c>
      <c r="E20" s="91"/>
      <c r="F20" s="61">
        <f>SUM(F13:F19)</f>
        <v>478000</v>
      </c>
      <c r="G20" s="91"/>
      <c r="H20" s="125">
        <f>SUM(H13:H19)</f>
        <v>9265</v>
      </c>
      <c r="I20" s="91"/>
      <c r="J20" s="61">
        <f>SUM(J13:J19)</f>
        <v>25000</v>
      </c>
      <c r="K20" s="91"/>
      <c r="L20" s="61">
        <f>SUM(L13:L19)</f>
        <v>4850000</v>
      </c>
      <c r="M20" s="89"/>
      <c r="N20" s="61">
        <f>SUM(N13:N19)</f>
        <v>17167729</v>
      </c>
      <c r="O20" s="91"/>
      <c r="P20" s="61">
        <f>SUM(P13:P19)</f>
        <v>-89551</v>
      </c>
      <c r="Q20" s="91"/>
      <c r="R20" s="61">
        <f>SUM(R13:R19)</f>
        <v>22690443</v>
      </c>
    </row>
    <row r="21" spans="1:19" s="109" customFormat="1" ht="24" customHeight="1" thickTop="1" x14ac:dyDescent="0.7">
      <c r="B21" s="120"/>
      <c r="D21" s="130"/>
      <c r="E21" s="130"/>
      <c r="F21" s="130"/>
      <c r="H21" s="130"/>
      <c r="J21" s="130"/>
      <c r="L21" s="27"/>
      <c r="N21" s="110"/>
    </row>
    <row r="22" spans="1:19" ht="24" customHeight="1" x14ac:dyDescent="0.7">
      <c r="A22" s="114" t="s">
        <v>183</v>
      </c>
      <c r="B22" s="124"/>
      <c r="D22" s="89">
        <f>D20</f>
        <v>250000</v>
      </c>
      <c r="E22" s="89"/>
      <c r="F22" s="89">
        <f>F20</f>
        <v>478000</v>
      </c>
      <c r="G22" s="89"/>
      <c r="H22" s="122">
        <f>H20</f>
        <v>9265</v>
      </c>
      <c r="I22" s="89"/>
      <c r="J22" s="89">
        <f>J20</f>
        <v>25000</v>
      </c>
      <c r="K22" s="91"/>
      <c r="L22" s="89">
        <f>L20</f>
        <v>4850000</v>
      </c>
      <c r="M22" s="89"/>
      <c r="N22" s="89">
        <f>N20</f>
        <v>17167729</v>
      </c>
      <c r="O22" s="91"/>
      <c r="P22" s="89">
        <f>P20</f>
        <v>-89551</v>
      </c>
      <c r="Q22" s="91"/>
      <c r="R22" s="93">
        <f>SUM(D22:P22)</f>
        <v>22690443</v>
      </c>
      <c r="S22" s="90"/>
    </row>
    <row r="23" spans="1:19" ht="24" customHeight="1" x14ac:dyDescent="0.7">
      <c r="A23" s="115" t="s">
        <v>176</v>
      </c>
      <c r="B23" s="123"/>
      <c r="D23" s="30"/>
      <c r="E23" s="89"/>
      <c r="F23" s="30"/>
      <c r="G23" s="89"/>
      <c r="H23" s="30"/>
      <c r="I23" s="89"/>
      <c r="J23" s="106"/>
      <c r="K23" s="91"/>
      <c r="L23" s="106"/>
      <c r="M23" s="89"/>
      <c r="N23" s="92"/>
      <c r="O23" s="91"/>
      <c r="P23" s="92"/>
      <c r="Q23" s="91"/>
      <c r="R23" s="93"/>
      <c r="S23" s="90"/>
    </row>
    <row r="24" spans="1:19" ht="24" customHeight="1" x14ac:dyDescent="0.7">
      <c r="A24" s="118" t="s">
        <v>74</v>
      </c>
      <c r="B24" s="116">
        <v>28</v>
      </c>
      <c r="D24" s="106">
        <v>0</v>
      </c>
      <c r="E24" s="89"/>
      <c r="F24" s="106">
        <v>0</v>
      </c>
      <c r="G24" s="89"/>
      <c r="H24" s="122">
        <f>+'งบแสดงฐานะการเงิน (2)'!H61-'งบแสดงฐานะการเงิน (2)'!J61</f>
        <v>2845</v>
      </c>
      <c r="I24" s="89"/>
      <c r="J24" s="106">
        <v>0</v>
      </c>
      <c r="K24" s="91"/>
      <c r="L24" s="106">
        <v>0</v>
      </c>
      <c r="M24" s="89"/>
      <c r="N24" s="106">
        <v>0</v>
      </c>
      <c r="O24" s="91"/>
      <c r="P24" s="106">
        <v>0</v>
      </c>
      <c r="Q24" s="91"/>
      <c r="R24" s="93">
        <f t="shared" ref="R24" si="0">SUM(D24:P24)</f>
        <v>2845</v>
      </c>
      <c r="S24" s="90"/>
    </row>
    <row r="25" spans="1:19" ht="24" customHeight="1" x14ac:dyDescent="0.7">
      <c r="A25" s="118" t="s">
        <v>179</v>
      </c>
      <c r="B25" s="116">
        <v>29.3</v>
      </c>
      <c r="D25" s="106">
        <v>0</v>
      </c>
      <c r="E25" s="89"/>
      <c r="F25" s="106">
        <v>0</v>
      </c>
      <c r="G25" s="89"/>
      <c r="H25" s="106">
        <v>0</v>
      </c>
      <c r="I25" s="89"/>
      <c r="J25" s="106">
        <v>0</v>
      </c>
      <c r="K25" s="91"/>
      <c r="L25" s="106">
        <v>0</v>
      </c>
      <c r="M25" s="89"/>
      <c r="N25" s="91">
        <f>+'ส่วนของผู้ถือหุ้น(งบการเงินรวม)'!W29</f>
        <v>-737496</v>
      </c>
      <c r="O25" s="91"/>
      <c r="P25" s="106">
        <v>0</v>
      </c>
      <c r="Q25" s="91"/>
      <c r="R25" s="93">
        <f>SUM(D25:P25)</f>
        <v>-737496</v>
      </c>
      <c r="S25" s="90"/>
    </row>
    <row r="26" spans="1:19" ht="24" customHeight="1" x14ac:dyDescent="0.7">
      <c r="A26" s="117" t="s">
        <v>180</v>
      </c>
      <c r="B26" s="116">
        <v>29.4</v>
      </c>
      <c r="D26" s="106">
        <v>0</v>
      </c>
      <c r="E26" s="89"/>
      <c r="F26" s="106">
        <v>0</v>
      </c>
      <c r="G26" s="89"/>
      <c r="H26" s="106">
        <v>0</v>
      </c>
      <c r="I26" s="89"/>
      <c r="J26" s="106">
        <v>0</v>
      </c>
      <c r="K26" s="91"/>
      <c r="L26" s="106">
        <v>0</v>
      </c>
      <c r="M26" s="89"/>
      <c r="N26" s="91">
        <f>+'ส่วนของผู้ถือหุ้น(งบการเงินรวม)'!W30</f>
        <v>-637382</v>
      </c>
      <c r="O26" s="91"/>
      <c r="P26" s="106">
        <v>0</v>
      </c>
      <c r="Q26" s="91"/>
      <c r="R26" s="93">
        <f>SUM(D26:P26)</f>
        <v>-637382</v>
      </c>
      <c r="S26" s="90"/>
    </row>
    <row r="27" spans="1:19" ht="24" customHeight="1" x14ac:dyDescent="0.7">
      <c r="A27" s="117" t="s">
        <v>120</v>
      </c>
      <c r="B27" s="55"/>
      <c r="D27" s="106">
        <v>0</v>
      </c>
      <c r="E27" s="89"/>
      <c r="F27" s="106">
        <v>0</v>
      </c>
      <c r="G27" s="89"/>
      <c r="H27" s="106">
        <v>0</v>
      </c>
      <c r="I27" s="89"/>
      <c r="J27" s="106">
        <v>0</v>
      </c>
      <c r="K27" s="91"/>
      <c r="L27" s="106">
        <v>0</v>
      </c>
      <c r="M27" s="89"/>
      <c r="N27" s="92">
        <f>+งบกำไรขาดทุน!H42</f>
        <v>3252691</v>
      </c>
      <c r="O27" s="91"/>
      <c r="P27" s="106">
        <v>0</v>
      </c>
      <c r="Q27" s="91"/>
      <c r="R27" s="93">
        <f>SUM(D27:P27)</f>
        <v>3252691</v>
      </c>
      <c r="S27" s="90">
        <f>+R27-งบกำไรขาดทุน!H39</f>
        <v>0</v>
      </c>
    </row>
    <row r="28" spans="1:19" ht="24" customHeight="1" x14ac:dyDescent="0.7">
      <c r="A28" s="117" t="s">
        <v>185</v>
      </c>
      <c r="B28" s="55"/>
      <c r="D28" s="106">
        <v>0</v>
      </c>
      <c r="E28" s="89"/>
      <c r="F28" s="106">
        <v>0</v>
      </c>
      <c r="G28" s="89"/>
      <c r="H28" s="106">
        <v>0</v>
      </c>
      <c r="I28" s="89"/>
      <c r="J28" s="106">
        <v>0</v>
      </c>
      <c r="K28" s="91"/>
      <c r="L28" s="106">
        <v>0</v>
      </c>
      <c r="M28" s="89"/>
      <c r="N28" s="92">
        <f>+งบกำไรขาดทุนเบ็ดเสร็จ!H20</f>
        <v>18367</v>
      </c>
      <c r="O28" s="91"/>
      <c r="P28" s="93">
        <f>+งบกำไรขาดทุนเบ็ดเสร็จ!H18</f>
        <v>-235261</v>
      </c>
      <c r="Q28" s="91"/>
      <c r="R28" s="93">
        <f>SUM(D28:P28)</f>
        <v>-216894</v>
      </c>
      <c r="S28" s="90">
        <f>+R28-งบกำไรขาดทุนเบ็ดเสร็จ!H21</f>
        <v>0</v>
      </c>
    </row>
    <row r="29" spans="1:19" ht="24" customHeight="1" thickBot="1" x14ac:dyDescent="0.75">
      <c r="A29" s="109" t="s">
        <v>186</v>
      </c>
      <c r="B29" s="124"/>
      <c r="D29" s="61">
        <f>SUM(D22:D27)</f>
        <v>250000</v>
      </c>
      <c r="E29" s="91"/>
      <c r="F29" s="61">
        <f>SUM(F22:F27)</f>
        <v>478000</v>
      </c>
      <c r="G29" s="91"/>
      <c r="H29" s="61">
        <f>SUM(H22:H27)</f>
        <v>12110</v>
      </c>
      <c r="I29" s="91"/>
      <c r="J29" s="61">
        <f>SUM(J22:J28)</f>
        <v>25000</v>
      </c>
      <c r="K29" s="91"/>
      <c r="L29" s="61">
        <f>SUM(L22:L28)</f>
        <v>4850000</v>
      </c>
      <c r="M29" s="89"/>
      <c r="N29" s="61">
        <f>SUM(N22:N28)</f>
        <v>19063909</v>
      </c>
      <c r="O29" s="91"/>
      <c r="P29" s="61">
        <f>SUM(P22:P28)</f>
        <v>-324812</v>
      </c>
      <c r="Q29" s="91"/>
      <c r="R29" s="61">
        <f>SUM(R22:R28)</f>
        <v>24354207</v>
      </c>
      <c r="S29" s="90"/>
    </row>
    <row r="30" spans="1:19" s="109" customFormat="1" ht="24" customHeight="1" thickTop="1" x14ac:dyDescent="0.7">
      <c r="B30" s="120"/>
      <c r="D30" s="130"/>
      <c r="E30" s="130"/>
      <c r="F30" s="130"/>
      <c r="H30" s="130"/>
      <c r="J30" s="130"/>
      <c r="L30" s="27"/>
    </row>
    <row r="31" spans="1:19" ht="24" customHeight="1" x14ac:dyDescent="0.7">
      <c r="B31" s="120"/>
    </row>
    <row r="32" spans="1:19" ht="24" customHeight="1" x14ac:dyDescent="0.7">
      <c r="N32" s="110"/>
      <c r="O32" s="109"/>
      <c r="P32" s="126"/>
      <c r="Q32" s="109"/>
      <c r="R32" s="126"/>
    </row>
    <row r="33" spans="1:1" ht="24" customHeight="1" x14ac:dyDescent="0.7">
      <c r="A33" s="107" t="s">
        <v>43</v>
      </c>
    </row>
  </sheetData>
  <mergeCells count="7">
    <mergeCell ref="J7:N7"/>
    <mergeCell ref="J8:L8"/>
    <mergeCell ref="A1:R1"/>
    <mergeCell ref="A2:R2"/>
    <mergeCell ref="A3:R3"/>
    <mergeCell ref="A4:R4"/>
    <mergeCell ref="D6:R6"/>
  </mergeCells>
  <pageMargins left="1" right="0.2" top="1" bottom="0.5" header="0.25" footer="0.25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J166"/>
  <sheetViews>
    <sheetView topLeftCell="A90" zoomScale="80" zoomScaleNormal="80" zoomScaleSheetLayoutView="70" workbookViewId="0">
      <selection activeCell="F96" sqref="F96"/>
    </sheetView>
  </sheetViews>
  <sheetFormatPr defaultColWidth="9.453125" defaultRowHeight="24" customHeight="1" x14ac:dyDescent="0.7"/>
  <cols>
    <col min="1" max="1" width="75.81640625" style="135" customWidth="1"/>
    <col min="2" max="2" width="9.453125" style="135" customWidth="1"/>
    <col min="3" max="3" width="0.81640625" style="135" customWidth="1"/>
    <col min="4" max="4" width="15.453125" style="135" customWidth="1"/>
    <col min="5" max="5" width="0.81640625" style="135" customWidth="1"/>
    <col min="6" max="6" width="13.54296875" style="135" customWidth="1"/>
    <col min="7" max="7" width="0.81640625" style="135" customWidth="1"/>
    <col min="8" max="8" width="14.453125" style="198" customWidth="1"/>
    <col min="9" max="9" width="0.81640625" style="192" customWidth="1"/>
    <col min="10" max="10" width="13.54296875" style="192" customWidth="1"/>
    <col min="11" max="16384" width="9.453125" style="135"/>
  </cols>
  <sheetData>
    <row r="1" spans="1:10" ht="24" customHeight="1" x14ac:dyDescent="0.7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4" customHeight="1" x14ac:dyDescent="0.7">
      <c r="A2" s="239" t="s">
        <v>198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4" customHeight="1" x14ac:dyDescent="0.7">
      <c r="A3" s="238" t="s">
        <v>90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0" ht="24" customHeight="1" x14ac:dyDescent="0.7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9" customHeight="1" x14ac:dyDescent="0.7">
      <c r="A5" s="133"/>
      <c r="B5" s="133"/>
      <c r="C5" s="133"/>
      <c r="D5" s="8"/>
      <c r="E5" s="133"/>
      <c r="F5" s="8"/>
      <c r="G5" s="8"/>
      <c r="H5" s="81"/>
      <c r="I5" s="133"/>
      <c r="J5" s="8"/>
    </row>
    <row r="6" spans="1:10" ht="23.25" customHeight="1" x14ac:dyDescent="0.7">
      <c r="A6" s="136"/>
      <c r="B6" s="137" t="s">
        <v>4</v>
      </c>
      <c r="D6" s="241" t="s">
        <v>5</v>
      </c>
      <c r="E6" s="241"/>
      <c r="F6" s="241"/>
      <c r="G6" s="185"/>
      <c r="H6" s="242" t="s">
        <v>6</v>
      </c>
      <c r="I6" s="242"/>
      <c r="J6" s="242"/>
    </row>
    <row r="7" spans="1:10" ht="23.25" customHeight="1" x14ac:dyDescent="0.7">
      <c r="A7" s="136"/>
      <c r="B7" s="137"/>
      <c r="C7" s="132"/>
      <c r="D7" s="244" t="s">
        <v>91</v>
      </c>
      <c r="E7" s="244"/>
      <c r="F7" s="244"/>
      <c r="G7" s="153"/>
      <c r="H7" s="244" t="s">
        <v>91</v>
      </c>
      <c r="I7" s="244"/>
      <c r="J7" s="244"/>
    </row>
    <row r="8" spans="1:10" ht="23.25" customHeight="1" x14ac:dyDescent="0.7">
      <c r="A8" s="136"/>
      <c r="B8" s="137"/>
      <c r="C8" s="132"/>
      <c r="D8" s="169" t="s">
        <v>92</v>
      </c>
      <c r="E8" s="169"/>
      <c r="F8" s="169" t="s">
        <v>92</v>
      </c>
      <c r="G8" s="153"/>
      <c r="H8" s="169" t="s">
        <v>92</v>
      </c>
      <c r="I8" s="169"/>
      <c r="J8" s="169" t="s">
        <v>92</v>
      </c>
    </row>
    <row r="9" spans="1:10" ht="23.25" customHeight="1" x14ac:dyDescent="0.7">
      <c r="A9" s="136"/>
      <c r="B9" s="137"/>
      <c r="C9" s="132"/>
      <c r="D9" s="138" t="s">
        <v>8</v>
      </c>
      <c r="F9" s="169" t="s">
        <v>9</v>
      </c>
      <c r="G9" s="153"/>
      <c r="H9" s="138" t="s">
        <v>8</v>
      </c>
      <c r="I9" s="135"/>
      <c r="J9" s="169" t="s">
        <v>9</v>
      </c>
    </row>
    <row r="10" spans="1:10" ht="23.25" customHeight="1" x14ac:dyDescent="0.7">
      <c r="A10" s="136"/>
      <c r="B10" s="137"/>
      <c r="C10" s="132"/>
      <c r="D10" s="137">
        <v>2567</v>
      </c>
      <c r="F10" s="134">
        <v>2566</v>
      </c>
      <c r="G10" s="153"/>
      <c r="H10" s="137">
        <v>2567</v>
      </c>
      <c r="I10" s="135"/>
      <c r="J10" s="134">
        <v>2566</v>
      </c>
    </row>
    <row r="11" spans="1:10" ht="23.25" customHeight="1" x14ac:dyDescent="0.7">
      <c r="A11" s="15" t="s">
        <v>199</v>
      </c>
      <c r="B11" s="15"/>
      <c r="C11" s="15"/>
      <c r="D11" s="15"/>
      <c r="E11" s="16"/>
      <c r="F11" s="15"/>
      <c r="G11" s="17"/>
      <c r="H11" s="62"/>
      <c r="I11" s="2"/>
      <c r="J11" s="2"/>
    </row>
    <row r="12" spans="1:10" ht="23.25" customHeight="1" x14ac:dyDescent="0.7">
      <c r="A12" s="18" t="s">
        <v>120</v>
      </c>
      <c r="B12" s="18"/>
      <c r="C12" s="18"/>
      <c r="D12" s="92">
        <f>งบกำไรขาดทุน!D39</f>
        <v>3337856</v>
      </c>
      <c r="E12" s="92">
        <f>งบกำไรขาดทุน!E39</f>
        <v>0</v>
      </c>
      <c r="F12" s="92">
        <f>งบกำไรขาดทุน!F39</f>
        <v>3954145</v>
      </c>
      <c r="G12" s="186"/>
      <c r="H12" s="92">
        <f>งบกำไรขาดทุน!H39</f>
        <v>3252691</v>
      </c>
      <c r="I12" s="92">
        <f>งบกำไรขาดทุน!I39</f>
        <v>0</v>
      </c>
      <c r="J12" s="92">
        <f>งบกำไรขาดทุน!J39</f>
        <v>3710727</v>
      </c>
    </row>
    <row r="13" spans="1:10" ht="23.25" customHeight="1" x14ac:dyDescent="0.7">
      <c r="A13" s="18" t="s">
        <v>200</v>
      </c>
      <c r="B13" s="18"/>
      <c r="C13" s="18"/>
      <c r="D13" s="92"/>
      <c r="E13" s="186"/>
      <c r="F13" s="92"/>
      <c r="G13" s="186"/>
      <c r="H13" s="186"/>
      <c r="I13" s="186"/>
      <c r="J13" s="186"/>
    </row>
    <row r="14" spans="1:10" ht="23.25" customHeight="1" x14ac:dyDescent="0.7">
      <c r="A14" s="19" t="s">
        <v>119</v>
      </c>
      <c r="B14" s="18"/>
      <c r="C14" s="18"/>
      <c r="D14" s="92">
        <f>+งบกำไรขาดทุน!D38</f>
        <v>823525</v>
      </c>
      <c r="E14" s="186"/>
      <c r="F14" s="92">
        <f>+งบกำไรขาดทุน!F38</f>
        <v>995818</v>
      </c>
      <c r="G14" s="186"/>
      <c r="H14" s="92">
        <f>+งบกำไรขาดทุน!H38</f>
        <v>742652</v>
      </c>
      <c r="I14" s="186"/>
      <c r="J14" s="186">
        <f>+งบกำไรขาดทุน!J38</f>
        <v>880727</v>
      </c>
    </row>
    <row r="15" spans="1:10" ht="23.25" customHeight="1" x14ac:dyDescent="0.7">
      <c r="A15" s="19" t="s">
        <v>117</v>
      </c>
      <c r="B15" s="18"/>
      <c r="C15" s="18"/>
      <c r="D15" s="12">
        <f>+งบกำไรขาดทุน!D36</f>
        <v>7240216</v>
      </c>
      <c r="E15" s="186"/>
      <c r="F15" s="89">
        <f>+งบกำไรขาดทุน!F36</f>
        <v>7262728</v>
      </c>
      <c r="G15" s="186"/>
      <c r="H15" s="89">
        <f>+งบกำไรขาดทุน!H36</f>
        <v>7032844</v>
      </c>
      <c r="I15" s="186"/>
      <c r="J15" s="89">
        <f>+งบกำไรขาดทุน!J36</f>
        <v>7070470</v>
      </c>
    </row>
    <row r="16" spans="1:10" ht="23.25" customHeight="1" x14ac:dyDescent="0.7">
      <c r="A16" s="19" t="s">
        <v>112</v>
      </c>
      <c r="B16" s="19"/>
      <c r="C16" s="19"/>
      <c r="D16" s="106">
        <v>0</v>
      </c>
      <c r="E16" s="186"/>
      <c r="F16" s="89">
        <v>95497</v>
      </c>
      <c r="G16" s="186"/>
      <c r="H16" s="106">
        <v>0</v>
      </c>
      <c r="I16" s="186"/>
      <c r="J16" s="89">
        <v>95497</v>
      </c>
    </row>
    <row r="17" spans="1:10" ht="23.25" customHeight="1" x14ac:dyDescent="0.7">
      <c r="A17" s="19" t="s">
        <v>201</v>
      </c>
      <c r="B17" s="19"/>
      <c r="C17" s="19"/>
      <c r="D17" s="89">
        <v>748621</v>
      </c>
      <c r="E17" s="186"/>
      <c r="F17" s="89">
        <v>810097</v>
      </c>
      <c r="G17" s="186"/>
      <c r="H17" s="89">
        <v>642468</v>
      </c>
      <c r="I17" s="186"/>
      <c r="J17" s="89">
        <v>697005</v>
      </c>
    </row>
    <row r="18" spans="1:10" ht="23.25" customHeight="1" x14ac:dyDescent="0.7">
      <c r="A18" s="19" t="s">
        <v>202</v>
      </c>
      <c r="B18" s="19"/>
      <c r="C18" s="19"/>
      <c r="D18" s="89">
        <v>271581</v>
      </c>
      <c r="E18" s="186"/>
      <c r="F18" s="89">
        <v>241503</v>
      </c>
      <c r="G18" s="186"/>
      <c r="H18" s="89">
        <v>226928</v>
      </c>
      <c r="I18" s="186"/>
      <c r="J18" s="89">
        <v>197074</v>
      </c>
    </row>
    <row r="19" spans="1:10" ht="23.25" customHeight="1" x14ac:dyDescent="0.7">
      <c r="A19" s="19" t="s">
        <v>203</v>
      </c>
      <c r="B19" s="19"/>
      <c r="C19" s="19"/>
      <c r="H19" s="135"/>
      <c r="I19" s="135"/>
      <c r="J19" s="135"/>
    </row>
    <row r="20" spans="1:10" ht="23.25" customHeight="1" x14ac:dyDescent="0.7">
      <c r="A20" s="22" t="s">
        <v>204</v>
      </c>
      <c r="B20" s="19"/>
      <c r="C20" s="19"/>
      <c r="D20" s="89">
        <v>940</v>
      </c>
      <c r="E20" s="186"/>
      <c r="F20" s="12">
        <v>-768</v>
      </c>
      <c r="G20" s="186"/>
      <c r="H20" s="89">
        <v>1548</v>
      </c>
      <c r="I20" s="186"/>
      <c r="J20" s="89">
        <v>-51</v>
      </c>
    </row>
    <row r="21" spans="1:10" ht="23.25" customHeight="1" x14ac:dyDescent="0.7">
      <c r="A21" s="19" t="s">
        <v>205</v>
      </c>
      <c r="B21" s="19"/>
      <c r="C21" s="19"/>
      <c r="D21" s="89"/>
      <c r="E21" s="186"/>
      <c r="F21" s="12"/>
      <c r="G21" s="186"/>
      <c r="H21" s="89"/>
      <c r="I21" s="186"/>
      <c r="J21" s="89"/>
    </row>
    <row r="22" spans="1:10" ht="23.25" customHeight="1" x14ac:dyDescent="0.7">
      <c r="A22" s="22" t="s">
        <v>204</v>
      </c>
      <c r="B22" s="94"/>
      <c r="C22" s="19"/>
      <c r="D22" s="89">
        <v>7191</v>
      </c>
      <c r="E22" s="186"/>
      <c r="F22" s="12">
        <v>3395</v>
      </c>
      <c r="G22" s="186"/>
      <c r="H22" s="89">
        <v>6685</v>
      </c>
      <c r="I22" s="186"/>
      <c r="J22" s="89">
        <v>1092</v>
      </c>
    </row>
    <row r="23" spans="1:10" ht="23.25" customHeight="1" x14ac:dyDescent="0.7">
      <c r="A23" s="19" t="s">
        <v>206</v>
      </c>
      <c r="B23" s="187">
        <v>27</v>
      </c>
      <c r="C23" s="19"/>
      <c r="D23" s="89">
        <v>71274</v>
      </c>
      <c r="E23" s="186"/>
      <c r="F23" s="89">
        <v>76515</v>
      </c>
      <c r="G23" s="186"/>
      <c r="H23" s="89">
        <v>62879</v>
      </c>
      <c r="I23" s="186"/>
      <c r="J23" s="89">
        <v>70337</v>
      </c>
    </row>
    <row r="24" spans="1:10" ht="23.25" customHeight="1" x14ac:dyDescent="0.7">
      <c r="A24" s="19" t="s">
        <v>207</v>
      </c>
      <c r="B24" s="187">
        <v>28</v>
      </c>
      <c r="C24" s="19"/>
      <c r="D24" s="89">
        <v>17461</v>
      </c>
      <c r="E24" s="186"/>
      <c r="F24" s="89">
        <v>14426</v>
      </c>
      <c r="G24" s="186"/>
      <c r="H24" s="89">
        <v>14351</v>
      </c>
      <c r="I24" s="186"/>
      <c r="J24" s="89">
        <v>14426</v>
      </c>
    </row>
    <row r="25" spans="1:10" ht="23.25" customHeight="1" x14ac:dyDescent="0.7">
      <c r="A25" s="19" t="s">
        <v>208</v>
      </c>
      <c r="B25" s="19"/>
      <c r="C25" s="19"/>
      <c r="D25" s="89">
        <f>-งบกำไรขาดทุน!D17</f>
        <v>-167108</v>
      </c>
      <c r="E25" s="186"/>
      <c r="F25" s="97">
        <f>-งบกำไรขาดทุน!F17</f>
        <v>-404572</v>
      </c>
      <c r="G25" s="186"/>
      <c r="H25" s="89">
        <f>-งบกำไรขาดทุน!H17</f>
        <v>-167108</v>
      </c>
      <c r="I25" s="186"/>
      <c r="J25" s="97">
        <f>-งบกำไรขาดทุน!J17</f>
        <v>-404572</v>
      </c>
    </row>
    <row r="26" spans="1:10" ht="23.25" customHeight="1" x14ac:dyDescent="0.7">
      <c r="A26" s="76" t="s">
        <v>254</v>
      </c>
      <c r="B26" s="19"/>
      <c r="C26" s="19"/>
      <c r="D26" s="106">
        <v>0</v>
      </c>
      <c r="E26" s="16"/>
      <c r="F26" s="106">
        <v>0</v>
      </c>
      <c r="G26" s="186"/>
      <c r="H26" s="89">
        <v>1977</v>
      </c>
      <c r="I26" s="186"/>
      <c r="J26" s="97">
        <v>-5837</v>
      </c>
    </row>
    <row r="27" spans="1:10" ht="23.25" customHeight="1" x14ac:dyDescent="0.7">
      <c r="A27" s="76" t="s">
        <v>104</v>
      </c>
      <c r="B27" s="19"/>
      <c r="C27" s="19"/>
      <c r="H27" s="135"/>
      <c r="I27" s="135"/>
      <c r="J27" s="135"/>
    </row>
    <row r="28" spans="1:10" ht="23.25" customHeight="1" x14ac:dyDescent="0.7">
      <c r="A28" s="188" t="s">
        <v>105</v>
      </c>
      <c r="B28" s="187">
        <v>11</v>
      </c>
      <c r="C28" s="19"/>
      <c r="D28" s="89">
        <f>-งบกำไรขาดทุน!D22</f>
        <v>-9409</v>
      </c>
      <c r="E28" s="16"/>
      <c r="F28" s="106">
        <v>0</v>
      </c>
      <c r="G28" s="186"/>
      <c r="H28" s="89">
        <f>-งบกำไรขาดทุน!H22</f>
        <v>-9409</v>
      </c>
      <c r="I28" s="186"/>
      <c r="J28" s="106">
        <v>0</v>
      </c>
    </row>
    <row r="29" spans="1:10" ht="23.25" customHeight="1" x14ac:dyDescent="0.7">
      <c r="A29" s="76" t="s">
        <v>209</v>
      </c>
      <c r="B29" s="187">
        <v>16</v>
      </c>
      <c r="C29" s="19"/>
      <c r="D29" s="89">
        <v>-488</v>
      </c>
      <c r="E29" s="16"/>
      <c r="F29" s="89">
        <v>-334</v>
      </c>
      <c r="G29" s="186"/>
      <c r="H29" s="89">
        <v>-488</v>
      </c>
      <c r="I29" s="186"/>
      <c r="J29" s="89">
        <v>-330</v>
      </c>
    </row>
    <row r="30" spans="1:10" ht="23.25" customHeight="1" x14ac:dyDescent="0.7">
      <c r="A30" s="19" t="s">
        <v>210</v>
      </c>
      <c r="B30" s="19"/>
      <c r="C30" s="19"/>
      <c r="D30" s="89">
        <v>-13893421</v>
      </c>
      <c r="E30" s="186"/>
      <c r="F30" s="89">
        <v>-13841603</v>
      </c>
      <c r="G30" s="186"/>
      <c r="H30" s="89">
        <v>-12467099</v>
      </c>
      <c r="I30" s="186"/>
      <c r="J30" s="89">
        <v>-12493503</v>
      </c>
    </row>
    <row r="31" spans="1:10" ht="23.25" customHeight="1" x14ac:dyDescent="0.7">
      <c r="A31" s="19" t="s">
        <v>102</v>
      </c>
      <c r="B31" s="19"/>
      <c r="C31" s="19"/>
      <c r="D31" s="106">
        <f>-งบกำไรขาดทุน!D20</f>
        <v>0</v>
      </c>
      <c r="E31" s="186"/>
      <c r="F31" s="106">
        <f>-งบกำไรขาดทุน!F20</f>
        <v>0</v>
      </c>
      <c r="G31" s="186"/>
      <c r="H31" s="89">
        <f>-งบกำไรขาดทุน!H20</f>
        <v>-273800</v>
      </c>
      <c r="I31" s="186"/>
      <c r="J31" s="89">
        <f>-งบกำไรขาดทุน!J20</f>
        <v>-203000</v>
      </c>
    </row>
    <row r="32" spans="1:10" ht="23.25" customHeight="1" x14ac:dyDescent="0.7">
      <c r="A32" s="19" t="s">
        <v>116</v>
      </c>
      <c r="B32" s="57"/>
      <c r="C32" s="19"/>
      <c r="D32" s="89">
        <f>งบกำไรขาดทุน!D35</f>
        <v>2161866</v>
      </c>
      <c r="E32" s="186"/>
      <c r="F32" s="67">
        <f>งบกำไรขาดทุน!F35</f>
        <v>1903841</v>
      </c>
      <c r="G32" s="186"/>
      <c r="H32" s="64">
        <f>งบกำไรขาดทุน!H35</f>
        <v>2156108</v>
      </c>
      <c r="I32" s="186"/>
      <c r="J32" s="64">
        <f>งบกำไรขาดทุน!J35</f>
        <v>1970310</v>
      </c>
    </row>
    <row r="33" spans="1:10" ht="23.25" customHeight="1" x14ac:dyDescent="0.7">
      <c r="A33" s="20"/>
      <c r="B33" s="94"/>
      <c r="C33" s="20"/>
      <c r="D33" s="127">
        <f>SUM(D12:D32)</f>
        <v>610105</v>
      </c>
      <c r="E33" s="186"/>
      <c r="F33" s="189">
        <f>SUM(F12:F32)</f>
        <v>1110688</v>
      </c>
      <c r="G33" s="186"/>
      <c r="H33" s="12">
        <f>SUM(H12:H32)</f>
        <v>1223227</v>
      </c>
      <c r="I33" s="186"/>
      <c r="J33" s="189">
        <f>SUM(J12:J32)</f>
        <v>1600372</v>
      </c>
    </row>
    <row r="34" spans="1:10" ht="23.25" customHeight="1" x14ac:dyDescent="0.7">
      <c r="A34" s="18" t="s">
        <v>211</v>
      </c>
      <c r="B34" s="18"/>
      <c r="C34" s="18"/>
      <c r="D34" s="190"/>
      <c r="E34" s="186"/>
      <c r="F34" s="186"/>
      <c r="G34" s="186"/>
      <c r="H34" s="191"/>
      <c r="I34" s="186"/>
      <c r="J34" s="186"/>
    </row>
    <row r="35" spans="1:10" ht="23.25" customHeight="1" x14ac:dyDescent="0.7">
      <c r="A35" s="19" t="s">
        <v>13</v>
      </c>
      <c r="B35" s="19"/>
      <c r="C35" s="19"/>
      <c r="D35" s="12">
        <f>-7042223+115204</f>
        <v>-6927019</v>
      </c>
      <c r="E35" s="186"/>
      <c r="F35" s="186">
        <v>-10962742</v>
      </c>
      <c r="G35" s="192"/>
      <c r="H35" s="89">
        <v>-5576938</v>
      </c>
      <c r="J35" s="89">
        <v>-11012202</v>
      </c>
    </row>
    <row r="36" spans="1:10" ht="23.25" customHeight="1" x14ac:dyDescent="0.7">
      <c r="A36" s="19" t="s">
        <v>30</v>
      </c>
      <c r="B36" s="19"/>
      <c r="C36" s="19"/>
      <c r="D36" s="12">
        <v>-11584</v>
      </c>
      <c r="E36" s="186"/>
      <c r="F36" s="12">
        <v>-12623</v>
      </c>
      <c r="G36" s="192"/>
      <c r="H36" s="106">
        <v>0</v>
      </c>
      <c r="J36" s="106">
        <v>0</v>
      </c>
    </row>
    <row r="37" spans="1:10" ht="23.25" customHeight="1" x14ac:dyDescent="0.7">
      <c r="A37" s="19" t="s">
        <v>24</v>
      </c>
      <c r="B37" s="19"/>
      <c r="C37" s="19"/>
      <c r="D37" s="12">
        <v>43472</v>
      </c>
      <c r="E37" s="186"/>
      <c r="F37" s="12">
        <v>-2037</v>
      </c>
      <c r="G37" s="186"/>
      <c r="H37" s="186">
        <v>-2791</v>
      </c>
      <c r="I37" s="186"/>
      <c r="J37" s="186">
        <v>118</v>
      </c>
    </row>
    <row r="38" spans="1:10" ht="23.25" customHeight="1" x14ac:dyDescent="0.7">
      <c r="A38" s="19" t="s">
        <v>40</v>
      </c>
      <c r="B38" s="19"/>
      <c r="C38" s="19"/>
      <c r="D38" s="12">
        <v>9889</v>
      </c>
      <c r="E38" s="186"/>
      <c r="F38" s="12">
        <v>15867</v>
      </c>
      <c r="G38" s="186"/>
      <c r="H38" s="186">
        <v>11236</v>
      </c>
      <c r="I38" s="186"/>
      <c r="J38" s="186">
        <v>21665</v>
      </c>
    </row>
    <row r="39" spans="1:10" ht="23.25" customHeight="1" x14ac:dyDescent="0.7">
      <c r="A39" s="90" t="s">
        <v>212</v>
      </c>
      <c r="B39" s="90"/>
      <c r="C39" s="90"/>
      <c r="D39" s="21"/>
      <c r="E39" s="186"/>
      <c r="F39" s="21"/>
      <c r="G39" s="186"/>
      <c r="H39" s="82"/>
      <c r="I39" s="186"/>
      <c r="J39" s="82"/>
    </row>
    <row r="40" spans="1:10" ht="23.25" customHeight="1" x14ac:dyDescent="0.7">
      <c r="A40" s="19" t="s">
        <v>48</v>
      </c>
      <c r="B40" s="19"/>
      <c r="C40" s="19"/>
      <c r="D40" s="89">
        <v>-233360</v>
      </c>
      <c r="E40" s="186"/>
      <c r="F40" s="186">
        <v>-86085</v>
      </c>
      <c r="G40" s="186"/>
      <c r="H40" s="191">
        <v>-226024</v>
      </c>
      <c r="I40" s="186"/>
      <c r="J40" s="191">
        <v>-112919</v>
      </c>
    </row>
    <row r="41" spans="1:10" ht="23.25" customHeight="1" x14ac:dyDescent="0.7">
      <c r="A41" s="19" t="s">
        <v>58</v>
      </c>
      <c r="B41" s="19"/>
      <c r="C41" s="19"/>
      <c r="D41" s="89">
        <v>35616</v>
      </c>
      <c r="E41" s="186"/>
      <c r="F41" s="191">
        <v>-39872</v>
      </c>
      <c r="G41" s="186"/>
      <c r="H41" s="191">
        <v>33144</v>
      </c>
      <c r="I41" s="186"/>
      <c r="J41" s="191">
        <v>-49870</v>
      </c>
    </row>
    <row r="42" spans="1:10" ht="23.25" customHeight="1" x14ac:dyDescent="0.7">
      <c r="A42" s="19" t="s">
        <v>63</v>
      </c>
      <c r="B42" s="19"/>
      <c r="C42" s="19"/>
      <c r="D42" s="12">
        <v>-1533</v>
      </c>
      <c r="E42" s="186"/>
      <c r="F42" s="193">
        <v>647</v>
      </c>
      <c r="G42" s="186"/>
      <c r="H42" s="193">
        <v>-1606</v>
      </c>
      <c r="I42" s="186"/>
      <c r="J42" s="193">
        <v>3671</v>
      </c>
    </row>
    <row r="43" spans="1:10" ht="23.25" customHeight="1" x14ac:dyDescent="0.7">
      <c r="A43" s="146" t="s">
        <v>213</v>
      </c>
      <c r="B43" s="90"/>
      <c r="C43" s="90"/>
      <c r="D43" s="77">
        <f>SUM(D35:D42)+D33</f>
        <v>-6474414</v>
      </c>
      <c r="E43" s="186"/>
      <c r="F43" s="77">
        <f>SUM(F35:F42)+F33</f>
        <v>-9976157</v>
      </c>
      <c r="G43" s="186"/>
      <c r="H43" s="83">
        <f>SUM(H35:H42)+H33</f>
        <v>-4539752</v>
      </c>
      <c r="I43" s="186"/>
      <c r="J43" s="83">
        <f>SUM(J35:J42)+J33</f>
        <v>-9549165</v>
      </c>
    </row>
    <row r="44" spans="1:10" ht="23.25" customHeight="1" x14ac:dyDescent="0.7">
      <c r="A44" s="19" t="s">
        <v>214</v>
      </c>
      <c r="B44" s="19"/>
      <c r="C44" s="19"/>
      <c r="D44" s="89">
        <v>14278389</v>
      </c>
      <c r="E44" s="186"/>
      <c r="F44" s="89">
        <v>13928127</v>
      </c>
      <c r="G44" s="186"/>
      <c r="H44" s="12">
        <v>12855034</v>
      </c>
      <c r="I44" s="186"/>
      <c r="J44" s="12">
        <v>12544148</v>
      </c>
    </row>
    <row r="45" spans="1:10" ht="23.25" customHeight="1" x14ac:dyDescent="0.7">
      <c r="A45" s="19" t="s">
        <v>215</v>
      </c>
      <c r="B45" s="19"/>
      <c r="C45" s="19"/>
      <c r="D45" s="106">
        <v>0</v>
      </c>
      <c r="E45" s="186"/>
      <c r="F45" s="106">
        <v>0</v>
      </c>
      <c r="G45" s="186"/>
      <c r="H45" s="89">
        <v>273800</v>
      </c>
      <c r="I45" s="186"/>
      <c r="J45" s="89">
        <v>203000</v>
      </c>
    </row>
    <row r="46" spans="1:10" ht="23.25" customHeight="1" x14ac:dyDescent="0.7">
      <c r="A46" s="19" t="s">
        <v>216</v>
      </c>
      <c r="B46" s="19"/>
      <c r="C46" s="19"/>
      <c r="D46" s="89">
        <v>-2073248</v>
      </c>
      <c r="E46" s="186"/>
      <c r="F46" s="89">
        <v>-1906754</v>
      </c>
      <c r="G46" s="186"/>
      <c r="H46" s="89">
        <v>-2078021</v>
      </c>
      <c r="I46" s="186"/>
      <c r="J46" s="89">
        <v>-1980343</v>
      </c>
    </row>
    <row r="47" spans="1:10" ht="23.25" customHeight="1" x14ac:dyDescent="0.7">
      <c r="A47" s="19" t="s">
        <v>217</v>
      </c>
      <c r="B47" s="19"/>
      <c r="C47" s="19"/>
      <c r="D47" s="89">
        <f>-1123736-115204</f>
        <v>-1238940</v>
      </c>
      <c r="E47" s="186"/>
      <c r="F47" s="89">
        <v>-544660</v>
      </c>
      <c r="G47" s="186"/>
      <c r="H47" s="89">
        <v>-1155689</v>
      </c>
      <c r="I47" s="186"/>
      <c r="J47" s="89">
        <v>-462091</v>
      </c>
    </row>
    <row r="48" spans="1:10" ht="23.25" customHeight="1" x14ac:dyDescent="0.7">
      <c r="A48" s="19" t="s">
        <v>218</v>
      </c>
      <c r="B48" s="29">
        <v>27</v>
      </c>
      <c r="C48" s="19"/>
      <c r="D48" s="89">
        <v>-7545</v>
      </c>
      <c r="E48" s="186"/>
      <c r="F48" s="89">
        <v>-22713</v>
      </c>
      <c r="G48" s="186"/>
      <c r="H48" s="89">
        <v>-4849</v>
      </c>
      <c r="I48" s="186"/>
      <c r="J48" s="89">
        <v>-13916</v>
      </c>
    </row>
    <row r="49" spans="1:10" ht="23.25" customHeight="1" x14ac:dyDescent="0.7">
      <c r="A49" s="19" t="s">
        <v>252</v>
      </c>
      <c r="B49" s="29">
        <v>27</v>
      </c>
      <c r="C49" s="19"/>
      <c r="D49" s="106">
        <v>0</v>
      </c>
      <c r="E49" s="186"/>
      <c r="F49" s="106">
        <v>0</v>
      </c>
      <c r="G49" s="186"/>
      <c r="H49" s="106">
        <v>0</v>
      </c>
      <c r="I49" s="186"/>
      <c r="J49" s="89">
        <v>-3353</v>
      </c>
    </row>
    <row r="50" spans="1:10" ht="23.25" customHeight="1" x14ac:dyDescent="0.7">
      <c r="A50" s="19" t="s">
        <v>219</v>
      </c>
      <c r="B50" s="29">
        <v>28</v>
      </c>
      <c r="C50" s="19"/>
      <c r="D50" s="89">
        <v>-13076</v>
      </c>
      <c r="E50" s="186"/>
      <c r="F50" s="89">
        <v>-5161</v>
      </c>
      <c r="G50" s="186"/>
      <c r="H50" s="89">
        <v>-11506</v>
      </c>
      <c r="I50" s="186"/>
      <c r="J50" s="89">
        <v>-5161</v>
      </c>
    </row>
    <row r="51" spans="1:10" ht="23.25" customHeight="1" x14ac:dyDescent="0.7">
      <c r="A51" s="146" t="s">
        <v>220</v>
      </c>
      <c r="B51" s="146"/>
      <c r="C51" s="146"/>
      <c r="D51" s="78">
        <f>SUM(D43:D50)</f>
        <v>4471166</v>
      </c>
      <c r="E51" s="186"/>
      <c r="F51" s="78">
        <f>SUM(F43:F50)</f>
        <v>1472682</v>
      </c>
      <c r="G51" s="186"/>
      <c r="H51" s="84">
        <f>SUM(H43:H50)</f>
        <v>5339017</v>
      </c>
      <c r="I51" s="186"/>
      <c r="J51" s="84">
        <f>SUM(J43:J50)</f>
        <v>733119</v>
      </c>
    </row>
    <row r="52" spans="1:10" ht="24" customHeight="1" x14ac:dyDescent="0.7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  <c r="J52" s="239"/>
    </row>
    <row r="53" spans="1:10" ht="24" customHeight="1" x14ac:dyDescent="0.7">
      <c r="A53" s="239" t="s">
        <v>221</v>
      </c>
      <c r="B53" s="239"/>
      <c r="C53" s="239"/>
      <c r="D53" s="239"/>
      <c r="E53" s="239"/>
      <c r="F53" s="239"/>
      <c r="G53" s="239"/>
      <c r="H53" s="239"/>
      <c r="I53" s="239"/>
      <c r="J53" s="239"/>
    </row>
    <row r="54" spans="1:10" ht="24" customHeight="1" x14ac:dyDescent="0.7">
      <c r="A54" s="238" t="str">
        <f>A3</f>
        <v>สำหรับปีสิ้นสุดวันที่ 29 กุมภาพันธ์ 2567</v>
      </c>
      <c r="B54" s="238"/>
      <c r="C54" s="238"/>
      <c r="D54" s="238"/>
      <c r="E54" s="238"/>
      <c r="F54" s="238"/>
      <c r="G54" s="238"/>
      <c r="H54" s="238"/>
      <c r="I54" s="238"/>
      <c r="J54" s="238"/>
    </row>
    <row r="55" spans="1:10" ht="24" customHeight="1" x14ac:dyDescent="0.7">
      <c r="A55" s="243" t="s">
        <v>3</v>
      </c>
      <c r="B55" s="243"/>
      <c r="C55" s="243"/>
      <c r="D55" s="243"/>
      <c r="E55" s="243"/>
      <c r="F55" s="243"/>
      <c r="G55" s="243"/>
      <c r="H55" s="243"/>
      <c r="I55" s="243"/>
      <c r="J55" s="243"/>
    </row>
    <row r="56" spans="1:10" ht="9" customHeight="1" x14ac:dyDescent="0.7">
      <c r="A56" s="133"/>
      <c r="B56" s="133"/>
      <c r="C56" s="133"/>
      <c r="D56" s="8"/>
      <c r="E56" s="133"/>
      <c r="F56" s="8"/>
      <c r="G56" s="8"/>
      <c r="H56" s="81"/>
      <c r="I56" s="133"/>
      <c r="J56" s="8"/>
    </row>
    <row r="57" spans="1:10" ht="24" customHeight="1" x14ac:dyDescent="0.7">
      <c r="A57" s="136"/>
      <c r="B57" s="137" t="s">
        <v>4</v>
      </c>
      <c r="D57" s="241" t="s">
        <v>5</v>
      </c>
      <c r="E57" s="241"/>
      <c r="F57" s="241"/>
      <c r="G57" s="185"/>
      <c r="H57" s="242" t="s">
        <v>6</v>
      </c>
      <c r="I57" s="242"/>
      <c r="J57" s="242"/>
    </row>
    <row r="58" spans="1:10" ht="24" customHeight="1" x14ac:dyDescent="0.7">
      <c r="A58" s="136"/>
      <c r="B58" s="137"/>
      <c r="C58" s="132"/>
      <c r="D58" s="244" t="s">
        <v>91</v>
      </c>
      <c r="E58" s="244"/>
      <c r="F58" s="244"/>
      <c r="G58" s="153"/>
      <c r="H58" s="244" t="s">
        <v>91</v>
      </c>
      <c r="I58" s="244"/>
      <c r="J58" s="244"/>
    </row>
    <row r="59" spans="1:10" ht="24" customHeight="1" x14ac:dyDescent="0.7">
      <c r="A59" s="136"/>
      <c r="B59" s="137"/>
      <c r="C59" s="132"/>
      <c r="D59" s="169" t="s">
        <v>92</v>
      </c>
      <c r="E59" s="169"/>
      <c r="F59" s="169" t="s">
        <v>92</v>
      </c>
      <c r="G59" s="153"/>
      <c r="H59" s="194" t="s">
        <v>92</v>
      </c>
      <c r="I59" s="169"/>
      <c r="J59" s="169" t="s">
        <v>92</v>
      </c>
    </row>
    <row r="60" spans="1:10" ht="24" customHeight="1" x14ac:dyDescent="0.7">
      <c r="A60" s="136"/>
      <c r="B60" s="137"/>
      <c r="C60" s="132"/>
      <c r="D60" s="195" t="str">
        <f>D9</f>
        <v>29 กุมภาพันธ์</v>
      </c>
      <c r="F60" s="195" t="str">
        <f>F9</f>
        <v>28 กุมภาพันธ์</v>
      </c>
      <c r="G60" s="153"/>
      <c r="H60" s="195" t="str">
        <f>H9</f>
        <v>29 กุมภาพันธ์</v>
      </c>
      <c r="I60" s="135"/>
      <c r="J60" s="140" t="str">
        <f>J9</f>
        <v>28 กุมภาพันธ์</v>
      </c>
    </row>
    <row r="61" spans="1:10" ht="24" customHeight="1" x14ac:dyDescent="0.7">
      <c r="A61" s="136"/>
      <c r="B61" s="137"/>
      <c r="C61" s="132"/>
      <c r="D61" s="195">
        <f>D10</f>
        <v>2567</v>
      </c>
      <c r="F61" s="195">
        <f>F10</f>
        <v>2566</v>
      </c>
      <c r="G61" s="153"/>
      <c r="H61" s="195">
        <f>H10</f>
        <v>2567</v>
      </c>
      <c r="I61" s="135"/>
      <c r="J61" s="140">
        <f>J10</f>
        <v>2566</v>
      </c>
    </row>
    <row r="62" spans="1:10" ht="24" customHeight="1" x14ac:dyDescent="0.7">
      <c r="A62" s="17" t="s">
        <v>222</v>
      </c>
      <c r="B62" s="17"/>
      <c r="C62" s="17"/>
      <c r="D62" s="196"/>
      <c r="E62" s="16"/>
      <c r="F62" s="196"/>
      <c r="G62" s="17"/>
      <c r="H62" s="62"/>
      <c r="I62" s="2"/>
      <c r="J62" s="2"/>
    </row>
    <row r="63" spans="1:10" ht="24" customHeight="1" x14ac:dyDescent="0.7">
      <c r="A63" s="19" t="s">
        <v>223</v>
      </c>
      <c r="B63" s="17"/>
      <c r="C63" s="17"/>
      <c r="D63" s="89">
        <v>106403</v>
      </c>
      <c r="E63" s="16"/>
      <c r="F63" s="89">
        <v>3050</v>
      </c>
      <c r="G63" s="17"/>
      <c r="H63" s="106">
        <v>0</v>
      </c>
      <c r="I63" s="2"/>
      <c r="J63" s="106">
        <v>0</v>
      </c>
    </row>
    <row r="64" spans="1:10" ht="24" customHeight="1" x14ac:dyDescent="0.7">
      <c r="A64" s="19" t="s">
        <v>224</v>
      </c>
      <c r="B64" s="17"/>
      <c r="C64" s="17"/>
      <c r="D64" s="106">
        <v>0</v>
      </c>
      <c r="E64" s="16"/>
      <c r="F64" s="92">
        <v>-105200</v>
      </c>
      <c r="G64" s="17"/>
      <c r="H64" s="106">
        <v>0</v>
      </c>
      <c r="I64" s="2"/>
      <c r="J64" s="106">
        <v>0</v>
      </c>
    </row>
    <row r="65" spans="1:10" ht="24" customHeight="1" x14ac:dyDescent="0.7">
      <c r="A65" s="19" t="s">
        <v>225</v>
      </c>
      <c r="B65" s="29">
        <v>4.2</v>
      </c>
      <c r="C65" s="17"/>
      <c r="D65" s="89">
        <v>-251703</v>
      </c>
      <c r="E65" s="16"/>
      <c r="F65" s="92">
        <v>-211777</v>
      </c>
      <c r="G65" s="17"/>
      <c r="H65" s="92">
        <v>-152817</v>
      </c>
      <c r="I65" s="2"/>
      <c r="J65" s="89">
        <v>-173463</v>
      </c>
    </row>
    <row r="66" spans="1:10" ht="24" customHeight="1" x14ac:dyDescent="0.7">
      <c r="A66" s="19" t="s">
        <v>226</v>
      </c>
      <c r="B66" s="19"/>
      <c r="C66" s="19"/>
      <c r="D66" s="89">
        <v>1357</v>
      </c>
      <c r="E66" s="186"/>
      <c r="F66" s="92">
        <v>2169</v>
      </c>
      <c r="G66" s="186"/>
      <c r="H66" s="92">
        <v>1020</v>
      </c>
      <c r="I66" s="89"/>
      <c r="J66" s="89">
        <v>1457</v>
      </c>
    </row>
    <row r="67" spans="1:10" ht="24" customHeight="1" x14ac:dyDescent="0.7">
      <c r="A67" s="76" t="s">
        <v>227</v>
      </c>
      <c r="B67" s="29">
        <v>4.2</v>
      </c>
      <c r="C67" s="19"/>
      <c r="D67" s="89">
        <v>-206938</v>
      </c>
      <c r="E67" s="186"/>
      <c r="F67" s="92">
        <v>-442328</v>
      </c>
      <c r="G67" s="186"/>
      <c r="H67" s="92">
        <v>-168853</v>
      </c>
      <c r="I67" s="89"/>
      <c r="J67" s="89">
        <v>-397442</v>
      </c>
    </row>
    <row r="68" spans="1:10" ht="24" customHeight="1" x14ac:dyDescent="0.7">
      <c r="A68" s="76" t="s">
        <v>228</v>
      </c>
      <c r="B68" s="29">
        <v>10</v>
      </c>
      <c r="C68" s="19"/>
      <c r="D68" s="30">
        <v>-250</v>
      </c>
      <c r="E68" s="186"/>
      <c r="F68" s="106">
        <v>0</v>
      </c>
      <c r="G68" s="186"/>
      <c r="H68" s="30">
        <v>-25500</v>
      </c>
      <c r="I68" s="2"/>
      <c r="J68" s="89">
        <v>-24500</v>
      </c>
    </row>
    <row r="69" spans="1:10" ht="24" customHeight="1" x14ac:dyDescent="0.7">
      <c r="A69" s="19" t="s">
        <v>229</v>
      </c>
      <c r="C69" s="19"/>
      <c r="H69" s="135"/>
      <c r="I69" s="135"/>
      <c r="J69" s="135"/>
    </row>
    <row r="70" spans="1:10" ht="24" customHeight="1" x14ac:dyDescent="0.7">
      <c r="A70" s="22" t="s">
        <v>230</v>
      </c>
      <c r="B70" s="29">
        <v>12</v>
      </c>
      <c r="C70" s="19"/>
      <c r="D70" s="30">
        <v>-72000</v>
      </c>
      <c r="E70" s="186"/>
      <c r="F70" s="106">
        <v>0</v>
      </c>
      <c r="G70" s="186"/>
      <c r="H70" s="30">
        <v>-72000</v>
      </c>
      <c r="I70" s="2"/>
      <c r="J70" s="106">
        <v>0</v>
      </c>
    </row>
    <row r="71" spans="1:10" ht="24" customHeight="1" x14ac:dyDescent="0.7">
      <c r="A71" s="19" t="s">
        <v>231</v>
      </c>
      <c r="B71" s="29"/>
      <c r="C71" s="19"/>
      <c r="D71" s="106">
        <v>0</v>
      </c>
      <c r="E71" s="186"/>
      <c r="F71" s="106">
        <v>0</v>
      </c>
      <c r="G71" s="186"/>
      <c r="H71" s="92">
        <v>24121</v>
      </c>
      <c r="I71" s="2"/>
      <c r="J71" s="92">
        <v>24121</v>
      </c>
    </row>
    <row r="72" spans="1:10" ht="24" customHeight="1" x14ac:dyDescent="0.7">
      <c r="A72" s="23" t="s">
        <v>232</v>
      </c>
      <c r="B72" s="19"/>
      <c r="C72" s="19"/>
      <c r="D72" s="197">
        <f>SUM(D63:D71)</f>
        <v>-423131</v>
      </c>
      <c r="E72" s="186"/>
      <c r="F72" s="197">
        <f>SUM(F63:F71)</f>
        <v>-754086</v>
      </c>
      <c r="G72" s="186"/>
      <c r="H72" s="197">
        <f>SUM(H63:H71)</f>
        <v>-394029</v>
      </c>
      <c r="I72" s="186"/>
      <c r="J72" s="197">
        <f>SUM(J63:J71)</f>
        <v>-569827</v>
      </c>
    </row>
    <row r="73" spans="1:10" ht="24" customHeight="1" x14ac:dyDescent="0.7">
      <c r="A73" s="23"/>
      <c r="B73" s="19"/>
      <c r="C73" s="19"/>
      <c r="D73" s="94"/>
      <c r="E73" s="186"/>
      <c r="F73" s="7"/>
      <c r="G73" s="186"/>
      <c r="H73" s="94"/>
      <c r="I73" s="186"/>
      <c r="J73" s="94"/>
    </row>
    <row r="74" spans="1:10" ht="24" customHeight="1" x14ac:dyDescent="0.7">
      <c r="A74" s="17" t="s">
        <v>233</v>
      </c>
      <c r="B74" s="17"/>
      <c r="C74" s="17"/>
      <c r="D74" s="190"/>
      <c r="E74" s="186"/>
      <c r="F74" s="186"/>
      <c r="G74" s="186"/>
      <c r="H74" s="191"/>
      <c r="I74" s="186"/>
      <c r="J74" s="186"/>
    </row>
    <row r="75" spans="1:10" ht="24" customHeight="1" x14ac:dyDescent="0.7">
      <c r="A75" s="19" t="s">
        <v>234</v>
      </c>
      <c r="B75" s="29">
        <v>4.4000000000000004</v>
      </c>
      <c r="C75" s="19"/>
      <c r="D75" s="89">
        <v>98434643</v>
      </c>
      <c r="E75" s="186"/>
      <c r="F75" s="89">
        <v>116228272</v>
      </c>
      <c r="G75" s="186"/>
      <c r="H75" s="12">
        <v>91280000</v>
      </c>
      <c r="I75" s="186"/>
      <c r="J75" s="12">
        <v>113233224</v>
      </c>
    </row>
    <row r="76" spans="1:10" ht="24" customHeight="1" x14ac:dyDescent="0.7">
      <c r="A76" s="19" t="s">
        <v>235</v>
      </c>
      <c r="B76" s="29">
        <v>4.4000000000000004</v>
      </c>
      <c r="C76" s="19"/>
      <c r="D76" s="89">
        <v>-100159689</v>
      </c>
      <c r="E76" s="186"/>
      <c r="F76" s="89">
        <v>-120792355</v>
      </c>
      <c r="G76" s="186"/>
      <c r="H76" s="12">
        <v>-94220000</v>
      </c>
      <c r="I76" s="186"/>
      <c r="J76" s="12">
        <v>-117734464</v>
      </c>
    </row>
    <row r="77" spans="1:10" ht="24" customHeight="1" x14ac:dyDescent="0.7">
      <c r="A77" s="19" t="s">
        <v>236</v>
      </c>
      <c r="B77" s="29">
        <v>4.4000000000000004</v>
      </c>
      <c r="C77" s="19"/>
      <c r="D77" s="12">
        <v>11888992</v>
      </c>
      <c r="E77" s="186"/>
      <c r="F77" s="89">
        <v>22210298</v>
      </c>
      <c r="G77" s="186"/>
      <c r="H77" s="12">
        <v>10662440</v>
      </c>
      <c r="I77" s="186"/>
      <c r="J77" s="12">
        <v>20351762</v>
      </c>
    </row>
    <row r="78" spans="1:10" ht="24" customHeight="1" x14ac:dyDescent="0.7">
      <c r="A78" s="19" t="s">
        <v>237</v>
      </c>
      <c r="B78" s="29">
        <v>4.4000000000000004</v>
      </c>
      <c r="C78" s="19"/>
      <c r="D78" s="30">
        <v>-12667571</v>
      </c>
      <c r="E78" s="186"/>
      <c r="F78" s="89">
        <v>-18590828</v>
      </c>
      <c r="G78" s="186"/>
      <c r="H78" s="186">
        <v>-11073300</v>
      </c>
      <c r="I78" s="186"/>
      <c r="J78" s="12">
        <v>-16381625</v>
      </c>
    </row>
    <row r="79" spans="1:10" ht="24" customHeight="1" x14ac:dyDescent="0.7">
      <c r="A79" s="19" t="s">
        <v>238</v>
      </c>
      <c r="B79" s="29">
        <v>4.4000000000000004</v>
      </c>
      <c r="C79" s="19"/>
      <c r="D79" s="106">
        <v>0</v>
      </c>
      <c r="E79" s="186"/>
      <c r="F79" s="106">
        <v>0</v>
      </c>
      <c r="G79" s="186"/>
      <c r="H79" s="198">
        <v>482734</v>
      </c>
      <c r="I79" s="186"/>
      <c r="J79" s="186">
        <v>564624</v>
      </c>
    </row>
    <row r="80" spans="1:10" ht="24" customHeight="1" x14ac:dyDescent="0.7">
      <c r="A80" s="19" t="s">
        <v>239</v>
      </c>
      <c r="B80" s="29">
        <v>4.4000000000000004</v>
      </c>
      <c r="C80" s="19"/>
      <c r="D80" s="106">
        <v>0</v>
      </c>
      <c r="E80" s="186"/>
      <c r="F80" s="106">
        <v>0</v>
      </c>
      <c r="G80" s="186"/>
      <c r="H80" s="89">
        <v>-538632</v>
      </c>
      <c r="I80" s="186"/>
      <c r="J80" s="89">
        <v>-564624</v>
      </c>
    </row>
    <row r="81" spans="1:10" ht="24" customHeight="1" x14ac:dyDescent="0.7">
      <c r="A81" s="19" t="s">
        <v>240</v>
      </c>
      <c r="B81" s="29">
        <v>4.4000000000000004</v>
      </c>
      <c r="C81" s="19"/>
      <c r="D81" s="106">
        <v>0</v>
      </c>
      <c r="E81" s="186"/>
      <c r="F81" s="89">
        <v>5245000</v>
      </c>
      <c r="G81" s="186"/>
      <c r="H81" s="106">
        <v>0</v>
      </c>
      <c r="I81" s="186"/>
      <c r="J81" s="89">
        <v>5245000</v>
      </c>
    </row>
    <row r="82" spans="1:10" ht="24" customHeight="1" x14ac:dyDescent="0.7">
      <c r="A82" s="19" t="s">
        <v>241</v>
      </c>
      <c r="B82" s="29">
        <v>4.4000000000000004</v>
      </c>
      <c r="C82" s="19"/>
      <c r="D82" s="63">
        <v>-821378</v>
      </c>
      <c r="E82" s="186"/>
      <c r="F82" s="89">
        <v>-3800000</v>
      </c>
      <c r="G82" s="186"/>
      <c r="H82" s="106">
        <v>0</v>
      </c>
      <c r="I82" s="186"/>
      <c r="J82" s="89">
        <v>-3800000</v>
      </c>
    </row>
    <row r="83" spans="1:10" ht="24" customHeight="1" x14ac:dyDescent="0.7">
      <c r="A83" s="19" t="s">
        <v>242</v>
      </c>
      <c r="B83" s="29">
        <v>4.4000000000000004</v>
      </c>
      <c r="C83" s="19"/>
      <c r="D83" s="63">
        <v>-542813</v>
      </c>
      <c r="E83" s="186"/>
      <c r="F83" s="89">
        <v>-558097</v>
      </c>
      <c r="G83" s="186"/>
      <c r="H83" s="12">
        <v>-476299</v>
      </c>
      <c r="I83" s="186"/>
      <c r="J83" s="89">
        <v>-488331</v>
      </c>
    </row>
    <row r="84" spans="1:10" ht="24" customHeight="1" x14ac:dyDescent="0.7">
      <c r="A84" s="19" t="s">
        <v>243</v>
      </c>
      <c r="B84" s="29"/>
      <c r="C84" s="22"/>
      <c r="D84" s="89">
        <v>191723</v>
      </c>
      <c r="E84" s="186"/>
      <c r="F84" s="89">
        <v>231809</v>
      </c>
      <c r="G84" s="186"/>
      <c r="H84" s="89">
        <v>191723</v>
      </c>
      <c r="I84" s="186"/>
      <c r="J84" s="89">
        <v>231809</v>
      </c>
    </row>
    <row r="85" spans="1:10" ht="24" customHeight="1" x14ac:dyDescent="0.7">
      <c r="A85" s="19" t="s">
        <v>244</v>
      </c>
      <c r="B85" s="29"/>
      <c r="C85" s="19"/>
      <c r="D85" s="106">
        <v>0</v>
      </c>
      <c r="E85" s="186"/>
      <c r="F85" s="63">
        <v>250</v>
      </c>
      <c r="G85" s="186"/>
      <c r="H85" s="106">
        <v>0</v>
      </c>
      <c r="I85" s="186"/>
      <c r="J85" s="106">
        <v>0</v>
      </c>
    </row>
    <row r="86" spans="1:10" ht="24" customHeight="1" x14ac:dyDescent="0.7">
      <c r="A86" s="19" t="s">
        <v>245</v>
      </c>
      <c r="B86" s="22"/>
      <c r="C86" s="22"/>
      <c r="D86" s="89">
        <f>-741425-7390</f>
        <v>-748815</v>
      </c>
      <c r="E86" s="186"/>
      <c r="F86" s="199">
        <v>-666592</v>
      </c>
      <c r="G86" s="186"/>
      <c r="H86" s="89">
        <v>-737496</v>
      </c>
      <c r="I86" s="186"/>
      <c r="J86" s="89">
        <v>-662496</v>
      </c>
    </row>
    <row r="87" spans="1:10" ht="24" customHeight="1" x14ac:dyDescent="0.7">
      <c r="A87" s="19" t="s">
        <v>246</v>
      </c>
      <c r="B87" s="19"/>
      <c r="C87" s="19"/>
      <c r="D87" s="89">
        <v>-637382</v>
      </c>
      <c r="E87" s="186"/>
      <c r="F87" s="199">
        <v>-637497</v>
      </c>
      <c r="G87" s="186"/>
      <c r="H87" s="89">
        <v>-637382</v>
      </c>
      <c r="I87" s="89"/>
      <c r="J87" s="89">
        <v>-637497</v>
      </c>
    </row>
    <row r="88" spans="1:10" ht="24" customHeight="1" x14ac:dyDescent="0.7">
      <c r="A88" s="23" t="s">
        <v>247</v>
      </c>
      <c r="B88" s="19"/>
      <c r="C88" s="19"/>
      <c r="D88" s="85">
        <f>SUM(D75:D87)</f>
        <v>-5062290</v>
      </c>
      <c r="E88" s="186"/>
      <c r="F88" s="85">
        <f>SUM(F75:F87)</f>
        <v>-1129740</v>
      </c>
      <c r="G88" s="186"/>
      <c r="H88" s="85">
        <f>SUM(H75:H87)</f>
        <v>-5066212</v>
      </c>
      <c r="I88" s="186"/>
      <c r="J88" s="85">
        <f>SUM(J75:J87)</f>
        <v>-642618</v>
      </c>
    </row>
    <row r="89" spans="1:10" ht="24" customHeight="1" x14ac:dyDescent="0.7">
      <c r="A89" s="23"/>
      <c r="B89" s="19"/>
      <c r="C89" s="19"/>
      <c r="D89" s="94"/>
      <c r="E89" s="186"/>
      <c r="F89" s="7"/>
      <c r="G89" s="186"/>
      <c r="H89" s="94"/>
      <c r="I89" s="186"/>
      <c r="J89" s="94"/>
    </row>
    <row r="90" spans="1:10" ht="24" customHeight="1" x14ac:dyDescent="0.7">
      <c r="A90" s="90" t="s">
        <v>248</v>
      </c>
      <c r="B90" s="90"/>
      <c r="C90" s="90"/>
      <c r="D90" s="199">
        <f>+D51+D72+D88</f>
        <v>-1014255</v>
      </c>
      <c r="E90" s="186"/>
      <c r="F90" s="12">
        <f>+F51+F72+F88</f>
        <v>-411144</v>
      </c>
      <c r="G90" s="186"/>
      <c r="H90" s="86">
        <f>+H51+H72+H88</f>
        <v>-121224</v>
      </c>
      <c r="I90" s="21"/>
      <c r="J90" s="12">
        <f>+J51+J72+J88</f>
        <v>-479326</v>
      </c>
    </row>
    <row r="91" spans="1:10" ht="24" customHeight="1" x14ac:dyDescent="0.7">
      <c r="A91" s="90" t="s">
        <v>249</v>
      </c>
      <c r="B91" s="90"/>
      <c r="C91" s="90"/>
      <c r="D91" s="199">
        <v>-5445</v>
      </c>
      <c r="E91" s="186"/>
      <c r="F91" s="199">
        <v>-8103</v>
      </c>
      <c r="G91" s="186"/>
      <c r="H91" s="106">
        <v>0</v>
      </c>
      <c r="I91" s="89"/>
      <c r="J91" s="106">
        <v>0</v>
      </c>
    </row>
    <row r="92" spans="1:10" ht="24" customHeight="1" x14ac:dyDescent="0.7">
      <c r="A92" s="90" t="s">
        <v>250</v>
      </c>
      <c r="B92" s="90"/>
      <c r="C92" s="90"/>
      <c r="D92" s="199">
        <f>+งบแสดงฐานะการเงิน!F12</f>
        <v>3816356</v>
      </c>
      <c r="E92" s="186"/>
      <c r="F92" s="199">
        <v>4235603</v>
      </c>
      <c r="G92" s="186"/>
      <c r="H92" s="12">
        <f>งบแสดงฐานะการเงิน!J12</f>
        <v>2159810</v>
      </c>
      <c r="I92" s="186"/>
      <c r="J92" s="89">
        <v>2639136</v>
      </c>
    </row>
    <row r="93" spans="1:10" ht="24" customHeight="1" thickBot="1" x14ac:dyDescent="0.75">
      <c r="A93" s="17" t="s">
        <v>251</v>
      </c>
      <c r="B93" s="25">
        <v>4.0999999999999996</v>
      </c>
      <c r="C93" s="17"/>
      <c r="D93" s="75">
        <f>SUM(D90:D92)</f>
        <v>2796656</v>
      </c>
      <c r="E93" s="186"/>
      <c r="F93" s="75">
        <f>SUM(F90:F92)</f>
        <v>3816356</v>
      </c>
      <c r="G93" s="186"/>
      <c r="H93" s="87">
        <f>SUM(H90:H92)</f>
        <v>2038586</v>
      </c>
      <c r="I93" s="186"/>
      <c r="J93" s="87">
        <f>SUM(J90:J92)</f>
        <v>2159810</v>
      </c>
    </row>
    <row r="94" spans="1:10" ht="24" customHeight="1" thickTop="1" x14ac:dyDescent="0.7">
      <c r="A94" s="23"/>
      <c r="B94" s="19"/>
      <c r="C94" s="19"/>
      <c r="D94" s="94"/>
      <c r="E94" s="186"/>
      <c r="F94" s="7"/>
      <c r="G94" s="186"/>
      <c r="H94" s="94"/>
      <c r="I94" s="186"/>
      <c r="J94" s="94"/>
    </row>
    <row r="95" spans="1:10" ht="24" customHeight="1" x14ac:dyDescent="0.7">
      <c r="B95" s="25"/>
      <c r="C95" s="17"/>
      <c r="D95" s="30"/>
      <c r="E95" s="186"/>
      <c r="F95" s="91"/>
      <c r="G95" s="186"/>
      <c r="H95" s="94"/>
      <c r="I95" s="186"/>
      <c r="J95" s="91"/>
    </row>
    <row r="96" spans="1:10" ht="24" customHeight="1" x14ac:dyDescent="0.7">
      <c r="A96" s="17"/>
      <c r="B96" s="25"/>
      <c r="C96" s="17"/>
      <c r="D96" s="30"/>
      <c r="E96" s="186"/>
      <c r="F96" s="91"/>
      <c r="G96" s="186"/>
      <c r="H96" s="94"/>
      <c r="I96" s="186"/>
      <c r="J96" s="91"/>
    </row>
    <row r="97" spans="1:10" ht="24" customHeight="1" x14ac:dyDescent="0.7">
      <c r="A97" s="19"/>
      <c r="B97" s="19"/>
      <c r="C97" s="19"/>
      <c r="D97" s="96"/>
      <c r="E97" s="186"/>
      <c r="F97" s="91"/>
      <c r="G97" s="186"/>
      <c r="H97" s="82"/>
      <c r="I97" s="186"/>
      <c r="J97" s="21"/>
    </row>
    <row r="98" spans="1:10" ht="24" customHeight="1" x14ac:dyDescent="0.7">
      <c r="B98" s="25"/>
      <c r="C98" s="17"/>
      <c r="D98" s="30"/>
      <c r="E98" s="186"/>
      <c r="F98" s="91"/>
      <c r="G98" s="186"/>
      <c r="H98" s="94"/>
      <c r="I98" s="186"/>
      <c r="J98" s="91"/>
    </row>
    <row r="99" spans="1:10" ht="24" customHeight="1" x14ac:dyDescent="0.7">
      <c r="A99" s="17"/>
      <c r="B99" s="25"/>
      <c r="C99" s="17"/>
      <c r="D99" s="30"/>
      <c r="E99" s="186"/>
      <c r="F99" s="30"/>
      <c r="G99" s="186"/>
      <c r="H99" s="30"/>
      <c r="I99" s="186"/>
      <c r="J99" s="30"/>
    </row>
    <row r="100" spans="1:10" ht="24" customHeight="1" x14ac:dyDescent="0.7">
      <c r="B100" s="25"/>
      <c r="C100" s="17"/>
      <c r="D100" s="30"/>
      <c r="E100" s="186"/>
      <c r="F100" s="91"/>
      <c r="G100" s="186"/>
      <c r="H100" s="94"/>
      <c r="I100" s="186"/>
      <c r="J100" s="91"/>
    </row>
    <row r="101" spans="1:10" ht="24" customHeight="1" x14ac:dyDescent="0.7">
      <c r="A101" s="200" t="s">
        <v>43</v>
      </c>
      <c r="B101" s="25"/>
      <c r="C101" s="17"/>
      <c r="D101" s="30"/>
      <c r="E101" s="186"/>
      <c r="F101" s="91"/>
      <c r="G101" s="186"/>
      <c r="H101" s="94"/>
      <c r="I101" s="186"/>
      <c r="J101" s="91"/>
    </row>
    <row r="102" spans="1:10" ht="24" customHeight="1" x14ac:dyDescent="0.7">
      <c r="A102" s="17"/>
      <c r="B102" s="25"/>
      <c r="C102" s="17"/>
      <c r="D102" s="30"/>
      <c r="E102" s="186"/>
      <c r="F102" s="91"/>
      <c r="G102" s="186"/>
      <c r="H102" s="94"/>
      <c r="I102" s="186"/>
      <c r="J102" s="91"/>
    </row>
    <row r="103" spans="1:10" ht="24" customHeight="1" x14ac:dyDescent="0.7">
      <c r="A103" s="17"/>
      <c r="B103" s="25"/>
      <c r="C103" s="17"/>
      <c r="D103" s="30"/>
      <c r="E103" s="186"/>
      <c r="F103" s="91"/>
      <c r="G103" s="186"/>
      <c r="H103" s="94"/>
      <c r="I103" s="186"/>
      <c r="J103" s="91"/>
    </row>
    <row r="104" spans="1:10" ht="24" customHeight="1" x14ac:dyDescent="0.7">
      <c r="A104" s="17"/>
      <c r="B104" s="25"/>
      <c r="C104" s="17"/>
      <c r="D104" s="30"/>
      <c r="E104" s="186"/>
      <c r="F104" s="91"/>
      <c r="G104" s="186"/>
      <c r="H104" s="94"/>
      <c r="I104" s="186"/>
      <c r="J104" s="91"/>
    </row>
    <row r="105" spans="1:10" ht="24" customHeight="1" x14ac:dyDescent="0.7">
      <c r="A105" s="17"/>
      <c r="B105" s="25"/>
      <c r="C105" s="17"/>
      <c r="D105" s="30"/>
      <c r="E105" s="186"/>
      <c r="F105" s="91"/>
      <c r="G105" s="186"/>
      <c r="H105" s="94"/>
      <c r="I105" s="186"/>
      <c r="J105" s="91"/>
    </row>
    <row r="106" spans="1:10" ht="24" customHeight="1" x14ac:dyDescent="0.7">
      <c r="A106" s="17"/>
      <c r="B106" s="25"/>
      <c r="C106" s="17"/>
      <c r="D106" s="30"/>
      <c r="E106" s="186"/>
      <c r="F106" s="91"/>
      <c r="G106" s="186"/>
      <c r="H106" s="94"/>
      <c r="I106" s="186"/>
      <c r="J106" s="91"/>
    </row>
    <row r="107" spans="1:10" ht="24" customHeight="1" x14ac:dyDescent="0.7">
      <c r="A107" s="17"/>
      <c r="B107" s="25"/>
      <c r="C107" s="17"/>
      <c r="D107" s="30"/>
      <c r="E107" s="186"/>
      <c r="F107" s="91"/>
      <c r="G107" s="186"/>
      <c r="H107" s="94"/>
      <c r="I107" s="186"/>
      <c r="J107" s="91"/>
    </row>
    <row r="108" spans="1:10" ht="24" customHeight="1" x14ac:dyDescent="0.7">
      <c r="A108" s="17"/>
      <c r="B108" s="25"/>
      <c r="C108" s="17"/>
      <c r="D108" s="30"/>
      <c r="E108" s="186"/>
      <c r="F108" s="91"/>
      <c r="G108" s="186"/>
      <c r="H108" s="94"/>
      <c r="I108" s="186"/>
      <c r="J108" s="91"/>
    </row>
    <row r="109" spans="1:10" ht="24" customHeight="1" x14ac:dyDescent="0.7">
      <c r="A109" s="17"/>
      <c r="B109" s="25"/>
      <c r="C109" s="17"/>
      <c r="D109" s="30"/>
      <c r="E109" s="186"/>
      <c r="F109" s="91"/>
      <c r="G109" s="186"/>
      <c r="H109" s="94"/>
      <c r="I109" s="186"/>
      <c r="J109" s="91"/>
    </row>
    <row r="110" spans="1:10" ht="24" customHeight="1" x14ac:dyDescent="0.7">
      <c r="A110" s="17"/>
      <c r="B110" s="25"/>
      <c r="C110" s="17"/>
      <c r="D110" s="30"/>
      <c r="E110" s="186"/>
      <c r="F110" s="91"/>
      <c r="G110" s="186"/>
      <c r="H110" s="94"/>
      <c r="I110" s="186"/>
      <c r="J110" s="91"/>
    </row>
    <row r="111" spans="1:10" ht="24" customHeight="1" x14ac:dyDescent="0.7">
      <c r="A111" s="17"/>
      <c r="B111" s="25"/>
      <c r="C111" s="17"/>
      <c r="D111" s="30"/>
      <c r="E111" s="186"/>
      <c r="F111" s="91"/>
      <c r="G111" s="186"/>
      <c r="H111" s="94"/>
      <c r="I111" s="186"/>
      <c r="J111" s="91"/>
    </row>
    <row r="112" spans="1:10" ht="24" customHeight="1" x14ac:dyDescent="0.7">
      <c r="A112" s="17"/>
      <c r="B112" s="25"/>
      <c r="C112" s="17"/>
      <c r="D112" s="30"/>
      <c r="E112" s="186"/>
      <c r="F112" s="91"/>
      <c r="G112" s="186"/>
      <c r="H112" s="94"/>
      <c r="I112" s="186"/>
      <c r="J112" s="91"/>
    </row>
    <row r="113" spans="1:10" ht="24" customHeight="1" x14ac:dyDescent="0.7">
      <c r="A113" s="17"/>
      <c r="B113" s="25"/>
      <c r="C113" s="17"/>
      <c r="D113" s="30"/>
      <c r="E113" s="186"/>
      <c r="F113" s="91"/>
      <c r="G113" s="186"/>
      <c r="H113" s="94"/>
      <c r="I113" s="186"/>
      <c r="J113" s="91"/>
    </row>
    <row r="114" spans="1:10" ht="24" customHeight="1" x14ac:dyDescent="0.7">
      <c r="A114" s="17"/>
      <c r="B114" s="25"/>
      <c r="C114" s="17"/>
      <c r="D114" s="30"/>
      <c r="E114" s="186"/>
      <c r="F114" s="91"/>
      <c r="G114" s="186"/>
      <c r="H114" s="94"/>
      <c r="I114" s="186"/>
      <c r="J114" s="91"/>
    </row>
    <row r="115" spans="1:10" ht="24" customHeight="1" x14ac:dyDescent="0.7">
      <c r="A115" s="17"/>
      <c r="B115" s="25"/>
      <c r="C115" s="17"/>
      <c r="D115" s="30"/>
      <c r="E115" s="186"/>
      <c r="F115" s="91"/>
      <c r="G115" s="186"/>
      <c r="H115" s="94"/>
      <c r="I115" s="186"/>
      <c r="J115" s="91"/>
    </row>
    <row r="116" spans="1:10" ht="24" customHeight="1" x14ac:dyDescent="0.7">
      <c r="A116" s="17"/>
      <c r="B116" s="25"/>
      <c r="C116" s="17"/>
      <c r="D116" s="30"/>
      <c r="E116" s="186"/>
      <c r="F116" s="91"/>
      <c r="G116" s="186"/>
      <c r="H116" s="94"/>
      <c r="I116" s="186"/>
      <c r="J116" s="91"/>
    </row>
    <row r="117" spans="1:10" ht="24" customHeight="1" x14ac:dyDescent="0.7">
      <c r="A117" s="17"/>
      <c r="B117" s="25"/>
      <c r="C117" s="17"/>
      <c r="D117" s="30"/>
      <c r="E117" s="186"/>
      <c r="F117" s="91"/>
      <c r="G117" s="186"/>
      <c r="H117" s="94"/>
      <c r="I117" s="186"/>
      <c r="J117" s="91"/>
    </row>
    <row r="118" spans="1:10" ht="24" customHeight="1" x14ac:dyDescent="0.7">
      <c r="B118" s="25"/>
      <c r="C118" s="17"/>
      <c r="D118" s="91"/>
      <c r="E118" s="186"/>
      <c r="F118" s="91"/>
      <c r="G118" s="186"/>
      <c r="H118" s="94"/>
      <c r="I118" s="186"/>
      <c r="J118" s="91"/>
    </row>
    <row r="119" spans="1:10" ht="24" customHeight="1" x14ac:dyDescent="0.7">
      <c r="B119" s="25"/>
      <c r="C119" s="17"/>
      <c r="D119" s="91"/>
      <c r="E119" s="186"/>
      <c r="F119" s="91"/>
      <c r="G119" s="186"/>
      <c r="H119" s="94"/>
      <c r="I119" s="186"/>
      <c r="J119" s="7"/>
    </row>
    <row r="120" spans="1:10" ht="24" customHeight="1" x14ac:dyDescent="0.7">
      <c r="B120" s="25"/>
      <c r="C120" s="17"/>
      <c r="D120" s="91"/>
      <c r="E120" s="186"/>
      <c r="F120" s="91"/>
      <c r="G120" s="186"/>
      <c r="H120" s="94"/>
      <c r="I120" s="186"/>
      <c r="J120" s="7"/>
    </row>
    <row r="121" spans="1:10" ht="24" customHeight="1" x14ac:dyDescent="0.7">
      <c r="A121" s="17"/>
      <c r="B121" s="25"/>
      <c r="C121" s="17"/>
      <c r="D121" s="91"/>
      <c r="E121" s="186"/>
      <c r="F121" s="91"/>
      <c r="G121" s="186"/>
      <c r="H121" s="94"/>
      <c r="I121" s="186"/>
      <c r="J121" s="7"/>
    </row>
    <row r="122" spans="1:10" ht="24" customHeight="1" x14ac:dyDescent="0.7">
      <c r="A122" s="17"/>
      <c r="B122" s="25"/>
      <c r="C122" s="17"/>
      <c r="D122" s="91"/>
      <c r="E122" s="186"/>
      <c r="F122" s="91"/>
      <c r="G122" s="186"/>
      <c r="H122" s="94"/>
      <c r="I122" s="186"/>
      <c r="J122" s="7"/>
    </row>
    <row r="123" spans="1:10" ht="24" customHeight="1" x14ac:dyDescent="0.7">
      <c r="A123" s="17"/>
      <c r="B123" s="25"/>
      <c r="C123" s="17"/>
      <c r="D123" s="91"/>
      <c r="E123" s="186"/>
      <c r="F123" s="91"/>
      <c r="G123" s="186"/>
      <c r="H123" s="94"/>
      <c r="I123" s="186"/>
      <c r="J123" s="7"/>
    </row>
    <row r="124" spans="1:10" ht="24" customHeight="1" x14ac:dyDescent="0.7">
      <c r="A124" s="152"/>
      <c r="B124" s="152"/>
      <c r="C124" s="152"/>
      <c r="D124" s="24"/>
      <c r="E124" s="201"/>
      <c r="F124" s="24"/>
      <c r="G124" s="24"/>
      <c r="H124" s="86"/>
      <c r="I124" s="24"/>
      <c r="J124" s="24"/>
    </row>
    <row r="125" spans="1:10" ht="24" customHeight="1" x14ac:dyDescent="0.7">
      <c r="A125" s="26"/>
      <c r="B125" s="26"/>
      <c r="C125" s="26"/>
      <c r="D125" s="186"/>
      <c r="E125" s="186"/>
      <c r="F125" s="186"/>
      <c r="G125" s="186"/>
      <c r="H125" s="191"/>
      <c r="I125" s="186"/>
      <c r="J125" s="186"/>
    </row>
    <row r="126" spans="1:10" ht="24" customHeight="1" x14ac:dyDescent="0.7">
      <c r="B126" s="90"/>
      <c r="C126" s="90"/>
      <c r="D126" s="186"/>
      <c r="E126" s="186"/>
      <c r="F126" s="186"/>
      <c r="G126" s="186"/>
      <c r="H126" s="191"/>
      <c r="I126" s="186"/>
      <c r="J126" s="186"/>
    </row>
    <row r="127" spans="1:10" s="152" customFormat="1" ht="24" customHeight="1" x14ac:dyDescent="0.7">
      <c r="A127" s="135"/>
      <c r="B127" s="90"/>
      <c r="C127" s="90"/>
      <c r="D127" s="90"/>
      <c r="E127" s="90"/>
      <c r="F127" s="90"/>
      <c r="G127" s="90"/>
      <c r="H127" s="62"/>
      <c r="I127" s="2"/>
      <c r="J127" s="2"/>
    </row>
    <row r="128" spans="1:10" s="152" customFormat="1" ht="24" customHeight="1" x14ac:dyDescent="0.7">
      <c r="A128" s="135"/>
      <c r="B128" s="90"/>
      <c r="C128" s="90"/>
      <c r="D128" s="90"/>
      <c r="E128" s="90"/>
      <c r="F128" s="90"/>
      <c r="G128" s="90"/>
      <c r="H128" s="62"/>
      <c r="I128" s="2"/>
      <c r="J128" s="2"/>
    </row>
    <row r="129" spans="1:10" ht="24" customHeight="1" x14ac:dyDescent="0.7">
      <c r="B129" s="90"/>
      <c r="C129" s="90"/>
      <c r="D129" s="90"/>
      <c r="E129" s="90"/>
      <c r="F129" s="90"/>
      <c r="G129" s="90"/>
      <c r="H129" s="62"/>
      <c r="I129" s="2"/>
      <c r="J129" s="2"/>
    </row>
    <row r="130" spans="1:10" ht="24" customHeight="1" x14ac:dyDescent="0.7">
      <c r="B130" s="90"/>
      <c r="C130" s="90"/>
      <c r="D130" s="90"/>
      <c r="E130" s="90"/>
      <c r="F130" s="90"/>
      <c r="G130" s="90"/>
      <c r="H130" s="62"/>
      <c r="I130" s="2"/>
      <c r="J130" s="2"/>
    </row>
    <row r="131" spans="1:10" ht="24" customHeight="1" x14ac:dyDescent="0.7">
      <c r="B131" s="90"/>
      <c r="C131" s="90"/>
      <c r="D131" s="90"/>
      <c r="E131" s="90"/>
      <c r="F131" s="90"/>
      <c r="G131" s="90"/>
      <c r="H131" s="62"/>
      <c r="I131" s="2"/>
      <c r="J131" s="2"/>
    </row>
    <row r="132" spans="1:10" ht="24" customHeight="1" x14ac:dyDescent="0.7">
      <c r="B132" s="90"/>
      <c r="C132" s="90"/>
      <c r="D132" s="90"/>
      <c r="E132" s="90"/>
      <c r="F132" s="90"/>
      <c r="G132" s="90"/>
      <c r="H132" s="62"/>
      <c r="I132" s="2"/>
      <c r="J132" s="2"/>
    </row>
    <row r="133" spans="1:10" ht="24" customHeight="1" x14ac:dyDescent="0.7">
      <c r="B133" s="90"/>
      <c r="C133" s="90"/>
      <c r="D133" s="90"/>
      <c r="E133" s="90"/>
      <c r="F133" s="90"/>
      <c r="G133" s="90"/>
      <c r="H133" s="62"/>
      <c r="I133" s="2"/>
      <c r="J133" s="2"/>
    </row>
    <row r="134" spans="1:10" ht="24" customHeight="1" x14ac:dyDescent="0.7">
      <c r="A134" s="90"/>
      <c r="B134" s="90"/>
      <c r="C134" s="90"/>
      <c r="D134" s="90"/>
      <c r="E134" s="90"/>
      <c r="F134" s="90"/>
      <c r="G134" s="90"/>
      <c r="H134" s="62"/>
      <c r="I134" s="2"/>
      <c r="J134" s="2"/>
    </row>
    <row r="135" spans="1:10" ht="24" customHeight="1" x14ac:dyDescent="0.7">
      <c r="A135" s="90"/>
      <c r="B135" s="90"/>
      <c r="C135" s="90"/>
      <c r="D135" s="90"/>
      <c r="E135" s="90"/>
      <c r="F135" s="90"/>
      <c r="G135" s="90"/>
      <c r="H135" s="62"/>
      <c r="I135" s="2"/>
      <c r="J135" s="2"/>
    </row>
    <row r="136" spans="1:10" ht="24" customHeight="1" x14ac:dyDescent="0.7">
      <c r="A136" s="90"/>
      <c r="B136" s="90"/>
      <c r="C136" s="90"/>
      <c r="D136" s="90"/>
      <c r="E136" s="90"/>
      <c r="F136" s="90"/>
      <c r="G136" s="90"/>
      <c r="H136" s="62"/>
      <c r="I136" s="2"/>
      <c r="J136" s="2"/>
    </row>
    <row r="137" spans="1:10" ht="24" customHeight="1" x14ac:dyDescent="0.7">
      <c r="A137" s="90"/>
      <c r="B137" s="90"/>
      <c r="C137" s="90"/>
      <c r="D137" s="90"/>
      <c r="E137" s="90"/>
      <c r="F137" s="90"/>
      <c r="G137" s="90"/>
      <c r="H137" s="62"/>
      <c r="I137" s="2"/>
      <c r="J137" s="2"/>
    </row>
    <row r="138" spans="1:10" ht="24" customHeight="1" x14ac:dyDescent="0.7">
      <c r="A138" s="90"/>
      <c r="B138" s="90"/>
      <c r="C138" s="90"/>
      <c r="D138" s="90"/>
      <c r="E138" s="90"/>
      <c r="F138" s="90"/>
      <c r="G138" s="90"/>
      <c r="H138" s="62"/>
      <c r="I138" s="2"/>
      <c r="J138" s="2"/>
    </row>
    <row r="139" spans="1:10" ht="24" customHeight="1" x14ac:dyDescent="0.7">
      <c r="A139" s="90"/>
      <c r="B139" s="90"/>
      <c r="C139" s="90"/>
      <c r="D139" s="90"/>
      <c r="E139" s="90"/>
      <c r="F139" s="90"/>
      <c r="G139" s="90"/>
      <c r="H139" s="62"/>
      <c r="I139" s="2"/>
      <c r="J139" s="2"/>
    </row>
    <row r="140" spans="1:10" ht="24" customHeight="1" x14ac:dyDescent="0.7">
      <c r="A140" s="90"/>
      <c r="B140" s="90"/>
      <c r="C140" s="90"/>
      <c r="D140" s="90"/>
      <c r="E140" s="90"/>
      <c r="F140" s="90"/>
      <c r="G140" s="90"/>
      <c r="H140" s="62"/>
      <c r="I140" s="2"/>
      <c r="J140" s="2"/>
    </row>
    <row r="141" spans="1:10" ht="24" customHeight="1" x14ac:dyDescent="0.7">
      <c r="A141" s="90"/>
      <c r="B141" s="90"/>
      <c r="C141" s="90"/>
      <c r="D141" s="90"/>
      <c r="E141" s="90"/>
      <c r="F141" s="90"/>
      <c r="G141" s="90"/>
      <c r="H141" s="62"/>
      <c r="I141" s="2"/>
      <c r="J141" s="2"/>
    </row>
    <row r="142" spans="1:10" ht="24" customHeight="1" x14ac:dyDescent="0.7">
      <c r="A142" s="90"/>
      <c r="B142" s="90"/>
      <c r="C142" s="90"/>
      <c r="D142" s="90"/>
      <c r="E142" s="90"/>
      <c r="F142" s="90"/>
      <c r="G142" s="90"/>
      <c r="H142" s="62"/>
      <c r="I142" s="2"/>
      <c r="J142" s="2"/>
    </row>
    <row r="143" spans="1:10" ht="24" customHeight="1" x14ac:dyDescent="0.7">
      <c r="A143" s="90"/>
      <c r="B143" s="90"/>
      <c r="C143" s="90"/>
      <c r="D143" s="90"/>
      <c r="E143" s="90"/>
      <c r="F143" s="90"/>
      <c r="G143" s="90"/>
      <c r="H143" s="62"/>
      <c r="I143" s="2"/>
      <c r="J143" s="2"/>
    </row>
    <row r="144" spans="1:10" ht="24" customHeight="1" x14ac:dyDescent="0.7">
      <c r="A144" s="90"/>
      <c r="B144" s="90"/>
      <c r="C144" s="90"/>
      <c r="D144" s="90"/>
      <c r="E144" s="90"/>
      <c r="F144" s="90"/>
      <c r="G144" s="90"/>
      <c r="H144" s="62"/>
      <c r="I144" s="2"/>
      <c r="J144" s="2"/>
    </row>
    <row r="145" spans="1:10" ht="24" customHeight="1" x14ac:dyDescent="0.7">
      <c r="A145" s="90"/>
      <c r="B145" s="90"/>
      <c r="C145" s="90"/>
      <c r="D145" s="90"/>
      <c r="E145" s="90"/>
      <c r="F145" s="90"/>
      <c r="G145" s="90"/>
      <c r="H145" s="62"/>
      <c r="I145" s="2"/>
      <c r="J145" s="2"/>
    </row>
    <row r="146" spans="1:10" ht="24" customHeight="1" x14ac:dyDescent="0.7">
      <c r="A146" s="90"/>
      <c r="B146" s="90"/>
      <c r="C146" s="90"/>
      <c r="D146" s="90"/>
      <c r="E146" s="90"/>
      <c r="F146" s="90"/>
      <c r="G146" s="90"/>
      <c r="H146" s="62"/>
      <c r="I146" s="2"/>
      <c r="J146" s="2"/>
    </row>
    <row r="147" spans="1:10" ht="24" customHeight="1" x14ac:dyDescent="0.7">
      <c r="A147" s="90"/>
      <c r="B147" s="90"/>
      <c r="C147" s="90"/>
      <c r="D147" s="90"/>
      <c r="E147" s="90"/>
      <c r="F147" s="90"/>
      <c r="G147" s="90"/>
      <c r="H147" s="62"/>
      <c r="I147" s="2"/>
      <c r="J147" s="2"/>
    </row>
    <row r="148" spans="1:10" ht="24" customHeight="1" x14ac:dyDescent="0.7">
      <c r="A148" s="90"/>
      <c r="B148" s="90"/>
      <c r="C148" s="90"/>
      <c r="D148" s="90"/>
      <c r="E148" s="90"/>
      <c r="F148" s="90"/>
      <c r="G148" s="90"/>
      <c r="H148" s="62"/>
      <c r="I148" s="2"/>
      <c r="J148" s="2"/>
    </row>
    <row r="149" spans="1:10" ht="24" customHeight="1" x14ac:dyDescent="0.7">
      <c r="A149" s="90"/>
      <c r="B149" s="90"/>
      <c r="C149" s="90"/>
      <c r="D149" s="90"/>
      <c r="E149" s="90"/>
      <c r="F149" s="90"/>
      <c r="G149" s="90"/>
      <c r="H149" s="62"/>
      <c r="I149" s="2"/>
      <c r="J149" s="2"/>
    </row>
    <row r="150" spans="1:10" ht="24" customHeight="1" x14ac:dyDescent="0.7">
      <c r="A150" s="90"/>
      <c r="B150" s="90"/>
      <c r="C150" s="90"/>
      <c r="D150" s="90"/>
      <c r="E150" s="90"/>
      <c r="F150" s="90"/>
      <c r="G150" s="90"/>
      <c r="H150" s="62"/>
      <c r="I150" s="2"/>
      <c r="J150" s="2"/>
    </row>
    <row r="151" spans="1:10" ht="24" customHeight="1" x14ac:dyDescent="0.7">
      <c r="A151" s="90"/>
      <c r="B151" s="90"/>
      <c r="C151" s="90"/>
      <c r="D151" s="90"/>
      <c r="E151" s="90"/>
      <c r="F151" s="90"/>
      <c r="G151" s="90"/>
      <c r="H151" s="62"/>
      <c r="I151" s="2"/>
      <c r="J151" s="2"/>
    </row>
    <row r="152" spans="1:10" ht="24" customHeight="1" x14ac:dyDescent="0.7">
      <c r="A152" s="90"/>
      <c r="B152" s="90"/>
      <c r="C152" s="90"/>
      <c r="D152" s="90"/>
      <c r="E152" s="90"/>
      <c r="F152" s="90"/>
      <c r="G152" s="90"/>
      <c r="H152" s="62"/>
      <c r="I152" s="2"/>
      <c r="J152" s="2"/>
    </row>
    <row r="153" spans="1:10" ht="24" customHeight="1" x14ac:dyDescent="0.7">
      <c r="A153" s="90"/>
      <c r="B153" s="90"/>
      <c r="C153" s="90"/>
      <c r="D153" s="90"/>
      <c r="E153" s="90"/>
      <c r="F153" s="90"/>
      <c r="G153" s="90"/>
      <c r="H153" s="62"/>
      <c r="I153" s="2"/>
      <c r="J153" s="2"/>
    </row>
    <row r="154" spans="1:10" ht="24" customHeight="1" x14ac:dyDescent="0.7">
      <c r="A154" s="90"/>
      <c r="B154" s="90"/>
      <c r="C154" s="90"/>
      <c r="D154" s="90"/>
      <c r="E154" s="90"/>
      <c r="F154" s="90"/>
      <c r="G154" s="90"/>
      <c r="H154" s="62"/>
      <c r="I154" s="2"/>
      <c r="J154" s="2"/>
    </row>
    <row r="155" spans="1:10" ht="24" customHeight="1" x14ac:dyDescent="0.7">
      <c r="A155" s="90"/>
      <c r="B155" s="90"/>
      <c r="C155" s="90"/>
      <c r="D155" s="90"/>
      <c r="E155" s="90"/>
      <c r="F155" s="90"/>
      <c r="G155" s="90"/>
      <c r="H155" s="62"/>
      <c r="I155" s="2"/>
      <c r="J155" s="2"/>
    </row>
    <row r="156" spans="1:10" ht="24" customHeight="1" x14ac:dyDescent="0.7">
      <c r="A156" s="90"/>
      <c r="B156" s="90"/>
      <c r="C156" s="90"/>
      <c r="D156" s="90"/>
      <c r="E156" s="90"/>
      <c r="F156" s="90"/>
      <c r="G156" s="90"/>
      <c r="H156" s="62"/>
      <c r="I156" s="2"/>
      <c r="J156" s="2"/>
    </row>
    <row r="157" spans="1:10" ht="24" customHeight="1" x14ac:dyDescent="0.7">
      <c r="A157" s="90"/>
      <c r="B157" s="90"/>
      <c r="C157" s="90"/>
      <c r="D157" s="90"/>
      <c r="E157" s="90"/>
      <c r="F157" s="90"/>
      <c r="G157" s="90"/>
      <c r="H157" s="62"/>
      <c r="I157" s="2"/>
      <c r="J157" s="2"/>
    </row>
    <row r="158" spans="1:10" ht="24" customHeight="1" x14ac:dyDescent="0.7">
      <c r="A158" s="90"/>
      <c r="B158" s="90"/>
      <c r="C158" s="90"/>
      <c r="D158" s="90"/>
      <c r="E158" s="90"/>
      <c r="F158" s="90"/>
      <c r="G158" s="90"/>
      <c r="H158" s="62"/>
      <c r="I158" s="2"/>
      <c r="J158" s="2"/>
    </row>
    <row r="159" spans="1:10" ht="24" customHeight="1" x14ac:dyDescent="0.7">
      <c r="A159" s="90"/>
      <c r="B159" s="90"/>
      <c r="C159" s="90"/>
      <c r="D159" s="90"/>
      <c r="E159" s="90"/>
      <c r="F159" s="90"/>
      <c r="G159" s="90"/>
      <c r="H159" s="62"/>
      <c r="I159" s="2"/>
      <c r="J159" s="2"/>
    </row>
    <row r="160" spans="1:10" ht="24" customHeight="1" x14ac:dyDescent="0.7">
      <c r="A160" s="90"/>
      <c r="B160" s="90"/>
      <c r="C160" s="90"/>
      <c r="D160" s="90"/>
      <c r="E160" s="90"/>
      <c r="F160" s="90"/>
      <c r="G160" s="90"/>
      <c r="H160" s="62"/>
      <c r="I160" s="2"/>
      <c r="J160" s="2"/>
    </row>
    <row r="161" spans="1:10" ht="24" customHeight="1" x14ac:dyDescent="0.7">
      <c r="A161" s="90"/>
      <c r="B161" s="90"/>
      <c r="C161" s="90"/>
      <c r="D161" s="90"/>
      <c r="E161" s="90"/>
      <c r="F161" s="90"/>
      <c r="G161" s="90"/>
      <c r="H161" s="62"/>
      <c r="I161" s="2"/>
      <c r="J161" s="2"/>
    </row>
    <row r="162" spans="1:10" ht="24" customHeight="1" x14ac:dyDescent="0.7">
      <c r="A162" s="90"/>
      <c r="B162" s="90"/>
      <c r="C162" s="90"/>
      <c r="D162" s="90"/>
      <c r="E162" s="90"/>
      <c r="F162" s="90"/>
      <c r="G162" s="90"/>
      <c r="H162" s="62"/>
      <c r="I162" s="2"/>
      <c r="J162" s="2"/>
    </row>
    <row r="163" spans="1:10" ht="24" customHeight="1" x14ac:dyDescent="0.7">
      <c r="A163" s="90"/>
      <c r="B163" s="90"/>
      <c r="C163" s="90"/>
      <c r="D163" s="90"/>
      <c r="E163" s="90"/>
      <c r="F163" s="90"/>
      <c r="G163" s="90"/>
      <c r="H163" s="62"/>
      <c r="I163" s="2"/>
    </row>
    <row r="164" spans="1:10" ht="24" customHeight="1" x14ac:dyDescent="0.7">
      <c r="A164" s="90"/>
      <c r="B164" s="90"/>
      <c r="C164" s="90"/>
      <c r="D164" s="90"/>
      <c r="E164" s="90"/>
      <c r="F164" s="90"/>
      <c r="G164" s="90"/>
      <c r="H164" s="62"/>
      <c r="I164" s="2"/>
      <c r="J164" s="135"/>
    </row>
    <row r="165" spans="1:10" ht="24" customHeight="1" x14ac:dyDescent="0.7">
      <c r="A165" s="90"/>
      <c r="B165" s="90"/>
      <c r="C165" s="90"/>
      <c r="D165" s="90"/>
      <c r="E165" s="90"/>
      <c r="F165" s="90"/>
      <c r="G165" s="90"/>
      <c r="H165" s="62"/>
      <c r="J165" s="135"/>
    </row>
    <row r="166" spans="1:10" ht="24" customHeight="1" x14ac:dyDescent="0.7">
      <c r="J166" s="135"/>
    </row>
  </sheetData>
  <mergeCells count="16">
    <mergeCell ref="H6:J6"/>
    <mergeCell ref="A1:J1"/>
    <mergeCell ref="A2:J2"/>
    <mergeCell ref="A3:J3"/>
    <mergeCell ref="A4:J4"/>
    <mergeCell ref="D6:F6"/>
    <mergeCell ref="D58:F58"/>
    <mergeCell ref="H58:J58"/>
    <mergeCell ref="A54:J54"/>
    <mergeCell ref="A53:J53"/>
    <mergeCell ref="A52:J52"/>
    <mergeCell ref="D7:F7"/>
    <mergeCell ref="H7:J7"/>
    <mergeCell ref="A55:J55"/>
    <mergeCell ref="H57:J57"/>
    <mergeCell ref="D57:F57"/>
  </mergeCells>
  <phoneticPr fontId="19" type="noConversion"/>
  <pageMargins left="1" right="0.2" top="1" bottom="0.5" header="0.25" footer="0.25"/>
  <pageSetup paperSize="9" scale="63" fitToHeight="2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4" ma:contentTypeDescription="Create a new document." ma:contentTypeScope="" ma:versionID="5bcea65522a5e3abf499bbd6f08fca34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3a5f0c033cca8c1f59116b6e3cc8a64f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CD22A0-6596-4396-9DD5-B71DFD4BF29F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afbfba4d-409d-4917-9d2b-ca36e71e5021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EB1281B-9287-4134-98F9-654CF8ACE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BAB195-CAB9-48C8-9D72-59BF7DDFB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งบแสดงฐานะการเงิน</vt:lpstr>
      <vt:lpstr>งบแสดงฐานะการเงิน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pyenpensuk@deloitte.com</cp:lastModifiedBy>
  <cp:revision/>
  <cp:lastPrinted>2024-04-09T08:36:34Z</cp:lastPrinted>
  <dcterms:created xsi:type="dcterms:W3CDTF">2009-10-27T07:48:45Z</dcterms:created>
  <dcterms:modified xsi:type="dcterms:W3CDTF">2024-04-09T08:36:37Z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2022-02-22T04:26:04Z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0d92ace1-77d9-4a2d-bf3d-0d77c8a1da7e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