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ch 2024 [Y_E]\"/>
    </mc:Choice>
  </mc:AlternateContent>
  <xr:revisionPtr revIDLastSave="0" documentId="13_ncr:1_{E7C1415F-A050-4BBF-9306-A96B1D02EAA0}" xr6:coauthVersionLast="47" xr6:coauthVersionMax="47" xr10:uidLastSave="{00000000-0000-0000-0000-000000000000}"/>
  <bookViews>
    <workbookView xWindow="-120" yWindow="-120" windowWidth="21840" windowHeight="13020" tabRatio="786" activeTab="4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4" localSheetId="0">'6-8'!#REF!</definedName>
    <definedName name="_xlnm.Print_Area" localSheetId="2">'11'!$A$1:$T$33</definedName>
    <definedName name="_xlnm.Print_Area" localSheetId="3">'12'!$A$1:$N$30</definedName>
    <definedName name="_xlnm.Print_Area" localSheetId="4">'13-14'!$A$1:$K$85</definedName>
    <definedName name="_xlnm.Print_Area" localSheetId="0">'6-8'!$A:$K</definedName>
    <definedName name="_xlnm.Print_Area" localSheetId="1">'9-10'!$A$1:$O$92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17" i="2"/>
  <c r="I15" i="2"/>
  <c r="E113" i="1" l="1"/>
  <c r="E35" i="1"/>
  <c r="I77" i="5" l="1"/>
  <c r="E77" i="5"/>
  <c r="J27" i="3"/>
  <c r="R29" i="3"/>
  <c r="N29" i="3"/>
  <c r="L27" i="3" l="1"/>
  <c r="K113" i="1" l="1"/>
  <c r="N14" i="4"/>
  <c r="T15" i="3"/>
  <c r="K69" i="1"/>
  <c r="K61" i="1"/>
  <c r="K71" i="1" s="1"/>
  <c r="K35" i="1"/>
  <c r="K19" i="1"/>
  <c r="G113" i="1"/>
  <c r="G116" i="1" s="1"/>
  <c r="G69" i="1"/>
  <c r="G61" i="1"/>
  <c r="G35" i="1"/>
  <c r="G19" i="1"/>
  <c r="O39" i="2"/>
  <c r="O41" i="2" s="1"/>
  <c r="O14" i="2"/>
  <c r="O22" i="2" s="1"/>
  <c r="O25" i="2" s="1"/>
  <c r="K71" i="2"/>
  <c r="K68" i="2"/>
  <c r="K62" i="2"/>
  <c r="K39" i="2"/>
  <c r="K41" i="2" s="1"/>
  <c r="K14" i="2"/>
  <c r="K22" i="2" s="1"/>
  <c r="K25" i="2" s="1"/>
  <c r="K73" i="5"/>
  <c r="K63" i="5"/>
  <c r="G73" i="5"/>
  <c r="G63" i="5"/>
  <c r="R31" i="3"/>
  <c r="H31" i="3"/>
  <c r="F31" i="3"/>
  <c r="D31" i="3"/>
  <c r="N31" i="3"/>
  <c r="P28" i="3"/>
  <c r="T28" i="3" s="1"/>
  <c r="T27" i="3"/>
  <c r="J31" i="3"/>
  <c r="J28" i="4"/>
  <c r="H28" i="4"/>
  <c r="F28" i="4"/>
  <c r="D28" i="4"/>
  <c r="N25" i="4"/>
  <c r="L24" i="4"/>
  <c r="M39" i="2"/>
  <c r="G71" i="1" l="1"/>
  <c r="G118" i="1" s="1"/>
  <c r="K37" i="1"/>
  <c r="G10" i="5"/>
  <c r="G21" i="5" s="1"/>
  <c r="G28" i="5" s="1"/>
  <c r="G32" i="5" s="1"/>
  <c r="G76" i="5" s="1"/>
  <c r="G79" i="5" s="1"/>
  <c r="G37" i="1"/>
  <c r="K10" i="5"/>
  <c r="K21" i="5" s="1"/>
  <c r="K28" i="5" s="1"/>
  <c r="K32" i="5" s="1"/>
  <c r="K76" i="5" s="1"/>
  <c r="K79" i="5" s="1"/>
  <c r="T19" i="3"/>
  <c r="N17" i="4"/>
  <c r="K43" i="2" l="1"/>
  <c r="O59" i="2"/>
  <c r="O43" i="2"/>
  <c r="O65" i="2" s="1"/>
  <c r="O68" i="2" s="1"/>
  <c r="O71" i="2" l="1"/>
  <c r="O62" i="2"/>
  <c r="E73" i="5" l="1"/>
  <c r="I73" i="5"/>
  <c r="T18" i="3" l="1"/>
  <c r="N22" i="3"/>
  <c r="J22" i="3"/>
  <c r="H22" i="3"/>
  <c r="F22" i="3"/>
  <c r="D22" i="3"/>
  <c r="R22" i="3" l="1"/>
  <c r="E69" i="1" l="1"/>
  <c r="I69" i="1"/>
  <c r="A30" i="4"/>
  <c r="A49" i="2"/>
  <c r="M41" i="2"/>
  <c r="I61" i="1"/>
  <c r="E61" i="1"/>
  <c r="I19" i="1"/>
  <c r="E19" i="1"/>
  <c r="E37" i="1" s="1"/>
  <c r="F20" i="4"/>
  <c r="H20" i="4"/>
  <c r="J20" i="4"/>
  <c r="I14" i="2"/>
  <c r="I35" i="1"/>
  <c r="I39" i="2"/>
  <c r="A1" i="5"/>
  <c r="A43" i="5" s="1"/>
  <c r="A1" i="4"/>
  <c r="A33" i="3"/>
  <c r="A3" i="3"/>
  <c r="A3" i="4" s="1"/>
  <c r="A3" i="5" s="1"/>
  <c r="A45" i="5" s="1"/>
  <c r="A1" i="3"/>
  <c r="A92" i="2"/>
  <c r="A52" i="2"/>
  <c r="A50" i="2"/>
  <c r="A87" i="1"/>
  <c r="A85" i="1"/>
  <c r="A84" i="1"/>
  <c r="A126" i="1" s="1"/>
  <c r="A45" i="1"/>
  <c r="A43" i="1"/>
  <c r="I41" i="2" l="1"/>
  <c r="I22" i="2"/>
  <c r="I71" i="1"/>
  <c r="I37" i="1"/>
  <c r="E71" i="1"/>
  <c r="A42" i="5"/>
  <c r="A85" i="5" s="1"/>
  <c r="D20" i="4"/>
  <c r="I25" i="2" l="1"/>
  <c r="I59" i="2" s="1"/>
  <c r="E10" i="5"/>
  <c r="E21" i="5" s="1"/>
  <c r="I43" i="2" l="1"/>
  <c r="I65" i="2" s="1"/>
  <c r="P29" i="3" l="1"/>
  <c r="L31" i="3"/>
  <c r="I71" i="2"/>
  <c r="I68" i="2"/>
  <c r="I62" i="2"/>
  <c r="T29" i="3" l="1"/>
  <c r="T31" i="3" s="1"/>
  <c r="P31" i="3"/>
  <c r="M14" i="2"/>
  <c r="M22" i="2" l="1"/>
  <c r="M25" i="2" s="1"/>
  <c r="I10" i="5" l="1"/>
  <c r="M59" i="2"/>
  <c r="I21" i="5" l="1"/>
  <c r="I28" i="5" s="1"/>
  <c r="M43" i="2"/>
  <c r="L26" i="4" s="1"/>
  <c r="M71" i="2"/>
  <c r="M62" i="2"/>
  <c r="N26" i="4" l="1"/>
  <c r="N28" i="4" s="1"/>
  <c r="L28" i="4"/>
  <c r="M65" i="2"/>
  <c r="M68" i="2" s="1"/>
  <c r="L20" i="4"/>
  <c r="N18" i="4"/>
  <c r="N20" i="4" s="1"/>
  <c r="K116" i="1" s="1"/>
  <c r="K118" i="1" s="1"/>
  <c r="I113" i="1" l="1"/>
  <c r="I116" i="1" s="1"/>
  <c r="I118" i="1" s="1"/>
  <c r="I63" i="5"/>
  <c r="I32" i="5"/>
  <c r="E63" i="5" l="1"/>
  <c r="I76" i="5"/>
  <c r="I79" i="5" l="1"/>
  <c r="E28" i="5"/>
  <c r="E32" i="5" l="1"/>
  <c r="T20" i="3"/>
  <c r="T22" i="3" s="1"/>
  <c r="L22" i="3"/>
  <c r="E76" i="5" l="1"/>
  <c r="E116" i="1"/>
  <c r="E118" i="1" s="1"/>
  <c r="P22" i="3"/>
  <c r="E79" i="5" l="1"/>
</calcChain>
</file>

<file path=xl/sharedStrings.xml><?xml version="1.0" encoding="utf-8"?>
<sst xmlns="http://schemas.openxmlformats.org/spreadsheetml/2006/main" count="331" uniqueCount="183">
  <si>
    <t>บริษัท ทาทา สตีล (ประเทศไทย) จํากัด (มหาชน)</t>
  </si>
  <si>
    <t>ณ วันที่ 31 มีนาคม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</si>
  <si>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</si>
  <si>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</si>
  <si>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</si>
  <si>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</si>
  <si>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</si>
  <si>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</si>
  <si>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</si>
  <si>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</si>
  <si>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</si>
  <si>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 ก)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</si>
  <si>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</si>
  <si>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</si>
  <si>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34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</si>
  <si>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</si>
  <si>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</si>
  <si>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</si>
  <si>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</si>
  <si>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</si>
  <si>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ด้วยมูลค่ายุติธรรมผ่านกำไรขาดทุน</t>
  </si>
  <si>
    <t>เบ็ดเสร็จอื่น</t>
  </si>
  <si>
    <t>เงินลงทุนในบริษัทย่อย</t>
  </si>
  <si>
    <t>ที่ดิน อาคาร และอุปกรณ์ - สุทธิ</t>
  </si>
  <si>
    <t>สินทรัพย์ไม่ใช้งานเพื่อรอการขาย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</si>
  <si>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</si>
  <si>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</si>
  <si>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</si>
  <si>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</si>
  <si>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</si>
  <si>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</si>
  <si>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</si>
  <si>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</si>
  <si>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</si>
  <si>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</si>
  <si>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</si>
  <si>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</si>
  <si>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</si>
  <si>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</si>
  <si>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</si>
  <si>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</si>
  <si>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</si>
  <si>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</si>
  <si>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</si>
  <si>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</si>
  <si>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</si>
  <si>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</si>
  <si>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</si>
  <si>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</si>
  <si>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</si>
  <si>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</si>
  <si>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</si>
  <si>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</si>
  <si>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จ่ายชำระแล้วหุ้นละ 1 บาท</t>
  </si>
  <si>
    <t>ส่วนเกินมูลค่าหุ้น</t>
  </si>
  <si>
    <t xml:space="preserve">   หุ้นสามัญ</t>
  </si>
  <si>
    <t>ใบสำคัญแสดงสิทธิที่จะซื้อหุ้นสิ้นสภาพ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</si>
  <si>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</si>
  <si>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</si>
  <si>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</si>
  <si>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</si>
  <si>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</si>
  <si>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</si>
  <si>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</si>
  <si>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</si>
  <si>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</si>
  <si>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มีนาคม พ.ศ. 2567</t>
  </si>
  <si>
    <t>รายได้จากการขายและบริการที่เกี่ยวข้อง</t>
  </si>
  <si>
    <t>รายได้จากการให้บริการ</t>
  </si>
  <si>
    <t>ต้นทุนขายและบริการที่เกี่ยวข้อง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</si>
  <si>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</si>
  <si>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</si>
  <si>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</si>
  <si>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</si>
  <si>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</si>
  <si>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</si>
  <si>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กำไร(ขาดทุน)จากอัตราแลกเปลี่ยน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</si>
  <si>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</si>
  <si>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</si>
  <si>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</si>
  <si>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</si>
  <si>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</si>
  <si>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</si>
  <si>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</si>
  <si>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การเปลี่ยนแปลงในมูลค่ายุติธรรมของเงิน</t>
  </si>
  <si>
    <t xml:space="preserve">      ลงทุนในตราสารทุนด้วยมูลค่ายุติธรรมผ่าน</t>
  </si>
  <si>
    <t xml:space="preserve">      กำไรขาดทุนเบ็ดเสร็จอื่น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</si>
  <si>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</si>
  <si>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</si>
  <si>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24,31</t>
  </si>
  <si>
    <t xml:space="preserve">   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</si>
  <si>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</si>
  <si>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</si>
  <si>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</si>
  <si>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</si>
  <si>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</si>
  <si>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</si>
  <si>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</si>
  <si>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</si>
  <si>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</si>
  <si>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</si>
  <si>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</t>
  </si>
  <si>
    <t>กำไรต่อหุ้นขั้นพื้นฐาน</t>
  </si>
  <si>
    <t>ส่วนของทุน</t>
  </si>
  <si>
    <t>กำไร(ขาดทุน)สะสม</t>
  </si>
  <si>
    <t>ใบสำคัญ</t>
  </si>
  <si>
    <t xml:space="preserve">องค์ประกอบอื่นของส่วนของเจ้าของ </t>
  </si>
  <si>
    <t>แสดงสิทธิ</t>
  </si>
  <si>
    <t xml:space="preserve">จัดสรรแล้ว - </t>
  </si>
  <si>
    <t>การวัดมูลค่าเงินลงทุน</t>
  </si>
  <si>
    <t>รวมส่วนของ</t>
  </si>
  <si>
    <t>ทุนที่ออก</t>
  </si>
  <si>
    <t>ส่วนเกินมูลค่า</t>
  </si>
  <si>
    <t>ที่จะซื้อ</t>
  </si>
  <si>
    <t>ทุนสำรอง</t>
  </si>
  <si>
    <t>ในตราสารทุนผ่านกำไร</t>
  </si>
  <si>
    <t>ผู้เป็นเจ้าของ</t>
  </si>
  <si>
    <t>ส่วนได้เสียที่ไม่มี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</si>
  <si>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</si>
  <si>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</si>
  <si>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</si>
  <si>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</si>
  <si>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</si>
  <si>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</si>
  <si>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</si>
  <si>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</si>
  <si>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ยอดคงเหลือ ณ วันที่ 1 เมษายน พ.ศ. 2565</t>
  </si>
  <si>
    <t>การเปลี่ยนแปลงในรายการกับผู้เป็นเจ้าของ</t>
  </si>
  <si>
    <t xml:space="preserve">   สำหรับปี</t>
  </si>
  <si>
    <t>ทุนสำรองตามกฎหมาย</t>
  </si>
  <si>
    <t>เงินปันผล</t>
  </si>
  <si>
    <t>ยอดคงเหลือ ณ วันที่ 31 มีนาคม พ.ศ. 2566</t>
  </si>
  <si>
    <t>ยอดคงเหลือ ณ วันที่ 1 เมษายน พ.ศ. 2566</t>
  </si>
  <si>
    <t>ยอดคงเหลือ ณ วันที่ 31 มีนาคม พ.ศ. 2567</t>
  </si>
  <si>
    <t>การเปลี่ยนแปลงในรายการกับผู้เป็นเจ้าของสำหรับปี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</si>
  <si>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</si>
  <si>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</si>
  <si>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</si>
  <si>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</si>
  <si>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</si>
  <si>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ค่าใช้จ่ายผลประโยชน์พนักงาน</t>
  </si>
  <si>
    <t>กำไรจากอัตราแลกเปลี่ยน</t>
  </si>
  <si>
    <t>รายการปรับปรุงอื่นที่ไม่ใช่เงินสด</t>
  </si>
  <si>
    <t>9 ข)</t>
  </si>
  <si>
    <t>รายได้ดอกเบี้ยรับ</t>
  </si>
  <si>
    <t>รายได้เงินปันผลรับ</t>
  </si>
  <si>
    <t>การเปลี่ยนแปลงในเงินทุนหมุนเวียน:</t>
  </si>
  <si>
    <t>ลูกหนี้การค้าและลูกหนี้อื่น</t>
  </si>
  <si>
    <t>สินค้าคงเหลือ</t>
  </si>
  <si>
    <t>เงินสดจ่ายอื่นจากกิจกรรมดำเนินงาน</t>
  </si>
  <si>
    <t>9 ค)</t>
  </si>
  <si>
    <t>เงินสดได้มาจาก(ใช้ไปใน)กิจกรรมดำเนินงาน</t>
  </si>
  <si>
    <t>จ่ายดอกเบี้ย</t>
  </si>
  <si>
    <t>จ่ายภาษีเงินได้ - สุทธิ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</si>
  <si>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</si>
  <si>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</si>
  <si>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</si>
  <si>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9 ง)</t>
  </si>
  <si>
    <t>เงินสดจ่ายเพื่อซื้อที่ดิน อาคารและอุปกรณ์</t>
  </si>
  <si>
    <t>เงินสดรับจากการจำหน่ายที่ดิน</t>
  </si>
  <si>
    <t xml:space="preserve">   อาคารและอุปกรณ์ </t>
  </si>
  <si>
    <t>เงินสดรับจากเงินให้กู้ยืมระยะสั้น</t>
  </si>
  <si>
    <t xml:space="preserve">   แก่บริษัทย่อย - สุทธิ</t>
  </si>
  <si>
    <t>เงินสดรับจากการขาย</t>
  </si>
  <si>
    <t>สินทรัพย์ไม่ใช้งานเพื่อรอการขาย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</si>
  <si>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</si>
  <si>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</si>
  <si>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</si>
  <si>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</si>
  <si>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เงินสดจ่ายคืนเงินกู้ยืมระยะสั้น</t>
  </si>
  <si>
    <t xml:space="preserve">   จากสถาบันการเงิน - สุทธิ</t>
  </si>
  <si>
    <t>เงินสดรับจากเงินกู้ยืมระยะสั้น</t>
  </si>
  <si>
    <t xml:space="preserve">   จากบริษัทย่อย - สุทธิ</t>
  </si>
  <si>
    <t>จ่ายคืนเงินต้นตามสัญญาเช่า</t>
  </si>
  <si>
    <t>จ่ายเงินปันผล</t>
  </si>
  <si>
    <t>เงินสดสุทธิใช้ไปในกิจกรรมจัดหาเงิน</t>
  </si>
  <si>
    <t>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</si>
  <si>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</si>
  <si>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</si>
  <si>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34 ง)</t>
  </si>
  <si>
    <t>งบฐานะการเงิน</t>
  </si>
  <si>
    <t>งบการเปลี่ยนแปลงส่วนของเจ้าของ</t>
  </si>
  <si>
    <t>หมายเหตุประกอบงบการเงินรวมและงบการเงินเฉพาะกิจการในหน้า 15 ถึง 81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</si>
</sst>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  <numFmt numFmtId="170" formatCode="#,##0;\(#,##0\);&quot;-&quot;;@"/>
    <numFmt numFmtId="171" formatCode="_-* #,##0_-;\-* #,##0_-;_-* &quot;-&quot;??_-;_-@_-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2"/>
      <name val="Browallia New"/>
      <family val="2"/>
    </font>
    <font>
      <sz val="13"/>
      <color rgb="FFFF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5" fillId="0" borderId="0"/>
    <xf numFmtId="0" fontId="2" fillId="0" borderId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48">
    <xf numFmtId="0" fontId="0" fillId="0" borderId="0" xfId="0"/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1" xfId="0" quotePrefix="1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2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6" fontId="4" fillId="0" borderId="0" xfId="28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6" fontId="3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5" fontId="3" fillId="0" borderId="0" xfId="41" applyNumberFormat="1" applyFont="1" applyAlignment="1">
      <alignment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28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3" fillId="33" borderId="0" xfId="0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66" fontId="4" fillId="34" borderId="0" xfId="0" applyNumberFormat="1" applyFont="1" applyFill="1" applyAlignment="1">
      <alignment horizontal="right" vertical="center"/>
    </xf>
    <xf numFmtId="166" fontId="4" fillId="34" borderId="15" xfId="0" applyNumberFormat="1" applyFont="1" applyFill="1" applyBorder="1" applyAlignment="1">
      <alignment horizontal="right" vertical="center"/>
    </xf>
    <xf numFmtId="165" fontId="4" fillId="34" borderId="0" xfId="0" applyNumberFormat="1" applyFont="1" applyFill="1" applyAlignment="1">
      <alignment vertical="center"/>
    </xf>
    <xf numFmtId="166" fontId="4" fillId="34" borderId="0" xfId="0" applyNumberFormat="1" applyFont="1" applyFill="1" applyAlignment="1">
      <alignment horizontal="center" vertical="center"/>
    </xf>
    <xf numFmtId="169" fontId="4" fillId="0" borderId="0" xfId="28" applyNumberFormat="1" applyFont="1" applyFill="1" applyBorder="1" applyAlignment="1">
      <alignment horizontal="center" vertical="center"/>
    </xf>
    <xf numFmtId="0" fontId="4" fillId="0" borderId="0" xfId="0" applyFont="1"/>
    <xf numFmtId="166" fontId="4" fillId="33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33" borderId="0" xfId="0" applyNumberFormat="1" applyFont="1" applyFill="1" applyAlignment="1">
      <alignment horizontal="center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9" fontId="4" fillId="0" borderId="0" xfId="44" applyFont="1" applyFill="1" applyBorder="1" applyAlignment="1">
      <alignment horizontal="center" vertical="center"/>
    </xf>
    <xf numFmtId="0" fontId="4" fillId="0" borderId="0" xfId="44" applyNumberFormat="1" applyFont="1" applyFill="1" applyBorder="1" applyAlignment="1">
      <alignment horizontal="center" vertical="center"/>
    </xf>
    <xf numFmtId="0" fontId="3" fillId="0" borderId="0" xfId="0" applyFont="1"/>
    <xf numFmtId="168" fontId="4" fillId="33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/>
    </xf>
    <xf numFmtId="165" fontId="4" fillId="33" borderId="3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5" fontId="3" fillId="0" borderId="0" xfId="41" applyNumberFormat="1" applyFont="1"/>
    <xf numFmtId="165" fontId="4" fillId="0" borderId="0" xfId="0" quotePrefix="1" applyNumberFormat="1" applyFont="1" applyAlignment="1">
      <alignment vertical="center"/>
    </xf>
    <xf numFmtId="170" fontId="22" fillId="33" borderId="0" xfId="0" applyNumberFormat="1" applyFont="1" applyFill="1" applyAlignment="1">
      <alignment horizontal="right" vertical="center" wrapText="1"/>
    </xf>
    <xf numFmtId="170" fontId="22" fillId="33" borderId="0" xfId="28" applyNumberFormat="1" applyFont="1" applyFill="1" applyBorder="1" applyAlignment="1">
      <alignment horizontal="right" vertical="center" wrapText="1"/>
    </xf>
    <xf numFmtId="170" fontId="22" fillId="33" borderId="3" xfId="0" applyNumberFormat="1" applyFont="1" applyFill="1" applyBorder="1" applyAlignment="1">
      <alignment horizontal="right" vertical="center" wrapText="1"/>
    </xf>
    <xf numFmtId="170" fontId="22" fillId="33" borderId="0" xfId="0" applyNumberFormat="1" applyFont="1" applyFill="1" applyAlignment="1">
      <alignment horizontal="right" wrapText="1"/>
    </xf>
    <xf numFmtId="170" fontId="22" fillId="33" borderId="1" xfId="0" applyNumberFormat="1" applyFont="1" applyFill="1" applyBorder="1" applyAlignment="1">
      <alignment horizontal="right" vertical="center" wrapText="1"/>
    </xf>
    <xf numFmtId="170" fontId="22" fillId="33" borderId="3" xfId="0" applyNumberFormat="1" applyFont="1" applyFill="1" applyBorder="1" applyAlignment="1">
      <alignment horizontal="right" wrapText="1"/>
    </xf>
    <xf numFmtId="170" fontId="22" fillId="33" borderId="15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wrapText="1"/>
    </xf>
    <xf numFmtId="165" fontId="22" fillId="0" borderId="0" xfId="0" applyNumberFormat="1" applyFont="1" applyAlignment="1">
      <alignment horizontal="center" wrapText="1"/>
    </xf>
    <xf numFmtId="165" fontId="22" fillId="0" borderId="0" xfId="0" applyNumberFormat="1" applyFont="1" applyAlignment="1">
      <alignment horizontal="center" vertical="center"/>
    </xf>
    <xf numFmtId="170" fontId="22" fillId="0" borderId="0" xfId="0" applyNumberFormat="1" applyFont="1" applyAlignment="1">
      <alignment horizontal="right" vertical="center" wrapText="1"/>
    </xf>
    <xf numFmtId="170" fontId="22" fillId="0" borderId="0" xfId="0" applyNumberFormat="1" applyFont="1" applyAlignment="1">
      <alignment horizontal="right" wrapText="1"/>
    </xf>
    <xf numFmtId="170" fontId="22" fillId="0" borderId="0" xfId="0" applyNumberFormat="1" applyFont="1" applyAlignment="1">
      <alignment horizontal="center" vertical="center"/>
    </xf>
    <xf numFmtId="166" fontId="23" fillId="33" borderId="0" xfId="0" applyNumberFormat="1" applyFont="1" applyFill="1" applyAlignment="1">
      <alignment horizontal="right" vertical="center" wrapText="1"/>
    </xf>
    <xf numFmtId="165" fontId="4" fillId="33" borderId="0" xfId="0" applyNumberFormat="1" applyFont="1" applyFill="1" applyAlignment="1">
      <alignment horizontal="right" vertical="center"/>
    </xf>
    <xf numFmtId="165" fontId="4" fillId="33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justify" vertical="top"/>
    </xf>
    <xf numFmtId="164" fontId="4" fillId="0" borderId="0" xfId="28" applyFont="1" applyFill="1" applyAlignment="1">
      <alignment horizontal="center" vertical="center"/>
    </xf>
    <xf numFmtId="0" fontId="4" fillId="0" borderId="0" xfId="0" applyFont="1" applyAlignment="1">
      <alignment horizontal="left" vertical="top" indent="1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24" fillId="33" borderId="3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171" fontId="4" fillId="33" borderId="3" xfId="28" applyNumberFormat="1" applyFont="1" applyFill="1" applyBorder="1" applyAlignment="1">
      <alignment horizontal="right" vertical="center" wrapText="1"/>
    </xf>
    <xf numFmtId="165" fontId="4" fillId="33" borderId="1" xfId="28" applyNumberFormat="1" applyFont="1" applyFill="1" applyBorder="1" applyAlignment="1">
      <alignment horizontal="right" vertical="center"/>
    </xf>
    <xf numFmtId="165" fontId="4" fillId="33" borderId="3" xfId="28" applyNumberFormat="1" applyFont="1" applyFill="1" applyBorder="1" applyAlignment="1">
      <alignment horizontal="right" vertical="center"/>
    </xf>
    <xf numFmtId="10" fontId="4" fillId="0" borderId="0" xfId="44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3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39" xr:uid="{00000000-0005-0000-0000-000027000000}"/>
    <cellStyle name="Normal 148" xfId="40" xr:uid="{00000000-0005-0000-0000-000028000000}"/>
    <cellStyle name="Normal_L'Oreal 2550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A1:L127"/>
  <sheetViews>
    <sheetView topLeftCell="A37" zoomScaleNormal="100" zoomScaleSheetLayoutView="117" workbookViewId="0">
      <selection activeCell="B46" sqref="B46"/>
    </sheetView>
  </sheetViews>
  <sheetFormatPr defaultColWidth="9" defaultRowHeight="21" customHeight="1"/>
  <cols>
    <col min="1" max="1" width="1.28515625" style="1" customWidth="1"/>
    <col min="2" max="2" width="30.140625" style="8" customWidth="1"/>
    <col min="3" max="3" width="7.42578125" style="1" customWidth="1"/>
    <col min="4" max="4" width="0.7109375" style="1" customWidth="1"/>
    <col min="5" max="5" width="12" style="3" customWidth="1"/>
    <col min="6" max="6" width="0.7109375" style="1" customWidth="1"/>
    <col min="7" max="7" width="12" style="3" customWidth="1"/>
    <col min="8" max="8" width="0.7109375" style="1" customWidth="1"/>
    <col min="9" max="9" width="12" style="3" customWidth="1"/>
    <col min="10" max="10" width="0.7109375" style="1" customWidth="1"/>
    <col min="11" max="11" width="12" style="3" customWidth="1"/>
    <col min="12" max="12" width="10.7109375" style="1" bestFit="1" customWidth="1"/>
    <col min="13" max="16384" width="9" style="1"/>
  </cols>
  <sheetData>
    <row r="1" spans="1:11" ht="21.75" customHeight="1">
      <c r="A1" s="135" t="s">
        <v>0</v>
      </c>
      <c r="B1" s="1"/>
      <c r="C1" s="2"/>
    </row>
    <row r="2" spans="1:11" ht="21.75" customHeight="1">
      <c r="A2" s="135" t="s">
        <v>180</v>
      </c>
      <c r="B2" s="1"/>
      <c r="C2" s="2"/>
    </row>
    <row r="3" spans="1:11" ht="21.75" customHeight="1">
      <c r="A3" s="4" t="s">
        <v>1</v>
      </c>
      <c r="B3" s="5"/>
      <c r="C3" s="6"/>
      <c r="D3" s="5"/>
      <c r="E3" s="7"/>
      <c r="F3" s="5"/>
      <c r="G3" s="7"/>
      <c r="H3" s="5"/>
      <c r="I3" s="7"/>
      <c r="J3" s="5"/>
      <c r="K3" s="7"/>
    </row>
    <row r="4" spans="1:11" ht="21.75" customHeight="1">
      <c r="A4" s="8"/>
    </row>
    <row r="5" spans="1:11" ht="21.75" customHeight="1">
      <c r="B5" s="1"/>
      <c r="E5" s="143" t="s">
        <v>2</v>
      </c>
      <c r="F5" s="143"/>
      <c r="G5" s="143" t="s">
        <v>2</v>
      </c>
      <c r="H5" s="9"/>
      <c r="I5" s="143" t="s">
        <v>3</v>
      </c>
      <c r="J5" s="143"/>
      <c r="K5" s="143" t="s">
        <v>3</v>
      </c>
    </row>
    <row r="6" spans="1:11" ht="21.75" customHeight="1">
      <c r="A6" s="8"/>
      <c r="C6" s="10"/>
      <c r="D6" s="11"/>
      <c r="E6" s="12" t="s">
        <v>4</v>
      </c>
      <c r="F6" s="12"/>
      <c r="G6" s="12" t="s">
        <v>5</v>
      </c>
      <c r="H6" s="12"/>
      <c r="I6" s="12" t="s">
        <v>4</v>
      </c>
      <c r="J6" s="12"/>
      <c r="K6" s="12" t="s">
        <v>5</v>
      </c>
    </row>
    <row r="7" spans="1:11" ht="21.75" customHeight="1">
      <c r="A7" s="8"/>
      <c r="C7" s="132" t="s">
        <v>6</v>
      </c>
      <c r="D7" s="12"/>
      <c r="E7" s="13" t="s">
        <v>7</v>
      </c>
      <c r="F7" s="12"/>
      <c r="G7" s="13" t="s">
        <v>7</v>
      </c>
      <c r="H7" s="12"/>
      <c r="I7" s="13" t="s">
        <v>7</v>
      </c>
      <c r="J7" s="12"/>
      <c r="K7" s="13" t="s">
        <v>7</v>
      </c>
    </row>
    <row r="8" spans="1:11" ht="6" customHeight="1">
      <c r="A8" s="14"/>
      <c r="C8" s="11"/>
      <c r="D8" s="11"/>
      <c r="E8" s="57"/>
      <c r="F8" s="11"/>
      <c r="G8" s="15"/>
      <c r="H8" s="11"/>
      <c r="I8" s="57"/>
      <c r="J8" s="11"/>
      <c r="K8" s="15"/>
    </row>
    <row r="9" spans="1:11" ht="21.75" customHeight="1">
      <c r="A9" s="14" t="s">
        <v>8</v>
      </c>
      <c r="C9" s="11"/>
      <c r="D9" s="11"/>
      <c r="E9" s="57"/>
      <c r="F9" s="11"/>
      <c r="G9" s="15"/>
      <c r="H9" s="11"/>
      <c r="I9" s="57"/>
      <c r="J9" s="11"/>
      <c r="K9" s="15"/>
    </row>
    <row r="10" spans="1:11" ht="6" customHeight="1">
      <c r="A10" s="14"/>
      <c r="C10" s="11"/>
      <c r="D10" s="11"/>
      <c r="E10" s="57"/>
      <c r="F10" s="11"/>
      <c r="G10" s="15"/>
      <c r="H10" s="11"/>
      <c r="I10" s="57"/>
      <c r="J10" s="11"/>
      <c r="K10" s="15"/>
    </row>
    <row r="11" spans="1:11" ht="21.75" customHeight="1">
      <c r="A11" s="14" t="s">
        <v>9</v>
      </c>
      <c r="C11" s="11"/>
      <c r="D11" s="11"/>
      <c r="E11" s="57"/>
      <c r="F11" s="11"/>
      <c r="G11" s="15"/>
      <c r="H11" s="11"/>
      <c r="I11" s="57"/>
      <c r="J11" s="11"/>
      <c r="K11" s="15"/>
    </row>
    <row r="12" spans="1:11" ht="6" customHeight="1">
      <c r="A12" s="14"/>
      <c r="C12" s="11"/>
      <c r="D12" s="11"/>
      <c r="E12" s="57"/>
      <c r="F12" s="11"/>
      <c r="G12" s="15"/>
      <c r="H12" s="11"/>
      <c r="I12" s="57"/>
      <c r="J12" s="11"/>
      <c r="K12" s="15"/>
    </row>
    <row r="13" spans="1:11" ht="21.75" customHeight="1">
      <c r="A13" s="8" t="s">
        <v>10</v>
      </c>
      <c r="C13" s="16" t="s">
        <v>11</v>
      </c>
      <c r="D13" s="11"/>
      <c r="E13" s="109">
        <v>2197210110</v>
      </c>
      <c r="F13" s="15"/>
      <c r="G13" s="17">
        <v>1422797959</v>
      </c>
      <c r="H13" s="15"/>
      <c r="I13" s="109">
        <v>2095291890</v>
      </c>
      <c r="J13" s="11"/>
      <c r="K13" s="15">
        <v>1277746305</v>
      </c>
    </row>
    <row r="14" spans="1:11" ht="21.75" customHeight="1">
      <c r="A14" s="8" t="s">
        <v>12</v>
      </c>
      <c r="C14" s="16">
        <v>10</v>
      </c>
      <c r="D14" s="11"/>
      <c r="E14" s="109">
        <v>2872085189</v>
      </c>
      <c r="F14" s="15"/>
      <c r="G14" s="17">
        <v>2846918517</v>
      </c>
      <c r="H14" s="15"/>
      <c r="I14" s="110">
        <v>58816630</v>
      </c>
      <c r="J14" s="11"/>
      <c r="K14" s="15">
        <v>22497406</v>
      </c>
    </row>
    <row r="15" spans="1:11" ht="21.75" customHeight="1">
      <c r="A15" s="8" t="s">
        <v>13</v>
      </c>
      <c r="C15" s="16" t="s">
        <v>14</v>
      </c>
      <c r="D15" s="11"/>
      <c r="E15" s="110">
        <v>0</v>
      </c>
      <c r="F15" s="15"/>
      <c r="G15" s="17">
        <v>0</v>
      </c>
      <c r="H15" s="15"/>
      <c r="I15" s="110">
        <v>0</v>
      </c>
      <c r="J15" s="17"/>
      <c r="K15" s="15">
        <v>62807207</v>
      </c>
    </row>
    <row r="16" spans="1:11" ht="21.75" customHeight="1">
      <c r="A16" s="8" t="s">
        <v>15</v>
      </c>
      <c r="C16" s="16">
        <v>12</v>
      </c>
      <c r="D16" s="11"/>
      <c r="E16" s="109">
        <v>3058869599</v>
      </c>
      <c r="F16" s="15"/>
      <c r="G16" s="15">
        <v>3891748114</v>
      </c>
      <c r="H16" s="15"/>
      <c r="I16" s="109">
        <v>0</v>
      </c>
      <c r="J16" s="11"/>
      <c r="K16" s="17">
        <v>0</v>
      </c>
    </row>
    <row r="17" spans="1:11" ht="21.75" customHeight="1">
      <c r="A17" s="8" t="s">
        <v>16</v>
      </c>
      <c r="C17" s="16">
        <v>13</v>
      </c>
      <c r="D17" s="11"/>
      <c r="E17" s="111">
        <v>251901510</v>
      </c>
      <c r="F17" s="15"/>
      <c r="G17" s="100">
        <v>195227516</v>
      </c>
      <c r="H17" s="15"/>
      <c r="I17" s="111">
        <v>434438</v>
      </c>
      <c r="J17" s="11"/>
      <c r="K17" s="100">
        <v>450633</v>
      </c>
    </row>
    <row r="18" spans="1:11" ht="6" customHeight="1">
      <c r="A18" s="8"/>
      <c r="C18" s="16"/>
      <c r="D18" s="11"/>
      <c r="E18" s="57"/>
      <c r="F18" s="11"/>
      <c r="G18" s="15"/>
      <c r="H18" s="11"/>
      <c r="I18" s="57"/>
      <c r="J18" s="11"/>
      <c r="K18" s="15"/>
    </row>
    <row r="19" spans="1:11" ht="21.75" customHeight="1">
      <c r="A19" s="14" t="s">
        <v>17</v>
      </c>
      <c r="C19" s="11"/>
      <c r="D19" s="11"/>
      <c r="E19" s="58">
        <f>SUM(E13:E17)</f>
        <v>8380066408</v>
      </c>
      <c r="F19" s="11"/>
      <c r="G19" s="18">
        <f>SUM(G13:G17)</f>
        <v>8356692106</v>
      </c>
      <c r="H19" s="11"/>
      <c r="I19" s="58">
        <f>SUM(I13:I17)</f>
        <v>2154542958</v>
      </c>
      <c r="J19" s="11"/>
      <c r="K19" s="18">
        <f>SUM(K13:K17)</f>
        <v>1363501551</v>
      </c>
    </row>
    <row r="20" spans="1:11" ht="21.75" customHeight="1">
      <c r="A20" s="8"/>
      <c r="C20" s="11"/>
      <c r="D20" s="11"/>
      <c r="E20" s="57"/>
      <c r="F20" s="11"/>
      <c r="G20" s="15"/>
      <c r="H20" s="11"/>
      <c r="I20" s="57"/>
      <c r="J20" s="11"/>
      <c r="K20" s="15"/>
    </row>
    <row r="21" spans="1:11" ht="21.75" customHeight="1">
      <c r="A21" s="14" t="s">
        <v>18</v>
      </c>
      <c r="C21" s="11"/>
      <c r="D21" s="11"/>
      <c r="E21" s="57"/>
      <c r="F21" s="15"/>
      <c r="G21" s="15"/>
      <c r="H21" s="15"/>
      <c r="I21" s="57"/>
      <c r="J21" s="11"/>
      <c r="K21" s="15"/>
    </row>
    <row r="22" spans="1:11" ht="6" customHeight="1">
      <c r="A22" s="14"/>
      <c r="C22" s="11"/>
      <c r="D22" s="11"/>
      <c r="E22" s="57"/>
      <c r="F22" s="11"/>
      <c r="G22" s="15"/>
      <c r="H22" s="11"/>
      <c r="I22" s="57"/>
      <c r="J22" s="11"/>
      <c r="K22" s="15"/>
    </row>
    <row r="23" spans="1:11" ht="21.75" customHeight="1">
      <c r="A23" s="29" t="s">
        <v>19</v>
      </c>
      <c r="B23" s="30"/>
      <c r="C23" s="16"/>
      <c r="D23" s="11"/>
      <c r="E23" s="59"/>
      <c r="F23" s="15"/>
      <c r="G23" s="19"/>
      <c r="H23" s="15"/>
      <c r="I23" s="57"/>
      <c r="J23" s="11"/>
      <c r="K23" s="15"/>
    </row>
    <row r="24" spans="1:11" ht="21.75" customHeight="1">
      <c r="A24" s="29"/>
      <c r="B24" s="30" t="s">
        <v>20</v>
      </c>
      <c r="C24" s="16"/>
      <c r="D24" s="11"/>
      <c r="E24" s="59"/>
      <c r="F24" s="15"/>
      <c r="G24" s="19"/>
      <c r="H24" s="15"/>
      <c r="I24" s="57"/>
      <c r="J24" s="11"/>
      <c r="K24" s="15"/>
    </row>
    <row r="25" spans="1:11" ht="21.75" customHeight="1">
      <c r="A25" s="29"/>
      <c r="B25" s="30" t="s">
        <v>21</v>
      </c>
      <c r="C25" s="16">
        <v>11</v>
      </c>
      <c r="D25" s="11"/>
      <c r="E25" s="109">
        <v>228960000</v>
      </c>
      <c r="F25" s="15"/>
      <c r="G25" s="19">
        <v>204960000</v>
      </c>
      <c r="H25" s="15"/>
      <c r="I25" s="57">
        <v>0</v>
      </c>
      <c r="J25" s="11"/>
      <c r="K25" s="15">
        <v>0</v>
      </c>
    </row>
    <row r="26" spans="1:11" ht="21.75" customHeight="1">
      <c r="A26" s="8" t="s">
        <v>22</v>
      </c>
      <c r="C26" s="16">
        <v>14</v>
      </c>
      <c r="D26" s="11"/>
      <c r="E26" s="59">
        <v>0</v>
      </c>
      <c r="F26" s="15"/>
      <c r="G26" s="19">
        <v>0</v>
      </c>
      <c r="H26" s="15"/>
      <c r="I26" s="57">
        <v>12013047274</v>
      </c>
      <c r="J26" s="11"/>
      <c r="K26" s="15">
        <v>12013047274</v>
      </c>
    </row>
    <row r="27" spans="1:11" ht="21.75" customHeight="1">
      <c r="A27" s="8" t="s">
        <v>23</v>
      </c>
      <c r="C27" s="16">
        <v>15</v>
      </c>
      <c r="D27" s="11"/>
      <c r="E27" s="109">
        <v>2509073386</v>
      </c>
      <c r="F27" s="15"/>
      <c r="G27" s="15">
        <v>2447327026</v>
      </c>
      <c r="H27" s="15"/>
      <c r="I27" s="109">
        <v>9488732</v>
      </c>
      <c r="J27" s="11"/>
      <c r="K27" s="15">
        <v>4096355</v>
      </c>
    </row>
    <row r="28" spans="1:11" ht="21.75" customHeight="1">
      <c r="A28" s="8" t="s">
        <v>24</v>
      </c>
      <c r="C28" s="16">
        <v>16</v>
      </c>
      <c r="D28" s="11"/>
      <c r="E28" s="109">
        <v>0</v>
      </c>
      <c r="F28" s="15"/>
      <c r="G28" s="15">
        <v>213000000</v>
      </c>
      <c r="H28" s="15"/>
      <c r="I28" s="109">
        <v>0</v>
      </c>
      <c r="J28" s="11"/>
      <c r="K28" s="15">
        <v>0</v>
      </c>
    </row>
    <row r="29" spans="1:11" ht="21.75" customHeight="1">
      <c r="A29" s="8" t="s">
        <v>25</v>
      </c>
      <c r="C29" s="16">
        <v>17</v>
      </c>
      <c r="D29" s="11"/>
      <c r="E29" s="109">
        <v>616284401</v>
      </c>
      <c r="F29" s="15"/>
      <c r="G29" s="15">
        <v>663151424</v>
      </c>
      <c r="H29" s="15"/>
      <c r="I29" s="109">
        <v>26909214</v>
      </c>
      <c r="J29" s="11"/>
      <c r="K29" s="15">
        <v>31388864</v>
      </c>
    </row>
    <row r="30" spans="1:11" ht="21.75" customHeight="1">
      <c r="A30" s="8" t="s">
        <v>26</v>
      </c>
      <c r="C30" s="16">
        <v>18</v>
      </c>
      <c r="D30" s="11"/>
      <c r="E30" s="112">
        <v>3456014092</v>
      </c>
      <c r="F30" s="15"/>
      <c r="G30" s="15">
        <v>3456014092</v>
      </c>
      <c r="H30" s="15"/>
      <c r="I30" s="109">
        <v>0</v>
      </c>
      <c r="J30" s="11"/>
      <c r="K30" s="15">
        <v>0</v>
      </c>
    </row>
    <row r="31" spans="1:11" ht="21.75" customHeight="1">
      <c r="A31" s="8" t="s">
        <v>27</v>
      </c>
      <c r="C31" s="16">
        <v>19</v>
      </c>
      <c r="D31" s="11"/>
      <c r="E31" s="109">
        <v>23432617</v>
      </c>
      <c r="F31" s="15"/>
      <c r="G31" s="15">
        <v>23728882</v>
      </c>
      <c r="H31" s="15"/>
      <c r="I31" s="109">
        <v>13419362</v>
      </c>
      <c r="J31" s="11"/>
      <c r="K31" s="15">
        <v>11358369</v>
      </c>
    </row>
    <row r="32" spans="1:11" ht="21.75" customHeight="1">
      <c r="A32" s="8" t="s">
        <v>28</v>
      </c>
      <c r="C32" s="16">
        <v>20</v>
      </c>
      <c r="D32" s="11"/>
      <c r="E32" s="109">
        <v>39895995</v>
      </c>
      <c r="F32" s="15"/>
      <c r="G32" s="15">
        <v>32127994</v>
      </c>
      <c r="H32" s="15"/>
      <c r="I32" s="109">
        <v>15258120</v>
      </c>
      <c r="J32" s="11"/>
      <c r="K32" s="15">
        <v>13386545</v>
      </c>
    </row>
    <row r="33" spans="1:11" ht="21.75" customHeight="1">
      <c r="A33" s="8" t="s">
        <v>29</v>
      </c>
      <c r="C33" s="16">
        <v>21</v>
      </c>
      <c r="D33" s="11"/>
      <c r="E33" s="113">
        <v>43626270</v>
      </c>
      <c r="F33" s="15"/>
      <c r="G33" s="98">
        <v>86716345</v>
      </c>
      <c r="H33" s="15"/>
      <c r="I33" s="115">
        <v>22096469</v>
      </c>
      <c r="J33" s="11"/>
      <c r="K33" s="98">
        <v>65827470</v>
      </c>
    </row>
    <row r="34" spans="1:11" ht="6" customHeight="1">
      <c r="A34" s="8"/>
      <c r="C34" s="16"/>
      <c r="D34" s="11"/>
      <c r="E34" s="57"/>
      <c r="F34" s="11"/>
      <c r="G34" s="15"/>
      <c r="H34" s="11"/>
      <c r="I34" s="57"/>
      <c r="J34" s="11"/>
      <c r="K34" s="15"/>
    </row>
    <row r="35" spans="1:11" ht="21.75" customHeight="1">
      <c r="A35" s="14" t="s">
        <v>30</v>
      </c>
      <c r="C35" s="11"/>
      <c r="D35" s="11"/>
      <c r="E35" s="61">
        <f>SUM(E23:E34)</f>
        <v>6917286761</v>
      </c>
      <c r="F35" s="11"/>
      <c r="G35" s="98">
        <f>SUM(G23:G34)</f>
        <v>7127025763</v>
      </c>
      <c r="H35" s="11"/>
      <c r="I35" s="61">
        <f>SUM(I23:I34)</f>
        <v>12100219171</v>
      </c>
      <c r="J35" s="11"/>
      <c r="K35" s="98">
        <f>SUM(K23:K34)</f>
        <v>12139104877</v>
      </c>
    </row>
    <row r="36" spans="1:11" ht="6" customHeight="1">
      <c r="A36" s="8"/>
      <c r="C36" s="11"/>
      <c r="D36" s="11"/>
      <c r="E36" s="57"/>
      <c r="F36" s="11"/>
      <c r="G36" s="15"/>
      <c r="H36" s="11"/>
      <c r="I36" s="57"/>
      <c r="J36" s="11"/>
      <c r="K36" s="15"/>
    </row>
    <row r="37" spans="1:11" ht="21.75" customHeight="1" thickBot="1">
      <c r="A37" s="14" t="s">
        <v>31</v>
      </c>
      <c r="C37" s="11"/>
      <c r="D37" s="11"/>
      <c r="E37" s="62">
        <f>E19+E35</f>
        <v>15297353169</v>
      </c>
      <c r="F37" s="11"/>
      <c r="G37" s="99">
        <f>G19+G35</f>
        <v>15483717869</v>
      </c>
      <c r="H37" s="11"/>
      <c r="I37" s="62">
        <f>I19+I35</f>
        <v>14254762129</v>
      </c>
      <c r="J37" s="11"/>
      <c r="K37" s="99">
        <f>K19+K35</f>
        <v>13502606428</v>
      </c>
    </row>
    <row r="38" spans="1:11" ht="21.75" customHeight="1" thickTop="1">
      <c r="A38" s="14"/>
      <c r="C38" s="11"/>
      <c r="D38" s="11"/>
      <c r="E38" s="15"/>
      <c r="F38" s="11"/>
      <c r="G38" s="15"/>
      <c r="H38" s="11"/>
      <c r="I38" s="15"/>
      <c r="J38" s="11"/>
      <c r="K38" s="15"/>
    </row>
    <row r="39" spans="1:11" ht="21.75" customHeight="1">
      <c r="A39" s="14"/>
      <c r="C39" s="11"/>
      <c r="D39" s="11"/>
      <c r="E39" s="15"/>
      <c r="F39" s="11"/>
      <c r="G39" s="15"/>
      <c r="H39" s="11"/>
      <c r="I39" s="15"/>
      <c r="J39" s="11"/>
      <c r="K39" s="15"/>
    </row>
    <row r="40" spans="1:11" ht="21.75" customHeight="1">
      <c r="A40" s="14"/>
      <c r="C40" s="11"/>
      <c r="D40" s="11"/>
      <c r="E40" s="15"/>
      <c r="F40" s="11"/>
      <c r="G40" s="15"/>
      <c r="H40" s="11"/>
      <c r="I40" s="15"/>
      <c r="J40" s="11"/>
      <c r="K40" s="15"/>
    </row>
    <row r="41" spans="1:11" ht="12.75" customHeight="1">
      <c r="A41" s="14"/>
      <c r="C41" s="11"/>
      <c r="D41" s="11"/>
      <c r="E41" s="15"/>
      <c r="F41" s="11"/>
      <c r="G41" s="15"/>
      <c r="H41" s="11"/>
      <c r="I41" s="15"/>
      <c r="J41" s="11"/>
      <c r="K41" s="15"/>
    </row>
    <row r="42" spans="1:11" ht="22.15" customHeight="1">
      <c r="A42" s="20" t="s">
        <v>182</v>
      </c>
      <c r="B42" s="21"/>
      <c r="C42" s="5"/>
      <c r="D42" s="5"/>
      <c r="E42" s="7"/>
      <c r="F42" s="5"/>
      <c r="G42" s="7"/>
      <c r="H42" s="5"/>
      <c r="I42" s="7"/>
      <c r="J42" s="5"/>
      <c r="K42" s="7"/>
    </row>
    <row r="43" spans="1:11" ht="21.75" customHeight="1">
      <c r="A43" s="135" t="str">
        <f>A1</f>
        <v>บริษัท ทาทา สตีล (ประเทศไทย) จํากัด (มหาชน)</v>
      </c>
      <c r="B43" s="1"/>
      <c r="C43" s="2"/>
    </row>
    <row r="44" spans="1:11" ht="21.75" customHeight="1">
      <c r="A44" s="135" t="s">
        <v>180</v>
      </c>
      <c r="B44" s="1"/>
      <c r="C44" s="2"/>
    </row>
    <row r="45" spans="1:11" ht="21.75" customHeight="1">
      <c r="A45" s="4" t="str">
        <f>A3</f>
        <v>ณ วันที่ 31 มีนาคม พ.ศ. 2567</v>
      </c>
      <c r="B45" s="5"/>
      <c r="C45" s="6"/>
      <c r="D45" s="5"/>
      <c r="E45" s="7"/>
      <c r="F45" s="5"/>
      <c r="G45" s="7"/>
      <c r="H45" s="5"/>
      <c r="I45" s="7"/>
      <c r="J45" s="5"/>
      <c r="K45" s="7"/>
    </row>
    <row r="46" spans="1:11" ht="21.75" customHeight="1">
      <c r="A46" s="8"/>
    </row>
    <row r="47" spans="1:11" ht="21.75" customHeight="1">
      <c r="B47" s="1"/>
      <c r="E47" s="143" t="s">
        <v>2</v>
      </c>
      <c r="F47" s="143"/>
      <c r="G47" s="143" t="s">
        <v>2</v>
      </c>
      <c r="H47" s="9"/>
      <c r="I47" s="143" t="s">
        <v>3</v>
      </c>
      <c r="J47" s="143"/>
      <c r="K47" s="143" t="s">
        <v>3</v>
      </c>
    </row>
    <row r="48" spans="1:11" ht="21.75" customHeight="1">
      <c r="A48" s="8"/>
      <c r="C48" s="10"/>
      <c r="D48" s="11"/>
      <c r="E48" s="12" t="s">
        <v>4</v>
      </c>
      <c r="F48" s="12"/>
      <c r="G48" s="12" t="s">
        <v>5</v>
      </c>
      <c r="H48" s="12"/>
      <c r="I48" s="12" t="s">
        <v>4</v>
      </c>
      <c r="J48" s="12"/>
      <c r="K48" s="12" t="s">
        <v>5</v>
      </c>
    </row>
    <row r="49" spans="1:12" ht="21.75" customHeight="1">
      <c r="A49" s="8"/>
      <c r="C49" s="132" t="s">
        <v>6</v>
      </c>
      <c r="D49" s="12"/>
      <c r="E49" s="13" t="s">
        <v>7</v>
      </c>
      <c r="F49" s="12"/>
      <c r="G49" s="13" t="s">
        <v>7</v>
      </c>
      <c r="H49" s="12"/>
      <c r="I49" s="13" t="s">
        <v>7</v>
      </c>
      <c r="J49" s="12"/>
      <c r="K49" s="13" t="s">
        <v>7</v>
      </c>
    </row>
    <row r="50" spans="1:12" ht="6" customHeight="1">
      <c r="A50" s="14"/>
      <c r="B50" s="11"/>
      <c r="C50" s="11"/>
      <c r="D50" s="11"/>
      <c r="E50" s="63"/>
      <c r="F50" s="11"/>
      <c r="G50" s="11"/>
      <c r="H50" s="11"/>
      <c r="I50" s="63"/>
      <c r="J50" s="11"/>
      <c r="K50" s="11"/>
    </row>
    <row r="51" spans="1:12" ht="21.75" customHeight="1">
      <c r="A51" s="14" t="s">
        <v>32</v>
      </c>
      <c r="B51" s="11"/>
      <c r="C51" s="11"/>
      <c r="D51" s="11"/>
      <c r="E51" s="63"/>
      <c r="F51" s="11"/>
      <c r="G51" s="11"/>
      <c r="H51" s="11"/>
      <c r="I51" s="63"/>
      <c r="J51" s="11"/>
      <c r="K51" s="11"/>
    </row>
    <row r="52" spans="1:12" ht="6" customHeight="1">
      <c r="A52" s="14"/>
      <c r="B52" s="11"/>
      <c r="C52" s="11"/>
      <c r="D52" s="11"/>
      <c r="E52" s="63"/>
      <c r="F52" s="11"/>
      <c r="G52" s="11"/>
      <c r="H52" s="11"/>
      <c r="I52" s="63"/>
      <c r="J52" s="11"/>
      <c r="K52" s="11"/>
    </row>
    <row r="53" spans="1:12" ht="21.75" customHeight="1">
      <c r="A53" s="14" t="s">
        <v>33</v>
      </c>
      <c r="B53" s="11"/>
      <c r="C53" s="11"/>
      <c r="D53" s="11"/>
      <c r="E53" s="63"/>
      <c r="F53" s="11"/>
      <c r="G53" s="11"/>
      <c r="H53" s="11"/>
      <c r="I53" s="63"/>
      <c r="J53" s="11"/>
      <c r="K53" s="11"/>
    </row>
    <row r="54" spans="1:12" ht="6" customHeight="1">
      <c r="A54" s="14"/>
      <c r="B54" s="11"/>
      <c r="C54" s="11"/>
      <c r="D54" s="11"/>
      <c r="E54" s="63"/>
      <c r="F54" s="11"/>
      <c r="G54" s="11"/>
      <c r="I54" s="64"/>
      <c r="K54" s="1"/>
    </row>
    <row r="55" spans="1:12" ht="21.75" customHeight="1">
      <c r="A55" s="8" t="s">
        <v>34</v>
      </c>
      <c r="B55" s="16"/>
      <c r="C55" s="16">
        <v>23</v>
      </c>
      <c r="E55" s="109">
        <v>1530805344</v>
      </c>
      <c r="F55" s="15"/>
      <c r="G55" s="11">
        <v>1617528712</v>
      </c>
      <c r="H55" s="15"/>
      <c r="I55" s="109">
        <v>63512015</v>
      </c>
      <c r="J55" s="15"/>
      <c r="K55" s="15">
        <v>62602175</v>
      </c>
    </row>
    <row r="56" spans="1:12" s="119" customFormat="1" ht="21.75" customHeight="1">
      <c r="A56" s="116" t="s">
        <v>35</v>
      </c>
      <c r="B56" s="117"/>
      <c r="C56" s="118" t="s">
        <v>179</v>
      </c>
      <c r="E56" s="109">
        <v>0</v>
      </c>
      <c r="F56" s="120"/>
      <c r="G56" s="121">
        <v>0</v>
      </c>
      <c r="H56" s="120"/>
      <c r="I56" s="109">
        <v>989321448</v>
      </c>
      <c r="J56" s="120"/>
      <c r="K56" s="121">
        <v>0</v>
      </c>
      <c r="L56" s="122"/>
    </row>
    <row r="57" spans="1:12" ht="21.75" customHeight="1">
      <c r="A57" s="29" t="s">
        <v>36</v>
      </c>
      <c r="B57" s="77"/>
      <c r="E57" s="57"/>
      <c r="F57" s="15"/>
      <c r="G57" s="15"/>
      <c r="H57" s="15"/>
      <c r="I57" s="57"/>
      <c r="J57" s="15"/>
      <c r="K57" s="15"/>
    </row>
    <row r="58" spans="1:12" ht="21.75" customHeight="1">
      <c r="A58" s="29"/>
      <c r="B58" s="29" t="s">
        <v>37</v>
      </c>
      <c r="C58" s="16">
        <v>22</v>
      </c>
      <c r="E58" s="109">
        <v>35337662</v>
      </c>
      <c r="F58" s="15"/>
      <c r="G58" s="15">
        <v>35214033</v>
      </c>
      <c r="H58" s="15"/>
      <c r="I58" s="109">
        <v>12207392</v>
      </c>
      <c r="J58" s="15"/>
      <c r="K58" s="15">
        <v>12490438</v>
      </c>
    </row>
    <row r="59" spans="1:12" ht="21.75" customHeight="1">
      <c r="A59" s="8" t="s">
        <v>38</v>
      </c>
      <c r="B59" s="16"/>
      <c r="C59" s="16"/>
      <c r="E59" s="113">
        <v>66295554</v>
      </c>
      <c r="F59" s="15"/>
      <c r="G59" s="98">
        <v>33229948</v>
      </c>
      <c r="H59" s="15"/>
      <c r="I59" s="115">
        <v>4463802</v>
      </c>
      <c r="J59" s="15"/>
      <c r="K59" s="98">
        <v>4380413</v>
      </c>
    </row>
    <row r="60" spans="1:12" ht="6" customHeight="1">
      <c r="A60" s="14"/>
      <c r="B60" s="11"/>
      <c r="C60" s="11"/>
      <c r="D60" s="11"/>
      <c r="E60" s="57"/>
      <c r="F60" s="15"/>
      <c r="G60" s="15"/>
      <c r="H60" s="15"/>
      <c r="I60" s="57"/>
      <c r="J60" s="15"/>
      <c r="K60" s="15"/>
    </row>
    <row r="61" spans="1:12" ht="21.75" customHeight="1">
      <c r="A61" s="14" t="s">
        <v>39</v>
      </c>
      <c r="B61" s="11"/>
      <c r="C61" s="11"/>
      <c r="E61" s="61">
        <f>SUM(E55:E59)</f>
        <v>1632438560</v>
      </c>
      <c r="F61" s="15"/>
      <c r="G61" s="98">
        <f>SUM(G55:G59)</f>
        <v>1685972693</v>
      </c>
      <c r="H61" s="15"/>
      <c r="I61" s="61">
        <f>SUM(I55:I59)</f>
        <v>1069504657</v>
      </c>
      <c r="J61" s="15"/>
      <c r="K61" s="98">
        <f>SUM(K55:K59)</f>
        <v>79473026</v>
      </c>
    </row>
    <row r="62" spans="1:12" ht="21.75" customHeight="1">
      <c r="A62" s="8"/>
      <c r="B62" s="11"/>
      <c r="C62" s="11"/>
      <c r="E62" s="57"/>
      <c r="F62" s="15"/>
      <c r="G62" s="15"/>
      <c r="H62" s="15"/>
      <c r="I62" s="57"/>
      <c r="J62" s="15"/>
      <c r="K62" s="15"/>
    </row>
    <row r="63" spans="1:12" ht="21.75" customHeight="1">
      <c r="A63" s="14" t="s">
        <v>40</v>
      </c>
      <c r="B63" s="11"/>
      <c r="C63" s="11"/>
      <c r="E63" s="57"/>
      <c r="F63" s="15"/>
      <c r="G63" s="15"/>
      <c r="H63" s="15"/>
      <c r="I63" s="57"/>
      <c r="J63" s="15"/>
      <c r="K63" s="15"/>
    </row>
    <row r="64" spans="1:12" ht="6" customHeight="1">
      <c r="A64" s="14"/>
      <c r="B64" s="11"/>
      <c r="C64" s="11"/>
      <c r="D64" s="11"/>
      <c r="E64" s="63"/>
      <c r="F64" s="11"/>
      <c r="G64" s="11"/>
      <c r="H64" s="11"/>
      <c r="I64" s="63"/>
      <c r="J64" s="11"/>
      <c r="K64" s="11"/>
    </row>
    <row r="65" spans="1:11" ht="21.75" customHeight="1">
      <c r="A65" s="29" t="s">
        <v>41</v>
      </c>
      <c r="B65" s="11"/>
      <c r="C65" s="16">
        <v>22</v>
      </c>
      <c r="D65" s="11"/>
      <c r="E65" s="109">
        <v>598947891</v>
      </c>
      <c r="F65" s="11"/>
      <c r="G65" s="11">
        <v>622131015</v>
      </c>
      <c r="H65" s="11"/>
      <c r="I65" s="109">
        <v>14842286</v>
      </c>
      <c r="J65" s="11"/>
      <c r="K65" s="15">
        <v>18971777</v>
      </c>
    </row>
    <row r="66" spans="1:11" ht="21.75" customHeight="1">
      <c r="A66" s="8" t="s">
        <v>42</v>
      </c>
      <c r="B66" s="16"/>
      <c r="C66" s="16">
        <v>24</v>
      </c>
      <c r="E66" s="109">
        <v>373747548</v>
      </c>
      <c r="F66" s="15"/>
      <c r="G66" s="15">
        <v>343072797</v>
      </c>
      <c r="H66" s="15"/>
      <c r="I66" s="109">
        <v>69505363</v>
      </c>
      <c r="J66" s="15"/>
      <c r="K66" s="15">
        <v>60337096</v>
      </c>
    </row>
    <row r="67" spans="1:11" ht="21.75" customHeight="1">
      <c r="A67" s="8" t="s">
        <v>43</v>
      </c>
      <c r="B67" s="11"/>
      <c r="C67" s="16">
        <v>25</v>
      </c>
      <c r="D67" s="11"/>
      <c r="E67" s="114">
        <v>70989777</v>
      </c>
      <c r="F67" s="11"/>
      <c r="G67" s="105">
        <v>68068665</v>
      </c>
      <c r="H67" s="11"/>
      <c r="I67" s="114">
        <v>410250</v>
      </c>
      <c r="J67" s="11"/>
      <c r="K67" s="105">
        <v>410250</v>
      </c>
    </row>
    <row r="68" spans="1:11" ht="6" customHeight="1">
      <c r="A68" s="14"/>
      <c r="B68" s="11"/>
      <c r="C68" s="11"/>
      <c r="D68" s="11"/>
      <c r="E68" s="63"/>
      <c r="F68" s="11"/>
      <c r="G68" s="11"/>
      <c r="H68" s="11"/>
      <c r="I68" s="63"/>
      <c r="J68" s="11"/>
      <c r="K68" s="11"/>
    </row>
    <row r="69" spans="1:11" ht="21.75" customHeight="1">
      <c r="A69" s="14" t="s">
        <v>44</v>
      </c>
      <c r="B69" s="11"/>
      <c r="C69" s="11"/>
      <c r="E69" s="61">
        <f>SUM(E65:E68)</f>
        <v>1043685216</v>
      </c>
      <c r="F69" s="11"/>
      <c r="G69" s="98">
        <f>SUM(G65:G68)</f>
        <v>1033272477</v>
      </c>
      <c r="H69" s="11"/>
      <c r="I69" s="61">
        <f>SUM(I65:I68)</f>
        <v>84757899</v>
      </c>
      <c r="J69" s="11"/>
      <c r="K69" s="98">
        <f>SUM(K65:K68)</f>
        <v>79719123</v>
      </c>
    </row>
    <row r="70" spans="1:11" ht="6" customHeight="1">
      <c r="A70" s="14"/>
      <c r="B70" s="11"/>
      <c r="C70" s="11"/>
      <c r="D70" s="11"/>
      <c r="E70" s="63"/>
      <c r="F70" s="11"/>
      <c r="G70" s="11"/>
      <c r="H70" s="11"/>
      <c r="I70" s="63"/>
      <c r="J70" s="11"/>
      <c r="K70" s="11"/>
    </row>
    <row r="71" spans="1:11" ht="21.75" customHeight="1">
      <c r="A71" s="14" t="s">
        <v>45</v>
      </c>
      <c r="B71" s="11"/>
      <c r="C71" s="11"/>
      <c r="E71" s="61">
        <f>E61+E69</f>
        <v>2676123776</v>
      </c>
      <c r="F71" s="11"/>
      <c r="G71" s="98">
        <f>G61+G69</f>
        <v>2719245170</v>
      </c>
      <c r="H71" s="11"/>
      <c r="I71" s="61">
        <f>I61+I69</f>
        <v>1154262556</v>
      </c>
      <c r="J71" s="11"/>
      <c r="K71" s="98">
        <f>K61+K69</f>
        <v>159192149</v>
      </c>
    </row>
    <row r="72" spans="1:11" ht="21" customHeight="1">
      <c r="A72" s="14"/>
      <c r="B72" s="11"/>
      <c r="C72" s="11"/>
      <c r="E72" s="15"/>
      <c r="F72" s="11"/>
      <c r="G72" s="15"/>
      <c r="H72" s="11"/>
      <c r="I72" s="15"/>
      <c r="J72" s="11"/>
      <c r="K72" s="15"/>
    </row>
    <row r="73" spans="1:11" ht="21" customHeight="1">
      <c r="A73" s="14"/>
      <c r="B73" s="11"/>
      <c r="C73" s="11"/>
      <c r="E73" s="15"/>
      <c r="F73" s="11"/>
      <c r="G73" s="15"/>
      <c r="H73" s="11"/>
      <c r="I73" s="15"/>
      <c r="J73" s="11"/>
      <c r="K73" s="15"/>
    </row>
    <row r="74" spans="1:11" ht="21" customHeight="1">
      <c r="A74" s="14"/>
      <c r="B74" s="11"/>
      <c r="C74" s="11"/>
      <c r="E74" s="15"/>
      <c r="F74" s="11"/>
      <c r="G74" s="15"/>
      <c r="H74" s="11"/>
      <c r="I74" s="15"/>
      <c r="J74" s="11"/>
      <c r="K74" s="15"/>
    </row>
    <row r="75" spans="1:11" ht="21.95" customHeight="1">
      <c r="A75" s="14"/>
      <c r="B75" s="11"/>
      <c r="C75" s="11"/>
      <c r="E75" s="15"/>
      <c r="F75" s="11"/>
      <c r="G75" s="15"/>
      <c r="H75" s="11"/>
      <c r="I75" s="15"/>
      <c r="J75" s="11"/>
      <c r="K75" s="15"/>
    </row>
    <row r="76" spans="1:11" ht="21" customHeight="1">
      <c r="A76" s="14"/>
      <c r="B76" s="11"/>
      <c r="C76" s="11"/>
      <c r="E76" s="15"/>
      <c r="F76" s="11"/>
      <c r="G76" s="15"/>
      <c r="H76" s="11"/>
      <c r="I76" s="15"/>
      <c r="J76" s="11"/>
      <c r="K76" s="15"/>
    </row>
    <row r="77" spans="1:11" ht="21" customHeight="1">
      <c r="A77" s="14"/>
      <c r="B77" s="11"/>
      <c r="C77" s="11"/>
      <c r="E77" s="15"/>
      <c r="F77" s="11"/>
      <c r="G77" s="15"/>
      <c r="H77" s="11"/>
      <c r="I77" s="15"/>
      <c r="J77" s="11"/>
      <c r="K77" s="15"/>
    </row>
    <row r="78" spans="1:11" ht="21" customHeight="1">
      <c r="A78" s="14"/>
      <c r="B78" s="11"/>
      <c r="C78" s="11"/>
      <c r="E78" s="15"/>
      <c r="F78" s="11"/>
      <c r="G78" s="15"/>
      <c r="H78" s="11"/>
      <c r="I78" s="15"/>
      <c r="J78" s="11"/>
      <c r="K78" s="15"/>
    </row>
    <row r="79" spans="1:11" ht="21" customHeight="1">
      <c r="A79" s="14"/>
      <c r="B79" s="11"/>
      <c r="C79" s="11"/>
      <c r="E79" s="15"/>
      <c r="F79" s="11"/>
      <c r="G79" s="15"/>
      <c r="H79" s="11"/>
      <c r="I79" s="15"/>
      <c r="J79" s="11"/>
      <c r="K79" s="15"/>
    </row>
    <row r="80" spans="1:11" ht="21" customHeight="1">
      <c r="A80" s="14"/>
      <c r="B80" s="11"/>
      <c r="C80" s="11"/>
      <c r="E80" s="15"/>
      <c r="F80" s="11"/>
      <c r="G80" s="15"/>
      <c r="H80" s="11"/>
      <c r="I80" s="15"/>
      <c r="J80" s="11"/>
      <c r="K80" s="15"/>
    </row>
    <row r="81" spans="1:11" ht="21" customHeight="1">
      <c r="A81" s="14"/>
      <c r="B81" s="11"/>
      <c r="C81" s="11"/>
      <c r="E81" s="15"/>
      <c r="F81" s="11"/>
      <c r="G81" s="15"/>
      <c r="H81" s="11"/>
      <c r="I81" s="15"/>
      <c r="J81" s="11"/>
      <c r="K81" s="15"/>
    </row>
    <row r="82" spans="1:11" ht="21" customHeight="1">
      <c r="A82" s="14"/>
      <c r="B82" s="11"/>
      <c r="C82" s="11"/>
      <c r="E82" s="15"/>
      <c r="F82" s="11"/>
      <c r="G82" s="15"/>
      <c r="H82" s="11"/>
      <c r="I82" s="15"/>
      <c r="J82" s="11"/>
      <c r="K82" s="15"/>
    </row>
    <row r="83" spans="1:11" ht="18.75" customHeight="1">
      <c r="A83" s="14"/>
      <c r="B83" s="11"/>
      <c r="C83" s="11"/>
      <c r="E83" s="15"/>
      <c r="F83" s="11"/>
      <c r="G83" s="15"/>
      <c r="H83" s="11"/>
      <c r="I83" s="15"/>
      <c r="J83" s="11"/>
      <c r="K83" s="15"/>
    </row>
    <row r="84" spans="1:11" ht="22.15" customHeight="1">
      <c r="A84" s="21" t="str">
        <f>+A42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84" s="5"/>
      <c r="C84" s="5"/>
      <c r="D84" s="5"/>
      <c r="E84" s="7"/>
      <c r="F84" s="5"/>
      <c r="G84" s="7"/>
      <c r="H84" s="5"/>
      <c r="I84" s="7"/>
      <c r="J84" s="5"/>
      <c r="K84" s="7"/>
    </row>
    <row r="85" spans="1:11" ht="21.75" customHeight="1">
      <c r="A85" s="135" t="str">
        <f>A1</f>
        <v>บริษัท ทาทา สตีล (ประเทศไทย) จํากัด (มหาชน)</v>
      </c>
      <c r="B85" s="1"/>
      <c r="C85" s="2"/>
    </row>
    <row r="86" spans="1:11" ht="21.75" customHeight="1">
      <c r="A86" s="135" t="s">
        <v>180</v>
      </c>
      <c r="B86" s="1"/>
      <c r="C86" s="2"/>
    </row>
    <row r="87" spans="1:11" ht="21.75" customHeight="1">
      <c r="A87" s="4" t="str">
        <f>A3</f>
        <v>ณ วันที่ 31 มีนาคม พ.ศ. 2567</v>
      </c>
      <c r="B87" s="5"/>
      <c r="C87" s="6"/>
      <c r="D87" s="5"/>
      <c r="E87" s="7"/>
      <c r="F87" s="5"/>
      <c r="G87" s="7"/>
      <c r="H87" s="5"/>
      <c r="I87" s="7"/>
      <c r="J87" s="5"/>
      <c r="K87" s="7"/>
    </row>
    <row r="88" spans="1:11" ht="21.75" customHeight="1">
      <c r="A88" s="8"/>
    </row>
    <row r="89" spans="1:11" ht="21.75" customHeight="1">
      <c r="B89" s="1"/>
      <c r="E89" s="143" t="s">
        <v>2</v>
      </c>
      <c r="F89" s="143"/>
      <c r="G89" s="143" t="s">
        <v>2</v>
      </c>
      <c r="H89" s="9"/>
      <c r="I89" s="143" t="s">
        <v>3</v>
      </c>
      <c r="J89" s="143"/>
      <c r="K89" s="143" t="s">
        <v>3</v>
      </c>
    </row>
    <row r="90" spans="1:11" ht="21.75" customHeight="1">
      <c r="A90" s="8"/>
      <c r="C90" s="10"/>
      <c r="D90" s="11"/>
      <c r="E90" s="12" t="s">
        <v>4</v>
      </c>
      <c r="F90" s="12"/>
      <c r="G90" s="12" t="s">
        <v>5</v>
      </c>
      <c r="H90" s="12"/>
      <c r="I90" s="12" t="s">
        <v>4</v>
      </c>
      <c r="J90" s="12"/>
      <c r="K90" s="12" t="s">
        <v>5</v>
      </c>
    </row>
    <row r="91" spans="1:11" ht="21.75" customHeight="1">
      <c r="A91" s="8"/>
      <c r="C91" s="132" t="s">
        <v>6</v>
      </c>
      <c r="D91" s="12"/>
      <c r="E91" s="13" t="s">
        <v>7</v>
      </c>
      <c r="F91" s="12"/>
      <c r="G91" s="13" t="s">
        <v>7</v>
      </c>
      <c r="H91" s="12"/>
      <c r="I91" s="13" t="s">
        <v>7</v>
      </c>
      <c r="J91" s="12"/>
      <c r="K91" s="13" t="s">
        <v>7</v>
      </c>
    </row>
    <row r="92" spans="1:11" ht="6" customHeight="1">
      <c r="A92" s="2"/>
      <c r="B92" s="2"/>
      <c r="E92" s="65"/>
      <c r="I92" s="65"/>
    </row>
    <row r="93" spans="1:11" ht="21.75" customHeight="1">
      <c r="A93" s="135" t="s">
        <v>46</v>
      </c>
      <c r="B93" s="2"/>
      <c r="E93" s="65"/>
      <c r="I93" s="65"/>
    </row>
    <row r="94" spans="1:11" ht="6" customHeight="1">
      <c r="A94" s="2"/>
      <c r="B94" s="2"/>
      <c r="E94" s="65"/>
      <c r="I94" s="65"/>
    </row>
    <row r="95" spans="1:11" ht="21.75" customHeight="1">
      <c r="A95" s="140" t="s">
        <v>47</v>
      </c>
      <c r="B95" s="140"/>
      <c r="C95" s="11"/>
      <c r="D95" s="11"/>
      <c r="E95" s="63"/>
      <c r="F95" s="11"/>
      <c r="G95" s="11"/>
      <c r="H95" s="11"/>
      <c r="I95" s="63"/>
      <c r="J95" s="11"/>
      <c r="K95" s="11"/>
    </row>
    <row r="96" spans="1:11" ht="6" customHeight="1">
      <c r="A96" s="133"/>
      <c r="B96" s="133"/>
      <c r="C96" s="11"/>
      <c r="D96" s="11"/>
      <c r="E96" s="63"/>
      <c r="F96" s="11"/>
      <c r="G96" s="11"/>
      <c r="H96" s="11"/>
      <c r="I96" s="63"/>
      <c r="J96" s="11"/>
      <c r="K96" s="11"/>
    </row>
    <row r="97" spans="1:11" ht="21.75" customHeight="1">
      <c r="A97" s="141" t="s">
        <v>48</v>
      </c>
      <c r="B97" s="141"/>
      <c r="C97" s="11"/>
      <c r="E97" s="63"/>
      <c r="F97" s="11"/>
      <c r="G97" s="11"/>
      <c r="H97" s="11"/>
      <c r="I97" s="63"/>
      <c r="J97" s="11"/>
      <c r="K97" s="11"/>
    </row>
    <row r="98" spans="1:11" ht="21.75" customHeight="1">
      <c r="B98" s="134" t="s">
        <v>49</v>
      </c>
      <c r="C98" s="11"/>
      <c r="E98" s="63"/>
      <c r="F98" s="11"/>
      <c r="G98" s="11"/>
      <c r="H98" s="11"/>
      <c r="I98" s="63"/>
      <c r="J98" s="11"/>
      <c r="K98" s="11"/>
    </row>
    <row r="99" spans="1:11" ht="21.75" customHeight="1">
      <c r="B99" s="134" t="s">
        <v>50</v>
      </c>
      <c r="C99" s="11"/>
      <c r="E99" s="63"/>
      <c r="F99" s="11"/>
      <c r="G99" s="11"/>
      <c r="H99" s="11"/>
      <c r="I99" s="63"/>
      <c r="J99" s="11"/>
      <c r="K99" s="11"/>
    </row>
    <row r="100" spans="1:11" ht="21.75" customHeight="1" thickBot="1">
      <c r="B100" s="134" t="s">
        <v>51</v>
      </c>
      <c r="C100" s="16"/>
      <c r="E100" s="62">
        <v>8421540848</v>
      </c>
      <c r="F100" s="11"/>
      <c r="G100" s="99">
        <v>8421540848</v>
      </c>
      <c r="H100" s="11"/>
      <c r="I100" s="62">
        <v>8421540848</v>
      </c>
      <c r="J100" s="11"/>
      <c r="K100" s="99">
        <v>8421540848</v>
      </c>
    </row>
    <row r="101" spans="1:11" ht="6" customHeight="1" thickTop="1">
      <c r="A101" s="134"/>
      <c r="B101" s="134"/>
      <c r="C101" s="16"/>
      <c r="E101" s="57"/>
      <c r="F101" s="11"/>
      <c r="G101" s="15"/>
      <c r="H101" s="11"/>
      <c r="I101" s="57"/>
      <c r="J101" s="11"/>
      <c r="K101" s="15"/>
    </row>
    <row r="102" spans="1:11" ht="21.75" customHeight="1">
      <c r="B102" s="134" t="s">
        <v>52</v>
      </c>
      <c r="C102" s="11"/>
      <c r="E102" s="63"/>
      <c r="F102" s="11"/>
      <c r="G102" s="11"/>
      <c r="H102" s="11"/>
      <c r="I102" s="63"/>
      <c r="J102" s="11"/>
      <c r="K102" s="11"/>
    </row>
    <row r="103" spans="1:11" ht="21.75" customHeight="1">
      <c r="B103" s="134" t="s">
        <v>50</v>
      </c>
      <c r="C103" s="11"/>
      <c r="E103" s="63"/>
      <c r="F103" s="11"/>
      <c r="G103" s="11"/>
      <c r="H103" s="11"/>
      <c r="I103" s="63"/>
      <c r="J103" s="11"/>
      <c r="K103" s="11"/>
    </row>
    <row r="104" spans="1:11" ht="21.75" customHeight="1">
      <c r="B104" s="134" t="s">
        <v>53</v>
      </c>
      <c r="C104" s="16"/>
      <c r="E104" s="57">
        <v>8421540848</v>
      </c>
      <c r="F104" s="11"/>
      <c r="G104" s="15">
        <v>8421540848</v>
      </c>
      <c r="H104" s="11"/>
      <c r="I104" s="57">
        <v>8421540848</v>
      </c>
      <c r="J104" s="11"/>
      <c r="K104" s="15">
        <v>8421540848</v>
      </c>
    </row>
    <row r="105" spans="1:11" ht="21.75" customHeight="1">
      <c r="B105" s="2" t="s">
        <v>54</v>
      </c>
      <c r="C105" s="16"/>
      <c r="E105" s="65"/>
      <c r="I105" s="65"/>
    </row>
    <row r="106" spans="1:11" ht="21.75" customHeight="1">
      <c r="B106" s="2" t="s">
        <v>55</v>
      </c>
      <c r="C106" s="16"/>
      <c r="E106" s="57">
        <v>3258624766</v>
      </c>
      <c r="F106" s="15"/>
      <c r="G106" s="15">
        <v>3258624766</v>
      </c>
      <c r="H106" s="15"/>
      <c r="I106" s="57">
        <v>3258624766</v>
      </c>
      <c r="J106" s="11"/>
      <c r="K106" s="15">
        <v>3258624766</v>
      </c>
    </row>
    <row r="107" spans="1:11" ht="21.75" customHeight="1">
      <c r="B107" s="8" t="s">
        <v>56</v>
      </c>
      <c r="C107" s="16"/>
      <c r="E107" s="57">
        <v>130201936</v>
      </c>
      <c r="F107" s="15"/>
      <c r="G107" s="15">
        <v>130201936</v>
      </c>
      <c r="H107" s="15"/>
      <c r="I107" s="57">
        <v>130201936</v>
      </c>
      <c r="J107" s="11"/>
      <c r="K107" s="15">
        <v>130201936</v>
      </c>
    </row>
    <row r="108" spans="1:11" ht="21.75" customHeight="1">
      <c r="A108" s="2" t="s">
        <v>57</v>
      </c>
      <c r="B108" s="2"/>
      <c r="C108" s="11"/>
      <c r="E108" s="63"/>
      <c r="F108" s="11"/>
      <c r="G108" s="11"/>
      <c r="H108" s="11"/>
      <c r="I108" s="63"/>
      <c r="J108" s="11"/>
      <c r="K108" s="11"/>
    </row>
    <row r="109" spans="1:11" ht="21.75" customHeight="1">
      <c r="B109" s="2" t="s">
        <v>58</v>
      </c>
      <c r="C109" s="16">
        <v>26</v>
      </c>
      <c r="E109" s="109">
        <v>389723625</v>
      </c>
      <c r="F109" s="15"/>
      <c r="G109" s="15">
        <v>389141319</v>
      </c>
      <c r="H109" s="15"/>
      <c r="I109" s="109">
        <v>389723625</v>
      </c>
      <c r="J109" s="11"/>
      <c r="K109" s="15">
        <v>389141319</v>
      </c>
    </row>
    <row r="110" spans="1:11" ht="21.75" customHeight="1">
      <c r="B110" s="2" t="s">
        <v>59</v>
      </c>
      <c r="C110" s="16"/>
      <c r="E110" s="109">
        <v>247474780</v>
      </c>
      <c r="F110" s="15"/>
      <c r="G110" s="15">
        <v>410600056</v>
      </c>
      <c r="H110" s="15"/>
      <c r="I110" s="109">
        <v>900408398</v>
      </c>
      <c r="J110" s="11"/>
      <c r="K110" s="15">
        <v>1143905410</v>
      </c>
    </row>
    <row r="111" spans="1:11" ht="21.75" customHeight="1">
      <c r="A111" s="2" t="s">
        <v>60</v>
      </c>
      <c r="B111" s="2"/>
      <c r="C111" s="11"/>
      <c r="E111" s="113">
        <v>183167007</v>
      </c>
      <c r="F111" s="15"/>
      <c r="G111" s="106">
        <v>163967007</v>
      </c>
      <c r="H111" s="15"/>
      <c r="I111" s="115">
        <v>0</v>
      </c>
      <c r="J111" s="11"/>
      <c r="K111" s="98">
        <v>0</v>
      </c>
    </row>
    <row r="112" spans="1:11" ht="6" customHeight="1">
      <c r="A112" s="134"/>
      <c r="B112" s="134"/>
      <c r="C112" s="11"/>
      <c r="E112" s="64"/>
      <c r="G112" s="1"/>
      <c r="I112" s="64"/>
      <c r="K112" s="1"/>
    </row>
    <row r="113" spans="1:11" ht="21.75" customHeight="1">
      <c r="A113" s="142" t="s">
        <v>61</v>
      </c>
      <c r="B113" s="142"/>
      <c r="C113" s="11"/>
      <c r="E113" s="57">
        <f>SUM(E104:E111)</f>
        <v>12630732962</v>
      </c>
      <c r="G113" s="15">
        <f>SUM(G104:G111)</f>
        <v>12774075932</v>
      </c>
      <c r="H113" s="15"/>
      <c r="I113" s="57">
        <f>SUM(I104:I111)</f>
        <v>13100499573</v>
      </c>
      <c r="J113" s="15"/>
      <c r="K113" s="15">
        <f>SUM(K104:K111)</f>
        <v>13343414279</v>
      </c>
    </row>
    <row r="114" spans="1:11" ht="21.75" customHeight="1">
      <c r="A114" s="141" t="s">
        <v>62</v>
      </c>
      <c r="B114" s="141"/>
      <c r="C114" s="11"/>
      <c r="E114" s="115">
        <v>-9503569</v>
      </c>
      <c r="F114" s="15"/>
      <c r="G114" s="106">
        <v>-9603233</v>
      </c>
      <c r="H114" s="15"/>
      <c r="I114" s="60">
        <v>0</v>
      </c>
      <c r="J114" s="22"/>
      <c r="K114" s="106">
        <v>0</v>
      </c>
    </row>
    <row r="115" spans="1:11" ht="6" customHeight="1">
      <c r="A115" s="134"/>
      <c r="B115" s="134"/>
      <c r="C115" s="11"/>
      <c r="E115" s="64"/>
      <c r="G115" s="1"/>
      <c r="I115" s="64"/>
      <c r="K115" s="1"/>
    </row>
    <row r="116" spans="1:11" ht="21.75" customHeight="1">
      <c r="A116" s="140" t="s">
        <v>63</v>
      </c>
      <c r="B116" s="140"/>
      <c r="C116" s="11"/>
      <c r="E116" s="66">
        <f>SUM(E113:E114)</f>
        <v>12621229393</v>
      </c>
      <c r="G116" s="7">
        <f>SUM(G113:G114)</f>
        <v>12764472699</v>
      </c>
      <c r="I116" s="66">
        <f>SUM(I113:I114)</f>
        <v>13100499573</v>
      </c>
      <c r="K116" s="7">
        <f>SUM(K113:K114)</f>
        <v>13343414279</v>
      </c>
    </row>
    <row r="117" spans="1:11" ht="6" customHeight="1">
      <c r="A117" s="141"/>
      <c r="B117" s="141"/>
      <c r="C117" s="11"/>
      <c r="E117" s="65"/>
      <c r="I117" s="65"/>
    </row>
    <row r="118" spans="1:11" ht="21.75" customHeight="1" thickBot="1">
      <c r="A118" s="140" t="s">
        <v>64</v>
      </c>
      <c r="B118" s="140"/>
      <c r="C118" s="11"/>
      <c r="E118" s="67">
        <f>SUM(E71,E116)</f>
        <v>15297353169</v>
      </c>
      <c r="G118" s="103">
        <f>SUM(G71,G116)</f>
        <v>15483717869</v>
      </c>
      <c r="I118" s="67">
        <f>SUM(I71,I116)</f>
        <v>14254762129</v>
      </c>
      <c r="K118" s="103">
        <f>SUM(K71,K116)</f>
        <v>13502606428</v>
      </c>
    </row>
    <row r="119" spans="1:11" ht="21.75" customHeight="1" thickTop="1">
      <c r="A119" s="133"/>
      <c r="B119" s="133"/>
      <c r="C119" s="11"/>
      <c r="E119" s="82"/>
      <c r="G119" s="82"/>
      <c r="I119" s="82"/>
      <c r="K119" s="82"/>
    </row>
    <row r="120" spans="1:11" ht="21.75" customHeight="1">
      <c r="A120" s="8"/>
      <c r="E120" s="12"/>
      <c r="F120" s="9"/>
      <c r="G120" s="12"/>
      <c r="H120" s="9"/>
      <c r="I120" s="12"/>
      <c r="J120" s="9"/>
      <c r="K120" s="12"/>
    </row>
    <row r="121" spans="1:11" ht="21.75" customHeight="1">
      <c r="A121" s="8"/>
      <c r="D121" s="11"/>
      <c r="E121" s="12"/>
      <c r="F121" s="12"/>
      <c r="G121" s="12"/>
      <c r="H121" s="12"/>
      <c r="I121" s="12"/>
      <c r="J121" s="12"/>
      <c r="K121" s="12"/>
    </row>
    <row r="122" spans="1:11" ht="21.75" customHeight="1">
      <c r="A122" s="133"/>
      <c r="B122" s="133"/>
      <c r="C122" s="11"/>
      <c r="E122" s="1"/>
      <c r="G122" s="1"/>
      <c r="I122" s="1"/>
      <c r="K122" s="1"/>
    </row>
    <row r="123" spans="1:11" ht="21.75" customHeight="1">
      <c r="A123" s="133"/>
      <c r="B123" s="133"/>
      <c r="C123" s="11"/>
      <c r="E123" s="1"/>
      <c r="G123" s="1"/>
      <c r="I123" s="1"/>
      <c r="K123" s="1"/>
    </row>
    <row r="124" spans="1:11" ht="21.75" customHeight="1">
      <c r="A124" s="133"/>
      <c r="B124" s="133"/>
      <c r="C124" s="11"/>
      <c r="E124" s="1"/>
      <c r="G124" s="1"/>
      <c r="I124" s="1"/>
      <c r="K124" s="1"/>
    </row>
    <row r="125" spans="1:11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22.15" customHeight="1">
      <c r="A126" s="6" t="str">
        <f>A84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126" s="6"/>
      <c r="C126" s="5"/>
      <c r="D126" s="5"/>
      <c r="E126" s="7"/>
      <c r="F126" s="5"/>
      <c r="G126" s="7"/>
      <c r="H126" s="5"/>
      <c r="I126" s="7"/>
      <c r="J126" s="5"/>
      <c r="K126" s="7"/>
    </row>
    <row r="127" spans="1:11" ht="21" customHeight="1">
      <c r="A127" s="2"/>
      <c r="B127" s="2"/>
    </row>
  </sheetData>
  <mergeCells count="13">
    <mergeCell ref="E5:G5"/>
    <mergeCell ref="I5:K5"/>
    <mergeCell ref="E47:G47"/>
    <mergeCell ref="I47:K47"/>
    <mergeCell ref="E89:G89"/>
    <mergeCell ref="I89:K89"/>
    <mergeCell ref="A118:B118"/>
    <mergeCell ref="A95:B95"/>
    <mergeCell ref="A97:B97"/>
    <mergeCell ref="A113:B113"/>
    <mergeCell ref="A114:B114"/>
    <mergeCell ref="A116:B116"/>
    <mergeCell ref="A117:B117"/>
  </mergeCells>
  <pageMargins left="0.8" right="0.5" top="0.5" bottom="0.6" header="0.49" footer="0.4"/>
  <pageSetup paperSize="9" firstPageNumber="6" fitToHeight="3" orientation="portrait" useFirstPageNumber="1" horizontalDpi="1200" verticalDpi="1200" r:id="rId1"/>
  <headerFooter>
    <oddFooter>&amp;R&amp;"Browallia New,Regular"&amp;13&amp;P</oddFooter>
  </headerFooter>
  <rowBreaks count="1" manualBreakCount="1">
    <brk id="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T92"/>
  <sheetViews>
    <sheetView zoomScaleNormal="100" zoomScaleSheetLayoutView="117" workbookViewId="0">
      <selection activeCell="I15" sqref="I15"/>
    </sheetView>
  </sheetViews>
  <sheetFormatPr defaultColWidth="9" defaultRowHeight="21.75" customHeight="1"/>
  <cols>
    <col min="1" max="5" width="1.42578125" style="24" customWidth="1"/>
    <col min="6" max="6" width="29.7109375" style="24" customWidth="1"/>
    <col min="7" max="7" width="8.28515625" style="24" customWidth="1"/>
    <col min="8" max="8" width="0.7109375" style="24" customWidth="1"/>
    <col min="9" max="9" width="12.7109375" style="1" customWidth="1"/>
    <col min="10" max="10" width="0.7109375" style="1" customWidth="1"/>
    <col min="11" max="11" width="13.42578125" style="1" customWidth="1"/>
    <col min="12" max="12" width="0.7109375" style="1" customWidth="1"/>
    <col min="13" max="13" width="12.7109375" style="3" customWidth="1"/>
    <col min="14" max="14" width="0.7109375" style="1" customWidth="1"/>
    <col min="15" max="15" width="12.7109375" style="3" customWidth="1"/>
    <col min="16" max="16384" width="9" style="24"/>
  </cols>
  <sheetData>
    <row r="1" spans="1:20" ht="21.75" customHeight="1">
      <c r="A1" s="55" t="s">
        <v>0</v>
      </c>
    </row>
    <row r="2" spans="1:20" ht="21.75" customHeight="1">
      <c r="A2" s="55" t="s">
        <v>65</v>
      </c>
    </row>
    <row r="3" spans="1:20" ht="21.75" customHeight="1">
      <c r="A3" s="50" t="s">
        <v>66</v>
      </c>
      <c r="B3" s="27"/>
      <c r="C3" s="27"/>
      <c r="D3" s="27"/>
      <c r="E3" s="27"/>
      <c r="F3" s="27"/>
      <c r="G3" s="27"/>
      <c r="H3" s="27"/>
      <c r="I3" s="5"/>
      <c r="J3" s="5"/>
      <c r="K3" s="5"/>
      <c r="L3" s="5"/>
      <c r="M3" s="7"/>
      <c r="N3" s="5"/>
      <c r="O3" s="7"/>
    </row>
    <row r="4" spans="1:20" ht="21.75" customHeight="1">
      <c r="A4" s="25"/>
    </row>
    <row r="5" spans="1:20" ht="20.65" customHeight="1">
      <c r="I5" s="143" t="s">
        <v>2</v>
      </c>
      <c r="J5" s="143"/>
      <c r="K5" s="143"/>
      <c r="L5" s="9"/>
      <c r="M5" s="143" t="s">
        <v>3</v>
      </c>
      <c r="N5" s="143"/>
      <c r="O5" s="143"/>
    </row>
    <row r="6" spans="1:20" ht="20.65" customHeight="1">
      <c r="A6" s="25"/>
      <c r="H6" s="86"/>
      <c r="I6" s="12" t="s">
        <v>4</v>
      </c>
      <c r="J6" s="12"/>
      <c r="K6" s="12" t="s">
        <v>5</v>
      </c>
      <c r="L6" s="12"/>
      <c r="M6" s="12" t="s">
        <v>4</v>
      </c>
      <c r="N6" s="12"/>
      <c r="O6" s="12" t="s">
        <v>5</v>
      </c>
    </row>
    <row r="7" spans="1:20" ht="20.65" customHeight="1">
      <c r="A7" s="25"/>
      <c r="G7" s="75" t="s">
        <v>6</v>
      </c>
      <c r="H7" s="86"/>
      <c r="I7" s="51" t="s">
        <v>7</v>
      </c>
      <c r="J7" s="9"/>
      <c r="K7" s="51" t="s">
        <v>7</v>
      </c>
      <c r="L7" s="9"/>
      <c r="M7" s="51" t="s">
        <v>7</v>
      </c>
      <c r="N7" s="9"/>
      <c r="O7" s="51" t="s">
        <v>7</v>
      </c>
    </row>
    <row r="8" spans="1:20" ht="6" customHeight="1">
      <c r="A8" s="25"/>
      <c r="G8" s="86"/>
      <c r="H8" s="86"/>
      <c r="I8" s="87"/>
      <c r="J8" s="9"/>
      <c r="K8" s="9"/>
      <c r="L8" s="9"/>
      <c r="M8" s="88"/>
      <c r="N8" s="9"/>
      <c r="O8" s="89"/>
    </row>
    <row r="9" spans="1:20" ht="20.65" customHeight="1">
      <c r="A9" s="25" t="s">
        <v>67</v>
      </c>
      <c r="I9" s="124">
        <v>24688796871</v>
      </c>
      <c r="J9" s="3"/>
      <c r="K9" s="3">
        <v>30697926730</v>
      </c>
      <c r="L9" s="3"/>
      <c r="M9" s="57">
        <v>0</v>
      </c>
      <c r="O9" s="17">
        <v>0</v>
      </c>
    </row>
    <row r="10" spans="1:20" ht="20.65" customHeight="1">
      <c r="A10" s="25" t="s">
        <v>68</v>
      </c>
      <c r="G10" s="129"/>
      <c r="I10" s="57">
        <v>0</v>
      </c>
      <c r="J10" s="3"/>
      <c r="K10" s="17">
        <v>0</v>
      </c>
      <c r="L10" s="3"/>
      <c r="M10" s="124">
        <v>327606000</v>
      </c>
      <c r="O10" s="3">
        <v>342216000</v>
      </c>
    </row>
    <row r="11" spans="1:20" ht="20.65" customHeight="1">
      <c r="A11" s="83" t="s">
        <v>69</v>
      </c>
      <c r="G11" s="129">
        <v>30</v>
      </c>
      <c r="I11" s="124">
        <f>-24252443036+2825000</f>
        <v>-24249618036</v>
      </c>
      <c r="J11" s="3"/>
      <c r="K11" s="3">
        <v>-29286232522</v>
      </c>
      <c r="L11" s="3"/>
      <c r="M11" s="57">
        <v>0</v>
      </c>
      <c r="O11" s="17">
        <v>0</v>
      </c>
    </row>
    <row r="12" spans="1:20" ht="20.65" customHeight="1">
      <c r="A12" s="83" t="s">
        <v>70</v>
      </c>
      <c r="G12" s="129">
        <v>30</v>
      </c>
      <c r="I12" s="136">
        <v>0</v>
      </c>
      <c r="J12" s="3"/>
      <c r="K12" s="54">
        <v>0</v>
      </c>
      <c r="L12" s="3"/>
      <c r="M12" s="125">
        <v>-309071793</v>
      </c>
      <c r="O12" s="54">
        <v>-322841107</v>
      </c>
    </row>
    <row r="13" spans="1:20" ht="6" customHeight="1">
      <c r="A13" s="25"/>
      <c r="G13" s="130"/>
      <c r="H13" s="86"/>
      <c r="I13" s="65"/>
      <c r="K13" s="3"/>
      <c r="M13" s="65"/>
      <c r="N13" s="9"/>
    </row>
    <row r="14" spans="1:20" ht="20.65" customHeight="1">
      <c r="A14" s="55" t="s">
        <v>71</v>
      </c>
      <c r="G14" s="129"/>
      <c r="I14" s="65">
        <f>SUM(I9:I12)</f>
        <v>439178835</v>
      </c>
      <c r="K14" s="3">
        <f>SUM(K9:K12)</f>
        <v>1411694208</v>
      </c>
      <c r="M14" s="65">
        <f>SUM(M9:M12)</f>
        <v>18534207</v>
      </c>
      <c r="O14" s="3">
        <f>SUM(O9:O12)</f>
        <v>19374893</v>
      </c>
      <c r="R14" s="139"/>
      <c r="T14" s="139"/>
    </row>
    <row r="15" spans="1:20" ht="20.65" customHeight="1">
      <c r="A15" s="25" t="s">
        <v>72</v>
      </c>
      <c r="G15" s="129">
        <v>28</v>
      </c>
      <c r="I15" s="124">
        <f>354701487-2825000</f>
        <v>351876487</v>
      </c>
      <c r="J15" s="3"/>
      <c r="K15" s="3">
        <v>49736902</v>
      </c>
      <c r="L15" s="3"/>
      <c r="M15" s="124">
        <v>21003080</v>
      </c>
      <c r="O15" s="3">
        <v>282054281</v>
      </c>
    </row>
    <row r="16" spans="1:20" ht="20.65" customHeight="1">
      <c r="A16" s="25" t="s">
        <v>73</v>
      </c>
      <c r="G16" s="129">
        <v>30</v>
      </c>
      <c r="I16" s="124">
        <v>-195518598</v>
      </c>
      <c r="J16" s="3"/>
      <c r="K16" s="3">
        <v>-215526000</v>
      </c>
      <c r="L16" s="3"/>
      <c r="M16" s="57">
        <v>0</v>
      </c>
      <c r="O16" s="17">
        <v>0</v>
      </c>
    </row>
    <row r="17" spans="1:15" ht="20.65" customHeight="1">
      <c r="A17" s="25" t="s">
        <v>74</v>
      </c>
      <c r="G17" s="129">
        <v>30</v>
      </c>
      <c r="I17" s="124">
        <f>-486860306</f>
        <v>-486860306</v>
      </c>
      <c r="J17" s="3"/>
      <c r="K17" s="3">
        <v>-456327242</v>
      </c>
      <c r="L17" s="3"/>
      <c r="M17" s="57">
        <v>-18254621</v>
      </c>
      <c r="O17" s="3">
        <v>-13641689</v>
      </c>
    </row>
    <row r="18" spans="1:15" ht="20.65" customHeight="1">
      <c r="A18" s="25" t="s">
        <v>75</v>
      </c>
      <c r="G18" s="91">
        <v>16</v>
      </c>
      <c r="I18" s="65">
        <v>0</v>
      </c>
      <c r="J18" s="3"/>
      <c r="K18" s="3">
        <v>-49000000</v>
      </c>
      <c r="L18" s="3"/>
      <c r="M18" s="65">
        <v>0</v>
      </c>
      <c r="O18" s="3">
        <v>0</v>
      </c>
    </row>
    <row r="19" spans="1:15" ht="20.65" customHeight="1">
      <c r="A19" s="25" t="s">
        <v>76</v>
      </c>
      <c r="G19" s="90"/>
      <c r="I19" s="57">
        <v>14082687</v>
      </c>
      <c r="J19" s="3"/>
      <c r="K19" s="3">
        <v>-28353264</v>
      </c>
      <c r="L19" s="3"/>
      <c r="M19" s="57">
        <v>-235221</v>
      </c>
      <c r="O19" s="3">
        <v>46203</v>
      </c>
    </row>
    <row r="20" spans="1:15" ht="20.65" customHeight="1">
      <c r="A20" s="25" t="s">
        <v>77</v>
      </c>
      <c r="G20" s="24">
        <v>29</v>
      </c>
      <c r="I20" s="125">
        <v>-29929742</v>
      </c>
      <c r="J20" s="3"/>
      <c r="K20" s="101">
        <v>-31523749</v>
      </c>
      <c r="L20" s="3"/>
      <c r="M20" s="125">
        <v>-3223124</v>
      </c>
      <c r="O20" s="101">
        <v>-1701292</v>
      </c>
    </row>
    <row r="21" spans="1:15" ht="6" customHeight="1">
      <c r="A21" s="25"/>
      <c r="G21" s="86"/>
      <c r="H21" s="86"/>
      <c r="I21" s="87"/>
      <c r="J21" s="9"/>
      <c r="K21" s="9"/>
      <c r="L21" s="9"/>
      <c r="M21" s="88"/>
      <c r="N21" s="9"/>
      <c r="O21" s="89"/>
    </row>
    <row r="22" spans="1:15" ht="20.65" customHeight="1">
      <c r="A22" s="92" t="s">
        <v>78</v>
      </c>
      <c r="I22" s="65">
        <f>SUM(I14:I20)</f>
        <v>92829363</v>
      </c>
      <c r="K22" s="3">
        <f>SUM(K14:K20)</f>
        <v>680700855</v>
      </c>
      <c r="M22" s="65">
        <f>SUM(M14:M20)</f>
        <v>17824321</v>
      </c>
      <c r="O22" s="3">
        <f>SUM(O14:O20)</f>
        <v>286132396</v>
      </c>
    </row>
    <row r="23" spans="1:15" ht="20.65" customHeight="1">
      <c r="A23" s="25" t="s">
        <v>79</v>
      </c>
      <c r="G23" s="24">
        <v>31</v>
      </c>
      <c r="I23" s="137">
        <v>3472158</v>
      </c>
      <c r="J23" s="3"/>
      <c r="K23" s="101">
        <v>5831348</v>
      </c>
      <c r="L23" s="3"/>
      <c r="M23" s="125">
        <v>-6178193</v>
      </c>
      <c r="O23" s="101">
        <v>-3190529</v>
      </c>
    </row>
    <row r="24" spans="1:15" ht="6" customHeight="1">
      <c r="A24" s="55"/>
      <c r="I24" s="65"/>
      <c r="K24" s="3"/>
      <c r="M24" s="65"/>
    </row>
    <row r="25" spans="1:15" ht="20.65" customHeight="1">
      <c r="A25" s="55" t="s">
        <v>80</v>
      </c>
      <c r="I25" s="66">
        <f>SUM(I22:I23)</f>
        <v>96301521</v>
      </c>
      <c r="K25" s="7">
        <f>SUM(K22:K23)</f>
        <v>686532203</v>
      </c>
      <c r="M25" s="66">
        <f>SUM(M22:M23)</f>
        <v>11646128</v>
      </c>
      <c r="O25" s="7">
        <f>SUM(O22:O23)</f>
        <v>282941867</v>
      </c>
    </row>
    <row r="26" spans="1:15" ht="6" customHeight="1">
      <c r="A26" s="55"/>
      <c r="I26" s="65"/>
      <c r="K26" s="3"/>
      <c r="M26" s="65"/>
    </row>
    <row r="27" spans="1:15" ht="20.65" customHeight="1">
      <c r="A27" s="55" t="s">
        <v>81</v>
      </c>
      <c r="I27" s="65"/>
      <c r="K27" s="3"/>
      <c r="M27" s="65"/>
    </row>
    <row r="28" spans="1:15" ht="20.65" customHeight="1">
      <c r="A28" s="25" t="s">
        <v>82</v>
      </c>
      <c r="I28" s="65"/>
      <c r="K28" s="3"/>
      <c r="M28" s="65"/>
    </row>
    <row r="29" spans="1:15" ht="20.65" customHeight="1">
      <c r="B29" s="83" t="s">
        <v>83</v>
      </c>
      <c r="I29" s="65"/>
      <c r="K29" s="3"/>
      <c r="M29" s="65"/>
    </row>
    <row r="30" spans="1:15" ht="20.65" customHeight="1">
      <c r="A30" s="83"/>
      <c r="B30" s="83" t="s">
        <v>84</v>
      </c>
      <c r="I30" s="65"/>
      <c r="K30" s="3"/>
      <c r="M30" s="65"/>
    </row>
    <row r="31" spans="1:15" ht="20.65" customHeight="1">
      <c r="A31" s="83"/>
      <c r="B31" s="83" t="s">
        <v>85</v>
      </c>
      <c r="I31" s="65"/>
      <c r="K31" s="3"/>
      <c r="M31" s="65"/>
    </row>
    <row r="32" spans="1:15" ht="20.65" customHeight="1">
      <c r="A32" s="83"/>
      <c r="B32" s="83" t="s">
        <v>86</v>
      </c>
      <c r="G32" s="24">
        <v>31</v>
      </c>
      <c r="I32" s="65">
        <v>24000000</v>
      </c>
      <c r="K32" s="3">
        <v>-99360000</v>
      </c>
      <c r="M32" s="65">
        <v>0</v>
      </c>
      <c r="O32" s="3">
        <v>0</v>
      </c>
    </row>
    <row r="33" spans="1:15" ht="20.65" customHeight="1">
      <c r="A33" s="83"/>
      <c r="B33" s="83" t="s">
        <v>87</v>
      </c>
      <c r="I33" s="65"/>
      <c r="K33" s="3"/>
      <c r="M33" s="65"/>
    </row>
    <row r="34" spans="1:15" ht="20.65" customHeight="1">
      <c r="A34" s="83"/>
      <c r="B34" s="83" t="s">
        <v>88</v>
      </c>
      <c r="G34" s="24" t="s">
        <v>89</v>
      </c>
      <c r="I34" s="65">
        <v>-7623643</v>
      </c>
      <c r="K34" s="3">
        <v>-1161670</v>
      </c>
      <c r="M34" s="65">
        <v>-2393261</v>
      </c>
      <c r="O34" s="3">
        <v>-2573575</v>
      </c>
    </row>
    <row r="35" spans="1:15" ht="20.65" customHeight="1">
      <c r="A35" s="83"/>
      <c r="B35" s="83" t="s">
        <v>90</v>
      </c>
      <c r="I35" s="64"/>
      <c r="M35" s="64"/>
      <c r="O35" s="1"/>
    </row>
    <row r="36" spans="1:15" ht="20.65" customHeight="1">
      <c r="A36" s="83"/>
      <c r="B36" s="83"/>
      <c r="C36" s="25" t="s">
        <v>91</v>
      </c>
      <c r="G36" s="24">
        <v>31</v>
      </c>
      <c r="I36" s="137">
        <v>-3275271</v>
      </c>
      <c r="K36" s="7">
        <v>20104334</v>
      </c>
      <c r="M36" s="137">
        <v>478652</v>
      </c>
      <c r="O36" s="7">
        <v>514715</v>
      </c>
    </row>
    <row r="37" spans="1:15" ht="6" customHeight="1">
      <c r="A37" s="55"/>
      <c r="I37" s="65"/>
      <c r="K37" s="3"/>
      <c r="M37" s="65"/>
    </row>
    <row r="38" spans="1:15" ht="20.65" customHeight="1">
      <c r="A38" s="83"/>
      <c r="B38" s="83" t="s">
        <v>92</v>
      </c>
      <c r="I38" s="65"/>
      <c r="K38" s="3"/>
      <c r="M38" s="65"/>
    </row>
    <row r="39" spans="1:15" ht="20.85" customHeight="1">
      <c r="A39" s="83"/>
      <c r="B39" s="83" t="s">
        <v>93</v>
      </c>
      <c r="I39" s="66">
        <f>SUM(I28:I38)</f>
        <v>13101086</v>
      </c>
      <c r="K39" s="7">
        <f>SUM(K28:K38)</f>
        <v>-80417336</v>
      </c>
      <c r="M39" s="66">
        <f>SUM(M28:M38)</f>
        <v>-1914609</v>
      </c>
      <c r="O39" s="7">
        <f>SUM(O28:O38)</f>
        <v>-2058860</v>
      </c>
    </row>
    <row r="40" spans="1:15" ht="6" customHeight="1">
      <c r="A40" s="55"/>
      <c r="I40" s="65"/>
      <c r="K40" s="3"/>
      <c r="M40" s="65"/>
    </row>
    <row r="41" spans="1:15" ht="20.65" customHeight="1">
      <c r="A41" s="92" t="s">
        <v>94</v>
      </c>
      <c r="I41" s="66">
        <f>I39</f>
        <v>13101086</v>
      </c>
      <c r="K41" s="7">
        <f>K39</f>
        <v>-80417336</v>
      </c>
      <c r="M41" s="66">
        <f>M39</f>
        <v>-1914609</v>
      </c>
      <c r="O41" s="7">
        <f>O39</f>
        <v>-2058860</v>
      </c>
    </row>
    <row r="42" spans="1:15" ht="6" customHeight="1">
      <c r="A42" s="55"/>
      <c r="I42" s="65"/>
      <c r="K42" s="3"/>
      <c r="M42" s="65"/>
    </row>
    <row r="43" spans="1:15" ht="20.65" customHeight="1" thickBot="1">
      <c r="A43" s="55" t="s">
        <v>95</v>
      </c>
      <c r="I43" s="67">
        <f>I25+I41</f>
        <v>109402607</v>
      </c>
      <c r="K43" s="103">
        <f>K25+K41</f>
        <v>606114867</v>
      </c>
      <c r="M43" s="67">
        <f>M25+M41</f>
        <v>9731519</v>
      </c>
      <c r="O43" s="103">
        <f>O25+O41</f>
        <v>280883007</v>
      </c>
    </row>
    <row r="44" spans="1:15" ht="20.85" customHeight="1" thickTop="1">
      <c r="A44" s="55"/>
      <c r="I44" s="3"/>
      <c r="K44" s="3"/>
    </row>
    <row r="45" spans="1:15" ht="20.85" customHeight="1">
      <c r="A45" s="55"/>
      <c r="I45" s="3"/>
      <c r="K45" s="3"/>
    </row>
    <row r="46" spans="1:15" ht="20.85" customHeight="1">
      <c r="A46" s="55"/>
      <c r="I46" s="3"/>
      <c r="K46" s="3"/>
    </row>
    <row r="47" spans="1:15" ht="20.85" customHeight="1">
      <c r="A47" s="55"/>
      <c r="I47" s="3"/>
      <c r="K47" s="3"/>
    </row>
    <row r="48" spans="1:15" ht="6" customHeight="1">
      <c r="A48" s="29"/>
      <c r="I48" s="3"/>
      <c r="K48" s="3"/>
    </row>
    <row r="49" spans="1:15" ht="22.15" customHeight="1">
      <c r="A49" s="37" t="str">
        <f>'6-8'!A42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49" s="27"/>
      <c r="C49" s="27"/>
      <c r="D49" s="27"/>
      <c r="E49" s="27"/>
      <c r="F49" s="27"/>
      <c r="G49" s="27"/>
      <c r="H49" s="27"/>
      <c r="I49" s="7"/>
      <c r="J49" s="5"/>
      <c r="K49" s="7"/>
      <c r="L49" s="5"/>
      <c r="M49" s="7"/>
      <c r="N49" s="5"/>
      <c r="O49" s="7"/>
    </row>
    <row r="50" spans="1:15" ht="21.75" customHeight="1">
      <c r="A50" s="55" t="str">
        <f>+A1</f>
        <v>บริษัท ทาทา สตีล (ประเทศไทย) จํากัด (มหาชน)</v>
      </c>
    </row>
    <row r="51" spans="1:15" ht="21.75" customHeight="1">
      <c r="A51" s="55" t="s">
        <v>65</v>
      </c>
    </row>
    <row r="52" spans="1:15" ht="21.75" customHeight="1">
      <c r="A52" s="50" t="str">
        <f>+A3</f>
        <v>สำหรับปีสิ้นสุดวันที่ 31 มีนาคม พ.ศ. 2567</v>
      </c>
      <c r="B52" s="27"/>
      <c r="C52" s="27"/>
      <c r="D52" s="27"/>
      <c r="E52" s="27"/>
      <c r="F52" s="27"/>
      <c r="G52" s="27"/>
      <c r="H52" s="27"/>
      <c r="I52" s="5"/>
      <c r="J52" s="5"/>
      <c r="K52" s="5"/>
      <c r="L52" s="5"/>
      <c r="M52" s="7"/>
      <c r="N52" s="5"/>
      <c r="O52" s="7"/>
    </row>
    <row r="53" spans="1:15" ht="21.75" customHeight="1">
      <c r="A53" s="25"/>
    </row>
    <row r="54" spans="1:15" ht="21.75" customHeight="1">
      <c r="I54" s="143" t="s">
        <v>2</v>
      </c>
      <c r="J54" s="143"/>
      <c r="K54" s="143"/>
      <c r="L54" s="9"/>
      <c r="M54" s="143" t="s">
        <v>3</v>
      </c>
      <c r="N54" s="143"/>
      <c r="O54" s="143"/>
    </row>
    <row r="55" spans="1:15" ht="21.75" customHeight="1">
      <c r="A55" s="25"/>
      <c r="H55" s="86"/>
      <c r="I55" s="12" t="s">
        <v>4</v>
      </c>
      <c r="J55" s="12"/>
      <c r="K55" s="12" t="s">
        <v>5</v>
      </c>
      <c r="L55" s="12"/>
      <c r="M55" s="12" t="s">
        <v>4</v>
      </c>
      <c r="N55" s="12"/>
      <c r="O55" s="12" t="s">
        <v>5</v>
      </c>
    </row>
    <row r="56" spans="1:15" ht="21.75" customHeight="1">
      <c r="A56" s="25"/>
      <c r="G56" s="75" t="s">
        <v>6</v>
      </c>
      <c r="H56" s="86"/>
      <c r="I56" s="51" t="s">
        <v>7</v>
      </c>
      <c r="J56" s="9"/>
      <c r="K56" s="51" t="s">
        <v>7</v>
      </c>
      <c r="L56" s="9"/>
      <c r="M56" s="51" t="s">
        <v>7</v>
      </c>
      <c r="N56" s="9"/>
      <c r="O56" s="51" t="s">
        <v>7</v>
      </c>
    </row>
    <row r="57" spans="1:15" ht="8.1" customHeight="1">
      <c r="A57" s="29"/>
      <c r="I57" s="65"/>
      <c r="K57" s="3"/>
      <c r="M57" s="65"/>
    </row>
    <row r="58" spans="1:15" ht="21.75" customHeight="1">
      <c r="A58" s="36" t="s">
        <v>96</v>
      </c>
      <c r="I58" s="65"/>
      <c r="K58" s="3"/>
      <c r="M58" s="65"/>
    </row>
    <row r="59" spans="1:15" ht="21.75" customHeight="1">
      <c r="A59" s="25" t="s">
        <v>97</v>
      </c>
      <c r="I59" s="65">
        <f>I25-I60</f>
        <v>96216873</v>
      </c>
      <c r="K59" s="3">
        <v>685857915</v>
      </c>
      <c r="M59" s="65">
        <f>M25</f>
        <v>11646128</v>
      </c>
      <c r="O59" s="3">
        <f>O25</f>
        <v>282941867</v>
      </c>
    </row>
    <row r="60" spans="1:15" ht="21.75" customHeight="1">
      <c r="A60" s="25" t="s">
        <v>98</v>
      </c>
      <c r="I60" s="138">
        <v>84648</v>
      </c>
      <c r="K60" s="54">
        <v>674288</v>
      </c>
      <c r="M60" s="68">
        <v>0</v>
      </c>
      <c r="O60" s="54">
        <v>0</v>
      </c>
    </row>
    <row r="61" spans="1:15" ht="8.1" customHeight="1">
      <c r="A61" s="36"/>
      <c r="I61" s="65"/>
      <c r="K61" s="3"/>
      <c r="M61" s="65"/>
    </row>
    <row r="62" spans="1:15" ht="21.75" customHeight="1" thickBot="1">
      <c r="A62" s="29"/>
      <c r="I62" s="67">
        <f>SUM(I59:I60)</f>
        <v>96301521</v>
      </c>
      <c r="K62" s="103">
        <f>SUM(K59:K60)</f>
        <v>686532203</v>
      </c>
      <c r="M62" s="67">
        <f>SUM(M59:M60)</f>
        <v>11646128</v>
      </c>
      <c r="O62" s="103">
        <f>SUM(O59:O60)</f>
        <v>282941867</v>
      </c>
    </row>
    <row r="63" spans="1:15" ht="21.75" customHeight="1" thickTop="1">
      <c r="A63" s="29"/>
      <c r="I63" s="65"/>
      <c r="K63" s="3"/>
      <c r="M63" s="65"/>
    </row>
    <row r="64" spans="1:15" ht="21.75" customHeight="1">
      <c r="A64" s="55" t="s">
        <v>99</v>
      </c>
      <c r="I64" s="65"/>
      <c r="K64" s="3"/>
      <c r="M64" s="65"/>
    </row>
    <row r="65" spans="1:15" ht="21.75" customHeight="1">
      <c r="A65" s="25" t="s">
        <v>97</v>
      </c>
      <c r="I65" s="65">
        <f>I43-I66</f>
        <v>109302943</v>
      </c>
      <c r="K65" s="3">
        <v>605518937</v>
      </c>
      <c r="M65" s="65">
        <f>M43</f>
        <v>9731519</v>
      </c>
      <c r="O65" s="3">
        <f>O43</f>
        <v>280883007</v>
      </c>
    </row>
    <row r="66" spans="1:15" ht="21.75" customHeight="1">
      <c r="A66" s="25" t="s">
        <v>98</v>
      </c>
      <c r="I66" s="125">
        <v>99664</v>
      </c>
      <c r="K66" s="54">
        <v>595930</v>
      </c>
      <c r="M66" s="68">
        <v>0</v>
      </c>
      <c r="O66" s="54">
        <v>0</v>
      </c>
    </row>
    <row r="67" spans="1:15" ht="8.1" customHeight="1">
      <c r="A67" s="36"/>
      <c r="I67" s="65"/>
      <c r="K67" s="3"/>
      <c r="M67" s="65"/>
    </row>
    <row r="68" spans="1:15" ht="21.75" customHeight="1" thickBot="1">
      <c r="A68" s="29"/>
      <c r="I68" s="67">
        <f>SUM(I65:I66)</f>
        <v>109402607</v>
      </c>
      <c r="K68" s="103">
        <f>SUM(K65:K66)</f>
        <v>606114867</v>
      </c>
      <c r="M68" s="67">
        <f>SUM(M65:M66)</f>
        <v>9731519</v>
      </c>
      <c r="O68" s="103">
        <f>SUM(O65:O66)</f>
        <v>280883007</v>
      </c>
    </row>
    <row r="69" spans="1:15" ht="21.75" customHeight="1" thickTop="1">
      <c r="A69" s="29"/>
      <c r="I69" s="65"/>
      <c r="K69" s="3"/>
      <c r="M69" s="65"/>
    </row>
    <row r="70" spans="1:15" ht="21.75" customHeight="1">
      <c r="A70" s="55" t="s">
        <v>100</v>
      </c>
      <c r="I70" s="65"/>
      <c r="K70" s="3"/>
      <c r="M70" s="65"/>
    </row>
    <row r="71" spans="1:15" ht="21.75" customHeight="1">
      <c r="A71" s="36" t="s">
        <v>101</v>
      </c>
      <c r="B71" s="25" t="s">
        <v>102</v>
      </c>
      <c r="G71" s="24">
        <v>32</v>
      </c>
      <c r="I71" s="93">
        <f>I59/'6-8'!E100</f>
        <v>1.1425091291084835E-2</v>
      </c>
      <c r="J71" s="94"/>
      <c r="K71" s="94">
        <f>K59/'6-8'!G100</f>
        <v>8.144090581272688E-2</v>
      </c>
      <c r="L71" s="94"/>
      <c r="M71" s="93">
        <f>M59/'6-8'!I100</f>
        <v>1.382897525547928E-3</v>
      </c>
      <c r="N71" s="94"/>
      <c r="O71" s="94">
        <f>O59/'6-8'!K100</f>
        <v>3.3597398873532129E-2</v>
      </c>
    </row>
    <row r="72" spans="1:15" ht="21.75" customHeight="1">
      <c r="A72" s="25"/>
      <c r="I72" s="3"/>
      <c r="K72" s="3"/>
    </row>
    <row r="73" spans="1:15" ht="21.75" customHeight="1">
      <c r="A73" s="25"/>
      <c r="I73" s="3"/>
      <c r="K73" s="3"/>
    </row>
    <row r="74" spans="1:15" ht="21.75" customHeight="1">
      <c r="A74" s="25"/>
      <c r="I74" s="3"/>
      <c r="K74" s="3"/>
    </row>
    <row r="75" spans="1:15" ht="21.75" customHeight="1">
      <c r="A75" s="25"/>
      <c r="I75" s="3"/>
      <c r="K75" s="3"/>
    </row>
    <row r="76" spans="1:15" ht="21.75" customHeight="1">
      <c r="A76" s="25"/>
      <c r="I76" s="3"/>
      <c r="K76" s="3"/>
    </row>
    <row r="77" spans="1:15" ht="21.75" customHeight="1">
      <c r="A77" s="25"/>
      <c r="I77" s="3"/>
      <c r="K77" s="3"/>
    </row>
    <row r="78" spans="1:15" ht="21.75" customHeight="1">
      <c r="A78" s="25"/>
      <c r="I78" s="3"/>
      <c r="K78" s="3"/>
    </row>
    <row r="79" spans="1:15" ht="21.75" customHeight="1">
      <c r="A79" s="25"/>
      <c r="I79" s="3"/>
      <c r="K79" s="3"/>
    </row>
    <row r="80" spans="1:15" ht="19.5" customHeight="1">
      <c r="A80" s="25"/>
      <c r="I80" s="3"/>
      <c r="K80" s="3"/>
    </row>
    <row r="81" spans="1:15" ht="21.75" customHeight="1">
      <c r="A81" s="25"/>
      <c r="I81" s="3"/>
      <c r="K81" s="3"/>
    </row>
    <row r="82" spans="1:15" ht="21.75" customHeight="1">
      <c r="A82" s="25"/>
      <c r="I82" s="3"/>
      <c r="K82" s="3"/>
    </row>
    <row r="83" spans="1:15" ht="21.75" customHeight="1">
      <c r="A83" s="25"/>
      <c r="I83" s="3"/>
      <c r="K83" s="3"/>
    </row>
    <row r="84" spans="1:15" ht="21.75" customHeight="1">
      <c r="A84" s="25"/>
      <c r="I84" s="3"/>
      <c r="K84" s="3"/>
    </row>
    <row r="85" spans="1:15" ht="20.85" customHeight="1">
      <c r="A85" s="25"/>
      <c r="I85" s="3"/>
      <c r="K85" s="3"/>
    </row>
    <row r="86" spans="1:15" ht="21.75" customHeight="1">
      <c r="A86" s="25"/>
      <c r="I86" s="3"/>
      <c r="K86" s="3"/>
    </row>
    <row r="87" spans="1:15" ht="21.75" customHeight="1">
      <c r="A87" s="25"/>
      <c r="I87" s="3"/>
      <c r="K87" s="3"/>
    </row>
    <row r="88" spans="1:15" ht="21.75" customHeight="1">
      <c r="A88" s="25"/>
      <c r="I88" s="3"/>
      <c r="K88" s="3"/>
    </row>
    <row r="89" spans="1:15" ht="21.75" customHeight="1">
      <c r="A89" s="25"/>
      <c r="I89" s="3"/>
      <c r="K89" s="3"/>
    </row>
    <row r="90" spans="1:15" ht="21.75" customHeight="1">
      <c r="A90" s="25"/>
      <c r="I90" s="3"/>
      <c r="K90" s="3"/>
    </row>
    <row r="91" spans="1:15" ht="17.25" customHeight="1">
      <c r="A91" s="25"/>
      <c r="I91" s="3"/>
      <c r="K91" s="3"/>
    </row>
    <row r="92" spans="1:15" ht="22.15" customHeight="1">
      <c r="A92" s="56" t="str">
        <f>'6-8'!A42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92" s="56"/>
      <c r="C92" s="56"/>
      <c r="D92" s="56"/>
      <c r="E92" s="56"/>
      <c r="F92" s="56"/>
      <c r="G92" s="56"/>
      <c r="H92" s="56"/>
      <c r="I92" s="21"/>
      <c r="J92" s="21"/>
      <c r="K92" s="21"/>
      <c r="L92" s="21"/>
      <c r="M92" s="21"/>
      <c r="N92" s="21"/>
      <c r="O92" s="21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3"/>
  <sheetViews>
    <sheetView topLeftCell="A22" zoomScale="85" zoomScaleNormal="85" zoomScaleSheetLayoutView="88" workbookViewId="0">
      <selection activeCell="F40" sqref="F40"/>
    </sheetView>
  </sheetViews>
  <sheetFormatPr defaultColWidth="9.28515625" defaultRowHeight="20.100000000000001" customHeight="1"/>
  <cols>
    <col min="1" max="1" width="36.5703125" style="29" customWidth="1"/>
    <col min="2" max="2" width="7.42578125" style="42" customWidth="1"/>
    <col min="3" max="3" width="0.7109375" style="29" customWidth="1"/>
    <col min="4" max="4" width="11" style="8" customWidth="1"/>
    <col min="5" max="5" width="0.7109375" style="8" customWidth="1"/>
    <col min="6" max="6" width="11.28515625" style="8" customWidth="1"/>
    <col min="7" max="7" width="0.7109375" style="8" customWidth="1"/>
    <col min="8" max="8" width="10.42578125" style="8" customWidth="1"/>
    <col min="9" max="9" width="0.7109375" style="8" customWidth="1"/>
    <col min="10" max="10" width="10.42578125" style="8" customWidth="1"/>
    <col min="11" max="11" width="0.7109375" style="8" customWidth="1"/>
    <col min="12" max="12" width="12.28515625" style="8" customWidth="1"/>
    <col min="13" max="13" width="0.7109375" style="8" customWidth="1"/>
    <col min="14" max="14" width="25.42578125" style="8" bestFit="1" customWidth="1"/>
    <col min="15" max="15" width="0.7109375" style="8" customWidth="1"/>
    <col min="16" max="16" width="12.28515625" style="8" customWidth="1"/>
    <col min="17" max="17" width="0.7109375" style="8" customWidth="1"/>
    <col min="18" max="18" width="12.7109375" style="8" customWidth="1"/>
    <col min="19" max="19" width="0.7109375" style="8" customWidth="1"/>
    <col min="20" max="20" width="12.7109375" style="8" customWidth="1"/>
    <col min="21" max="16384" width="9.28515625" style="29"/>
  </cols>
  <sheetData>
    <row r="1" spans="1:20" ht="21" customHeight="1">
      <c r="A1" s="36" t="str">
        <f>'6-8'!A1</f>
        <v>บริษัท ทาทา สตีล (ประเทศไทย) จํากัด (มหาชน)</v>
      </c>
    </row>
    <row r="2" spans="1:20" ht="21" customHeight="1">
      <c r="A2" s="36" t="s">
        <v>181</v>
      </c>
      <c r="N2" s="29"/>
    </row>
    <row r="3" spans="1:20" ht="21" customHeight="1">
      <c r="A3" s="46" t="str">
        <f>'9-10'!A3</f>
        <v>สำหรับปีสิ้นสุดวันที่ 31 มีนาคม พ.ศ. 2567</v>
      </c>
      <c r="B3" s="74"/>
      <c r="C3" s="37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t="21" customHeight="1"/>
    <row r="5" spans="1:20" ht="21" customHeight="1">
      <c r="A5" s="48"/>
      <c r="B5" s="47"/>
      <c r="C5" s="48"/>
      <c r="D5" s="144" t="s">
        <v>2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0" ht="21" customHeight="1">
      <c r="A6" s="48"/>
      <c r="B6" s="47"/>
      <c r="C6" s="48"/>
      <c r="D6" s="145" t="s">
        <v>97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49"/>
      <c r="R6" s="49"/>
      <c r="S6" s="49"/>
      <c r="T6" s="49"/>
    </row>
    <row r="7" spans="1:20" ht="21" customHeight="1">
      <c r="A7" s="48"/>
      <c r="B7" s="47"/>
      <c r="C7" s="48"/>
      <c r="D7" s="146" t="s">
        <v>103</v>
      </c>
      <c r="E7" s="146"/>
      <c r="F7" s="146"/>
      <c r="G7" s="146"/>
      <c r="H7" s="146"/>
      <c r="I7" s="49"/>
      <c r="J7" s="144" t="s">
        <v>104</v>
      </c>
      <c r="K7" s="144"/>
      <c r="L7" s="144"/>
      <c r="M7" s="49"/>
      <c r="N7" s="49"/>
      <c r="O7" s="49"/>
      <c r="P7" s="49"/>
      <c r="Q7" s="49"/>
      <c r="R7" s="49"/>
      <c r="S7" s="49"/>
      <c r="T7" s="49"/>
    </row>
    <row r="8" spans="1:20" ht="21" customHeight="1">
      <c r="A8" s="48"/>
      <c r="B8" s="47"/>
      <c r="C8" s="48"/>
      <c r="D8" s="49"/>
      <c r="E8" s="49"/>
      <c r="F8" s="49"/>
      <c r="G8" s="49"/>
      <c r="H8" s="12" t="s">
        <v>105</v>
      </c>
      <c r="I8" s="49"/>
      <c r="M8" s="49"/>
      <c r="N8" s="95" t="s">
        <v>106</v>
      </c>
      <c r="O8" s="49"/>
      <c r="P8" s="49"/>
      <c r="Q8" s="49"/>
      <c r="R8" s="49"/>
      <c r="S8" s="49"/>
      <c r="T8" s="49"/>
    </row>
    <row r="9" spans="1:20" ht="21" customHeight="1">
      <c r="A9" s="48"/>
      <c r="B9" s="47"/>
      <c r="C9" s="48"/>
      <c r="F9" s="12"/>
      <c r="G9" s="15"/>
      <c r="H9" s="12" t="s">
        <v>107</v>
      </c>
      <c r="I9" s="49"/>
      <c r="J9" s="12" t="s">
        <v>108</v>
      </c>
      <c r="K9" s="15"/>
      <c r="L9" s="12"/>
      <c r="M9" s="49"/>
      <c r="N9" s="96" t="s">
        <v>109</v>
      </c>
      <c r="O9" s="49"/>
      <c r="P9" s="12" t="s">
        <v>110</v>
      </c>
      <c r="Q9" s="49"/>
      <c r="R9" s="49"/>
      <c r="S9" s="49"/>
      <c r="T9" s="49"/>
    </row>
    <row r="10" spans="1:20" ht="21" customHeight="1">
      <c r="A10" s="48"/>
      <c r="B10" s="47"/>
      <c r="C10" s="45"/>
      <c r="D10" s="12" t="s">
        <v>111</v>
      </c>
      <c r="E10" s="15"/>
      <c r="F10" s="89" t="s">
        <v>112</v>
      </c>
      <c r="G10" s="15"/>
      <c r="H10" s="12" t="s">
        <v>113</v>
      </c>
      <c r="I10" s="15"/>
      <c r="J10" s="12" t="s">
        <v>114</v>
      </c>
      <c r="K10" s="15"/>
      <c r="L10" s="12"/>
      <c r="M10" s="15"/>
      <c r="N10" s="96" t="s">
        <v>115</v>
      </c>
      <c r="O10" s="15"/>
      <c r="P10" s="12" t="s">
        <v>116</v>
      </c>
      <c r="Q10" s="15"/>
      <c r="R10" s="89" t="s">
        <v>117</v>
      </c>
      <c r="S10" s="15"/>
      <c r="T10" s="89" t="s">
        <v>118</v>
      </c>
    </row>
    <row r="11" spans="1:20" ht="21" customHeight="1">
      <c r="A11" s="48"/>
      <c r="B11" s="47"/>
      <c r="C11" s="45"/>
      <c r="D11" s="89" t="s">
        <v>119</v>
      </c>
      <c r="E11" s="15"/>
      <c r="F11" s="12" t="s">
        <v>120</v>
      </c>
      <c r="G11" s="15"/>
      <c r="H11" s="12" t="s">
        <v>121</v>
      </c>
      <c r="I11" s="15"/>
      <c r="J11" s="89" t="s">
        <v>122</v>
      </c>
      <c r="K11" s="15"/>
      <c r="L11" s="89" t="s">
        <v>59</v>
      </c>
      <c r="M11" s="15"/>
      <c r="N11" s="96" t="s">
        <v>123</v>
      </c>
      <c r="O11" s="15"/>
      <c r="P11" s="12" t="s">
        <v>124</v>
      </c>
      <c r="Q11" s="15"/>
      <c r="R11" s="12" t="s">
        <v>125</v>
      </c>
      <c r="S11" s="15"/>
      <c r="T11" s="89" t="s">
        <v>47</v>
      </c>
    </row>
    <row r="12" spans="1:20" ht="21" customHeight="1">
      <c r="A12" s="48"/>
      <c r="B12" s="75" t="s">
        <v>6</v>
      </c>
      <c r="C12" s="48"/>
      <c r="D12" s="51" t="s">
        <v>7</v>
      </c>
      <c r="E12" s="11"/>
      <c r="F12" s="51" t="s">
        <v>7</v>
      </c>
      <c r="G12" s="11"/>
      <c r="H12" s="51" t="s">
        <v>7</v>
      </c>
      <c r="I12" s="11"/>
      <c r="J12" s="51" t="s">
        <v>7</v>
      </c>
      <c r="K12" s="11"/>
      <c r="L12" s="51" t="s">
        <v>7</v>
      </c>
      <c r="M12" s="11"/>
      <c r="N12" s="51" t="s">
        <v>7</v>
      </c>
      <c r="O12" s="11"/>
      <c r="P12" s="51" t="s">
        <v>7</v>
      </c>
      <c r="Q12" s="11"/>
      <c r="R12" s="51" t="s">
        <v>7</v>
      </c>
      <c r="S12" s="11"/>
      <c r="T12" s="51" t="s">
        <v>7</v>
      </c>
    </row>
    <row r="13" spans="1:20" ht="6" customHeight="1">
      <c r="A13" s="48"/>
      <c r="B13" s="47"/>
      <c r="C13" s="5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1" customHeight="1">
      <c r="A14" s="107"/>
      <c r="B14" s="47"/>
      <c r="C14" s="48"/>
      <c r="D14" s="15"/>
      <c r="E14" s="11"/>
      <c r="F14" s="15"/>
      <c r="G14" s="11"/>
      <c r="H14" s="15"/>
      <c r="I14" s="11"/>
      <c r="J14" s="15"/>
      <c r="K14" s="11"/>
      <c r="L14" s="15"/>
      <c r="M14" s="11"/>
      <c r="N14" s="15"/>
      <c r="O14" s="11"/>
      <c r="P14" s="15"/>
      <c r="Q14" s="11"/>
      <c r="R14" s="15"/>
      <c r="S14" s="11"/>
      <c r="T14" s="15"/>
    </row>
    <row r="15" spans="1:20" ht="21" customHeight="1">
      <c r="A15" s="107" t="s">
        <v>126</v>
      </c>
      <c r="B15" s="47"/>
      <c r="C15" s="48"/>
      <c r="D15" s="15">
        <v>8421540848</v>
      </c>
      <c r="E15" s="11"/>
      <c r="F15" s="15">
        <v>3258624766</v>
      </c>
      <c r="G15" s="11"/>
      <c r="H15" s="15">
        <v>130201936</v>
      </c>
      <c r="I15" s="11"/>
      <c r="J15" s="15">
        <v>374994226</v>
      </c>
      <c r="K15" s="11"/>
      <c r="L15" s="15">
        <v>160816728</v>
      </c>
      <c r="M15" s="11"/>
      <c r="N15" s="15">
        <v>243455007</v>
      </c>
      <c r="O15" s="11"/>
      <c r="P15" s="15">
        <v>12589633511</v>
      </c>
      <c r="Q15" s="11"/>
      <c r="R15" s="15">
        <v>-9923956</v>
      </c>
      <c r="S15" s="11"/>
      <c r="T15" s="15">
        <f>SUM(P15:R15)</f>
        <v>12579709555</v>
      </c>
    </row>
    <row r="16" spans="1:20" ht="21" customHeight="1">
      <c r="A16" s="53" t="s">
        <v>127</v>
      </c>
      <c r="B16" s="47"/>
      <c r="C16" s="48"/>
      <c r="D16" s="15"/>
      <c r="E16" s="11"/>
      <c r="F16" s="15"/>
      <c r="G16" s="11"/>
      <c r="H16" s="15"/>
      <c r="I16" s="11"/>
      <c r="J16" s="15"/>
      <c r="K16" s="11"/>
      <c r="L16" s="15"/>
      <c r="M16" s="11"/>
      <c r="N16" s="15"/>
      <c r="O16" s="11"/>
      <c r="P16" s="15"/>
      <c r="Q16" s="11"/>
      <c r="R16" s="15"/>
      <c r="S16" s="11"/>
      <c r="T16" s="15"/>
    </row>
    <row r="17" spans="1:20" ht="21" customHeight="1">
      <c r="A17" s="53" t="s">
        <v>128</v>
      </c>
      <c r="B17" s="47"/>
      <c r="C17" s="48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21" customHeight="1">
      <c r="A18" s="48" t="s">
        <v>129</v>
      </c>
      <c r="B18" s="47">
        <v>26</v>
      </c>
      <c r="C18" s="48"/>
      <c r="D18" s="15">
        <v>0</v>
      </c>
      <c r="E18" s="15"/>
      <c r="F18" s="15">
        <v>0</v>
      </c>
      <c r="G18" s="15"/>
      <c r="H18" s="15">
        <v>0</v>
      </c>
      <c r="I18" s="11"/>
      <c r="J18" s="11">
        <v>14147093</v>
      </c>
      <c r="K18" s="11"/>
      <c r="L18" s="11">
        <v>-14147093</v>
      </c>
      <c r="M18" s="11"/>
      <c r="N18" s="15">
        <v>0</v>
      </c>
      <c r="O18" s="15"/>
      <c r="P18" s="15">
        <v>0</v>
      </c>
      <c r="Q18" s="15"/>
      <c r="R18" s="15">
        <v>0</v>
      </c>
      <c r="S18" s="11"/>
      <c r="T18" s="15">
        <f>SUM(P18:R18)</f>
        <v>0</v>
      </c>
    </row>
    <row r="19" spans="1:20" ht="21" customHeight="1">
      <c r="A19" s="48" t="s">
        <v>130</v>
      </c>
      <c r="B19" s="47">
        <v>27</v>
      </c>
      <c r="C19" s="48"/>
      <c r="D19" s="15">
        <v>0</v>
      </c>
      <c r="E19" s="15"/>
      <c r="F19" s="15">
        <v>0</v>
      </c>
      <c r="G19" s="15"/>
      <c r="H19" s="15">
        <v>0</v>
      </c>
      <c r="I19" s="11"/>
      <c r="J19" s="11">
        <v>0</v>
      </c>
      <c r="K19" s="11"/>
      <c r="L19" s="11">
        <v>-421076516</v>
      </c>
      <c r="M19" s="11"/>
      <c r="N19" s="15">
        <v>0</v>
      </c>
      <c r="O19" s="15"/>
      <c r="P19" s="15">
        <v>-421076516</v>
      </c>
      <c r="Q19" s="15"/>
      <c r="R19" s="15">
        <v>-275207</v>
      </c>
      <c r="S19" s="11"/>
      <c r="T19" s="15">
        <f>SUM(P19:R19)</f>
        <v>-421351723</v>
      </c>
    </row>
    <row r="20" spans="1:20" ht="21" customHeight="1">
      <c r="A20" s="48" t="s">
        <v>95</v>
      </c>
      <c r="B20" s="47"/>
      <c r="C20" s="48"/>
      <c r="D20" s="54">
        <v>0</v>
      </c>
      <c r="E20" s="3"/>
      <c r="F20" s="54">
        <v>0</v>
      </c>
      <c r="G20" s="3"/>
      <c r="H20" s="54">
        <v>0</v>
      </c>
      <c r="I20" s="3"/>
      <c r="J20" s="54">
        <v>0</v>
      </c>
      <c r="K20" s="11"/>
      <c r="L20" s="54">
        <v>685006937</v>
      </c>
      <c r="M20" s="11"/>
      <c r="N20" s="54">
        <v>-79488000</v>
      </c>
      <c r="O20" s="11"/>
      <c r="P20" s="98">
        <v>605518937</v>
      </c>
      <c r="Q20" s="11"/>
      <c r="R20" s="98">
        <v>595930</v>
      </c>
      <c r="S20" s="11"/>
      <c r="T20" s="98">
        <f>SUM(P20:R20)</f>
        <v>606114867</v>
      </c>
    </row>
    <row r="21" spans="1:20" ht="6" customHeight="1">
      <c r="A21" s="48"/>
      <c r="B21" s="76"/>
      <c r="C21" s="52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21" customHeight="1" thickBot="1">
      <c r="A22" s="53" t="s">
        <v>131</v>
      </c>
      <c r="B22" s="47"/>
      <c r="C22" s="48"/>
      <c r="D22" s="99">
        <f>SUM(D14:D20)</f>
        <v>8421540848</v>
      </c>
      <c r="E22" s="11"/>
      <c r="F22" s="99">
        <f>SUM(F14:F20)</f>
        <v>3258624766</v>
      </c>
      <c r="G22" s="11"/>
      <c r="H22" s="99">
        <f>SUM(H14:H20)</f>
        <v>130201936</v>
      </c>
      <c r="I22" s="11"/>
      <c r="J22" s="99">
        <f>SUM(J14:J20)</f>
        <v>389141319</v>
      </c>
      <c r="K22" s="11"/>
      <c r="L22" s="99">
        <f>SUM(L14:L20)</f>
        <v>410600056</v>
      </c>
      <c r="M22" s="11"/>
      <c r="N22" s="99">
        <f>SUM(N14:N20)</f>
        <v>163967007</v>
      </c>
      <c r="O22" s="11"/>
      <c r="P22" s="99">
        <f>SUM(P14:P20)</f>
        <v>12774075932</v>
      </c>
      <c r="Q22" s="11"/>
      <c r="R22" s="99">
        <f>SUM(R14:R20)</f>
        <v>-9603233</v>
      </c>
      <c r="S22" s="11"/>
      <c r="T22" s="99">
        <f>SUM(T14:T20)</f>
        <v>12764472699</v>
      </c>
    </row>
    <row r="23" spans="1:20" ht="21" customHeight="1" thickTop="1">
      <c r="A23" s="53"/>
      <c r="B23" s="47"/>
      <c r="C23" s="48"/>
      <c r="D23" s="15"/>
      <c r="E23" s="11"/>
      <c r="F23" s="15"/>
      <c r="G23" s="11"/>
      <c r="H23" s="15"/>
      <c r="I23" s="11"/>
      <c r="J23" s="15"/>
      <c r="K23" s="11"/>
      <c r="L23" s="15"/>
      <c r="M23" s="11"/>
      <c r="N23" s="15"/>
      <c r="O23" s="11"/>
      <c r="P23" s="15"/>
      <c r="Q23" s="11"/>
      <c r="R23" s="15"/>
      <c r="S23" s="11"/>
      <c r="T23" s="15"/>
    </row>
    <row r="24" spans="1:20" ht="21" customHeight="1">
      <c r="A24" s="107" t="s">
        <v>132</v>
      </c>
      <c r="B24" s="47"/>
      <c r="C24" s="48"/>
      <c r="D24" s="57">
        <v>8421540848</v>
      </c>
      <c r="E24" s="11"/>
      <c r="F24" s="57">
        <v>3258624766</v>
      </c>
      <c r="G24" s="11"/>
      <c r="H24" s="57">
        <v>130201936</v>
      </c>
      <c r="I24" s="11"/>
      <c r="J24" s="57">
        <v>389141319</v>
      </c>
      <c r="K24" s="11"/>
      <c r="L24" s="57">
        <v>410600056</v>
      </c>
      <c r="M24" s="11"/>
      <c r="N24" s="57">
        <v>163967007</v>
      </c>
      <c r="O24" s="11"/>
      <c r="P24" s="57">
        <v>12774075932</v>
      </c>
      <c r="Q24" s="11"/>
      <c r="R24" s="57">
        <v>-9603233</v>
      </c>
      <c r="S24" s="11"/>
      <c r="T24" s="57">
        <v>12764472699</v>
      </c>
    </row>
    <row r="25" spans="1:20" ht="21" customHeight="1">
      <c r="A25" s="53" t="s">
        <v>127</v>
      </c>
      <c r="B25" s="47"/>
      <c r="C25" s="48"/>
      <c r="D25" s="57"/>
      <c r="E25" s="11"/>
      <c r="F25" s="57"/>
      <c r="G25" s="11"/>
      <c r="H25" s="57"/>
      <c r="I25" s="11"/>
      <c r="J25" s="57"/>
      <c r="K25" s="11"/>
      <c r="L25" s="57"/>
      <c r="M25" s="11"/>
      <c r="N25" s="57"/>
      <c r="O25" s="11"/>
      <c r="P25" s="57"/>
      <c r="Q25" s="11"/>
      <c r="R25" s="57"/>
      <c r="S25" s="11"/>
      <c r="T25" s="57"/>
    </row>
    <row r="26" spans="1:20" ht="21" customHeight="1">
      <c r="A26" s="53" t="s">
        <v>128</v>
      </c>
      <c r="B26" s="47"/>
      <c r="C26" s="48"/>
      <c r="D26" s="63"/>
      <c r="E26" s="11"/>
      <c r="F26" s="63"/>
      <c r="G26" s="11"/>
      <c r="H26" s="63"/>
      <c r="I26" s="11"/>
      <c r="J26" s="63"/>
      <c r="K26" s="11"/>
      <c r="L26" s="63"/>
      <c r="M26" s="11"/>
      <c r="N26" s="63"/>
      <c r="O26" s="11"/>
      <c r="P26" s="63"/>
      <c r="Q26" s="11"/>
      <c r="R26" s="63"/>
      <c r="S26" s="11"/>
      <c r="T26" s="63"/>
    </row>
    <row r="27" spans="1:20" ht="21" customHeight="1">
      <c r="A27" s="48" t="s">
        <v>129</v>
      </c>
      <c r="B27" s="47">
        <v>26</v>
      </c>
      <c r="C27" s="48"/>
      <c r="D27" s="57">
        <v>0</v>
      </c>
      <c r="E27" s="15"/>
      <c r="F27" s="57">
        <v>0</v>
      </c>
      <c r="G27" s="15"/>
      <c r="H27" s="57">
        <v>0</v>
      </c>
      <c r="I27" s="11"/>
      <c r="J27" s="63">
        <f>'12'!J24</f>
        <v>582306</v>
      </c>
      <c r="K27" s="11"/>
      <c r="L27" s="63">
        <f>-J27</f>
        <v>-582306</v>
      </c>
      <c r="M27" s="11"/>
      <c r="N27" s="57">
        <v>0</v>
      </c>
      <c r="O27" s="15"/>
      <c r="P27" s="57">
        <v>0</v>
      </c>
      <c r="Q27" s="15"/>
      <c r="R27" s="57">
        <v>0</v>
      </c>
      <c r="S27" s="11"/>
      <c r="T27" s="57">
        <f>SUM(P27:R27)</f>
        <v>0</v>
      </c>
    </row>
    <row r="28" spans="1:20" ht="21" customHeight="1">
      <c r="A28" s="48" t="s">
        <v>130</v>
      </c>
      <c r="B28" s="47">
        <v>27</v>
      </c>
      <c r="C28" s="48"/>
      <c r="D28" s="57">
        <v>0</v>
      </c>
      <c r="E28" s="15"/>
      <c r="F28" s="57">
        <v>0</v>
      </c>
      <c r="G28" s="15"/>
      <c r="H28" s="57">
        <v>0</v>
      </c>
      <c r="I28" s="11"/>
      <c r="J28" s="63">
        <v>0</v>
      </c>
      <c r="K28" s="11"/>
      <c r="L28" s="63">
        <v>-252645913</v>
      </c>
      <c r="M28" s="11"/>
      <c r="N28" s="57">
        <v>0</v>
      </c>
      <c r="O28" s="15"/>
      <c r="P28" s="57">
        <f>SUM(L28:N28)</f>
        <v>-252645913</v>
      </c>
      <c r="Q28" s="15"/>
      <c r="R28" s="123">
        <v>0</v>
      </c>
      <c r="S28" s="11"/>
      <c r="T28" s="57">
        <f>SUM(P28:R28)</f>
        <v>-252645913</v>
      </c>
    </row>
    <row r="29" spans="1:20" ht="21" customHeight="1">
      <c r="A29" s="48" t="s">
        <v>95</v>
      </c>
      <c r="B29" s="47"/>
      <c r="C29" s="48"/>
      <c r="D29" s="68">
        <v>0</v>
      </c>
      <c r="E29" s="3"/>
      <c r="F29" s="68">
        <v>0</v>
      </c>
      <c r="G29" s="3"/>
      <c r="H29" s="68">
        <v>0</v>
      </c>
      <c r="I29" s="3"/>
      <c r="J29" s="68">
        <v>0</v>
      </c>
      <c r="K29" s="11"/>
      <c r="L29" s="68">
        <v>90102943</v>
      </c>
      <c r="M29" s="11"/>
      <c r="N29" s="68">
        <f>24000000-4800000</f>
        <v>19200000</v>
      </c>
      <c r="O29" s="11"/>
      <c r="P29" s="61">
        <f>SUM(L29:N29)</f>
        <v>109302943</v>
      </c>
      <c r="Q29" s="11"/>
      <c r="R29" s="61">
        <f>'9-10'!I66</f>
        <v>99664</v>
      </c>
      <c r="S29" s="11"/>
      <c r="T29" s="61">
        <f>SUM(P29:R29)</f>
        <v>109402607</v>
      </c>
    </row>
    <row r="30" spans="1:20" ht="6" customHeight="1">
      <c r="A30" s="48"/>
      <c r="B30" s="76"/>
      <c r="C30" s="52"/>
      <c r="D30" s="57"/>
      <c r="E30" s="15"/>
      <c r="F30" s="57"/>
      <c r="G30" s="15"/>
      <c r="H30" s="57"/>
      <c r="I30" s="15"/>
      <c r="J30" s="57"/>
      <c r="K30" s="15"/>
      <c r="L30" s="57"/>
      <c r="M30" s="15"/>
      <c r="N30" s="57"/>
      <c r="O30" s="15"/>
      <c r="P30" s="57"/>
      <c r="Q30" s="15"/>
      <c r="R30" s="57"/>
      <c r="S30" s="15"/>
      <c r="T30" s="57"/>
    </row>
    <row r="31" spans="1:20" ht="21" customHeight="1" thickBot="1">
      <c r="A31" s="53" t="s">
        <v>133</v>
      </c>
      <c r="B31" s="47"/>
      <c r="C31" s="48"/>
      <c r="D31" s="62">
        <f>SUM(D24:D29)</f>
        <v>8421540848</v>
      </c>
      <c r="E31" s="11"/>
      <c r="F31" s="62">
        <f>SUM(F24:F29)</f>
        <v>3258624766</v>
      </c>
      <c r="G31" s="11"/>
      <c r="H31" s="62">
        <f>SUM(H24:H29)</f>
        <v>130201936</v>
      </c>
      <c r="I31" s="11"/>
      <c r="J31" s="62">
        <f>SUM(J24:J29)</f>
        <v>389723625</v>
      </c>
      <c r="K31" s="11"/>
      <c r="L31" s="62">
        <f>SUM(L24:L29)</f>
        <v>247474780</v>
      </c>
      <c r="M31" s="11"/>
      <c r="N31" s="62">
        <f>SUM(N24:N29)</f>
        <v>183167007</v>
      </c>
      <c r="O31" s="11"/>
      <c r="P31" s="62">
        <f>SUM(P24:P29)</f>
        <v>12630732962</v>
      </c>
      <c r="Q31" s="11"/>
      <c r="R31" s="62">
        <f>SUM(R24:R29)</f>
        <v>-9503569</v>
      </c>
      <c r="S31" s="11"/>
      <c r="T31" s="62">
        <f>SUM(T24:T29)</f>
        <v>12621229393</v>
      </c>
    </row>
    <row r="32" spans="1:20" ht="21" customHeight="1" thickTop="1">
      <c r="A32" s="53"/>
      <c r="B32" s="47"/>
      <c r="C32" s="48"/>
      <c r="D32" s="15"/>
      <c r="E32" s="11"/>
      <c r="F32" s="15"/>
      <c r="G32" s="11"/>
      <c r="H32" s="15"/>
      <c r="I32" s="11"/>
      <c r="J32" s="15"/>
      <c r="K32" s="11"/>
      <c r="L32" s="15"/>
      <c r="M32" s="11"/>
      <c r="N32" s="15"/>
      <c r="O32" s="11"/>
      <c r="P32" s="15"/>
      <c r="Q32" s="11"/>
      <c r="R32" s="15"/>
      <c r="S32" s="11"/>
      <c r="T32" s="15"/>
    </row>
    <row r="33" spans="1:20" ht="22.15" customHeight="1">
      <c r="A33" s="37" t="str">
        <f>'6-8'!A42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33" s="74"/>
      <c r="C33" s="3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</sheetData>
  <mergeCells count="4">
    <mergeCell ref="D5:T5"/>
    <mergeCell ref="D6:P6"/>
    <mergeCell ref="J7:L7"/>
    <mergeCell ref="D7:H7"/>
  </mergeCells>
  <pageMargins left="0.4" right="0.4" top="0.5" bottom="0.6" header="0.49" footer="0.4"/>
  <pageSetup paperSize="9" scale="8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  <pageSetUpPr fitToPage="1"/>
  </sheetPr>
  <dimension ref="A1:P30"/>
  <sheetViews>
    <sheetView topLeftCell="A23" zoomScale="131" zoomScaleNormal="131" zoomScaleSheetLayoutView="82" workbookViewId="0">
      <selection activeCell="A36" sqref="A36"/>
    </sheetView>
  </sheetViews>
  <sheetFormatPr defaultColWidth="9.28515625" defaultRowHeight="20.100000000000001" customHeight="1"/>
  <cols>
    <col min="1" max="1" width="46" style="29" customWidth="1"/>
    <col min="2" max="2" width="8.28515625" style="42" customWidth="1"/>
    <col min="3" max="3" width="1" style="29" customWidth="1"/>
    <col min="4" max="4" width="12.42578125" style="8" customWidth="1"/>
    <col min="5" max="5" width="1" style="8" customWidth="1"/>
    <col min="6" max="6" width="12.7109375" style="8" customWidth="1"/>
    <col min="7" max="7" width="1" style="8" customWidth="1"/>
    <col min="8" max="8" width="12" style="8" customWidth="1"/>
    <col min="9" max="9" width="1" style="8" customWidth="1"/>
    <col min="10" max="10" width="12" style="8" customWidth="1"/>
    <col min="11" max="11" width="1" style="8" customWidth="1"/>
    <col min="12" max="12" width="13.42578125" style="8" customWidth="1"/>
    <col min="13" max="13" width="1" style="8" customWidth="1"/>
    <col min="14" max="14" width="14" style="8" customWidth="1"/>
    <col min="15" max="16384" width="9.28515625" style="29"/>
  </cols>
  <sheetData>
    <row r="1" spans="1:14" ht="21.75" customHeight="1">
      <c r="A1" s="36" t="str">
        <f>'6-8'!A1</f>
        <v>บริษัท ทาทา สตีล (ประเทศไทย) จํากัด (มหาชน)</v>
      </c>
    </row>
    <row r="2" spans="1:14" ht="21.75" customHeight="1">
      <c r="A2" s="36" t="s">
        <v>181</v>
      </c>
    </row>
    <row r="3" spans="1:14" ht="21.75" customHeight="1">
      <c r="A3" s="46" t="str">
        <f>'11'!A3</f>
        <v>สำหรับปีสิ้นสุดวันที่ 31 มีนาคม พ.ศ. 2567</v>
      </c>
      <c r="B3" s="74"/>
      <c r="C3" s="37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.75" customHeight="1"/>
    <row r="5" spans="1:14" s="42" customFormat="1" ht="20.100000000000001" customHeight="1">
      <c r="A5" s="47"/>
      <c r="B5" s="47"/>
      <c r="C5" s="47"/>
      <c r="D5" s="144" t="s">
        <v>3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4" s="42" customFormat="1" ht="20.100000000000001" customHeight="1">
      <c r="A6" s="47"/>
      <c r="B6" s="47"/>
      <c r="C6" s="47"/>
      <c r="D6" s="145" t="s">
        <v>103</v>
      </c>
      <c r="E6" s="145"/>
      <c r="F6" s="145"/>
      <c r="G6" s="145"/>
      <c r="H6" s="145"/>
      <c r="I6" s="49"/>
      <c r="J6" s="147" t="s">
        <v>57</v>
      </c>
      <c r="K6" s="147"/>
      <c r="L6" s="147"/>
      <c r="M6" s="49"/>
      <c r="N6" s="49"/>
    </row>
    <row r="7" spans="1:14" ht="20.100000000000001" customHeight="1">
      <c r="A7" s="48"/>
      <c r="B7" s="47"/>
      <c r="C7" s="48"/>
      <c r="D7" s="49"/>
      <c r="E7" s="11"/>
      <c r="F7" s="49"/>
      <c r="G7" s="49"/>
      <c r="H7" s="12" t="s">
        <v>105</v>
      </c>
      <c r="I7" s="49"/>
      <c r="M7" s="49"/>
      <c r="N7" s="49"/>
    </row>
    <row r="8" spans="1:14" ht="20.100000000000001" customHeight="1">
      <c r="A8" s="48"/>
      <c r="B8" s="47"/>
      <c r="C8" s="45"/>
      <c r="H8" s="12" t="s">
        <v>107</v>
      </c>
      <c r="I8" s="15"/>
      <c r="J8" s="12" t="s">
        <v>108</v>
      </c>
      <c r="K8" s="15"/>
      <c r="M8" s="15"/>
    </row>
    <row r="9" spans="1:14" ht="20.100000000000001" customHeight="1">
      <c r="A9" s="48"/>
      <c r="B9" s="47"/>
      <c r="C9" s="45"/>
      <c r="D9" s="12" t="s">
        <v>111</v>
      </c>
      <c r="E9" s="15"/>
      <c r="F9" s="12" t="s">
        <v>112</v>
      </c>
      <c r="G9" s="15"/>
      <c r="H9" s="12" t="s">
        <v>113</v>
      </c>
      <c r="I9" s="15"/>
      <c r="J9" s="12" t="s">
        <v>114</v>
      </c>
      <c r="K9" s="15"/>
      <c r="M9" s="15"/>
      <c r="N9" s="12" t="s">
        <v>118</v>
      </c>
    </row>
    <row r="10" spans="1:14" ht="20.100000000000001" customHeight="1">
      <c r="A10" s="48"/>
      <c r="B10" s="47"/>
      <c r="C10" s="45"/>
      <c r="D10" s="12" t="s">
        <v>119</v>
      </c>
      <c r="E10" s="15"/>
      <c r="F10" s="12" t="s">
        <v>120</v>
      </c>
      <c r="G10" s="15"/>
      <c r="H10" s="12" t="s">
        <v>121</v>
      </c>
      <c r="I10" s="15"/>
      <c r="J10" s="12" t="s">
        <v>122</v>
      </c>
      <c r="K10" s="15"/>
      <c r="L10" s="12" t="s">
        <v>59</v>
      </c>
      <c r="M10" s="15"/>
      <c r="N10" s="12" t="s">
        <v>47</v>
      </c>
    </row>
    <row r="11" spans="1:14" ht="20.100000000000001" customHeight="1">
      <c r="A11" s="48"/>
      <c r="B11" s="75" t="s">
        <v>6</v>
      </c>
      <c r="C11" s="48"/>
      <c r="D11" s="51" t="s">
        <v>7</v>
      </c>
      <c r="E11" s="11"/>
      <c r="F11" s="51" t="s">
        <v>7</v>
      </c>
      <c r="G11" s="11"/>
      <c r="H11" s="51" t="s">
        <v>7</v>
      </c>
      <c r="I11" s="11"/>
      <c r="J11" s="51" t="s">
        <v>7</v>
      </c>
      <c r="K11" s="11"/>
      <c r="L11" s="51" t="s">
        <v>7</v>
      </c>
      <c r="M11" s="11"/>
      <c r="N11" s="51" t="s">
        <v>7</v>
      </c>
    </row>
    <row r="12" spans="1:14" ht="6" customHeight="1">
      <c r="A12" s="48"/>
      <c r="B12" s="47"/>
      <c r="C12" s="5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20.100000000000001" customHeight="1">
      <c r="A13" s="53"/>
      <c r="B13" s="47"/>
      <c r="C13" s="48"/>
      <c r="D13" s="15"/>
      <c r="E13" s="11"/>
      <c r="F13" s="15"/>
      <c r="G13" s="11"/>
      <c r="H13" s="15"/>
      <c r="I13" s="11"/>
      <c r="J13" s="15"/>
      <c r="K13" s="11"/>
      <c r="L13" s="15"/>
      <c r="M13" s="11"/>
      <c r="N13" s="15"/>
    </row>
    <row r="14" spans="1:14" ht="20.100000000000001" customHeight="1">
      <c r="A14" s="53" t="s">
        <v>126</v>
      </c>
      <c r="B14" s="47"/>
      <c r="C14" s="48"/>
      <c r="D14" s="15">
        <v>8421540848</v>
      </c>
      <c r="E14" s="11"/>
      <c r="F14" s="15">
        <v>3258624766</v>
      </c>
      <c r="G14" s="11"/>
      <c r="H14" s="15">
        <v>130201936</v>
      </c>
      <c r="I14" s="11"/>
      <c r="J14" s="15">
        <v>374994226</v>
      </c>
      <c r="K14" s="11"/>
      <c r="L14" s="15">
        <v>1298246538</v>
      </c>
      <c r="M14" s="11"/>
      <c r="N14" s="15">
        <f>SUM(D14:L14)</f>
        <v>13483608314</v>
      </c>
    </row>
    <row r="15" spans="1:14" ht="20.100000000000001" customHeight="1">
      <c r="A15" s="53" t="s">
        <v>134</v>
      </c>
      <c r="B15" s="47"/>
      <c r="C15" s="48"/>
      <c r="D15" s="15"/>
      <c r="E15" s="11"/>
      <c r="F15" s="15"/>
      <c r="G15" s="11"/>
      <c r="H15" s="15"/>
      <c r="I15" s="11"/>
      <c r="J15" s="15"/>
      <c r="K15" s="11"/>
      <c r="L15" s="15"/>
      <c r="M15" s="11"/>
      <c r="N15" s="15"/>
    </row>
    <row r="16" spans="1:14" ht="20.100000000000001" customHeight="1">
      <c r="A16" s="48" t="s">
        <v>129</v>
      </c>
      <c r="B16" s="47">
        <v>26</v>
      </c>
      <c r="D16" s="15">
        <v>0</v>
      </c>
      <c r="F16" s="15">
        <v>0</v>
      </c>
      <c r="G16" s="11"/>
      <c r="H16" s="15">
        <v>0</v>
      </c>
      <c r="I16" s="11"/>
      <c r="J16" s="15">
        <v>14147093</v>
      </c>
      <c r="K16" s="11"/>
      <c r="L16" s="15">
        <v>-14147093</v>
      </c>
      <c r="M16" s="11"/>
      <c r="N16" s="15">
        <v>0</v>
      </c>
    </row>
    <row r="17" spans="1:16" ht="20.100000000000001" customHeight="1">
      <c r="A17" s="48" t="s">
        <v>130</v>
      </c>
      <c r="B17" s="47">
        <v>27</v>
      </c>
      <c r="D17" s="15">
        <v>0</v>
      </c>
      <c r="F17" s="15">
        <v>0</v>
      </c>
      <c r="G17" s="11"/>
      <c r="H17" s="15">
        <v>0</v>
      </c>
      <c r="I17" s="11"/>
      <c r="J17" s="15">
        <v>0</v>
      </c>
      <c r="K17" s="11"/>
      <c r="L17" s="15">
        <v>-421077042</v>
      </c>
      <c r="M17" s="11"/>
      <c r="N17" s="15">
        <f>SUM(D17:M17)</f>
        <v>-421077042</v>
      </c>
    </row>
    <row r="18" spans="1:16" ht="20.100000000000001" customHeight="1">
      <c r="A18" s="48" t="s">
        <v>95</v>
      </c>
      <c r="B18" s="47"/>
      <c r="C18" s="48"/>
      <c r="D18" s="54">
        <v>0</v>
      </c>
      <c r="E18" s="15"/>
      <c r="F18" s="54">
        <v>0</v>
      </c>
      <c r="G18" s="15"/>
      <c r="H18" s="100">
        <v>0</v>
      </c>
      <c r="I18" s="11"/>
      <c r="J18" s="100">
        <v>0</v>
      </c>
      <c r="K18" s="11"/>
      <c r="L18" s="100">
        <v>280883007</v>
      </c>
      <c r="M18" s="11"/>
      <c r="N18" s="100">
        <f>SUM(D18:M18)</f>
        <v>280883007</v>
      </c>
      <c r="O18" s="11"/>
      <c r="P18" s="15"/>
    </row>
    <row r="19" spans="1:16" ht="6" customHeight="1">
      <c r="A19" s="48"/>
      <c r="B19" s="76"/>
      <c r="C19" s="52"/>
      <c r="D19" s="15"/>
      <c r="E19" s="12"/>
      <c r="F19" s="15"/>
      <c r="G19" s="15"/>
      <c r="H19" s="15"/>
      <c r="I19" s="15"/>
      <c r="J19" s="15"/>
      <c r="K19" s="15"/>
      <c r="L19" s="15"/>
      <c r="M19" s="15"/>
      <c r="N19" s="15"/>
    </row>
    <row r="20" spans="1:16" ht="20.100000000000001" customHeight="1" thickBot="1">
      <c r="A20" s="53" t="s">
        <v>131</v>
      </c>
      <c r="B20" s="47"/>
      <c r="C20" s="48"/>
      <c r="D20" s="99">
        <f>SUM(D13:D18)</f>
        <v>8421540848</v>
      </c>
      <c r="E20" s="11"/>
      <c r="F20" s="99">
        <f>SUM(F13:F18)</f>
        <v>3258624766</v>
      </c>
      <c r="G20" s="11"/>
      <c r="H20" s="99">
        <f>SUM(H13:H18)</f>
        <v>130201936</v>
      </c>
      <c r="I20" s="11"/>
      <c r="J20" s="99">
        <f>SUM(J13:J18)</f>
        <v>389141319</v>
      </c>
      <c r="K20" s="11"/>
      <c r="L20" s="99">
        <f>SUM(L13:L18)</f>
        <v>1143905410</v>
      </c>
      <c r="M20" s="11"/>
      <c r="N20" s="99">
        <f>SUM(N13:N18)</f>
        <v>13343414279</v>
      </c>
    </row>
    <row r="21" spans="1:16" ht="20.100000000000001" customHeight="1" thickTop="1">
      <c r="A21" s="53"/>
      <c r="B21" s="47"/>
      <c r="C21" s="48"/>
      <c r="D21" s="15"/>
      <c r="E21" s="11"/>
      <c r="F21" s="15"/>
      <c r="G21" s="11"/>
      <c r="H21" s="15"/>
      <c r="I21" s="11"/>
      <c r="J21" s="15"/>
      <c r="K21" s="11"/>
      <c r="L21" s="15"/>
      <c r="M21" s="11"/>
      <c r="N21" s="15"/>
    </row>
    <row r="22" spans="1:16" ht="20.100000000000001" customHeight="1">
      <c r="A22" s="53" t="s">
        <v>132</v>
      </c>
      <c r="B22" s="47"/>
      <c r="C22" s="48"/>
      <c r="D22" s="57">
        <v>8421540848</v>
      </c>
      <c r="E22" s="11"/>
      <c r="F22" s="57">
        <v>3258624766</v>
      </c>
      <c r="G22" s="11"/>
      <c r="H22" s="57">
        <v>130201936</v>
      </c>
      <c r="I22" s="11"/>
      <c r="J22" s="57">
        <v>389141319</v>
      </c>
      <c r="K22" s="11"/>
      <c r="L22" s="57">
        <v>1143905410</v>
      </c>
      <c r="M22" s="11"/>
      <c r="N22" s="57">
        <v>13343414279</v>
      </c>
    </row>
    <row r="23" spans="1:16" ht="20.100000000000001" customHeight="1">
      <c r="A23" s="53" t="s">
        <v>134</v>
      </c>
      <c r="B23" s="47"/>
      <c r="C23" s="48"/>
      <c r="D23" s="57"/>
      <c r="E23" s="11"/>
      <c r="F23" s="57"/>
      <c r="G23" s="11"/>
      <c r="H23" s="57"/>
      <c r="I23" s="11"/>
      <c r="J23" s="57"/>
      <c r="K23" s="11"/>
      <c r="L23" s="57"/>
      <c r="M23" s="11"/>
      <c r="N23" s="57"/>
    </row>
    <row r="24" spans="1:16" ht="20.100000000000001" customHeight="1">
      <c r="A24" s="48" t="s">
        <v>129</v>
      </c>
      <c r="B24" s="47">
        <v>26</v>
      </c>
      <c r="D24" s="57">
        <v>0</v>
      </c>
      <c r="F24" s="57">
        <v>0</v>
      </c>
      <c r="G24" s="11"/>
      <c r="H24" s="57">
        <v>0</v>
      </c>
      <c r="I24" s="11"/>
      <c r="J24" s="57">
        <v>582306</v>
      </c>
      <c r="K24" s="11"/>
      <c r="L24" s="57">
        <f>-J24</f>
        <v>-582306</v>
      </c>
      <c r="M24" s="11"/>
      <c r="N24" s="57">
        <v>0</v>
      </c>
    </row>
    <row r="25" spans="1:16" ht="20.100000000000001" customHeight="1">
      <c r="A25" s="48" t="s">
        <v>130</v>
      </c>
      <c r="B25" s="47">
        <v>27</v>
      </c>
      <c r="D25" s="57">
        <v>0</v>
      </c>
      <c r="F25" s="57">
        <v>0</v>
      </c>
      <c r="G25" s="11"/>
      <c r="H25" s="57">
        <v>0</v>
      </c>
      <c r="I25" s="11"/>
      <c r="J25" s="57">
        <v>0</v>
      </c>
      <c r="K25" s="11"/>
      <c r="L25" s="57">
        <v>-252646225</v>
      </c>
      <c r="M25" s="11"/>
      <c r="N25" s="57">
        <f>SUM(D25:M25)</f>
        <v>-252646225</v>
      </c>
    </row>
    <row r="26" spans="1:16" ht="20.100000000000001" customHeight="1">
      <c r="A26" s="48" t="s">
        <v>95</v>
      </c>
      <c r="B26" s="47"/>
      <c r="C26" s="48"/>
      <c r="D26" s="68">
        <v>0</v>
      </c>
      <c r="E26" s="15"/>
      <c r="F26" s="68">
        <v>0</v>
      </c>
      <c r="G26" s="15"/>
      <c r="H26" s="69">
        <v>0</v>
      </c>
      <c r="I26" s="11"/>
      <c r="J26" s="69">
        <v>0</v>
      </c>
      <c r="K26" s="11"/>
      <c r="L26" s="69">
        <f>'9-10'!M43</f>
        <v>9731519</v>
      </c>
      <c r="M26" s="11"/>
      <c r="N26" s="69">
        <f>SUM(D26:M26)</f>
        <v>9731519</v>
      </c>
      <c r="O26" s="11"/>
      <c r="P26" s="15"/>
    </row>
    <row r="27" spans="1:16" ht="6" customHeight="1">
      <c r="A27" s="48"/>
      <c r="B27" s="76"/>
      <c r="C27" s="52"/>
      <c r="D27" s="57"/>
      <c r="E27" s="12"/>
      <c r="F27" s="57"/>
      <c r="G27" s="15"/>
      <c r="H27" s="57"/>
      <c r="I27" s="15"/>
      <c r="J27" s="57"/>
      <c r="K27" s="15"/>
      <c r="L27" s="57"/>
      <c r="M27" s="15"/>
      <c r="N27" s="57"/>
    </row>
    <row r="28" spans="1:16" ht="20.100000000000001" customHeight="1" thickBot="1">
      <c r="A28" s="53" t="s">
        <v>133</v>
      </c>
      <c r="B28" s="47"/>
      <c r="C28" s="48"/>
      <c r="D28" s="62">
        <f>SUM(D22:D26)</f>
        <v>8421540848</v>
      </c>
      <c r="E28" s="11"/>
      <c r="F28" s="62">
        <f>SUM(F22:F26)</f>
        <v>3258624766</v>
      </c>
      <c r="G28" s="11"/>
      <c r="H28" s="62">
        <f>SUM(H22:H26)</f>
        <v>130201936</v>
      </c>
      <c r="I28" s="11"/>
      <c r="J28" s="62">
        <f>SUM(J22:J26)</f>
        <v>389723625</v>
      </c>
      <c r="K28" s="11"/>
      <c r="L28" s="62">
        <f>SUM(L22:L26)</f>
        <v>900408398</v>
      </c>
      <c r="M28" s="11"/>
      <c r="N28" s="62">
        <f>SUM(N22:N26)</f>
        <v>13100499573</v>
      </c>
    </row>
    <row r="29" spans="1:16" ht="15" customHeight="1" thickTop="1">
      <c r="A29" s="53"/>
      <c r="B29" s="47"/>
      <c r="C29" s="48"/>
      <c r="D29" s="15"/>
      <c r="E29" s="11"/>
      <c r="F29" s="15"/>
      <c r="G29" s="11"/>
      <c r="H29" s="15"/>
      <c r="I29" s="11"/>
      <c r="J29" s="15"/>
      <c r="K29" s="11"/>
      <c r="L29" s="15"/>
      <c r="M29" s="11"/>
      <c r="N29" s="15"/>
    </row>
    <row r="30" spans="1:16" ht="22.15" customHeight="1">
      <c r="A30" s="37" t="str">
        <f>'6-8'!A42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30" s="74"/>
      <c r="C30" s="37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3">
    <mergeCell ref="D5:N5"/>
    <mergeCell ref="J6:L6"/>
    <mergeCell ref="D6:H6"/>
  </mergeCells>
  <pageMargins left="0.8" right="0.8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79998168889431442"/>
  </sheetPr>
  <dimension ref="A1:L104"/>
  <sheetViews>
    <sheetView tabSelected="1" topLeftCell="B63" zoomScale="139" zoomScaleNormal="85" zoomScaleSheetLayoutView="91" workbookViewId="0">
      <selection activeCell="B72" sqref="B72"/>
    </sheetView>
  </sheetViews>
  <sheetFormatPr defaultColWidth="9" defaultRowHeight="21.75" customHeight="1"/>
  <cols>
    <col min="1" max="1" width="1.28515625" style="42" customWidth="1"/>
    <col min="2" max="2" width="37.5703125" style="30" customWidth="1"/>
    <col min="3" max="3" width="7.7109375" style="24" customWidth="1"/>
    <col min="4" max="4" width="0.7109375" style="24" customWidth="1"/>
    <col min="5" max="5" width="12" style="3" customWidth="1"/>
    <col min="6" max="6" width="0.7109375" style="1" customWidth="1"/>
    <col min="7" max="7" width="12" style="3" customWidth="1"/>
    <col min="8" max="8" width="0.7109375" style="1" customWidth="1"/>
    <col min="9" max="9" width="12" style="3" customWidth="1"/>
    <col min="10" max="10" width="0.7109375" style="1" customWidth="1"/>
    <col min="11" max="11" width="12" style="3" customWidth="1"/>
    <col min="12" max="12" width="10.28515625" style="24" bestFit="1" customWidth="1"/>
    <col min="13" max="13" width="11.7109375" style="24" customWidth="1"/>
    <col min="14" max="14" width="10.7109375" style="24" bestFit="1" customWidth="1"/>
    <col min="15" max="16384" width="9" style="24"/>
  </cols>
  <sheetData>
    <row r="1" spans="1:11" ht="21.75" customHeight="1">
      <c r="A1" s="23" t="str">
        <f>'6-8'!A1</f>
        <v>บริษัท ทาทา สตีล (ประเทศไทย) จํากัด (มหาชน)</v>
      </c>
      <c r="B1" s="24"/>
      <c r="C1" s="25"/>
    </row>
    <row r="2" spans="1:11" ht="21.75" customHeight="1">
      <c r="A2" s="23" t="s">
        <v>135</v>
      </c>
      <c r="B2" s="24"/>
      <c r="C2" s="25"/>
    </row>
    <row r="3" spans="1:11" ht="21.75" customHeight="1">
      <c r="A3" s="26" t="str">
        <f>+'12'!A3</f>
        <v>สำหรับปีสิ้นสุดวันที่ 31 มีนาคม พ.ศ. 2567</v>
      </c>
      <c r="B3" s="27"/>
      <c r="C3" s="28"/>
      <c r="D3" s="27"/>
      <c r="E3" s="7"/>
      <c r="F3" s="5"/>
      <c r="G3" s="7"/>
      <c r="H3" s="5"/>
      <c r="I3" s="7"/>
      <c r="J3" s="5"/>
      <c r="K3" s="7"/>
    </row>
    <row r="4" spans="1:11" ht="21.75" customHeight="1">
      <c r="A4" s="29"/>
    </row>
    <row r="5" spans="1:11" ht="21.75" customHeight="1">
      <c r="A5" s="29"/>
      <c r="E5" s="143" t="s">
        <v>2</v>
      </c>
      <c r="F5" s="143"/>
      <c r="G5" s="143"/>
      <c r="H5" s="9"/>
      <c r="I5" s="143" t="s">
        <v>3</v>
      </c>
      <c r="J5" s="143"/>
      <c r="K5" s="143"/>
    </row>
    <row r="6" spans="1:11" ht="21.75" customHeight="1">
      <c r="A6" s="29"/>
      <c r="C6" s="31"/>
      <c r="D6" s="32"/>
      <c r="E6" s="12" t="s">
        <v>4</v>
      </c>
      <c r="F6" s="12"/>
      <c r="G6" s="12" t="s">
        <v>5</v>
      </c>
      <c r="H6" s="12"/>
      <c r="I6" s="12" t="s">
        <v>4</v>
      </c>
      <c r="J6" s="12"/>
      <c r="K6" s="12" t="s">
        <v>5</v>
      </c>
    </row>
    <row r="7" spans="1:11" ht="21.75" customHeight="1">
      <c r="A7" s="29"/>
      <c r="C7" s="33" t="s">
        <v>6</v>
      </c>
      <c r="D7" s="34"/>
      <c r="E7" s="13" t="s">
        <v>7</v>
      </c>
      <c r="F7" s="12"/>
      <c r="G7" s="13" t="s">
        <v>7</v>
      </c>
      <c r="H7" s="12"/>
      <c r="I7" s="13" t="s">
        <v>7</v>
      </c>
      <c r="J7" s="12"/>
      <c r="K7" s="13" t="s">
        <v>7</v>
      </c>
    </row>
    <row r="8" spans="1:11" ht="21.75" customHeight="1">
      <c r="A8" s="29"/>
      <c r="C8" s="35"/>
      <c r="D8" s="34"/>
      <c r="E8" s="72"/>
      <c r="F8" s="12"/>
      <c r="G8" s="12"/>
      <c r="H8" s="12"/>
      <c r="I8" s="72"/>
      <c r="J8" s="12"/>
      <c r="K8" s="12"/>
    </row>
    <row r="9" spans="1:11" s="30" customFormat="1" ht="21.75" customHeight="1">
      <c r="A9" s="36" t="s">
        <v>136</v>
      </c>
      <c r="E9" s="73"/>
      <c r="F9" s="8"/>
      <c r="G9" s="8"/>
      <c r="H9" s="8"/>
      <c r="I9" s="73"/>
      <c r="J9" s="8"/>
      <c r="K9" s="8"/>
    </row>
    <row r="10" spans="1:11" ht="21.75" customHeight="1">
      <c r="A10" s="29" t="s">
        <v>78</v>
      </c>
      <c r="B10" s="36"/>
      <c r="E10" s="78">
        <f>'9-10'!I22</f>
        <v>92829363</v>
      </c>
      <c r="G10" s="3">
        <f>'9-10'!K22</f>
        <v>680700855</v>
      </c>
      <c r="I10" s="78">
        <f>'9-10'!M22</f>
        <v>17824321</v>
      </c>
      <c r="K10" s="3">
        <f>'9-10'!O22</f>
        <v>286132396</v>
      </c>
    </row>
    <row r="11" spans="1:11" ht="21.75" customHeight="1">
      <c r="A11" s="29" t="s">
        <v>137</v>
      </c>
      <c r="B11" s="36"/>
      <c r="E11" s="78"/>
      <c r="I11" s="65"/>
    </row>
    <row r="12" spans="1:11" ht="21.75" customHeight="1">
      <c r="A12" s="24"/>
      <c r="B12" s="30" t="s">
        <v>138</v>
      </c>
      <c r="E12" s="124">
        <v>284775016</v>
      </c>
      <c r="G12" s="3">
        <v>271340094</v>
      </c>
      <c r="I12" s="124">
        <v>18268345</v>
      </c>
      <c r="K12" s="3">
        <v>18473175</v>
      </c>
    </row>
    <row r="13" spans="1:11" ht="21" customHeight="1">
      <c r="A13" s="24"/>
      <c r="B13" s="29" t="s">
        <v>139</v>
      </c>
      <c r="E13" s="65">
        <v>-143434</v>
      </c>
      <c r="F13" s="24"/>
      <c r="G13" s="3">
        <v>0</v>
      </c>
      <c r="H13" s="24"/>
      <c r="I13" s="65">
        <v>0</v>
      </c>
      <c r="J13" s="24"/>
      <c r="K13" s="3">
        <v>0</v>
      </c>
    </row>
    <row r="14" spans="1:11" ht="21.75" customHeight="1">
      <c r="A14" s="24"/>
      <c r="B14" s="30" t="s">
        <v>140</v>
      </c>
      <c r="E14" s="65">
        <v>37427390</v>
      </c>
      <c r="G14" s="3">
        <v>28336542</v>
      </c>
      <c r="H14" s="3"/>
      <c r="I14" s="65">
        <v>7538030</v>
      </c>
      <c r="K14" s="3">
        <v>6428241</v>
      </c>
    </row>
    <row r="15" spans="1:11" ht="21.75" customHeight="1">
      <c r="A15" s="24"/>
      <c r="B15" s="108" t="s">
        <v>141</v>
      </c>
      <c r="E15" s="65">
        <v>-258000</v>
      </c>
      <c r="G15" s="3">
        <v>-1624339</v>
      </c>
      <c r="H15" s="3"/>
      <c r="I15" s="65">
        <v>-34676</v>
      </c>
      <c r="K15" s="3">
        <v>-105899</v>
      </c>
    </row>
    <row r="16" spans="1:11" ht="21.75" customHeight="1">
      <c r="A16" s="24"/>
      <c r="B16" s="30" t="s">
        <v>142</v>
      </c>
      <c r="C16" s="24" t="s">
        <v>143</v>
      </c>
      <c r="E16" s="65">
        <v>-208673484</v>
      </c>
      <c r="G16" s="3">
        <v>61497263</v>
      </c>
      <c r="H16" s="3"/>
      <c r="I16" s="65">
        <v>-27215</v>
      </c>
      <c r="K16" s="3">
        <v>-76260</v>
      </c>
    </row>
    <row r="17" spans="1:11" ht="21.75" customHeight="1">
      <c r="A17" s="24"/>
      <c r="B17" s="30" t="s">
        <v>144</v>
      </c>
      <c r="C17" s="24">
        <v>28</v>
      </c>
      <c r="E17" s="124">
        <v>-15602858</v>
      </c>
      <c r="G17" s="3">
        <v>-3700972</v>
      </c>
      <c r="H17" s="3"/>
      <c r="I17" s="65">
        <v>-16720465</v>
      </c>
      <c r="K17" s="3">
        <v>-8780104</v>
      </c>
    </row>
    <row r="18" spans="1:11" ht="21.75" customHeight="1">
      <c r="A18" s="29"/>
      <c r="B18" s="30" t="s">
        <v>77</v>
      </c>
      <c r="C18" s="24">
        <v>29</v>
      </c>
      <c r="E18" s="124">
        <v>29929742</v>
      </c>
      <c r="G18" s="3">
        <v>31523749</v>
      </c>
      <c r="H18" s="3"/>
      <c r="I18" s="65">
        <v>3223124</v>
      </c>
      <c r="K18" s="3">
        <v>1701292</v>
      </c>
    </row>
    <row r="19" spans="1:11" ht="21.75" customHeight="1">
      <c r="A19" s="29"/>
      <c r="B19" s="29" t="s">
        <v>145</v>
      </c>
      <c r="C19" s="129">
        <v>28</v>
      </c>
      <c r="E19" s="97">
        <v>-36115200</v>
      </c>
      <c r="G19" s="102">
        <v>-24000768</v>
      </c>
      <c r="I19" s="131">
        <v>0</v>
      </c>
      <c r="K19" s="102">
        <v>-270705420</v>
      </c>
    </row>
    <row r="20" spans="1:11" ht="6" customHeight="1">
      <c r="A20" s="24"/>
      <c r="E20" s="78"/>
      <c r="I20" s="65"/>
    </row>
    <row r="21" spans="1:11" ht="21.75" customHeight="1">
      <c r="A21" s="24"/>
      <c r="E21" s="78">
        <f>SUM(E10:E20)</f>
        <v>184168535</v>
      </c>
      <c r="G21" s="3">
        <f>SUM(G10:G20)</f>
        <v>1044072424</v>
      </c>
      <c r="I21" s="65">
        <f>SUM(I10:I20)</f>
        <v>30071464</v>
      </c>
      <c r="K21" s="3">
        <f>SUM(K10:K20)</f>
        <v>33067421</v>
      </c>
    </row>
    <row r="22" spans="1:11" ht="21.75" customHeight="1">
      <c r="A22" s="36" t="s">
        <v>146</v>
      </c>
      <c r="B22" s="36"/>
      <c r="E22" s="78"/>
      <c r="I22" s="65"/>
    </row>
    <row r="23" spans="1:11" ht="21.75" customHeight="1">
      <c r="A23" s="24"/>
      <c r="B23" s="29" t="s">
        <v>147</v>
      </c>
      <c r="E23" s="124">
        <v>184540170</v>
      </c>
      <c r="G23" s="3">
        <v>-416560041</v>
      </c>
      <c r="H23" s="1">
        <v>0</v>
      </c>
      <c r="I23" s="65">
        <v>-35856235</v>
      </c>
      <c r="J23" s="1">
        <v>0</v>
      </c>
      <c r="K23" s="3">
        <v>41456239</v>
      </c>
    </row>
    <row r="24" spans="1:11" ht="21.75" customHeight="1">
      <c r="A24" s="24"/>
      <c r="B24" s="29" t="s">
        <v>148</v>
      </c>
      <c r="E24" s="65">
        <v>833221650</v>
      </c>
      <c r="G24" s="3">
        <v>540822219</v>
      </c>
      <c r="I24" s="65">
        <v>0</v>
      </c>
      <c r="K24" s="3">
        <v>0</v>
      </c>
    </row>
    <row r="25" spans="1:11" ht="21.75" customHeight="1">
      <c r="A25" s="24"/>
      <c r="B25" s="29" t="s">
        <v>34</v>
      </c>
      <c r="E25" s="65">
        <v>-77725640</v>
      </c>
      <c r="G25" s="3">
        <v>-73637141</v>
      </c>
      <c r="H25" s="1">
        <v>0</v>
      </c>
      <c r="I25" s="65">
        <v>2172720</v>
      </c>
      <c r="J25" s="1">
        <v>0</v>
      </c>
      <c r="K25" s="3">
        <v>-57371770</v>
      </c>
    </row>
    <row r="26" spans="1:11" ht="21.75" customHeight="1">
      <c r="A26" s="24"/>
      <c r="B26" s="29" t="s">
        <v>149</v>
      </c>
      <c r="C26" s="24" t="s">
        <v>150</v>
      </c>
      <c r="E26" s="84">
        <v>-59892563</v>
      </c>
      <c r="G26" s="101">
        <v>-153766460</v>
      </c>
      <c r="I26" s="84">
        <v>-405456</v>
      </c>
      <c r="K26" s="101">
        <v>-23498921</v>
      </c>
    </row>
    <row r="27" spans="1:11" s="30" customFormat="1" ht="6" customHeight="1">
      <c r="A27" s="29"/>
      <c r="E27" s="73"/>
      <c r="F27" s="8"/>
      <c r="G27" s="8"/>
      <c r="H27" s="8"/>
      <c r="I27" s="73"/>
      <c r="J27" s="8"/>
      <c r="K27" s="8"/>
    </row>
    <row r="28" spans="1:11" ht="21.75" customHeight="1">
      <c r="A28" s="36"/>
      <c r="B28" s="30" t="s">
        <v>151</v>
      </c>
      <c r="E28" s="65">
        <f>SUM(E21:E26)</f>
        <v>1064312152</v>
      </c>
      <c r="G28" s="3">
        <f>SUM(G21:G26)</f>
        <v>940931001</v>
      </c>
      <c r="I28" s="65">
        <f>SUM(I21:I26)</f>
        <v>-4017507</v>
      </c>
      <c r="K28" s="3">
        <f>SUM(K21:K26)</f>
        <v>-6347031</v>
      </c>
    </row>
    <row r="29" spans="1:11" ht="21.75" customHeight="1">
      <c r="A29" s="36"/>
      <c r="B29" s="30" t="s">
        <v>152</v>
      </c>
      <c r="E29" s="124">
        <v>-27008631</v>
      </c>
      <c r="F29" s="3"/>
      <c r="G29" s="3">
        <v>-29069829</v>
      </c>
      <c r="H29" s="3"/>
      <c r="I29" s="65">
        <v>-2992979</v>
      </c>
      <c r="K29" s="3">
        <v>-1524122</v>
      </c>
    </row>
    <row r="30" spans="1:11" ht="21.75" customHeight="1">
      <c r="A30" s="36"/>
      <c r="B30" s="25" t="s">
        <v>153</v>
      </c>
      <c r="E30" s="125">
        <v>32478321</v>
      </c>
      <c r="F30" s="3"/>
      <c r="G30" s="101">
        <v>-3130690</v>
      </c>
      <c r="H30" s="3"/>
      <c r="I30" s="84">
        <v>36159887</v>
      </c>
      <c r="K30" s="101">
        <v>-11791322</v>
      </c>
    </row>
    <row r="31" spans="1:11" s="30" customFormat="1" ht="6" customHeight="1">
      <c r="A31" s="29"/>
      <c r="E31" s="80"/>
      <c r="F31" s="8"/>
      <c r="H31" s="8"/>
      <c r="I31" s="73"/>
      <c r="J31" s="8"/>
      <c r="K31" s="8"/>
    </row>
    <row r="32" spans="1:11" ht="21.75" customHeight="1">
      <c r="A32" s="36" t="s">
        <v>154</v>
      </c>
      <c r="B32" s="36"/>
      <c r="E32" s="79">
        <f>SUM(E28:E31)</f>
        <v>1069781842</v>
      </c>
      <c r="G32" s="101">
        <f>SUM(G28:G31)</f>
        <v>908730482</v>
      </c>
      <c r="I32" s="66">
        <f>SUM(I28:I31)</f>
        <v>29149401</v>
      </c>
      <c r="K32" s="7">
        <f>SUM(K28:K31)</f>
        <v>-19662475</v>
      </c>
    </row>
    <row r="33" spans="1:11" ht="21.75" customHeight="1">
      <c r="A33" s="36"/>
    </row>
    <row r="34" spans="1:11" ht="21.75" customHeight="1">
      <c r="A34" s="36"/>
    </row>
    <row r="35" spans="1:11" ht="21.75" customHeight="1">
      <c r="A35" s="36"/>
    </row>
    <row r="36" spans="1:11" ht="21.95" customHeight="1">
      <c r="A36" s="36"/>
    </row>
    <row r="37" spans="1:11" ht="21.75" customHeight="1">
      <c r="A37" s="36"/>
    </row>
    <row r="38" spans="1:11" ht="21.75" customHeight="1">
      <c r="A38" s="36"/>
    </row>
    <row r="39" spans="1:11" ht="21.75" customHeight="1">
      <c r="A39" s="36"/>
    </row>
    <row r="40" spans="1:11" ht="21.75" customHeight="1">
      <c r="A40" s="36"/>
    </row>
    <row r="41" spans="1:11" ht="23.25" customHeight="1">
      <c r="A41" s="36"/>
    </row>
    <row r="42" spans="1:11" ht="22.15" customHeight="1">
      <c r="A42" s="37" t="str">
        <f>'6-8'!A84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42" s="37"/>
      <c r="C42" s="27"/>
      <c r="D42" s="27"/>
      <c r="E42" s="7"/>
      <c r="F42" s="5"/>
      <c r="G42" s="7"/>
      <c r="H42" s="5"/>
      <c r="I42" s="7"/>
      <c r="J42" s="5"/>
      <c r="K42" s="7"/>
    </row>
    <row r="43" spans="1:11" ht="21.75" customHeight="1">
      <c r="A43" s="23" t="str">
        <f>A1</f>
        <v>บริษัท ทาทา สตีล (ประเทศไทย) จํากัด (มหาชน)</v>
      </c>
      <c r="B43" s="24"/>
      <c r="C43" s="25"/>
    </row>
    <row r="44" spans="1:11" ht="21.75" customHeight="1">
      <c r="A44" s="23" t="s">
        <v>135</v>
      </c>
      <c r="B44" s="24"/>
      <c r="C44" s="25"/>
    </row>
    <row r="45" spans="1:11" ht="21.75" customHeight="1">
      <c r="A45" s="26" t="str">
        <f>A3:B3</f>
        <v>สำหรับปีสิ้นสุดวันที่ 31 มีนาคม พ.ศ. 2567</v>
      </c>
      <c r="B45" s="27"/>
      <c r="C45" s="28"/>
      <c r="D45" s="27"/>
      <c r="E45" s="7"/>
      <c r="F45" s="5"/>
      <c r="G45" s="7"/>
      <c r="H45" s="5"/>
      <c r="I45" s="7"/>
      <c r="J45" s="5"/>
      <c r="K45" s="7"/>
    </row>
    <row r="46" spans="1:11" ht="21.75" customHeight="1">
      <c r="A46" s="29"/>
    </row>
    <row r="47" spans="1:11" ht="21" customHeight="1">
      <c r="A47" s="29"/>
      <c r="E47" s="143" t="s">
        <v>2</v>
      </c>
      <c r="F47" s="143"/>
      <c r="G47" s="143"/>
      <c r="H47" s="9"/>
      <c r="I47" s="143" t="s">
        <v>3</v>
      </c>
      <c r="J47" s="143"/>
      <c r="K47" s="143"/>
    </row>
    <row r="48" spans="1:11" ht="21" customHeight="1">
      <c r="A48" s="29"/>
      <c r="C48" s="31"/>
      <c r="D48" s="32"/>
      <c r="E48" s="12" t="s">
        <v>4</v>
      </c>
      <c r="F48" s="12"/>
      <c r="G48" s="12" t="s">
        <v>5</v>
      </c>
      <c r="H48" s="12"/>
      <c r="I48" s="12" t="s">
        <v>4</v>
      </c>
      <c r="J48" s="12"/>
      <c r="K48" s="12" t="s">
        <v>5</v>
      </c>
    </row>
    <row r="49" spans="1:11" ht="21" customHeight="1">
      <c r="A49" s="29"/>
      <c r="C49" s="33" t="s">
        <v>6</v>
      </c>
      <c r="D49" s="34"/>
      <c r="E49" s="13" t="s">
        <v>7</v>
      </c>
      <c r="F49" s="12"/>
      <c r="G49" s="13" t="s">
        <v>7</v>
      </c>
      <c r="H49" s="12"/>
      <c r="I49" s="13" t="s">
        <v>7</v>
      </c>
      <c r="J49" s="12"/>
      <c r="K49" s="13" t="s">
        <v>7</v>
      </c>
    </row>
    <row r="50" spans="1:11" ht="21" customHeight="1">
      <c r="A50" s="29"/>
      <c r="C50" s="35"/>
      <c r="D50" s="34"/>
      <c r="E50" s="72"/>
      <c r="F50" s="12"/>
      <c r="G50" s="12"/>
      <c r="H50" s="12"/>
      <c r="I50" s="72"/>
      <c r="J50" s="12"/>
      <c r="K50" s="12"/>
    </row>
    <row r="51" spans="1:11" ht="21" customHeight="1">
      <c r="A51" s="36" t="s">
        <v>155</v>
      </c>
      <c r="B51" s="25"/>
      <c r="E51" s="65"/>
      <c r="I51" s="65"/>
    </row>
    <row r="52" spans="1:11" ht="21" customHeight="1">
      <c r="A52" s="24"/>
      <c r="B52" s="29" t="s">
        <v>156</v>
      </c>
      <c r="C52" s="24" t="s">
        <v>157</v>
      </c>
      <c r="E52" s="65">
        <v>-3826194</v>
      </c>
      <c r="G52" s="3">
        <v>-3019220</v>
      </c>
      <c r="I52" s="65">
        <v>-3826194</v>
      </c>
      <c r="K52" s="3">
        <v>-1354000</v>
      </c>
    </row>
    <row r="53" spans="1:11" ht="21" customHeight="1">
      <c r="A53" s="24"/>
      <c r="B53" s="38" t="s">
        <v>158</v>
      </c>
      <c r="C53" s="24" t="s">
        <v>157</v>
      </c>
      <c r="E53" s="65">
        <v>-283923982</v>
      </c>
      <c r="G53" s="3">
        <v>-305172503</v>
      </c>
      <c r="I53" s="124">
        <v>-8989654</v>
      </c>
      <c r="K53" s="3">
        <v>-498527</v>
      </c>
    </row>
    <row r="54" spans="1:11" ht="21" customHeight="1">
      <c r="A54" s="24"/>
      <c r="B54" s="38" t="s">
        <v>159</v>
      </c>
      <c r="E54" s="65"/>
      <c r="I54" s="124"/>
    </row>
    <row r="55" spans="1:11" ht="21" customHeight="1">
      <c r="A55" s="24"/>
      <c r="B55" s="39" t="s">
        <v>160</v>
      </c>
      <c r="E55" s="65">
        <v>562794</v>
      </c>
      <c r="G55" s="3">
        <v>756525</v>
      </c>
      <c r="I55" s="124">
        <v>14380</v>
      </c>
      <c r="K55" s="3">
        <v>30885</v>
      </c>
    </row>
    <row r="56" spans="1:11" ht="21" customHeight="1">
      <c r="A56" s="36"/>
      <c r="B56" s="30" t="s">
        <v>161</v>
      </c>
      <c r="E56" s="65"/>
      <c r="F56" s="24"/>
      <c r="G56" s="24"/>
      <c r="H56" s="24"/>
      <c r="I56" s="71"/>
      <c r="J56" s="24"/>
      <c r="K56" s="24"/>
    </row>
    <row r="57" spans="1:11" ht="21" customHeight="1">
      <c r="A57" s="36"/>
      <c r="B57" s="30" t="s">
        <v>162</v>
      </c>
      <c r="C57" s="24" t="s">
        <v>14</v>
      </c>
      <c r="E57" s="65">
        <v>0</v>
      </c>
      <c r="F57" s="40"/>
      <c r="G57" s="3">
        <v>0</v>
      </c>
      <c r="H57" s="40"/>
      <c r="I57" s="65">
        <v>62807207</v>
      </c>
      <c r="J57" s="22"/>
      <c r="K57" s="3">
        <v>530486826</v>
      </c>
    </row>
    <row r="58" spans="1:11" ht="21.75" customHeight="1">
      <c r="A58" s="36"/>
      <c r="B58" s="126" t="s">
        <v>163</v>
      </c>
      <c r="E58" s="65"/>
      <c r="F58" s="127"/>
      <c r="H58" s="127"/>
      <c r="I58" s="65"/>
      <c r="J58" s="127"/>
    </row>
    <row r="59" spans="1:11" ht="21.75" customHeight="1">
      <c r="A59" s="36"/>
      <c r="B59" s="128" t="s">
        <v>164</v>
      </c>
      <c r="E59" s="65">
        <v>231000000</v>
      </c>
      <c r="F59" s="127"/>
      <c r="G59" s="3">
        <v>0</v>
      </c>
      <c r="H59" s="127"/>
      <c r="I59" s="65">
        <v>0</v>
      </c>
      <c r="J59" s="127"/>
      <c r="K59" s="3">
        <v>0</v>
      </c>
    </row>
    <row r="60" spans="1:11" ht="21" customHeight="1">
      <c r="A60" s="24"/>
      <c r="B60" s="30" t="s">
        <v>165</v>
      </c>
      <c r="E60" s="65">
        <v>15117292</v>
      </c>
      <c r="G60" s="3">
        <v>3089165</v>
      </c>
      <c r="I60" s="65">
        <v>16259700</v>
      </c>
      <c r="K60" s="3">
        <v>8888326</v>
      </c>
    </row>
    <row r="61" spans="1:11" ht="21" customHeight="1">
      <c r="A61" s="24"/>
      <c r="B61" s="38" t="s">
        <v>166</v>
      </c>
      <c r="C61" s="24">
        <v>28</v>
      </c>
      <c r="E61" s="84">
        <v>36115200</v>
      </c>
      <c r="G61" s="102">
        <v>24000768</v>
      </c>
      <c r="I61" s="84">
        <v>0</v>
      </c>
      <c r="K61" s="102">
        <v>270705420</v>
      </c>
    </row>
    <row r="62" spans="1:11" ht="6" customHeight="1">
      <c r="A62" s="36"/>
      <c r="B62" s="24"/>
      <c r="E62" s="81"/>
      <c r="G62" s="1"/>
      <c r="I62" s="64"/>
      <c r="K62" s="1"/>
    </row>
    <row r="63" spans="1:11" ht="21" customHeight="1">
      <c r="A63" s="36" t="s">
        <v>167</v>
      </c>
      <c r="B63" s="25"/>
      <c r="E63" s="79">
        <f>SUM(E52:E61)</f>
        <v>-4954890</v>
      </c>
      <c r="G63" s="101">
        <f>SUM(G52:G61)</f>
        <v>-280345265</v>
      </c>
      <c r="I63" s="66">
        <f>SUM(I52:I61)</f>
        <v>66265439</v>
      </c>
      <c r="K63" s="7">
        <f>SUM(K52:K61)</f>
        <v>808258930</v>
      </c>
    </row>
    <row r="64" spans="1:11" ht="21" customHeight="1">
      <c r="A64" s="36"/>
      <c r="B64" s="25"/>
      <c r="E64" s="65"/>
      <c r="I64" s="65"/>
    </row>
    <row r="65" spans="1:11" ht="21" customHeight="1">
      <c r="A65" s="36" t="s">
        <v>168</v>
      </c>
      <c r="B65" s="24"/>
      <c r="E65" s="65"/>
      <c r="I65" s="65"/>
    </row>
    <row r="66" spans="1:11" ht="21" customHeight="1">
      <c r="A66" s="29"/>
      <c r="B66" s="29" t="s">
        <v>169</v>
      </c>
      <c r="C66" s="41"/>
      <c r="E66" s="78"/>
      <c r="F66" s="3"/>
      <c r="H66" s="3"/>
      <c r="I66" s="65"/>
    </row>
    <row r="67" spans="1:11" ht="21" customHeight="1">
      <c r="A67" s="29"/>
      <c r="B67" s="29" t="s">
        <v>170</v>
      </c>
      <c r="E67" s="65">
        <v>0</v>
      </c>
      <c r="F67" s="3"/>
      <c r="G67" s="3">
        <v>-145576904</v>
      </c>
      <c r="H67" s="3"/>
      <c r="I67" s="65">
        <v>0</v>
      </c>
      <c r="K67" s="3">
        <v>0</v>
      </c>
    </row>
    <row r="68" spans="1:11" ht="21.75" customHeight="1">
      <c r="A68" s="83"/>
      <c r="B68" s="29" t="s">
        <v>171</v>
      </c>
      <c r="E68" s="65"/>
      <c r="F68" s="85"/>
      <c r="H68" s="85"/>
      <c r="I68" s="65"/>
      <c r="J68" s="85"/>
    </row>
    <row r="69" spans="1:11" ht="21.75" customHeight="1">
      <c r="A69" s="83"/>
      <c r="B69" s="29" t="s">
        <v>172</v>
      </c>
      <c r="E69" s="65">
        <v>0</v>
      </c>
      <c r="F69" s="85"/>
      <c r="G69" s="3">
        <v>0</v>
      </c>
      <c r="H69" s="85"/>
      <c r="I69" s="65">
        <v>989321448</v>
      </c>
      <c r="J69" s="85"/>
      <c r="K69" s="3">
        <v>0</v>
      </c>
    </row>
    <row r="70" spans="1:11" ht="21" customHeight="1">
      <c r="A70" s="29"/>
      <c r="B70" s="29" t="s">
        <v>173</v>
      </c>
      <c r="C70" s="42"/>
      <c r="E70" s="65">
        <v>-36377874</v>
      </c>
      <c r="F70" s="3"/>
      <c r="G70" s="3">
        <v>-36954362</v>
      </c>
      <c r="H70" s="3"/>
      <c r="I70" s="65">
        <v>-13153462</v>
      </c>
      <c r="K70" s="3">
        <v>-14172822</v>
      </c>
    </row>
    <row r="71" spans="1:11" ht="21" customHeight="1">
      <c r="A71" s="83"/>
      <c r="B71" s="29" t="s">
        <v>174</v>
      </c>
      <c r="E71" s="84">
        <v>-254036927</v>
      </c>
      <c r="F71" s="85"/>
      <c r="G71" s="102">
        <v>-417785613</v>
      </c>
      <c r="H71" s="24"/>
      <c r="I71" s="84">
        <v>-254037241</v>
      </c>
      <c r="J71" s="24"/>
      <c r="K71" s="104">
        <v>-417510932</v>
      </c>
    </row>
    <row r="72" spans="1:11" ht="6" customHeight="1">
      <c r="A72" s="29"/>
      <c r="B72" s="38"/>
      <c r="C72" s="41"/>
      <c r="E72" s="65"/>
      <c r="I72" s="65"/>
    </row>
    <row r="73" spans="1:11" ht="21" customHeight="1">
      <c r="A73" s="36" t="s">
        <v>175</v>
      </c>
      <c r="B73" s="24"/>
      <c r="C73" s="41"/>
      <c r="E73" s="66">
        <f>SUM(E66:E71)</f>
        <v>-290414801</v>
      </c>
      <c r="G73" s="7">
        <f>SUM(G66:G71)</f>
        <v>-600316879</v>
      </c>
      <c r="I73" s="66">
        <f>SUM(I66:I71)</f>
        <v>722130745</v>
      </c>
      <c r="K73" s="7">
        <f>SUM(K66:K71)</f>
        <v>-431683754</v>
      </c>
    </row>
    <row r="74" spans="1:11" ht="21" customHeight="1">
      <c r="A74" s="36"/>
      <c r="B74" s="24"/>
      <c r="C74" s="41"/>
      <c r="E74" s="65"/>
      <c r="I74" s="65"/>
    </row>
    <row r="75" spans="1:11" ht="21" customHeight="1">
      <c r="A75" s="36" t="s">
        <v>10</v>
      </c>
      <c r="B75" s="24"/>
      <c r="C75" s="41"/>
      <c r="E75" s="65"/>
      <c r="I75" s="65"/>
    </row>
    <row r="76" spans="1:11" ht="21" customHeight="1">
      <c r="A76" s="36"/>
      <c r="B76" s="36" t="s">
        <v>176</v>
      </c>
      <c r="C76" s="41"/>
      <c r="E76" s="65">
        <f>E32+E63+E73</f>
        <v>774412151</v>
      </c>
      <c r="G76" s="3">
        <f>G32+G63+G73</f>
        <v>28068338</v>
      </c>
      <c r="I76" s="65">
        <f>I32+I63+I73</f>
        <v>817545585</v>
      </c>
      <c r="K76" s="3">
        <f>K32+K63+K73</f>
        <v>356912701</v>
      </c>
    </row>
    <row r="77" spans="1:11" ht="21" customHeight="1">
      <c r="A77" s="29" t="s">
        <v>177</v>
      </c>
      <c r="B77" s="24"/>
      <c r="E77" s="70">
        <f>'6-8'!G13</f>
        <v>1422797959</v>
      </c>
      <c r="F77" s="3"/>
      <c r="G77" s="101">
        <v>1394729621</v>
      </c>
      <c r="H77" s="3"/>
      <c r="I77" s="70">
        <f>'6-8'!K13</f>
        <v>1277746305</v>
      </c>
      <c r="K77" s="101">
        <v>920833604</v>
      </c>
    </row>
    <row r="78" spans="1:11" ht="6" customHeight="1">
      <c r="A78" s="36"/>
      <c r="B78" s="24"/>
      <c r="E78" s="65"/>
      <c r="I78" s="65"/>
    </row>
    <row r="79" spans="1:11" ht="21" customHeight="1" thickBot="1">
      <c r="A79" s="36" t="s">
        <v>178</v>
      </c>
      <c r="B79" s="25"/>
      <c r="C79" s="24" t="s">
        <v>11</v>
      </c>
      <c r="E79" s="67">
        <f>SUM(E74:E77)</f>
        <v>2197210110</v>
      </c>
      <c r="F79" s="3"/>
      <c r="G79" s="103">
        <f>SUM(G74:G77)</f>
        <v>1422797959</v>
      </c>
      <c r="H79" s="3"/>
      <c r="I79" s="67">
        <f>SUM(I74:I77)</f>
        <v>2095291890</v>
      </c>
      <c r="J79" s="3"/>
      <c r="K79" s="103">
        <f>SUM(K74:K77)</f>
        <v>1277746305</v>
      </c>
    </row>
    <row r="80" spans="1:11" s="25" customFormat="1" ht="21" customHeight="1" thickTop="1"/>
    <row r="81" spans="1:11" s="25" customFormat="1" ht="21" customHeight="1"/>
    <row r="82" spans="1:11" s="25" customFormat="1" ht="21" customHeight="1"/>
    <row r="83" spans="1:11" ht="21.95" customHeight="1">
      <c r="A83" s="36"/>
      <c r="B83" s="25"/>
      <c r="F83" s="3"/>
      <c r="H83" s="3"/>
      <c r="J83" s="3"/>
    </row>
    <row r="84" spans="1:11" ht="20.25" customHeight="1">
      <c r="A84" s="36"/>
      <c r="B84" s="25"/>
      <c r="F84" s="3"/>
      <c r="H84" s="3"/>
      <c r="J84" s="3"/>
    </row>
    <row r="85" spans="1:11" ht="22.15" customHeight="1">
      <c r="A85" s="37" t="str">
        <f>+A42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85" s="27"/>
      <c r="C85" s="43"/>
      <c r="D85" s="27"/>
      <c r="E85" s="7"/>
      <c r="F85" s="5"/>
      <c r="G85" s="7"/>
      <c r="H85" s="5"/>
      <c r="I85" s="7"/>
      <c r="J85" s="5"/>
      <c r="K85" s="7"/>
    </row>
    <row r="99" spans="12:12" ht="21.75" customHeight="1">
      <c r="L99" s="44"/>
    </row>
    <row r="100" spans="12:12" ht="21.75" customHeight="1">
      <c r="L100" s="45"/>
    </row>
    <row r="101" spans="12:12" ht="21.75" customHeight="1">
      <c r="L101" s="44"/>
    </row>
    <row r="102" spans="12:12" ht="21.75" customHeight="1">
      <c r="L102" s="45"/>
    </row>
    <row r="103" spans="12:12" ht="21.75" customHeight="1">
      <c r="L103" s="45"/>
    </row>
    <row r="104" spans="12:12" ht="21.75" customHeight="1">
      <c r="L104" s="44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2" firstPageNumber="13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d1cfbb40b1c87e33711bbbcf8ab0a3e4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83a5cf26dfb0fa1d3ed3347166598459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D28D2B-62CA-429E-B494-F8B4A70790E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C940281-6078-4324-A55D-7DD018FA8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C20EBC-433A-477C-98EE-652C6C4AA9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Chotika Asawawimon (TH)</cp:lastModifiedBy>
  <cp:revision/>
  <cp:lastPrinted>2024-04-17T02:49:27Z</cp:lastPrinted>
  <dcterms:created xsi:type="dcterms:W3CDTF">2013-07-30T11:21:10Z</dcterms:created>
  <dcterms:modified xsi:type="dcterms:W3CDTF">2024-04-17T02:49:28Z</dcterms:modified>
  <cp:category/>
  <cp:contentStatus/>
</cp:coreProperties>
</file>