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Public-March 2024 [Y_E]\"/>
    </mc:Choice>
  </mc:AlternateContent>
  <xr:revisionPtr revIDLastSave="0" documentId="13_ncr:1_{F9B565D1-7990-4138-9C32-2C31D6795711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xlnm._FilterDatabase" localSheetId="4" hidden="1">'13-14'!$A$6:$P$100</definedName>
    <definedName name="_Toc249339933" localSheetId="0">'6-8'!#REF!</definedName>
    <definedName name="_Toc249339934" localSheetId="0">'6-8'!#REF!</definedName>
    <definedName name="_xlnm.Print_Area" localSheetId="2">'11'!$A$1:$T$35</definedName>
    <definedName name="_xlnm.Print_Area" localSheetId="3">'12'!$A$1:$N$33</definedName>
    <definedName name="_xlnm.Print_Area" localSheetId="4">'13-14'!$A$1:$L$100</definedName>
    <definedName name="_xlnm.Print_Area" localSheetId="0">'6-8'!$A$1:$K$152</definedName>
    <definedName name="_xlnm.Print_Area" localSheetId="1">'9-10'!$A$1:$M$97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" l="1"/>
  <c r="G19" i="2"/>
  <c r="G17" i="2"/>
  <c r="E133" i="1"/>
  <c r="J88" i="5" l="1"/>
  <c r="F88" i="5"/>
  <c r="M27" i="2"/>
  <c r="I27" i="2"/>
  <c r="K133" i="1" l="1"/>
  <c r="P24" i="3" l="1"/>
  <c r="T24" i="3" s="1"/>
  <c r="T15" i="3"/>
  <c r="K136" i="1" l="1"/>
  <c r="K78" i="1"/>
  <c r="K70" i="1"/>
  <c r="K80" i="1" s="1"/>
  <c r="K35" i="1"/>
  <c r="K20" i="1"/>
  <c r="G133" i="1"/>
  <c r="G136" i="1" s="1"/>
  <c r="G78" i="1"/>
  <c r="G70" i="1"/>
  <c r="G35" i="1"/>
  <c r="G20" i="1"/>
  <c r="M76" i="2"/>
  <c r="M71" i="2"/>
  <c r="M64" i="2"/>
  <c r="M41" i="2"/>
  <c r="M44" i="2" s="1"/>
  <c r="M16" i="2"/>
  <c r="M24" i="2" s="1"/>
  <c r="I76" i="2"/>
  <c r="I71" i="2"/>
  <c r="I64" i="2"/>
  <c r="I41" i="2"/>
  <c r="I44" i="2" s="1"/>
  <c r="I16" i="2"/>
  <c r="I24" i="2" s="1"/>
  <c r="L84" i="5"/>
  <c r="L74" i="5"/>
  <c r="H84" i="5"/>
  <c r="H74" i="5"/>
  <c r="H27" i="4"/>
  <c r="F27" i="4"/>
  <c r="D27" i="4"/>
  <c r="N30" i="3"/>
  <c r="H30" i="3"/>
  <c r="F30" i="3"/>
  <c r="D30" i="3"/>
  <c r="G80" i="1" l="1"/>
  <c r="G138" i="1" s="1"/>
  <c r="G37" i="1"/>
  <c r="H12" i="5"/>
  <c r="H23" i="5" s="1"/>
  <c r="H32" i="5" s="1"/>
  <c r="H37" i="5" s="1"/>
  <c r="H86" i="5" s="1"/>
  <c r="I46" i="2"/>
  <c r="K37" i="1"/>
  <c r="K138" i="1"/>
  <c r="M46" i="2"/>
  <c r="L12" i="5"/>
  <c r="L23" i="5" s="1"/>
  <c r="L32" i="5" s="1"/>
  <c r="L37" i="5" s="1"/>
  <c r="L86" i="5" s="1"/>
  <c r="L91" i="5" s="1"/>
  <c r="N15" i="4" l="1"/>
  <c r="T18" i="3"/>
  <c r="L18" i="4" l="1"/>
  <c r="J18" i="4"/>
  <c r="H18" i="4"/>
  <c r="F18" i="4"/>
  <c r="D18" i="4"/>
  <c r="N16" i="4"/>
  <c r="N14" i="4"/>
  <c r="N12" i="4"/>
  <c r="R21" i="3"/>
  <c r="N21" i="3"/>
  <c r="L21" i="3"/>
  <c r="J21" i="3"/>
  <c r="H21" i="3"/>
  <c r="F21" i="3"/>
  <c r="D21" i="3"/>
  <c r="T19" i="3"/>
  <c r="T17" i="3"/>
  <c r="N18" i="4" l="1"/>
  <c r="P21" i="3"/>
  <c r="T21" i="3"/>
  <c r="A52" i="2" l="1"/>
  <c r="A51" i="5"/>
  <c r="A50" i="5"/>
  <c r="A100" i="5" s="1"/>
  <c r="A1" i="5"/>
  <c r="A33" i="4"/>
  <c r="A1" i="4"/>
  <c r="A35" i="3"/>
  <c r="A3" i="3"/>
  <c r="A3" i="4" s="1"/>
  <c r="A3" i="5" s="1"/>
  <c r="A53" i="5" s="1"/>
  <c r="A1" i="3"/>
  <c r="A1" i="2"/>
  <c r="A50" i="2" s="1"/>
  <c r="A52" i="5"/>
  <c r="A105" i="1"/>
  <c r="A103" i="1"/>
  <c r="A102" i="1"/>
  <c r="A152" i="1" s="1"/>
  <c r="A49" i="2" s="1"/>
  <c r="A97" i="2" s="1"/>
  <c r="A54" i="1"/>
  <c r="A52" i="1"/>
  <c r="K41" i="2" l="1"/>
  <c r="K44" i="2" s="1"/>
  <c r="G41" i="2" l="1"/>
  <c r="G44" i="2" s="1"/>
  <c r="F84" i="5" l="1"/>
  <c r="J84" i="5"/>
  <c r="F74" i="5"/>
  <c r="J74" i="5"/>
  <c r="G16" i="2" l="1"/>
  <c r="E70" i="1" l="1"/>
  <c r="E136" i="1"/>
  <c r="E35" i="1"/>
  <c r="G24" i="2"/>
  <c r="E78" i="1"/>
  <c r="E20" i="1"/>
  <c r="E80" i="1" l="1"/>
  <c r="E138" i="1" s="1"/>
  <c r="E37" i="1"/>
  <c r="G27" i="2"/>
  <c r="F12" i="5"/>
  <c r="F23" i="5" s="1"/>
  <c r="F32" i="5" s="1"/>
  <c r="F37" i="5" s="1"/>
  <c r="F86" i="5" s="1"/>
  <c r="F91" i="5" s="1"/>
  <c r="J27" i="4"/>
  <c r="G61" i="2" l="1"/>
  <c r="G46" i="2"/>
  <c r="G68" i="2" s="1"/>
  <c r="G71" i="2" s="1"/>
  <c r="N24" i="4"/>
  <c r="P27" i="3"/>
  <c r="T27" i="3" s="1"/>
  <c r="R30" i="3"/>
  <c r="I133" i="1" l="1"/>
  <c r="I136" i="1" s="1"/>
  <c r="G76" i="2"/>
  <c r="G64" i="2"/>
  <c r="I78" i="1"/>
  <c r="I35" i="1"/>
  <c r="K16" i="2"/>
  <c r="J30" i="3"/>
  <c r="I20" i="1"/>
  <c r="H91" i="5"/>
  <c r="I70" i="1"/>
  <c r="I80" i="1" l="1"/>
  <c r="I138" i="1" s="1"/>
  <c r="I37" i="1"/>
  <c r="P26" i="3"/>
  <c r="K24" i="2"/>
  <c r="N23" i="4" l="1"/>
  <c r="K27" i="2"/>
  <c r="J12" i="5"/>
  <c r="J23" i="5" s="1"/>
  <c r="J32" i="5" s="1"/>
  <c r="J37" i="5" s="1"/>
  <c r="J86" i="5" s="1"/>
  <c r="J91" i="5" s="1"/>
  <c r="T26" i="3"/>
  <c r="K61" i="2" l="1"/>
  <c r="K46" i="2"/>
  <c r="K68" i="2" s="1"/>
  <c r="K71" i="2" s="1"/>
  <c r="K76" i="2" l="1"/>
  <c r="K64" i="2"/>
  <c r="P28" i="3" l="1"/>
  <c r="L30" i="3"/>
  <c r="T28" i="3" l="1"/>
  <c r="T30" i="3" s="1"/>
  <c r="P30" i="3"/>
  <c r="N25" i="4" l="1"/>
  <c r="N27" i="4" s="1"/>
  <c r="L27" i="4"/>
</calcChain>
</file>

<file path=xl/sharedStrings.xml><?xml version="1.0" encoding="utf-8"?>
<sst xmlns="http://schemas.openxmlformats.org/spreadsheetml/2006/main" count="337" uniqueCount="189">
  <si>
    <t>Tata Steel (Thailand) Public Company Limited</t>
  </si>
  <si>
    <t>Statement of Financial Position</t>
  </si>
  <si>
    <t xml:space="preserve">Consolidated </t>
  </si>
  <si>
    <t>Separate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</si>
  <si>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</si>
  <si>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</si>
  <si>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</si>
  <si>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</si>
  <si>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</si>
  <si>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</si>
  <si>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a subsidiary</t>
  </si>
  <si>
    <t>Inventories, net</t>
  </si>
  <si>
    <t>Other current assets</t>
  </si>
  <si>
    <t>Total current assets</t>
  </si>
  <si>
    <t>Non-current assets</t>
  </si>
  <si>
    <t>Property, plant and equipment,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</si>
  <si>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</si>
  <si>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</si>
  <si>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</si>
  <si>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</si>
  <si>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</si>
  <si>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</si>
  <si>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</si>
  <si>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</si>
  <si>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</si>
  <si>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</si>
  <si>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</si>
  <si>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</si>
  <si>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</si>
  <si>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</si>
  <si>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</si>
  <si>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</si>
  <si>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</si>
  <si>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</si>
  <si>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8,421,540,848 shares </t>
  </si>
  <si>
    <t xml:space="preserve">      at par value of Baht 1 each</t>
  </si>
  <si>
    <t>Issued and paid-up share capital</t>
  </si>
  <si>
    <t xml:space="preserve">   Ordinary shares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</si>
  <si>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</si>
  <si>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</si>
  <si>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</si>
  <si>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</si>
  <si>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</si>
  <si>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</si>
  <si>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</si>
  <si>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</si>
  <si>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</si>
  <si>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</si>
  <si>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rendering services</t>
  </si>
  <si>
    <t>Cost of rendering services</t>
  </si>
  <si>
    <t>Gross profit</t>
  </si>
  <si>
    <t>Other income</t>
  </si>
  <si>
    <t>Selling expenses</t>
  </si>
  <si>
    <t>Administrative expenses</t>
  </si>
  <si>
    <t>Finance costs</t>
  </si>
  <si>
    <t>Other comprehensive income (expense)</t>
  </si>
  <si>
    <t xml:space="preserve"> to profit or loss</t>
  </si>
  <si>
    <t xml:space="preserve">Remeasurements of post-employment </t>
  </si>
  <si>
    <t xml:space="preserve">   benefit obligations</t>
  </si>
  <si>
    <t xml:space="preserve">Total items that will not be reclassified </t>
  </si>
  <si>
    <t>Note</t>
  </si>
  <si>
    <t xml:space="preserve">   </t>
  </si>
  <si>
    <t>Statement of Changes in Equity</t>
  </si>
  <si>
    <t>Retained earnings (Deficits)</t>
  </si>
  <si>
    <t>Other component of equity</t>
  </si>
  <si>
    <t>Issued</t>
  </si>
  <si>
    <t xml:space="preserve"> and paid-up</t>
  </si>
  <si>
    <t>Premium on</t>
  </si>
  <si>
    <t>Expired</t>
  </si>
  <si>
    <t>Appropriated -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</si>
  <si>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</si>
  <si>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</si>
  <si>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</si>
  <si>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</si>
  <si>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</si>
  <si>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</si>
  <si>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</si>
  <si>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interests</t>
  </si>
  <si>
    <t xml:space="preserve"> equity</t>
  </si>
  <si>
    <t>Retained earnings</t>
  </si>
  <si>
    <t>Issued and paid-up</t>
  </si>
  <si>
    <t xml:space="preserve">  equity</t>
  </si>
  <si>
    <t>Statement of Cash Flows</t>
  </si>
  <si>
    <t>Cash flows from operating activities</t>
  </si>
  <si>
    <t>Depreciation and amortisation charge</t>
  </si>
  <si>
    <t>Other adjustments from non-cash items</t>
  </si>
  <si>
    <t>Interest income</t>
  </si>
  <si>
    <t>Trade and other receivables</t>
  </si>
  <si>
    <t>Inventories</t>
  </si>
  <si>
    <t>operating activities</t>
  </si>
  <si>
    <t>Cash flows from investing activities</t>
  </si>
  <si>
    <t>Purchases of intangible assets</t>
  </si>
  <si>
    <t>plant and equipment</t>
  </si>
  <si>
    <t>Proceeds from disposals of property,</t>
  </si>
  <si>
    <t>Dividend income</t>
  </si>
  <si>
    <t>Cash flow from financing activities</t>
  </si>
  <si>
    <t xml:space="preserve">Cash and cash equivalents </t>
  </si>
  <si>
    <t xml:space="preserve">Cash and cash equivalents  </t>
  </si>
  <si>
    <t>Legal reserve</t>
  </si>
  <si>
    <t xml:space="preserve">      paid-up of Baht 1 each</t>
  </si>
  <si>
    <t>for the year, net of tax</t>
  </si>
  <si>
    <t>Net cash generated from (used in)</t>
  </si>
  <si>
    <t>at the beginning of the year</t>
  </si>
  <si>
    <t>at the end of the year</t>
  </si>
  <si>
    <t>Consolidated financial statements</t>
  </si>
  <si>
    <t>Separate financial statements</t>
  </si>
  <si>
    <t>financial statements</t>
  </si>
  <si>
    <t>attributable to:</t>
  </si>
  <si>
    <t>Provision for decommissioning costs</t>
  </si>
  <si>
    <t>short-term loans to a subsidiary</t>
  </si>
  <si>
    <t>borrowings from financial institutions</t>
  </si>
  <si>
    <t>Revenue from sales and related services</t>
  </si>
  <si>
    <t>Cost of sales and related services</t>
  </si>
  <si>
    <t>Income tax relating to items that will not be</t>
  </si>
  <si>
    <t>reclassified subsequently to profit or loss</t>
  </si>
  <si>
    <t>Purchases of property, plant and equipment</t>
  </si>
  <si>
    <t>Capital contributed</t>
  </si>
  <si>
    <t>Net repayments on short-term</t>
  </si>
  <si>
    <t>Idle assets held-for-sale, net</t>
  </si>
  <si>
    <r>
      <t xml:space="preserve">Liabilities and equity </t>
    </r>
    <r>
      <rPr>
        <sz val="9"/>
        <rFont val="Arial"/>
        <family val="2"/>
      </rPr>
      <t>(continued)</t>
    </r>
  </si>
  <si>
    <t>Payments on lease liabilities</t>
  </si>
  <si>
    <t>Measurement of</t>
  </si>
  <si>
    <t>equity investments</t>
  </si>
  <si>
    <t>at fair value through</t>
  </si>
  <si>
    <t>other comprehensive income</t>
  </si>
  <si>
    <t>through other comprehensive income</t>
  </si>
  <si>
    <t>Current portion of lease liabilities, net</t>
  </si>
  <si>
    <t>Lease liabilities, net</t>
  </si>
  <si>
    <t>Right-of-use assets, net</t>
  </si>
  <si>
    <t xml:space="preserve">Financial assets measured at fair value  </t>
  </si>
  <si>
    <t>Changes in fair value of equity investments</t>
  </si>
  <si>
    <t xml:space="preserve">at fair value through other </t>
  </si>
  <si>
    <t>comprehensive income</t>
  </si>
  <si>
    <t>Profit before income tax expense</t>
  </si>
  <si>
    <t>Profit for the year</t>
  </si>
  <si>
    <t>Profit attributable to:</t>
  </si>
  <si>
    <t>Owners of the Company</t>
  </si>
  <si>
    <t>Earnings per share</t>
  </si>
  <si>
    <t>Attributable to owners of the Company</t>
  </si>
  <si>
    <t>of the Company</t>
  </si>
  <si>
    <t>Other expenses</t>
  </si>
  <si>
    <t>Gain on foreign exchange rate</t>
  </si>
  <si>
    <t xml:space="preserve"> </t>
  </si>
  <si>
    <t>investing activities</t>
  </si>
  <si>
    <t>Income tax paid, net</t>
  </si>
  <si>
    <t xml:space="preserve">Net cash proceeds from </t>
  </si>
  <si>
    <t>Net cash used in financing activities</t>
  </si>
  <si>
    <t>34 c)</t>
  </si>
  <si>
    <t>Total comprehensive income for the year</t>
  </si>
  <si>
    <t xml:space="preserve">Total comprehensive income </t>
  </si>
  <si>
    <t>2023</t>
  </si>
  <si>
    <t>Gain (loss) on foreign exchange rate</t>
  </si>
  <si>
    <t>Payments on dividends</t>
  </si>
  <si>
    <t>9 a)</t>
  </si>
  <si>
    <t>9 b)</t>
  </si>
  <si>
    <t>9 c)</t>
  </si>
  <si>
    <t>Interest paid</t>
  </si>
  <si>
    <t>24,31</t>
  </si>
  <si>
    <t>Investments in a subsidiary</t>
  </si>
  <si>
    <t xml:space="preserve">Other cash paid from </t>
  </si>
  <si>
    <t>Cash generated from (used in) operations</t>
  </si>
  <si>
    <t>Net increase in cash and cash equivalents</t>
  </si>
  <si>
    <t>9 d)</t>
  </si>
  <si>
    <t>As at 31 March 2024</t>
  </si>
  <si>
    <t>2024</t>
  </si>
  <si>
    <t>For the year ended 31 March 2024</t>
  </si>
  <si>
    <t>Premium on paid-up capital</t>
  </si>
  <si>
    <t>Basic earnings per share</t>
  </si>
  <si>
    <t>Expired warrants</t>
  </si>
  <si>
    <t>Transaction with owners during the year</t>
  </si>
  <si>
    <t>Dividends</t>
  </si>
  <si>
    <t xml:space="preserve">Dividends </t>
  </si>
  <si>
    <t>Closing balance at 31 March 2024</t>
  </si>
  <si>
    <t>Closing balance at 31 March 2023</t>
  </si>
  <si>
    <t>Adjustments for:</t>
  </si>
  <si>
    <t>Changes in working capital:</t>
  </si>
  <si>
    <t>Income tax income (expense)</t>
  </si>
  <si>
    <t>Items that will not be reclassified subsequently</t>
  </si>
  <si>
    <t>subsequently to profit or loss</t>
  </si>
  <si>
    <t>Balance at 1 April 2022</t>
  </si>
  <si>
    <t>Balance  at 1 April 2023</t>
  </si>
  <si>
    <t>Short-term borrowings from a subsidiary</t>
  </si>
  <si>
    <t>Reversal of expected credit loss</t>
  </si>
  <si>
    <t>idle assets held-for-sales</t>
  </si>
  <si>
    <t>Net proceeds from short-term borrowings</t>
  </si>
  <si>
    <t>from a subsidiary</t>
  </si>
  <si>
    <t>Cash received from disposal of</t>
  </si>
  <si>
    <t>34 d)</t>
  </si>
  <si>
    <t>The accompanying notes on page 15 to 81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</si>
</sst>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_(* #,##0_);_(* \(#,##0\);_(* &quot;-&quot;??_);_(@_)"/>
    <numFmt numFmtId="169" formatCode="#,##0.00;\(#,##0.00\);\-"/>
    <numFmt numFmtId="170" formatCode="_-* #,##0_-;\-* #,##0_-;_-* &quot;-&quot;??_-;_-@_-"/>
  </numFmts>
  <fonts count="25">
    <font>
      <sz val="11"/>
      <color indexed="8"/>
      <name val="Calibri"/>
      <family val="2"/>
      <charset val="22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5" applyNumberFormat="0" applyAlignment="0" applyProtection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6" fillId="0" borderId="0"/>
    <xf numFmtId="0" fontId="1" fillId="0" borderId="0"/>
    <xf numFmtId="0" fontId="8" fillId="32" borderId="11" applyNumberFormat="0" applyFont="0" applyAlignment="0" applyProtection="0"/>
    <xf numFmtId="0" fontId="21" fillId="27" borderId="12" applyNumberFormat="0" applyAlignment="0" applyProtection="0"/>
    <xf numFmtId="9" fontId="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183">
    <xf numFmtId="0" fontId="0" fillId="0" borderId="0" xfId="0"/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4" xfId="0" applyNumberFormat="1" applyFont="1" applyBorder="1" applyAlignment="1">
      <alignment horizontal="left" vertical="center"/>
    </xf>
    <xf numFmtId="166" fontId="2" fillId="0" borderId="14" xfId="0" applyNumberFormat="1" applyFont="1" applyBorder="1" applyAlignment="1">
      <alignment horizontal="center" vertical="center"/>
    </xf>
    <xf numFmtId="166" fontId="2" fillId="0" borderId="14" xfId="0" applyNumberFormat="1" applyFont="1" applyBorder="1" applyAlignment="1">
      <alignment horizontal="left" vertical="center"/>
    </xf>
    <xf numFmtId="166" fontId="2" fillId="0" borderId="1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2" fillId="0" borderId="14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165" fontId="2" fillId="0" borderId="14" xfId="0" applyNumberFormat="1" applyFont="1" applyBorder="1" applyAlignment="1">
      <alignment horizontal="left" vertical="center"/>
    </xf>
    <xf numFmtId="165" fontId="2" fillId="0" borderId="14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5" fillId="0" borderId="14" xfId="0" applyNumberFormat="1" applyFont="1" applyBorder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9" fontId="4" fillId="0" borderId="0" xfId="45" applyFont="1" applyFill="1" applyBorder="1" applyAlignment="1">
      <alignment horizontal="center" vertical="center"/>
    </xf>
    <xf numFmtId="9" fontId="4" fillId="0" borderId="0" xfId="45" applyFont="1" applyFill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5" fontId="2" fillId="0" borderId="1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5" fontId="3" fillId="0" borderId="14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right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2" xfId="28" applyNumberFormat="1" applyFont="1" applyFill="1" applyBorder="1" applyAlignment="1">
      <alignment horizontal="right" vertical="center" wrapText="1"/>
    </xf>
    <xf numFmtId="166" fontId="2" fillId="33" borderId="0" xfId="0" applyNumberFormat="1" applyFont="1" applyFill="1" applyAlignment="1">
      <alignment horizontal="right" vertical="center" wrapText="1"/>
    </xf>
    <xf numFmtId="166" fontId="2" fillId="33" borderId="14" xfId="0" applyNumberFormat="1" applyFont="1" applyFill="1" applyBorder="1" applyAlignment="1">
      <alignment horizontal="right" vertical="center" wrapText="1"/>
    </xf>
    <xf numFmtId="166" fontId="2" fillId="33" borderId="15" xfId="0" applyNumberFormat="1" applyFont="1" applyFill="1" applyBorder="1" applyAlignment="1">
      <alignment horizontal="right" vertical="center" wrapText="1"/>
    </xf>
    <xf numFmtId="166" fontId="2" fillId="33" borderId="0" xfId="0" applyNumberFormat="1" applyFont="1" applyFill="1" applyAlignment="1">
      <alignment vertical="center" wrapText="1"/>
    </xf>
    <xf numFmtId="166" fontId="5" fillId="33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2" xfId="28" applyNumberFormat="1" applyFont="1" applyFill="1" applyBorder="1" applyAlignment="1">
      <alignment horizontal="right" vertical="center" wrapText="1"/>
    </xf>
    <xf numFmtId="166" fontId="4" fillId="33" borderId="1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4" fillId="33" borderId="1" xfId="28" applyNumberFormat="1" applyFont="1" applyFill="1" applyBorder="1" applyAlignment="1">
      <alignment horizontal="right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center" vertical="center"/>
    </xf>
    <xf numFmtId="166" fontId="4" fillId="33" borderId="15" xfId="0" applyNumberFormat="1" applyFont="1" applyFill="1" applyBorder="1" applyAlignment="1">
      <alignment horizontal="right" vertical="center"/>
    </xf>
    <xf numFmtId="166" fontId="3" fillId="0" borderId="14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33" borderId="0" xfId="0" applyNumberFormat="1" applyFont="1" applyFill="1" applyAlignment="1">
      <alignment horizontal="right" vertical="center" wrapText="1"/>
    </xf>
    <xf numFmtId="170" fontId="2" fillId="33" borderId="0" xfId="28" applyNumberFormat="1" applyFont="1" applyFill="1" applyBorder="1" applyAlignment="1">
      <alignment horizontal="right" vertical="center" wrapText="1"/>
    </xf>
    <xf numFmtId="170" fontId="2" fillId="0" borderId="0" xfId="28" applyNumberFormat="1" applyFont="1" applyFill="1" applyBorder="1" applyAlignment="1">
      <alignment horizontal="right" vertical="center" wrapText="1"/>
    </xf>
    <xf numFmtId="166" fontId="2" fillId="33" borderId="0" xfId="28" applyNumberFormat="1" applyFont="1" applyFill="1" applyAlignment="1">
      <alignment horizontal="right" vertical="center" wrapText="1"/>
    </xf>
    <xf numFmtId="166" fontId="2" fillId="0" borderId="0" xfId="28" applyNumberFormat="1" applyFont="1" applyFill="1" applyAlignment="1">
      <alignment horizontal="right" vertical="center" wrapText="1"/>
    </xf>
    <xf numFmtId="165" fontId="2" fillId="33" borderId="2" xfId="0" applyNumberFormat="1" applyFont="1" applyFill="1" applyBorder="1" applyAlignment="1">
      <alignment horizontal="right" vertical="center" wrapText="1"/>
    </xf>
    <xf numFmtId="43" fontId="2" fillId="33" borderId="0" xfId="28" applyFont="1" applyFill="1" applyAlignment="1">
      <alignment horizontal="right" vertical="center" wrapText="1"/>
    </xf>
    <xf numFmtId="43" fontId="2" fillId="0" borderId="0" xfId="28" applyFont="1" applyFill="1" applyAlignment="1">
      <alignment horizontal="right" vertical="center" wrapText="1"/>
    </xf>
    <xf numFmtId="166" fontId="2" fillId="0" borderId="0" xfId="28" applyNumberFormat="1" applyFont="1" applyFill="1" applyAlignment="1">
      <alignment horizontal="center" vertical="center"/>
    </xf>
    <xf numFmtId="165" fontId="2" fillId="33" borderId="1" xfId="0" applyNumberFormat="1" applyFont="1" applyFill="1" applyBorder="1" applyAlignment="1">
      <alignment horizontal="right" vertical="center" wrapText="1"/>
    </xf>
    <xf numFmtId="166" fontId="2" fillId="33" borderId="0" xfId="0" applyNumberFormat="1" applyFont="1" applyFill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5" fontId="2" fillId="33" borderId="0" xfId="0" applyNumberFormat="1" applyFont="1" applyFill="1" applyAlignment="1">
      <alignment vertical="center" wrapText="1"/>
    </xf>
    <xf numFmtId="165" fontId="2" fillId="33" borderId="0" xfId="0" applyNumberFormat="1" applyFont="1" applyFill="1" applyAlignment="1">
      <alignment horizontal="right" vertical="center"/>
    </xf>
    <xf numFmtId="166" fontId="2" fillId="33" borderId="1" xfId="0" applyNumberFormat="1" applyFont="1" applyFill="1" applyBorder="1" applyAlignment="1">
      <alignment horizontal="right" vertical="center" wrapText="1"/>
    </xf>
    <xf numFmtId="166" fontId="2" fillId="0" borderId="0" xfId="28" applyNumberFormat="1" applyFont="1" applyFill="1" applyBorder="1" applyAlignment="1">
      <alignment horizontal="right" vertical="center"/>
    </xf>
    <xf numFmtId="166" fontId="2" fillId="0" borderId="14" xfId="28" applyNumberFormat="1" applyFont="1" applyFill="1" applyBorder="1" applyAlignment="1">
      <alignment horizontal="right" vertical="center" wrapText="1"/>
    </xf>
    <xf numFmtId="166" fontId="2" fillId="33" borderId="14" xfId="0" applyNumberFormat="1" applyFont="1" applyFill="1" applyBorder="1" applyAlignment="1">
      <alignment horizontal="right" vertical="center"/>
    </xf>
    <xf numFmtId="166" fontId="2" fillId="33" borderId="15" xfId="0" applyNumberFormat="1" applyFont="1" applyFill="1" applyBorder="1" applyAlignment="1">
      <alignment horizontal="right" vertical="center"/>
    </xf>
    <xf numFmtId="170" fontId="2" fillId="33" borderId="0" xfId="28" applyNumberFormat="1" applyFont="1" applyFill="1" applyAlignment="1">
      <alignment horizontal="right" vertical="center" wrapText="1"/>
    </xf>
    <xf numFmtId="169" fontId="4" fillId="33" borderId="0" xfId="0" applyNumberFormat="1" applyFont="1" applyFill="1" applyAlignment="1">
      <alignment horizontal="right" vertical="center"/>
    </xf>
    <xf numFmtId="170" fontId="2" fillId="0" borderId="0" xfId="28" applyNumberFormat="1" applyFont="1" applyFill="1" applyAlignment="1">
      <alignment horizontal="right" vertical="center" wrapText="1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3" fillId="0" borderId="14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6" fontId="3" fillId="33" borderId="0" xfId="0" applyNumberFormat="1" applyFont="1" applyFill="1" applyAlignment="1">
      <alignment horizontal="right" vertical="center" wrapText="1"/>
    </xf>
    <xf numFmtId="166" fontId="2" fillId="33" borderId="0" xfId="0" applyNumberFormat="1" applyFont="1" applyFill="1" applyAlignment="1">
      <alignment vertical="center"/>
    </xf>
    <xf numFmtId="168" fontId="2" fillId="0" borderId="0" xfId="29" applyNumberFormat="1" applyFont="1" applyFill="1" applyAlignment="1">
      <alignment horizontal="right" vertical="center"/>
    </xf>
    <xf numFmtId="166" fontId="2" fillId="33" borderId="0" xfId="29" applyNumberFormat="1" applyFont="1" applyFill="1" applyAlignment="1">
      <alignment horizontal="right" vertical="center"/>
    </xf>
    <xf numFmtId="166" fontId="2" fillId="0" borderId="0" xfId="29" applyNumberFormat="1" applyFont="1" applyFill="1" applyAlignment="1">
      <alignment horizontal="right" vertical="center"/>
    </xf>
    <xf numFmtId="166" fontId="2" fillId="0" borderId="0" xfId="29" applyNumberFormat="1" applyFont="1" applyFill="1" applyBorder="1" applyAlignment="1">
      <alignment horizontal="right" vertical="center"/>
    </xf>
    <xf numFmtId="166" fontId="2" fillId="33" borderId="2" xfId="0" applyNumberFormat="1" applyFont="1" applyFill="1" applyBorder="1" applyAlignment="1">
      <alignment horizontal="right" vertical="center"/>
    </xf>
    <xf numFmtId="166" fontId="2" fillId="33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2" fillId="33" borderId="3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15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1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6" fontId="2" fillId="0" borderId="14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5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4" fillId="0" borderId="14" xfId="0" applyNumberFormat="1" applyFont="1" applyBorder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/>
    </xf>
    <xf numFmtId="0" fontId="7" fillId="0" borderId="0" xfId="0" applyFont="1"/>
    <xf numFmtId="0" fontId="5" fillId="0" borderId="0" xfId="0" applyFont="1" applyAlignment="1">
      <alignment vertical="center"/>
    </xf>
    <xf numFmtId="165" fontId="3" fillId="0" borderId="0" xfId="42" applyNumberFormat="1" applyFont="1" applyAlignment="1">
      <alignment vertical="center"/>
    </xf>
    <xf numFmtId="166" fontId="2" fillId="33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165" fontId="4" fillId="0" borderId="14" xfId="0" applyNumberFormat="1" applyFont="1" applyBorder="1" applyAlignment="1">
      <alignment horizontal="left" vertical="center"/>
    </xf>
    <xf numFmtId="165" fontId="4" fillId="0" borderId="14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vertical="center"/>
    </xf>
    <xf numFmtId="166" fontId="4" fillId="0" borderId="14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4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166" fontId="4" fillId="33" borderId="0" xfId="28" applyNumberFormat="1" applyFont="1" applyFill="1" applyBorder="1" applyAlignment="1">
      <alignment horizontal="right" vertical="center" wrapText="1"/>
    </xf>
    <xf numFmtId="166" fontId="4" fillId="33" borderId="1" xfId="28" applyNumberFormat="1" applyFont="1" applyFill="1" applyBorder="1" applyAlignment="1">
      <alignment horizontal="right" vertical="center" wrapText="1"/>
    </xf>
    <xf numFmtId="166" fontId="4" fillId="33" borderId="14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14" xfId="0" applyNumberFormat="1" applyFont="1" applyBorder="1" applyAlignment="1">
      <alignment horizontal="center" vertical="center"/>
    </xf>
    <xf numFmtId="166" fontId="5" fillId="0" borderId="16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36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47" xfId="40" xr:uid="{00000000-0005-0000-0000-000028000000}"/>
    <cellStyle name="Normal 148" xfId="41" xr:uid="{00000000-0005-0000-0000-000029000000}"/>
    <cellStyle name="Normal_L'Oreal 2550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3"/>
  <sheetViews>
    <sheetView topLeftCell="A133" zoomScaleNormal="100" zoomScaleSheetLayoutView="141" workbookViewId="0">
      <selection activeCell="C155" sqref="C155"/>
    </sheetView>
  </sheetViews>
  <sheetFormatPr defaultColWidth="9" defaultRowHeight="16.5" customHeight="1"/>
  <cols>
    <col min="1" max="1" width="1.140625" style="1" customWidth="1"/>
    <col min="2" max="2" width="30.7109375" style="2" customWidth="1"/>
    <col min="3" max="3" width="5.85546875" style="1" customWidth="1"/>
    <col min="4" max="4" width="0.85546875" style="1" customWidth="1"/>
    <col min="5" max="5" width="13.28515625" style="3" customWidth="1"/>
    <col min="6" max="6" width="0.85546875" style="1" customWidth="1"/>
    <col min="7" max="7" width="13.28515625" style="3" customWidth="1"/>
    <col min="8" max="8" width="0.85546875" style="1" customWidth="1"/>
    <col min="9" max="9" width="13.28515625" style="3" customWidth="1"/>
    <col min="10" max="10" width="0.85546875" style="1" customWidth="1"/>
    <col min="11" max="11" width="13.28515625" style="3" customWidth="1"/>
    <col min="12" max="14" width="9" style="1"/>
    <col min="15" max="15" width="12.140625" style="1" bestFit="1" customWidth="1"/>
    <col min="16" max="16" width="9" style="1"/>
    <col min="17" max="17" width="13.140625" style="1" bestFit="1" customWidth="1"/>
    <col min="18" max="18" width="12.42578125" style="1" bestFit="1" customWidth="1"/>
    <col min="19" max="16384" width="9" style="1"/>
  </cols>
  <sheetData>
    <row r="1" spans="1:11" ht="16.5" customHeight="1">
      <c r="A1" s="110" t="s">
        <v>0</v>
      </c>
      <c r="B1" s="1"/>
      <c r="C1" s="111"/>
    </row>
    <row r="2" spans="1:11" ht="16.5" customHeight="1">
      <c r="A2" s="4" t="s">
        <v>1</v>
      </c>
      <c r="B2" s="1"/>
      <c r="C2" s="111"/>
    </row>
    <row r="3" spans="1:11" ht="16.5" customHeight="1">
      <c r="A3" s="5" t="s">
        <v>163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6.5" customHeight="1">
      <c r="A4" s="2"/>
    </row>
    <row r="5" spans="1:11" ht="16.5" customHeight="1">
      <c r="A5" s="2"/>
    </row>
    <row r="6" spans="1:11" ht="16.5" customHeight="1">
      <c r="A6" s="2"/>
      <c r="E6" s="173" t="s">
        <v>2</v>
      </c>
      <c r="F6" s="173"/>
      <c r="G6" s="173"/>
      <c r="H6" s="9"/>
      <c r="I6" s="173" t="s">
        <v>3</v>
      </c>
      <c r="J6" s="173"/>
      <c r="K6" s="173"/>
    </row>
    <row r="7" spans="1:11" ht="16.5" customHeight="1">
      <c r="A7" s="2"/>
      <c r="E7" s="174" t="s">
        <v>106</v>
      </c>
      <c r="F7" s="174"/>
      <c r="G7" s="174"/>
      <c r="H7" s="9"/>
      <c r="I7" s="174" t="s">
        <v>106</v>
      </c>
      <c r="J7" s="174"/>
      <c r="K7" s="174"/>
    </row>
    <row r="8" spans="1:11" ht="16.5" customHeight="1">
      <c r="A8" s="2"/>
      <c r="C8" s="10"/>
      <c r="D8" s="11"/>
      <c r="E8" s="109" t="s">
        <v>164</v>
      </c>
      <c r="F8" s="2"/>
      <c r="G8" s="109" t="s">
        <v>150</v>
      </c>
      <c r="H8" s="2"/>
      <c r="I8" s="109" t="s">
        <v>164</v>
      </c>
      <c r="J8" s="2"/>
      <c r="K8" s="109" t="s">
        <v>150</v>
      </c>
    </row>
    <row r="9" spans="1:11" ht="16.5" customHeight="1">
      <c r="A9" s="2"/>
      <c r="C9" s="112" t="s">
        <v>4</v>
      </c>
      <c r="D9" s="12"/>
      <c r="E9" s="85" t="s">
        <v>5</v>
      </c>
      <c r="F9" s="12"/>
      <c r="G9" s="85" t="s">
        <v>5</v>
      </c>
      <c r="H9" s="12"/>
      <c r="I9" s="85" t="s">
        <v>5</v>
      </c>
      <c r="J9" s="12"/>
      <c r="K9" s="85" t="s">
        <v>5</v>
      </c>
    </row>
    <row r="10" spans="1:11" ht="16.5" customHeight="1">
      <c r="A10" s="4" t="s">
        <v>6</v>
      </c>
      <c r="C10" s="11"/>
      <c r="D10" s="11"/>
      <c r="E10" s="71"/>
      <c r="F10" s="11"/>
      <c r="G10" s="13"/>
      <c r="H10" s="11"/>
      <c r="I10" s="71"/>
      <c r="J10" s="11"/>
      <c r="K10" s="13"/>
    </row>
    <row r="11" spans="1:11" ht="16.5" customHeight="1">
      <c r="A11" s="4"/>
      <c r="C11" s="11"/>
      <c r="D11" s="11"/>
      <c r="E11" s="71"/>
      <c r="F11" s="11"/>
      <c r="G11" s="13"/>
      <c r="H11" s="11"/>
      <c r="I11" s="71"/>
      <c r="J11" s="11"/>
      <c r="K11" s="13"/>
    </row>
    <row r="12" spans="1:11" ht="16.5" customHeight="1">
      <c r="A12" s="4" t="s">
        <v>7</v>
      </c>
      <c r="C12" s="11"/>
      <c r="D12" s="11"/>
      <c r="E12" s="71"/>
      <c r="F12" s="11"/>
      <c r="G12" s="13"/>
      <c r="H12" s="11"/>
      <c r="I12" s="71"/>
      <c r="J12" s="11"/>
      <c r="K12" s="13"/>
    </row>
    <row r="13" spans="1:11" ht="16.5" customHeight="1">
      <c r="A13" s="4"/>
      <c r="C13" s="11"/>
      <c r="D13" s="11"/>
      <c r="E13" s="71"/>
      <c r="F13" s="11"/>
      <c r="G13" s="13"/>
      <c r="H13" s="11"/>
      <c r="I13" s="71"/>
      <c r="J13" s="11"/>
      <c r="K13" s="13"/>
    </row>
    <row r="14" spans="1:11" ht="16.5" customHeight="1">
      <c r="A14" s="2" t="s">
        <v>8</v>
      </c>
      <c r="C14" s="86" t="s">
        <v>153</v>
      </c>
      <c r="D14" s="11"/>
      <c r="E14" s="87">
        <v>2197210110</v>
      </c>
      <c r="F14" s="13"/>
      <c r="G14" s="134">
        <v>1422797959</v>
      </c>
      <c r="H14" s="13"/>
      <c r="I14" s="87">
        <v>2095291890</v>
      </c>
      <c r="J14" s="13"/>
      <c r="K14" s="134">
        <v>1277746305</v>
      </c>
    </row>
    <row r="15" spans="1:11" ht="16.5" customHeight="1">
      <c r="A15" s="2" t="s">
        <v>9</v>
      </c>
      <c r="C15" s="86">
        <v>10</v>
      </c>
      <c r="D15" s="11"/>
      <c r="E15" s="87">
        <v>2872085189</v>
      </c>
      <c r="F15" s="13"/>
      <c r="G15" s="134">
        <v>2846918517</v>
      </c>
      <c r="H15" s="13"/>
      <c r="I15" s="87">
        <v>58816630</v>
      </c>
      <c r="J15" s="13"/>
      <c r="K15" s="134">
        <v>22497406</v>
      </c>
    </row>
    <row r="16" spans="1:11" ht="16.5" customHeight="1">
      <c r="A16" s="2" t="s">
        <v>10</v>
      </c>
      <c r="C16" s="86" t="s">
        <v>147</v>
      </c>
      <c r="D16" s="11"/>
      <c r="E16" s="88">
        <v>0</v>
      </c>
      <c r="F16" s="13"/>
      <c r="G16" s="89">
        <v>0</v>
      </c>
      <c r="H16" s="13"/>
      <c r="I16" s="88">
        <v>0</v>
      </c>
      <c r="J16" s="13"/>
      <c r="K16" s="89">
        <v>62807207</v>
      </c>
    </row>
    <row r="17" spans="1:18" ht="16.5" customHeight="1">
      <c r="A17" s="2" t="s">
        <v>11</v>
      </c>
      <c r="C17" s="86">
        <v>12</v>
      </c>
      <c r="D17" s="11"/>
      <c r="E17" s="87">
        <v>3058869599</v>
      </c>
      <c r="F17" s="13"/>
      <c r="G17" s="134">
        <v>3891748114</v>
      </c>
      <c r="H17" s="13"/>
      <c r="I17" s="88">
        <v>0</v>
      </c>
      <c r="J17" s="13"/>
      <c r="K17" s="91">
        <v>0</v>
      </c>
    </row>
    <row r="18" spans="1:18" ht="16.5" customHeight="1">
      <c r="A18" s="2" t="s">
        <v>12</v>
      </c>
      <c r="C18" s="86">
        <v>13</v>
      </c>
      <c r="D18" s="11"/>
      <c r="E18" s="145">
        <v>251901510</v>
      </c>
      <c r="F18" s="13"/>
      <c r="G18" s="135">
        <v>195227516</v>
      </c>
      <c r="H18" s="13"/>
      <c r="I18" s="145">
        <v>434438</v>
      </c>
      <c r="J18" s="13"/>
      <c r="K18" s="135">
        <v>450633</v>
      </c>
    </row>
    <row r="19" spans="1:18" ht="16.5" customHeight="1">
      <c r="A19" s="2"/>
      <c r="C19" s="86"/>
      <c r="D19" s="11"/>
      <c r="E19" s="71"/>
      <c r="F19" s="13"/>
      <c r="G19" s="13"/>
      <c r="H19" s="13"/>
      <c r="I19" s="71"/>
      <c r="J19" s="11"/>
      <c r="K19" s="13"/>
    </row>
    <row r="20" spans="1:18" ht="16.5" customHeight="1">
      <c r="A20" s="4" t="s">
        <v>13</v>
      </c>
      <c r="C20" s="11"/>
      <c r="D20" s="11"/>
      <c r="E20" s="72">
        <f>SUM(E14:E18)</f>
        <v>8380066408</v>
      </c>
      <c r="F20" s="13"/>
      <c r="G20" s="136">
        <f>SUM(G14:G18)</f>
        <v>8356692106</v>
      </c>
      <c r="H20" s="13"/>
      <c r="I20" s="72">
        <f>SUM(I14:I18)</f>
        <v>2154542958</v>
      </c>
      <c r="J20" s="11"/>
      <c r="K20" s="136">
        <f>SUM(K14:K18)</f>
        <v>1363501551</v>
      </c>
    </row>
    <row r="21" spans="1:18" ht="16.5" customHeight="1">
      <c r="A21" s="2"/>
      <c r="C21" s="11"/>
      <c r="D21" s="11"/>
      <c r="E21" s="71"/>
      <c r="F21" s="13"/>
      <c r="G21" s="13"/>
      <c r="H21" s="13"/>
      <c r="I21" s="71"/>
      <c r="J21" s="11"/>
      <c r="K21" s="13"/>
    </row>
    <row r="22" spans="1:18" ht="16.5" customHeight="1">
      <c r="A22" s="4" t="s">
        <v>14</v>
      </c>
      <c r="C22" s="11"/>
      <c r="D22" s="11"/>
      <c r="E22" s="71"/>
      <c r="F22" s="13"/>
      <c r="G22" s="13"/>
      <c r="H22" s="13"/>
      <c r="I22" s="71"/>
      <c r="J22" s="11"/>
      <c r="K22" s="13"/>
    </row>
    <row r="23" spans="1:18" ht="16.5" customHeight="1">
      <c r="A23" s="4"/>
      <c r="C23" s="11"/>
      <c r="D23" s="11"/>
      <c r="E23" s="71"/>
      <c r="F23" s="13"/>
      <c r="G23" s="13"/>
      <c r="H23" s="13"/>
      <c r="I23" s="71"/>
      <c r="J23" s="11"/>
      <c r="K23" s="13"/>
    </row>
    <row r="24" spans="1:18" ht="16.5" customHeight="1">
      <c r="A24" s="46" t="s">
        <v>129</v>
      </c>
      <c r="B24" s="46"/>
      <c r="D24" s="11"/>
      <c r="E24" s="93"/>
      <c r="F24" s="13"/>
      <c r="G24" s="94"/>
      <c r="H24" s="13"/>
      <c r="I24" s="71"/>
      <c r="J24" s="11"/>
      <c r="K24" s="13"/>
    </row>
    <row r="25" spans="1:18" ht="16.5" customHeight="1">
      <c r="A25" s="46"/>
      <c r="B25" s="46" t="s">
        <v>125</v>
      </c>
      <c r="C25" s="1">
        <v>11</v>
      </c>
      <c r="D25" s="11"/>
      <c r="E25" s="106">
        <v>228960000</v>
      </c>
      <c r="F25" s="13"/>
      <c r="G25" s="108">
        <v>204960000</v>
      </c>
      <c r="H25" s="13"/>
      <c r="I25" s="106">
        <v>0</v>
      </c>
      <c r="J25" s="11"/>
      <c r="K25" s="13">
        <v>0</v>
      </c>
    </row>
    <row r="26" spans="1:18" ht="16.5" customHeight="1">
      <c r="A26" s="2" t="s">
        <v>158</v>
      </c>
      <c r="C26" s="1">
        <v>14</v>
      </c>
      <c r="D26" s="11"/>
      <c r="E26" s="93">
        <v>0</v>
      </c>
      <c r="F26" s="13"/>
      <c r="G26" s="94">
        <v>0</v>
      </c>
      <c r="H26" s="13"/>
      <c r="I26" s="87">
        <v>12013047274</v>
      </c>
      <c r="J26" s="11"/>
      <c r="K26" s="13">
        <v>12013047274</v>
      </c>
      <c r="R26" s="95"/>
    </row>
    <row r="27" spans="1:18" ht="16.5" customHeight="1">
      <c r="A27" s="2" t="s">
        <v>15</v>
      </c>
      <c r="C27" s="86">
        <v>15</v>
      </c>
      <c r="D27" s="11"/>
      <c r="E27" s="87">
        <v>2509073386</v>
      </c>
      <c r="F27" s="13"/>
      <c r="G27" s="134">
        <v>2447327026</v>
      </c>
      <c r="H27" s="13"/>
      <c r="I27" s="87">
        <v>9488732</v>
      </c>
      <c r="J27" s="11"/>
      <c r="K27" s="134">
        <v>4096355</v>
      </c>
      <c r="R27" s="95"/>
    </row>
    <row r="28" spans="1:18" ht="16.5" customHeight="1">
      <c r="A28" s="2" t="s">
        <v>118</v>
      </c>
      <c r="C28" s="86">
        <v>16</v>
      </c>
      <c r="D28" s="11"/>
      <c r="E28" s="93">
        <v>0</v>
      </c>
      <c r="F28" s="13"/>
      <c r="G28" s="134">
        <v>213000000</v>
      </c>
      <c r="H28" s="13"/>
      <c r="I28" s="93">
        <v>0</v>
      </c>
      <c r="J28" s="11"/>
      <c r="K28" s="13">
        <v>0</v>
      </c>
      <c r="R28" s="95"/>
    </row>
    <row r="29" spans="1:18" ht="16.5" customHeight="1">
      <c r="A29" s="2" t="s">
        <v>128</v>
      </c>
      <c r="C29" s="86">
        <v>17</v>
      </c>
      <c r="D29" s="11"/>
      <c r="E29" s="87">
        <v>616284401</v>
      </c>
      <c r="F29" s="13"/>
      <c r="G29" s="134">
        <v>663151424</v>
      </c>
      <c r="H29" s="13"/>
      <c r="I29" s="87">
        <v>26909214</v>
      </c>
      <c r="J29" s="11"/>
      <c r="K29" s="13">
        <v>31388864</v>
      </c>
      <c r="R29" s="95"/>
    </row>
    <row r="30" spans="1:18" ht="16.5" customHeight="1">
      <c r="A30" s="2" t="s">
        <v>16</v>
      </c>
      <c r="C30" s="86">
        <v>18</v>
      </c>
      <c r="D30" s="11"/>
      <c r="E30" s="71">
        <v>3456014092</v>
      </c>
      <c r="F30" s="13"/>
      <c r="G30" s="13">
        <v>3456014092</v>
      </c>
      <c r="H30" s="13"/>
      <c r="I30" s="71">
        <v>0</v>
      </c>
      <c r="J30" s="11"/>
      <c r="K30" s="13">
        <v>0</v>
      </c>
      <c r="R30" s="95"/>
    </row>
    <row r="31" spans="1:18" ht="16.5" customHeight="1">
      <c r="A31" s="2" t="s">
        <v>17</v>
      </c>
      <c r="C31" s="86">
        <v>19</v>
      </c>
      <c r="D31" s="11"/>
      <c r="E31" s="87">
        <v>23432617</v>
      </c>
      <c r="F31" s="13"/>
      <c r="G31" s="134">
        <v>23728882</v>
      </c>
      <c r="H31" s="13"/>
      <c r="I31" s="87">
        <v>13419362</v>
      </c>
      <c r="J31" s="11"/>
      <c r="K31" s="134">
        <v>11358369</v>
      </c>
    </row>
    <row r="32" spans="1:18" ht="16.5" customHeight="1">
      <c r="A32" s="2" t="s">
        <v>18</v>
      </c>
      <c r="C32" s="86">
        <v>20</v>
      </c>
      <c r="D32" s="11"/>
      <c r="E32" s="87">
        <v>39895995</v>
      </c>
      <c r="F32" s="13"/>
      <c r="G32" s="134">
        <v>32127994</v>
      </c>
      <c r="H32" s="13"/>
      <c r="I32" s="87">
        <v>15258120</v>
      </c>
      <c r="J32" s="11"/>
      <c r="K32" s="134">
        <v>13386545</v>
      </c>
    </row>
    <row r="33" spans="1:11" ht="16.5" customHeight="1">
      <c r="A33" s="2" t="s">
        <v>19</v>
      </c>
      <c r="C33" s="86">
        <v>21</v>
      </c>
      <c r="D33" s="11"/>
      <c r="E33" s="96">
        <v>43626270</v>
      </c>
      <c r="F33" s="13"/>
      <c r="G33" s="137">
        <v>86716345</v>
      </c>
      <c r="H33" s="13"/>
      <c r="I33" s="96">
        <v>22096469</v>
      </c>
      <c r="J33" s="11"/>
      <c r="K33" s="137">
        <v>65827470</v>
      </c>
    </row>
    <row r="34" spans="1:11" ht="16.5" customHeight="1">
      <c r="A34" s="2"/>
      <c r="C34" s="86"/>
      <c r="D34" s="11"/>
      <c r="E34" s="71"/>
      <c r="F34" s="11"/>
      <c r="G34" s="13"/>
      <c r="H34" s="11"/>
      <c r="I34" s="71"/>
      <c r="J34" s="11"/>
      <c r="K34" s="13"/>
    </row>
    <row r="35" spans="1:11" ht="16.5" customHeight="1">
      <c r="A35" s="4" t="s">
        <v>20</v>
      </c>
      <c r="C35" s="11"/>
      <c r="D35" s="11"/>
      <c r="E35" s="72">
        <f>SUM(E24:E33)</f>
        <v>6917286761</v>
      </c>
      <c r="F35" s="11"/>
      <c r="G35" s="136">
        <f>SUM(G24:G33)</f>
        <v>7127025763</v>
      </c>
      <c r="H35" s="11"/>
      <c r="I35" s="72">
        <f>SUM(I24:I33)</f>
        <v>12100219171</v>
      </c>
      <c r="J35" s="11"/>
      <c r="K35" s="136">
        <f>SUM(K24:K33)</f>
        <v>12139104877</v>
      </c>
    </row>
    <row r="36" spans="1:11" ht="16.5" customHeight="1">
      <c r="A36" s="2"/>
      <c r="C36" s="11"/>
      <c r="D36" s="11"/>
      <c r="E36" s="71"/>
      <c r="F36" s="11"/>
      <c r="G36" s="13"/>
      <c r="H36" s="11"/>
      <c r="I36" s="71"/>
      <c r="J36" s="11"/>
      <c r="K36" s="13"/>
    </row>
    <row r="37" spans="1:11" ht="16.5" customHeight="1" thickBot="1">
      <c r="A37" s="4" t="s">
        <v>21</v>
      </c>
      <c r="C37" s="11"/>
      <c r="D37" s="11"/>
      <c r="E37" s="73">
        <f>E20+E35</f>
        <v>15297353169</v>
      </c>
      <c r="F37" s="11"/>
      <c r="G37" s="138">
        <f>G20+G35</f>
        <v>15483717869</v>
      </c>
      <c r="H37" s="11"/>
      <c r="I37" s="73">
        <f>I20+I35</f>
        <v>14254762129</v>
      </c>
      <c r="J37" s="11"/>
      <c r="K37" s="138">
        <f>K20+K35</f>
        <v>13502606428</v>
      </c>
    </row>
    <row r="38" spans="1:11" ht="16.5" customHeight="1" thickTop="1">
      <c r="A38" s="4"/>
      <c r="C38" s="11"/>
      <c r="D38" s="11"/>
      <c r="E38" s="13"/>
      <c r="F38" s="11"/>
      <c r="G38" s="13"/>
      <c r="H38" s="11"/>
      <c r="I38" s="13"/>
      <c r="J38" s="11"/>
      <c r="K38" s="13"/>
    </row>
    <row r="39" spans="1:11" ht="14.25" customHeight="1">
      <c r="A39" s="4"/>
      <c r="C39" s="11"/>
      <c r="D39" s="11"/>
      <c r="E39" s="13"/>
      <c r="F39" s="11"/>
      <c r="G39" s="13"/>
      <c r="H39" s="11"/>
      <c r="I39" s="13"/>
      <c r="J39" s="11"/>
      <c r="K39" s="13"/>
    </row>
    <row r="40" spans="1:11" ht="7.5" customHeight="1">
      <c r="A40" s="4"/>
      <c r="C40" s="11"/>
      <c r="D40" s="11"/>
      <c r="E40" s="13"/>
      <c r="F40" s="11"/>
      <c r="G40" s="13"/>
      <c r="H40" s="11"/>
      <c r="I40" s="13"/>
      <c r="J40" s="11"/>
      <c r="K40" s="13"/>
    </row>
    <row r="41" spans="1:11" ht="16.5" customHeight="1">
      <c r="A41" s="4"/>
      <c r="C41" s="11"/>
      <c r="D41" s="11"/>
      <c r="E41" s="13"/>
      <c r="F41" s="11"/>
      <c r="G41" s="13"/>
      <c r="H41" s="11"/>
      <c r="I41" s="13"/>
      <c r="J41" s="11"/>
      <c r="K41" s="13"/>
    </row>
    <row r="42" spans="1:11" ht="10.5" customHeight="1">
      <c r="A42" s="2"/>
      <c r="C42" s="10"/>
      <c r="D42" s="11"/>
      <c r="E42" s="12"/>
      <c r="F42" s="11"/>
      <c r="G42" s="12"/>
      <c r="H42" s="11"/>
      <c r="I42" s="12"/>
      <c r="J42" s="11"/>
      <c r="K42" s="12"/>
    </row>
    <row r="43" spans="1:11" ht="16.5" customHeight="1">
      <c r="A43" s="2"/>
      <c r="E43" s="12"/>
      <c r="F43" s="9"/>
      <c r="G43" s="12"/>
      <c r="H43" s="9"/>
      <c r="I43" s="12"/>
      <c r="J43" s="9"/>
      <c r="K43" s="12"/>
    </row>
    <row r="44" spans="1:11" ht="16.5" customHeight="1">
      <c r="A44" s="2"/>
      <c r="D44" s="11"/>
      <c r="E44" s="12"/>
      <c r="F44" s="12"/>
      <c r="G44" s="12"/>
      <c r="H44" s="12"/>
      <c r="I44" s="12"/>
      <c r="J44" s="11"/>
      <c r="K44" s="12"/>
    </row>
    <row r="45" spans="1:11" ht="16.5" customHeight="1">
      <c r="A45" s="2"/>
      <c r="D45" s="11"/>
      <c r="E45" s="12"/>
      <c r="F45" s="12"/>
      <c r="G45" s="12"/>
      <c r="H45" s="12"/>
      <c r="I45" s="12"/>
      <c r="J45" s="11"/>
      <c r="K45" s="12"/>
    </row>
    <row r="46" spans="1:11" ht="16.5" customHeight="1">
      <c r="A46" s="2"/>
      <c r="D46" s="11"/>
      <c r="E46" s="12"/>
      <c r="F46" s="12"/>
      <c r="G46" s="12"/>
      <c r="H46" s="12"/>
      <c r="I46" s="12"/>
      <c r="J46" s="11"/>
      <c r="K46" s="12"/>
    </row>
    <row r="47" spans="1:11" ht="16.5" customHeight="1">
      <c r="A47" s="2"/>
      <c r="D47" s="11"/>
      <c r="E47" s="12"/>
      <c r="F47" s="12"/>
      <c r="G47" s="12"/>
      <c r="H47" s="12"/>
      <c r="I47" s="12"/>
      <c r="J47" s="11"/>
      <c r="K47" s="12"/>
    </row>
    <row r="48" spans="1:11" ht="16.5" customHeight="1">
      <c r="A48" s="2"/>
    </row>
    <row r="49" spans="1:11" ht="21.75" customHeight="1">
      <c r="A49" s="2"/>
    </row>
    <row r="50" spans="1:11" ht="22.35" customHeight="1">
      <c r="A50" s="2"/>
    </row>
    <row r="51" spans="1:11" ht="16.5" customHeight="1">
      <c r="A51" s="14" t="s">
        <v>188</v>
      </c>
      <c r="B51" s="14"/>
      <c r="C51" s="6"/>
      <c r="D51" s="6"/>
      <c r="E51" s="8"/>
      <c r="F51" s="6"/>
      <c r="G51" s="8"/>
      <c r="H51" s="6"/>
      <c r="I51" s="8"/>
      <c r="J51" s="6"/>
      <c r="K51" s="8"/>
    </row>
    <row r="52" spans="1:11" ht="16.5" customHeight="1">
      <c r="A52" s="110" t="str">
        <f>A1</f>
        <v>Tata Steel (Thailand) Public Company Limited</v>
      </c>
      <c r="B52" s="1"/>
      <c r="C52" s="111"/>
    </row>
    <row r="53" spans="1:11" ht="16.5" customHeight="1">
      <c r="A53" s="4" t="s">
        <v>1</v>
      </c>
      <c r="B53" s="1"/>
      <c r="C53" s="111"/>
    </row>
    <row r="54" spans="1:11" ht="16.5" customHeight="1">
      <c r="A54" s="5" t="str">
        <f>A3</f>
        <v>As at 31 March 2024</v>
      </c>
      <c r="B54" s="6"/>
      <c r="C54" s="7"/>
      <c r="D54" s="6"/>
      <c r="E54" s="8"/>
      <c r="F54" s="6"/>
      <c r="G54" s="8"/>
      <c r="H54" s="6"/>
      <c r="I54" s="8"/>
      <c r="J54" s="6"/>
      <c r="K54" s="8"/>
    </row>
    <row r="55" spans="1:11" ht="16.5" customHeight="1">
      <c r="A55" s="2"/>
    </row>
    <row r="56" spans="1:11" ht="16.5" customHeight="1">
      <c r="A56" s="2"/>
    </row>
    <row r="57" spans="1:11" ht="16.5" customHeight="1">
      <c r="A57" s="2"/>
      <c r="E57" s="173" t="s">
        <v>2</v>
      </c>
      <c r="F57" s="173"/>
      <c r="G57" s="173"/>
      <c r="H57" s="53"/>
      <c r="I57" s="173" t="s">
        <v>3</v>
      </c>
      <c r="J57" s="173"/>
      <c r="K57" s="173"/>
    </row>
    <row r="58" spans="1:11" ht="16.5" customHeight="1">
      <c r="A58" s="2"/>
      <c r="E58" s="174" t="s">
        <v>106</v>
      </c>
      <c r="F58" s="174"/>
      <c r="G58" s="174"/>
      <c r="H58" s="53"/>
      <c r="I58" s="174" t="s">
        <v>106</v>
      </c>
      <c r="J58" s="174"/>
      <c r="K58" s="174"/>
    </row>
    <row r="59" spans="1:11" ht="16.5" customHeight="1">
      <c r="A59" s="2"/>
      <c r="C59" s="10"/>
      <c r="D59" s="11"/>
      <c r="E59" s="109" t="s">
        <v>164</v>
      </c>
      <c r="F59" s="2"/>
      <c r="G59" s="109" t="s">
        <v>150</v>
      </c>
      <c r="H59" s="2"/>
      <c r="I59" s="109" t="s">
        <v>164</v>
      </c>
      <c r="J59" s="2"/>
      <c r="K59" s="109" t="s">
        <v>150</v>
      </c>
    </row>
    <row r="60" spans="1:11" ht="16.5" customHeight="1">
      <c r="A60" s="2"/>
      <c r="C60" s="112" t="s">
        <v>4</v>
      </c>
      <c r="D60" s="12"/>
      <c r="E60" s="85" t="s">
        <v>5</v>
      </c>
      <c r="F60" s="12"/>
      <c r="G60" s="85" t="s">
        <v>5</v>
      </c>
      <c r="H60" s="12"/>
      <c r="I60" s="85" t="s">
        <v>5</v>
      </c>
      <c r="J60" s="12"/>
      <c r="K60" s="85" t="s">
        <v>5</v>
      </c>
    </row>
    <row r="61" spans="1:11" ht="16.5" customHeight="1">
      <c r="A61" s="4" t="s">
        <v>22</v>
      </c>
      <c r="C61" s="11"/>
      <c r="D61" s="11"/>
      <c r="E61" s="74"/>
      <c r="F61" s="11"/>
      <c r="G61" s="11"/>
      <c r="H61" s="11"/>
      <c r="I61" s="74"/>
      <c r="J61" s="11"/>
      <c r="K61" s="11"/>
    </row>
    <row r="62" spans="1:11" ht="16.5" customHeight="1">
      <c r="A62" s="4"/>
      <c r="C62" s="11"/>
      <c r="D62" s="11"/>
      <c r="E62" s="74"/>
      <c r="F62" s="11"/>
      <c r="G62" s="11"/>
      <c r="H62" s="11"/>
      <c r="I62" s="74"/>
      <c r="J62" s="11"/>
      <c r="K62" s="11"/>
    </row>
    <row r="63" spans="1:11" ht="16.5" customHeight="1">
      <c r="A63" s="4" t="s">
        <v>23</v>
      </c>
      <c r="C63" s="11"/>
      <c r="D63" s="11"/>
      <c r="E63" s="74"/>
      <c r="F63" s="11"/>
      <c r="G63" s="11"/>
      <c r="H63" s="11"/>
      <c r="I63" s="74"/>
      <c r="J63" s="11"/>
      <c r="K63" s="11"/>
    </row>
    <row r="64" spans="1:11" ht="16.5" customHeight="1">
      <c r="A64" s="4"/>
      <c r="C64" s="11"/>
      <c r="D64" s="11"/>
      <c r="E64" s="74"/>
      <c r="F64" s="11"/>
      <c r="G64" s="11"/>
      <c r="H64" s="11"/>
      <c r="I64" s="74"/>
      <c r="J64" s="11"/>
      <c r="K64" s="11"/>
    </row>
    <row r="65" spans="1:11" ht="16.5" customHeight="1">
      <c r="A65" s="2" t="s">
        <v>24</v>
      </c>
      <c r="B65" s="1"/>
      <c r="C65" s="86">
        <v>23</v>
      </c>
      <c r="E65" s="87">
        <v>1530805344</v>
      </c>
      <c r="F65" s="13"/>
      <c r="G65" s="134">
        <v>1617528712</v>
      </c>
      <c r="H65" s="13"/>
      <c r="I65" s="87">
        <v>63512015</v>
      </c>
      <c r="J65" s="13"/>
      <c r="K65" s="134">
        <v>62602175</v>
      </c>
    </row>
    <row r="66" spans="1:11" s="15" customFormat="1" ht="16.5" customHeight="1">
      <c r="A66" s="46" t="s">
        <v>181</v>
      </c>
      <c r="B66" s="57"/>
      <c r="C66" s="146" t="s">
        <v>187</v>
      </c>
      <c r="E66" s="93">
        <v>0</v>
      </c>
      <c r="F66" s="134"/>
      <c r="G66" s="13">
        <v>0</v>
      </c>
      <c r="H66" s="13"/>
      <c r="I66" s="90">
        <v>989321448</v>
      </c>
      <c r="J66" s="13"/>
      <c r="K66" s="13">
        <v>0</v>
      </c>
    </row>
    <row r="67" spans="1:11" ht="16.5" customHeight="1">
      <c r="A67" s="46" t="s">
        <v>126</v>
      </c>
      <c r="C67" s="86">
        <v>22</v>
      </c>
      <c r="E67" s="87">
        <v>35337662</v>
      </c>
      <c r="F67" s="13"/>
      <c r="G67" s="134">
        <v>35214033</v>
      </c>
      <c r="H67" s="13"/>
      <c r="I67" s="87">
        <v>12207392</v>
      </c>
      <c r="J67" s="13"/>
      <c r="K67" s="91">
        <v>12490438</v>
      </c>
    </row>
    <row r="68" spans="1:11" ht="16.5" customHeight="1">
      <c r="A68" s="2" t="s">
        <v>25</v>
      </c>
      <c r="B68" s="1"/>
      <c r="C68" s="86"/>
      <c r="E68" s="92">
        <v>66295554</v>
      </c>
      <c r="F68" s="13"/>
      <c r="G68" s="137">
        <v>33229948</v>
      </c>
      <c r="H68" s="13"/>
      <c r="I68" s="92">
        <v>4463802</v>
      </c>
      <c r="J68" s="13"/>
      <c r="K68" s="137">
        <v>4380413</v>
      </c>
    </row>
    <row r="69" spans="1:11" ht="16.5" customHeight="1">
      <c r="A69" s="4"/>
      <c r="C69" s="11"/>
      <c r="D69" s="11"/>
      <c r="E69" s="71"/>
      <c r="F69" s="13"/>
      <c r="G69" s="13"/>
      <c r="H69" s="13"/>
      <c r="I69" s="71"/>
      <c r="J69" s="13"/>
      <c r="K69" s="13"/>
    </row>
    <row r="70" spans="1:11" ht="16.5" customHeight="1">
      <c r="A70" s="4" t="s">
        <v>26</v>
      </c>
      <c r="C70" s="11"/>
      <c r="E70" s="72">
        <f>SUM(E65:E68)</f>
        <v>1632438560</v>
      </c>
      <c r="F70" s="13"/>
      <c r="G70" s="136">
        <f>SUM(G65:G68)</f>
        <v>1685972693</v>
      </c>
      <c r="H70" s="13"/>
      <c r="I70" s="72">
        <f>SUM(I65:I68)</f>
        <v>1069504657</v>
      </c>
      <c r="J70" s="13"/>
      <c r="K70" s="136">
        <f>SUM(K65:K68)</f>
        <v>79473026</v>
      </c>
    </row>
    <row r="71" spans="1:11" ht="16.5" customHeight="1">
      <c r="A71" s="2"/>
      <c r="C71" s="11"/>
      <c r="E71" s="71"/>
      <c r="F71" s="13"/>
      <c r="G71" s="13"/>
      <c r="H71" s="13"/>
      <c r="I71" s="71"/>
      <c r="J71" s="13"/>
      <c r="K71" s="13"/>
    </row>
    <row r="72" spans="1:11" ht="16.5" customHeight="1">
      <c r="A72" s="4" t="s">
        <v>27</v>
      </c>
      <c r="C72" s="11"/>
      <c r="E72" s="71"/>
      <c r="F72" s="13"/>
      <c r="G72" s="13"/>
      <c r="H72" s="13"/>
      <c r="I72" s="71"/>
      <c r="J72" s="13"/>
      <c r="K72" s="13"/>
    </row>
    <row r="73" spans="1:11" ht="16.5" customHeight="1">
      <c r="A73" s="4"/>
      <c r="D73" s="11"/>
      <c r="E73" s="74"/>
      <c r="F73" s="11"/>
      <c r="G73" s="11"/>
      <c r="H73" s="11"/>
      <c r="I73" s="74"/>
      <c r="J73" s="11"/>
      <c r="K73" s="11"/>
    </row>
    <row r="74" spans="1:11" ht="16.5" customHeight="1">
      <c r="A74" s="46" t="s">
        <v>127</v>
      </c>
      <c r="B74" s="1"/>
      <c r="C74" s="86">
        <v>22</v>
      </c>
      <c r="E74" s="99">
        <v>598947891</v>
      </c>
      <c r="F74" s="13"/>
      <c r="G74" s="60">
        <v>622131015</v>
      </c>
      <c r="H74" s="13"/>
      <c r="I74" s="99">
        <v>14842286</v>
      </c>
      <c r="J74" s="13"/>
      <c r="K74" s="13">
        <v>18971777</v>
      </c>
    </row>
    <row r="75" spans="1:11" ht="16.5" customHeight="1">
      <c r="A75" s="2" t="s">
        <v>28</v>
      </c>
      <c r="B75" s="1"/>
      <c r="C75" s="86">
        <v>24</v>
      </c>
      <c r="E75" s="87">
        <v>373747548</v>
      </c>
      <c r="F75" s="13"/>
      <c r="G75" s="134">
        <v>343072797</v>
      </c>
      <c r="H75" s="13"/>
      <c r="I75" s="87">
        <v>69505363</v>
      </c>
      <c r="J75" s="13"/>
      <c r="K75" s="134">
        <v>60337096</v>
      </c>
    </row>
    <row r="76" spans="1:11" ht="16.5" customHeight="1">
      <c r="A76" s="2" t="s">
        <v>108</v>
      </c>
      <c r="C76" s="86">
        <v>25</v>
      </c>
      <c r="D76" s="11"/>
      <c r="E76" s="96">
        <v>70989777</v>
      </c>
      <c r="F76" s="11"/>
      <c r="G76" s="137">
        <v>68068665</v>
      </c>
      <c r="H76" s="11"/>
      <c r="I76" s="96">
        <v>410250</v>
      </c>
      <c r="J76" s="11"/>
      <c r="K76" s="137">
        <v>410250</v>
      </c>
    </row>
    <row r="77" spans="1:11" ht="16.5" customHeight="1">
      <c r="A77" s="4"/>
      <c r="C77" s="11"/>
      <c r="D77" s="11"/>
      <c r="E77" s="74"/>
      <c r="F77" s="11"/>
      <c r="G77" s="11"/>
      <c r="H77" s="11"/>
      <c r="I77" s="74"/>
      <c r="J77" s="11"/>
      <c r="K77" s="11"/>
    </row>
    <row r="78" spans="1:11" ht="16.5" customHeight="1">
      <c r="A78" s="4" t="s">
        <v>29</v>
      </c>
      <c r="C78" s="11"/>
      <c r="E78" s="72">
        <f>SUM(E74:E76)</f>
        <v>1043685216</v>
      </c>
      <c r="F78" s="11"/>
      <c r="G78" s="136">
        <f>SUM(G74:G76)</f>
        <v>1033272477</v>
      </c>
      <c r="H78" s="11"/>
      <c r="I78" s="72">
        <f>SUM(I74:I76)</f>
        <v>84757899</v>
      </c>
      <c r="J78" s="11"/>
      <c r="K78" s="136">
        <f>SUM(K74:K76)</f>
        <v>79719123</v>
      </c>
    </row>
    <row r="79" spans="1:11" ht="16.5" customHeight="1">
      <c r="A79" s="4"/>
      <c r="C79" s="11"/>
      <c r="D79" s="11"/>
      <c r="E79" s="74"/>
      <c r="F79" s="11"/>
      <c r="G79" s="11"/>
      <c r="H79" s="11"/>
      <c r="I79" s="74"/>
      <c r="J79" s="11"/>
      <c r="K79" s="11"/>
    </row>
    <row r="80" spans="1:11" ht="16.5" customHeight="1">
      <c r="A80" s="4" t="s">
        <v>30</v>
      </c>
      <c r="C80" s="11"/>
      <c r="E80" s="72">
        <f>E70+E78</f>
        <v>2676123776</v>
      </c>
      <c r="F80" s="11"/>
      <c r="G80" s="136">
        <f>G70+G78</f>
        <v>2719245170</v>
      </c>
      <c r="H80" s="11"/>
      <c r="I80" s="72">
        <f>I70+I78</f>
        <v>1154262556</v>
      </c>
      <c r="J80" s="11"/>
      <c r="K80" s="136">
        <f>K70+K78</f>
        <v>159192149</v>
      </c>
    </row>
    <row r="81" spans="1:11" ht="16.5" customHeight="1">
      <c r="A81" s="2"/>
      <c r="B81" s="1"/>
    </row>
    <row r="82" spans="1:11" ht="16.5" customHeight="1">
      <c r="A82" s="2"/>
      <c r="E82" s="12"/>
      <c r="F82" s="9"/>
      <c r="G82" s="12"/>
      <c r="H82" s="9"/>
      <c r="I82" s="12"/>
      <c r="J82" s="9"/>
      <c r="K82" s="12"/>
    </row>
    <row r="83" spans="1:11" ht="16.5" customHeight="1">
      <c r="A83" s="2"/>
      <c r="E83" s="12"/>
      <c r="F83" s="9"/>
      <c r="G83" s="12"/>
      <c r="H83" s="9"/>
      <c r="I83" s="12"/>
      <c r="J83" s="9"/>
      <c r="K83" s="12"/>
    </row>
    <row r="84" spans="1:11" ht="16.5" customHeight="1">
      <c r="A84" s="2"/>
      <c r="E84" s="12"/>
      <c r="F84" s="9"/>
      <c r="G84" s="12"/>
      <c r="H84" s="9"/>
      <c r="I84" s="12"/>
      <c r="J84" s="9"/>
      <c r="K84" s="12"/>
    </row>
    <row r="85" spans="1:11" ht="16.5" customHeight="1">
      <c r="A85" s="2"/>
      <c r="C85" s="10"/>
      <c r="D85" s="11"/>
      <c r="E85" s="12"/>
      <c r="F85" s="11"/>
      <c r="G85" s="12"/>
      <c r="H85" s="11"/>
      <c r="I85" s="12"/>
      <c r="J85" s="11"/>
      <c r="K85" s="12"/>
    </row>
    <row r="86" spans="1:11" ht="16.5" customHeight="1">
      <c r="A86" s="2"/>
      <c r="C86" s="10"/>
      <c r="D86" s="11"/>
      <c r="E86" s="12"/>
      <c r="F86" s="11"/>
      <c r="G86" s="12"/>
      <c r="H86" s="11"/>
      <c r="I86" s="12"/>
      <c r="J86" s="11"/>
      <c r="K86" s="12"/>
    </row>
    <row r="87" spans="1:11" ht="16.5" customHeight="1">
      <c r="A87" s="2"/>
      <c r="E87" s="173"/>
      <c r="F87" s="173"/>
      <c r="G87" s="173"/>
      <c r="H87" s="9"/>
      <c r="I87" s="173"/>
      <c r="J87" s="173"/>
      <c r="K87" s="173"/>
    </row>
    <row r="88" spans="1:11" ht="16.5" customHeight="1">
      <c r="A88" s="2"/>
      <c r="B88" s="1"/>
    </row>
    <row r="89" spans="1:11" ht="16.5" customHeight="1">
      <c r="A89" s="2"/>
      <c r="B89" s="1"/>
    </row>
    <row r="90" spans="1:11" ht="16.5" customHeight="1">
      <c r="A90" s="2"/>
      <c r="B90" s="1"/>
    </row>
    <row r="91" spans="1:11" ht="16.5" customHeight="1">
      <c r="A91" s="2"/>
      <c r="B91" s="1"/>
    </row>
    <row r="92" spans="1:11" ht="16.5" customHeight="1">
      <c r="A92" s="2"/>
      <c r="B92" s="1"/>
    </row>
    <row r="93" spans="1:11" ht="16.5" customHeight="1">
      <c r="A93" s="2"/>
      <c r="B93" s="1"/>
    </row>
    <row r="94" spans="1:11" ht="16.5" customHeight="1">
      <c r="A94" s="2"/>
      <c r="B94" s="1"/>
    </row>
    <row r="95" spans="1:11" ht="16.5" customHeight="1">
      <c r="A95" s="2"/>
      <c r="B95" s="1"/>
    </row>
    <row r="96" spans="1:11" ht="16.5" customHeight="1">
      <c r="A96" s="2"/>
      <c r="B96" s="1"/>
    </row>
    <row r="97" spans="1:11" ht="16.5" customHeight="1">
      <c r="A97" s="2"/>
      <c r="B97" s="1"/>
    </row>
    <row r="98" spans="1:11" ht="16.5" customHeight="1">
      <c r="A98" s="2"/>
      <c r="B98" s="1"/>
    </row>
    <row r="99" spans="1:11" ht="16.5" customHeight="1">
      <c r="A99" s="2"/>
      <c r="B99" s="1"/>
    </row>
    <row r="100" spans="1:11" ht="13.5" customHeight="1">
      <c r="A100" s="111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</row>
    <row r="101" spans="1:11" ht="7.5" customHeight="1">
      <c r="A101" s="111"/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</row>
    <row r="102" spans="1:11" ht="21.95" customHeight="1">
      <c r="A102" s="14" t="str">
        <f>+A51</f>
        <v>The accompanying notes on page 15 to 81 are an integral part of these consolidated and separate financial statements.</v>
      </c>
      <c r="B102" s="6"/>
      <c r="C102" s="6"/>
      <c r="D102" s="6"/>
      <c r="E102" s="8"/>
      <c r="F102" s="6"/>
      <c r="G102" s="8"/>
      <c r="H102" s="6"/>
      <c r="I102" s="8"/>
      <c r="J102" s="6"/>
      <c r="K102" s="8"/>
    </row>
    <row r="103" spans="1:11" ht="16.5" customHeight="1">
      <c r="A103" s="110" t="str">
        <f>A1</f>
        <v>Tata Steel (Thailand) Public Company Limited</v>
      </c>
      <c r="B103" s="1"/>
      <c r="C103" s="111"/>
    </row>
    <row r="104" spans="1:11" ht="16.5" customHeight="1">
      <c r="A104" s="4" t="s">
        <v>1</v>
      </c>
      <c r="B104" s="1"/>
      <c r="C104" s="111"/>
    </row>
    <row r="105" spans="1:11" ht="16.5" customHeight="1">
      <c r="A105" s="5" t="str">
        <f>A3</f>
        <v>As at 31 March 2024</v>
      </c>
      <c r="B105" s="6"/>
      <c r="C105" s="7"/>
      <c r="D105" s="6"/>
      <c r="E105" s="8"/>
      <c r="F105" s="6"/>
      <c r="G105" s="8"/>
      <c r="H105" s="6"/>
      <c r="I105" s="8"/>
      <c r="J105" s="6"/>
      <c r="K105" s="8"/>
    </row>
    <row r="106" spans="1:11" ht="16.5" customHeight="1">
      <c r="A106" s="2"/>
    </row>
    <row r="107" spans="1:11" ht="16.5" customHeight="1">
      <c r="A107" s="2"/>
    </row>
    <row r="108" spans="1:11" ht="16.5" customHeight="1">
      <c r="A108" s="2"/>
      <c r="E108" s="173" t="s">
        <v>2</v>
      </c>
      <c r="F108" s="173"/>
      <c r="G108" s="173"/>
      <c r="H108" s="53"/>
      <c r="I108" s="173" t="s">
        <v>3</v>
      </c>
      <c r="J108" s="173"/>
      <c r="K108" s="173"/>
    </row>
    <row r="109" spans="1:11" ht="16.5" customHeight="1">
      <c r="A109" s="2"/>
      <c r="E109" s="174" t="s">
        <v>106</v>
      </c>
      <c r="F109" s="174"/>
      <c r="G109" s="174"/>
      <c r="H109" s="53"/>
      <c r="I109" s="174" t="s">
        <v>106</v>
      </c>
      <c r="J109" s="174"/>
      <c r="K109" s="174"/>
    </row>
    <row r="110" spans="1:11" ht="16.5" customHeight="1">
      <c r="A110" s="2"/>
      <c r="C110" s="10"/>
      <c r="D110" s="11"/>
      <c r="E110" s="109" t="s">
        <v>164</v>
      </c>
      <c r="F110" s="2"/>
      <c r="G110" s="109" t="s">
        <v>150</v>
      </c>
      <c r="H110" s="2"/>
      <c r="I110" s="109" t="s">
        <v>164</v>
      </c>
      <c r="J110" s="2"/>
      <c r="K110" s="109" t="s">
        <v>150</v>
      </c>
    </row>
    <row r="111" spans="1:11" ht="16.5" customHeight="1">
      <c r="A111" s="2"/>
      <c r="C111" s="112" t="s">
        <v>60</v>
      </c>
      <c r="D111" s="12"/>
      <c r="E111" s="85" t="s">
        <v>5</v>
      </c>
      <c r="F111" s="12"/>
      <c r="G111" s="85" t="s">
        <v>5</v>
      </c>
      <c r="H111" s="12"/>
      <c r="I111" s="85" t="s">
        <v>5</v>
      </c>
      <c r="J111" s="12"/>
      <c r="K111" s="85" t="s">
        <v>5</v>
      </c>
    </row>
    <row r="112" spans="1:11" ht="16.5" customHeight="1">
      <c r="A112" s="110" t="s">
        <v>119</v>
      </c>
      <c r="B112" s="111"/>
      <c r="E112" s="98"/>
      <c r="I112" s="98"/>
    </row>
    <row r="113" spans="1:11" ht="16.5" customHeight="1">
      <c r="A113" s="111"/>
      <c r="B113" s="111"/>
      <c r="E113" s="98"/>
      <c r="I113" s="98"/>
    </row>
    <row r="114" spans="1:11" ht="16.5" customHeight="1">
      <c r="A114" s="171" t="s">
        <v>31</v>
      </c>
      <c r="B114" s="171"/>
      <c r="C114" s="11"/>
      <c r="D114" s="11"/>
      <c r="E114" s="74"/>
      <c r="F114" s="11"/>
      <c r="G114" s="11"/>
      <c r="H114" s="11"/>
      <c r="I114" s="74"/>
      <c r="J114" s="11"/>
      <c r="K114" s="11"/>
    </row>
    <row r="115" spans="1:11" ht="16.5" customHeight="1">
      <c r="A115" s="110"/>
      <c r="B115" s="110"/>
      <c r="C115" s="11"/>
      <c r="D115" s="11"/>
      <c r="E115" s="74"/>
      <c r="F115" s="11"/>
      <c r="G115" s="11"/>
      <c r="H115" s="11"/>
      <c r="I115" s="74"/>
      <c r="J115" s="11"/>
      <c r="K115" s="11"/>
    </row>
    <row r="116" spans="1:11" ht="16.5" customHeight="1">
      <c r="A116" s="172" t="s">
        <v>32</v>
      </c>
      <c r="B116" s="172"/>
      <c r="C116" s="11"/>
      <c r="E116" s="74"/>
      <c r="F116" s="11"/>
      <c r="G116" s="11"/>
      <c r="H116" s="11"/>
      <c r="I116" s="74"/>
      <c r="J116" s="11"/>
      <c r="K116" s="11"/>
    </row>
    <row r="117" spans="1:11" ht="16.5" customHeight="1">
      <c r="B117" s="111" t="s">
        <v>33</v>
      </c>
      <c r="C117" s="11"/>
      <c r="E117" s="74"/>
      <c r="F117" s="11"/>
      <c r="G117" s="11"/>
      <c r="H117" s="11"/>
      <c r="I117" s="74"/>
      <c r="J117" s="11"/>
      <c r="K117" s="11"/>
    </row>
    <row r="118" spans="1:11" ht="16.5" customHeight="1">
      <c r="B118" s="111" t="s">
        <v>34</v>
      </c>
      <c r="C118" s="11"/>
      <c r="E118" s="74"/>
      <c r="F118" s="11"/>
      <c r="G118" s="11"/>
      <c r="H118" s="11"/>
      <c r="I118" s="74"/>
      <c r="J118" s="11"/>
      <c r="K118" s="11"/>
    </row>
    <row r="119" spans="1:11" ht="16.5" customHeight="1" thickBot="1">
      <c r="B119" s="111" t="s">
        <v>35</v>
      </c>
      <c r="C119" s="86"/>
      <c r="E119" s="73">
        <v>8421540848</v>
      </c>
      <c r="F119" s="13"/>
      <c r="G119" s="138">
        <v>8421540848</v>
      </c>
      <c r="H119" s="13"/>
      <c r="I119" s="73">
        <v>8421540848</v>
      </c>
      <c r="J119" s="11"/>
      <c r="K119" s="138">
        <v>8421540848</v>
      </c>
    </row>
    <row r="120" spans="1:11" ht="16.5" customHeight="1" thickTop="1">
      <c r="A120" s="111"/>
      <c r="B120" s="111"/>
      <c r="C120" s="86"/>
      <c r="E120" s="71"/>
      <c r="F120" s="13"/>
      <c r="G120" s="13"/>
      <c r="H120" s="13"/>
      <c r="I120" s="71"/>
      <c r="J120" s="11"/>
      <c r="K120" s="13"/>
    </row>
    <row r="121" spans="1:11" ht="16.5" customHeight="1">
      <c r="B121" s="111" t="s">
        <v>36</v>
      </c>
      <c r="C121" s="11"/>
      <c r="E121" s="74"/>
      <c r="F121" s="11"/>
      <c r="G121" s="11"/>
      <c r="H121" s="11"/>
      <c r="I121" s="74"/>
      <c r="J121" s="11"/>
      <c r="K121" s="11"/>
    </row>
    <row r="122" spans="1:11" ht="16.5" customHeight="1">
      <c r="B122" s="111" t="s">
        <v>34</v>
      </c>
      <c r="C122" s="11"/>
      <c r="E122" s="98"/>
      <c r="I122" s="98"/>
    </row>
    <row r="123" spans="1:11" ht="16.5" customHeight="1">
      <c r="B123" s="111" t="s">
        <v>99</v>
      </c>
      <c r="C123" s="86"/>
      <c r="E123" s="98">
        <v>8421540848</v>
      </c>
      <c r="F123" s="11"/>
      <c r="G123" s="3">
        <v>8421540848</v>
      </c>
      <c r="H123" s="11"/>
      <c r="I123" s="98">
        <v>8421540848</v>
      </c>
      <c r="J123" s="11"/>
      <c r="K123" s="3">
        <v>8421540848</v>
      </c>
    </row>
    <row r="124" spans="1:11" ht="16.5" customHeight="1">
      <c r="B124" s="111" t="s">
        <v>166</v>
      </c>
      <c r="C124" s="86"/>
      <c r="E124" s="98"/>
      <c r="F124" s="11"/>
      <c r="H124" s="11"/>
      <c r="I124" s="98"/>
      <c r="J124" s="11"/>
      <c r="K124" s="61"/>
    </row>
    <row r="125" spans="1:11" ht="16.5" customHeight="1">
      <c r="B125" s="111" t="s">
        <v>37</v>
      </c>
      <c r="C125" s="86"/>
      <c r="E125" s="71">
        <v>3258624766</v>
      </c>
      <c r="F125" s="13"/>
      <c r="G125" s="13">
        <v>3258624766</v>
      </c>
      <c r="H125" s="13"/>
      <c r="I125" s="71">
        <v>3258624766</v>
      </c>
      <c r="J125" s="11"/>
      <c r="K125" s="13">
        <v>3258624766</v>
      </c>
    </row>
    <row r="126" spans="1:11" ht="16.5" customHeight="1">
      <c r="B126" s="111" t="s">
        <v>168</v>
      </c>
      <c r="C126" s="86"/>
      <c r="E126" s="71">
        <v>130201936</v>
      </c>
      <c r="F126" s="13"/>
      <c r="G126" s="13">
        <v>130201936</v>
      </c>
      <c r="H126" s="13"/>
      <c r="I126" s="71">
        <v>130201936</v>
      </c>
      <c r="J126" s="11"/>
      <c r="K126" s="13">
        <v>130201936</v>
      </c>
    </row>
    <row r="127" spans="1:11" ht="16.5" customHeight="1">
      <c r="A127" s="111" t="s">
        <v>79</v>
      </c>
      <c r="B127" s="111"/>
      <c r="C127" s="11"/>
      <c r="E127" s="74"/>
      <c r="F127" s="11"/>
      <c r="G127" s="11"/>
      <c r="H127" s="11"/>
      <c r="I127" s="74"/>
      <c r="J127" s="11"/>
      <c r="K127" s="60"/>
    </row>
    <row r="128" spans="1:11" ht="16.5" customHeight="1">
      <c r="B128" s="111" t="s">
        <v>38</v>
      </c>
      <c r="C128" s="86">
        <v>26</v>
      </c>
      <c r="E128" s="71">
        <v>389723625</v>
      </c>
      <c r="F128" s="13"/>
      <c r="G128" s="13">
        <v>389141319</v>
      </c>
      <c r="H128" s="13"/>
      <c r="I128" s="71">
        <v>389723625</v>
      </c>
      <c r="J128" s="11"/>
      <c r="K128" s="13">
        <v>389141319</v>
      </c>
    </row>
    <row r="129" spans="1:11" ht="16.5" customHeight="1">
      <c r="B129" s="111" t="s">
        <v>39</v>
      </c>
      <c r="C129" s="11"/>
      <c r="E129" s="87">
        <v>247474780</v>
      </c>
      <c r="F129" s="13"/>
      <c r="G129" s="134">
        <v>410600056</v>
      </c>
      <c r="H129" s="13"/>
      <c r="I129" s="87">
        <v>900408398</v>
      </c>
      <c r="J129" s="11"/>
      <c r="K129" s="134">
        <v>1143905410</v>
      </c>
    </row>
    <row r="130" spans="1:11" ht="16.5" customHeight="1">
      <c r="A130" s="111" t="s">
        <v>40</v>
      </c>
      <c r="B130" s="111"/>
      <c r="C130" s="11"/>
      <c r="E130" s="101">
        <v>183167007</v>
      </c>
      <c r="F130" s="13"/>
      <c r="G130" s="139">
        <v>163967007</v>
      </c>
      <c r="H130" s="13"/>
      <c r="I130" s="101">
        <v>0</v>
      </c>
      <c r="J130" s="11"/>
      <c r="K130" s="139">
        <v>0</v>
      </c>
    </row>
    <row r="131" spans="1:11" ht="16.5" customHeight="1">
      <c r="A131" s="111"/>
      <c r="B131" s="111"/>
      <c r="C131" s="11"/>
      <c r="E131" s="97"/>
      <c r="G131" s="1"/>
      <c r="I131" s="97"/>
      <c r="K131" s="1"/>
    </row>
    <row r="132" spans="1:11" ht="16.5" customHeight="1">
      <c r="A132" s="171" t="s">
        <v>41</v>
      </c>
      <c r="B132" s="171"/>
      <c r="C132" s="11"/>
      <c r="E132" s="97"/>
      <c r="G132" s="1"/>
      <c r="I132" s="97"/>
      <c r="K132" s="1"/>
    </row>
    <row r="133" spans="1:11" ht="16.5" customHeight="1">
      <c r="A133" s="110"/>
      <c r="B133" s="110" t="s">
        <v>42</v>
      </c>
      <c r="C133" s="11"/>
      <c r="E133" s="71">
        <f>SUM(E123:E130)</f>
        <v>12630732962</v>
      </c>
      <c r="F133" s="13"/>
      <c r="G133" s="13">
        <f>SUM(G123:G130)</f>
        <v>12774075932</v>
      </c>
      <c r="H133" s="13"/>
      <c r="I133" s="71">
        <f>SUM(I123:I130)</f>
        <v>13100499573</v>
      </c>
      <c r="J133" s="13"/>
      <c r="K133" s="13">
        <f>SUM(K123:K130)</f>
        <v>13343414279</v>
      </c>
    </row>
    <row r="134" spans="1:11" ht="16.5" customHeight="1">
      <c r="A134" s="172" t="s">
        <v>43</v>
      </c>
      <c r="B134" s="172"/>
      <c r="C134" s="11"/>
      <c r="E134" s="72">
        <v>-9503569</v>
      </c>
      <c r="F134" s="13"/>
      <c r="G134" s="136">
        <v>-9603233</v>
      </c>
      <c r="H134" s="13"/>
      <c r="I134" s="72">
        <v>0</v>
      </c>
      <c r="J134" s="102"/>
      <c r="K134" s="103">
        <v>0</v>
      </c>
    </row>
    <row r="135" spans="1:11" ht="16.5" customHeight="1">
      <c r="A135" s="111"/>
      <c r="B135" s="111"/>
      <c r="C135" s="11"/>
      <c r="E135" s="97"/>
      <c r="G135" s="1"/>
      <c r="I135" s="97"/>
      <c r="K135" s="1"/>
    </row>
    <row r="136" spans="1:11" ht="16.5" customHeight="1">
      <c r="A136" s="171" t="s">
        <v>44</v>
      </c>
      <c r="B136" s="171"/>
      <c r="C136" s="11"/>
      <c r="E136" s="104">
        <f>SUM(E133:E134)</f>
        <v>12621229393</v>
      </c>
      <c r="G136" s="8">
        <f>SUM(G133:G134)</f>
        <v>12764472699</v>
      </c>
      <c r="I136" s="104">
        <f>SUM(I133:I134)</f>
        <v>13100499573</v>
      </c>
      <c r="K136" s="8">
        <f>SUM(K133:K134)</f>
        <v>13343414279</v>
      </c>
    </row>
    <row r="137" spans="1:11" ht="16.5" customHeight="1">
      <c r="A137" s="172"/>
      <c r="B137" s="172"/>
      <c r="C137" s="11"/>
      <c r="E137" s="98"/>
      <c r="I137" s="98"/>
    </row>
    <row r="138" spans="1:11" ht="16.5" customHeight="1" thickBot="1">
      <c r="A138" s="4" t="s">
        <v>45</v>
      </c>
      <c r="B138" s="4"/>
      <c r="C138" s="10"/>
      <c r="E138" s="105">
        <f>SUM(E80,E136)</f>
        <v>15297353169</v>
      </c>
      <c r="G138" s="130">
        <f>SUM(G80,G136)</f>
        <v>15483717869</v>
      </c>
      <c r="I138" s="105">
        <f>SUM(I80,I136)</f>
        <v>14254762129</v>
      </c>
      <c r="K138" s="130">
        <f>SUM(K80,K136)</f>
        <v>13502606428</v>
      </c>
    </row>
    <row r="139" spans="1:11" ht="16.5" customHeight="1" thickTop="1">
      <c r="A139" s="110"/>
      <c r="B139" s="110"/>
      <c r="C139" s="11"/>
      <c r="E139" s="15"/>
      <c r="G139" s="15"/>
      <c r="I139" s="15"/>
      <c r="K139" s="15"/>
    </row>
    <row r="140" spans="1:11" ht="16.5" customHeight="1">
      <c r="A140" s="2"/>
      <c r="E140" s="12"/>
      <c r="F140" s="9"/>
      <c r="G140" s="12"/>
      <c r="H140" s="9"/>
      <c r="I140" s="12"/>
      <c r="J140" s="9"/>
      <c r="K140" s="12"/>
    </row>
    <row r="141" spans="1:11" ht="16.5" customHeight="1">
      <c r="A141" s="2"/>
      <c r="D141" s="11"/>
      <c r="E141" s="12"/>
      <c r="F141" s="12"/>
      <c r="G141" s="12"/>
      <c r="H141" s="12"/>
      <c r="I141" s="12"/>
      <c r="J141" s="11"/>
      <c r="K141" s="12"/>
    </row>
    <row r="142" spans="1:11" ht="16.5" customHeight="1">
      <c r="A142" s="110"/>
      <c r="B142" s="110"/>
      <c r="C142" s="11"/>
      <c r="E142" s="1"/>
      <c r="G142" s="1"/>
      <c r="I142" s="1"/>
      <c r="K142" s="1"/>
    </row>
    <row r="143" spans="1:11" ht="16.5" customHeight="1">
      <c r="A143" s="110"/>
      <c r="B143" s="110"/>
      <c r="C143" s="11"/>
      <c r="E143" s="1"/>
      <c r="G143" s="1"/>
      <c r="I143" s="1"/>
      <c r="K143" s="1"/>
    </row>
    <row r="144" spans="1:11" ht="16.5" customHeight="1">
      <c r="A144" s="110"/>
      <c r="B144" s="110"/>
      <c r="C144" s="11"/>
      <c r="E144" s="1"/>
      <c r="G144" s="1"/>
      <c r="I144" s="1"/>
      <c r="K144" s="1"/>
    </row>
    <row r="145" spans="1:11" ht="16.5" customHeight="1">
      <c r="A145" s="110"/>
      <c r="B145" s="110"/>
      <c r="C145" s="11"/>
      <c r="E145" s="1"/>
      <c r="G145" s="1"/>
      <c r="I145" s="1"/>
      <c r="K145" s="1"/>
    </row>
    <row r="146" spans="1:11" ht="16.5" customHeight="1">
      <c r="A146" s="110"/>
      <c r="B146" s="110"/>
      <c r="C146" s="11"/>
      <c r="E146" s="1"/>
      <c r="G146" s="1"/>
      <c r="I146" s="1"/>
      <c r="K146" s="1"/>
    </row>
    <row r="147" spans="1:11" ht="16.5" customHeight="1">
      <c r="A147" s="111"/>
      <c r="B147" s="111"/>
      <c r="C147" s="2"/>
      <c r="E147" s="1"/>
      <c r="G147" s="1"/>
      <c r="I147" s="1"/>
      <c r="K147" s="1"/>
    </row>
    <row r="150" spans="1:11" ht="16.5" customHeight="1">
      <c r="A150" s="111"/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</row>
    <row r="151" spans="1:11" ht="19.5" customHeight="1">
      <c r="A151" s="111"/>
      <c r="B151" s="111"/>
      <c r="C151" s="2"/>
      <c r="E151" s="1"/>
      <c r="G151" s="1"/>
      <c r="I151" s="1"/>
      <c r="K151" s="1"/>
    </row>
    <row r="152" spans="1:11" ht="21.95" customHeight="1">
      <c r="A152" s="7" t="str">
        <f>A102</f>
        <v>The accompanying notes on page 15 to 81 are an integral part of these consolidated and separate financial statements.</v>
      </c>
      <c r="B152" s="7"/>
      <c r="C152" s="6"/>
      <c r="D152" s="6"/>
      <c r="E152" s="8"/>
      <c r="F152" s="6"/>
      <c r="G152" s="8"/>
      <c r="H152" s="6"/>
      <c r="I152" s="8"/>
      <c r="J152" s="6"/>
      <c r="K152" s="8"/>
    </row>
    <row r="153" spans="1:11" ht="16.5" customHeight="1">
      <c r="A153" s="111"/>
      <c r="B153" s="111"/>
      <c r="E153" s="1"/>
      <c r="G153" s="1"/>
      <c r="I153" s="1"/>
      <c r="K153" s="1"/>
    </row>
  </sheetData>
  <mergeCells count="20">
    <mergeCell ref="E6:G6"/>
    <mergeCell ref="I6:K6"/>
    <mergeCell ref="E57:G57"/>
    <mergeCell ref="I57:K57"/>
    <mergeCell ref="E87:G87"/>
    <mergeCell ref="I87:K87"/>
    <mergeCell ref="E7:G7"/>
    <mergeCell ref="I7:K7"/>
    <mergeCell ref="E58:G58"/>
    <mergeCell ref="I58:K58"/>
    <mergeCell ref="A136:B136"/>
    <mergeCell ref="A137:B137"/>
    <mergeCell ref="E108:G108"/>
    <mergeCell ref="I108:K108"/>
    <mergeCell ref="A114:B114"/>
    <mergeCell ref="A116:B116"/>
    <mergeCell ref="A132:B132"/>
    <mergeCell ref="A134:B134"/>
    <mergeCell ref="E109:G109"/>
    <mergeCell ref="I109:K109"/>
  </mergeCells>
  <pageMargins left="0.8" right="0.5" top="0.5" bottom="0.6" header="0.49" footer="0.4"/>
  <pageSetup paperSize="9" scale="95" firstPageNumber="6" fitToHeight="3" orientation="portrait" useFirstPageNumber="1" horizontalDpi="1200" verticalDpi="1200" r:id="rId1"/>
  <headerFooter>
    <oddFooter>&amp;R&amp;"Arial,Regular"&amp;9&amp;P</oddFooter>
  </headerFooter>
  <rowBreaks count="2" manualBreakCount="2">
    <brk id="51" max="10" man="1"/>
    <brk id="102" max="10" man="1"/>
  </rowBreaks>
  <ignoredErrors>
    <ignoredError sqref="F8 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97"/>
  <sheetViews>
    <sheetView topLeftCell="A92" zoomScaleNormal="100" zoomScaleSheetLayoutView="115" workbookViewId="0">
      <selection activeCell="D107" sqref="D107"/>
    </sheetView>
  </sheetViews>
  <sheetFormatPr defaultColWidth="9" defaultRowHeight="16.5" customHeight="1"/>
  <cols>
    <col min="1" max="3" width="1.42578125" style="22" customWidth="1"/>
    <col min="4" max="4" width="26.7109375" style="21" customWidth="1"/>
    <col min="5" max="5" width="5" style="21" customWidth="1"/>
    <col min="6" max="6" width="0.7109375" style="21" customWidth="1"/>
    <col min="7" max="7" width="12.7109375" style="23" customWidth="1"/>
    <col min="8" max="8" width="0.7109375" style="23" customWidth="1"/>
    <col min="9" max="9" width="12.7109375" style="23" customWidth="1"/>
    <col min="10" max="10" width="0.7109375" style="23" customWidth="1"/>
    <col min="11" max="11" width="12.7109375" style="24" customWidth="1"/>
    <col min="12" max="12" width="0.7109375" style="23" customWidth="1"/>
    <col min="13" max="13" width="12.7109375" style="24" customWidth="1"/>
    <col min="14" max="14" width="9" style="21"/>
    <col min="15" max="15" width="10.85546875" style="21" bestFit="1" customWidth="1"/>
    <col min="16" max="16384" width="9" style="21"/>
  </cols>
  <sheetData>
    <row r="1" spans="1:14" ht="16.5" customHeight="1">
      <c r="A1" s="39" t="str">
        <f>'6-8'!A1</f>
        <v>Tata Steel (Thailand) Public Company Limited</v>
      </c>
    </row>
    <row r="2" spans="1:14" ht="16.5" customHeight="1">
      <c r="A2" s="39" t="s">
        <v>46</v>
      </c>
    </row>
    <row r="3" spans="1:14" ht="16.5" customHeight="1">
      <c r="A3" s="148" t="s">
        <v>165</v>
      </c>
      <c r="B3" s="149"/>
      <c r="C3" s="149"/>
      <c r="D3" s="150"/>
      <c r="E3" s="150"/>
      <c r="F3" s="150"/>
      <c r="G3" s="151"/>
      <c r="H3" s="151"/>
      <c r="I3" s="151"/>
      <c r="J3" s="151"/>
      <c r="K3" s="140"/>
      <c r="L3" s="151"/>
      <c r="M3" s="140"/>
    </row>
    <row r="6" spans="1:14" ht="15.95" customHeight="1">
      <c r="G6" s="176" t="s">
        <v>47</v>
      </c>
      <c r="H6" s="176"/>
      <c r="I6" s="176"/>
      <c r="J6" s="147"/>
      <c r="K6" s="176" t="s">
        <v>3</v>
      </c>
      <c r="L6" s="176"/>
      <c r="M6" s="176"/>
    </row>
    <row r="7" spans="1:14" ht="15.95" customHeight="1">
      <c r="G7" s="175" t="s">
        <v>106</v>
      </c>
      <c r="H7" s="175"/>
      <c r="I7" s="175"/>
      <c r="J7" s="147"/>
      <c r="K7" s="175" t="s">
        <v>106</v>
      </c>
      <c r="L7" s="175"/>
      <c r="M7" s="175"/>
    </row>
    <row r="8" spans="1:14" ht="15.95" customHeight="1">
      <c r="F8" s="25"/>
      <c r="G8" s="27" t="s">
        <v>164</v>
      </c>
      <c r="H8" s="28"/>
      <c r="I8" s="27" t="s">
        <v>150</v>
      </c>
      <c r="J8" s="28"/>
      <c r="K8" s="27" t="s">
        <v>164</v>
      </c>
      <c r="L8" s="28"/>
      <c r="M8" s="27" t="s">
        <v>150</v>
      </c>
      <c r="N8" s="29"/>
    </row>
    <row r="9" spans="1:14" ht="15.95" customHeight="1">
      <c r="E9" s="30" t="s">
        <v>4</v>
      </c>
      <c r="F9" s="25"/>
      <c r="G9" s="68" t="s">
        <v>5</v>
      </c>
      <c r="H9" s="147"/>
      <c r="I9" s="68" t="s">
        <v>5</v>
      </c>
      <c r="J9" s="147"/>
      <c r="K9" s="68" t="s">
        <v>5</v>
      </c>
      <c r="L9" s="147"/>
      <c r="M9" s="68" t="s">
        <v>5</v>
      </c>
    </row>
    <row r="10" spans="1:14" ht="15.95" customHeight="1">
      <c r="E10" s="25"/>
      <c r="F10" s="25"/>
      <c r="G10" s="75"/>
      <c r="H10" s="147"/>
      <c r="I10" s="147"/>
      <c r="J10" s="147"/>
      <c r="K10" s="80"/>
      <c r="L10" s="147"/>
      <c r="M10" s="26"/>
    </row>
    <row r="11" spans="1:14" ht="15.95" customHeight="1">
      <c r="A11" s="22" t="s">
        <v>111</v>
      </c>
      <c r="G11" s="76">
        <v>24688796871</v>
      </c>
      <c r="H11" s="24"/>
      <c r="I11" s="24">
        <v>30697926730</v>
      </c>
      <c r="J11" s="24"/>
      <c r="K11" s="76">
        <v>0</v>
      </c>
      <c r="L11" s="24"/>
      <c r="M11" s="69">
        <v>0</v>
      </c>
      <c r="N11" s="32"/>
    </row>
    <row r="12" spans="1:14" ht="15.95" customHeight="1">
      <c r="A12" s="22" t="s">
        <v>48</v>
      </c>
      <c r="G12" s="77">
        <v>0</v>
      </c>
      <c r="H12" s="24"/>
      <c r="I12" s="69">
        <v>0</v>
      </c>
      <c r="J12" s="31"/>
      <c r="K12" s="77">
        <v>327606000</v>
      </c>
      <c r="L12" s="24"/>
      <c r="M12" s="24">
        <v>342216000</v>
      </c>
      <c r="N12" s="32"/>
    </row>
    <row r="13" spans="1:14" ht="15.95" customHeight="1">
      <c r="A13" s="22" t="s">
        <v>112</v>
      </c>
      <c r="E13" s="21">
        <v>30</v>
      </c>
      <c r="G13" s="76">
        <f>-24252443036+2825000</f>
        <v>-24249618036</v>
      </c>
      <c r="H13" s="24"/>
      <c r="I13" s="24">
        <v>-29286232522</v>
      </c>
      <c r="J13" s="24"/>
      <c r="K13" s="76">
        <v>0</v>
      </c>
      <c r="L13" s="24"/>
      <c r="M13" s="69">
        <v>0</v>
      </c>
      <c r="N13" s="32"/>
    </row>
    <row r="14" spans="1:14" ht="15.95" customHeight="1">
      <c r="A14" s="22" t="s">
        <v>49</v>
      </c>
      <c r="E14" s="21">
        <v>30</v>
      </c>
      <c r="G14" s="78">
        <v>0</v>
      </c>
      <c r="H14" s="24"/>
      <c r="I14" s="70">
        <v>0</v>
      </c>
      <c r="J14" s="24"/>
      <c r="K14" s="78">
        <v>-309071793</v>
      </c>
      <c r="L14" s="24"/>
      <c r="M14" s="36">
        <v>-322841107</v>
      </c>
      <c r="N14" s="32"/>
    </row>
    <row r="15" spans="1:14" ht="15.95" customHeight="1">
      <c r="G15" s="76"/>
      <c r="I15" s="24"/>
      <c r="K15" s="76"/>
      <c r="N15" s="32"/>
    </row>
    <row r="16" spans="1:14" ht="15.95" customHeight="1">
      <c r="A16" s="33" t="s">
        <v>50</v>
      </c>
      <c r="G16" s="76">
        <f>SUM(G11:G14)</f>
        <v>439178835</v>
      </c>
      <c r="I16" s="24">
        <f>SUM(I11:I14)</f>
        <v>1411694208</v>
      </c>
      <c r="K16" s="76">
        <f>SUM(K11:K14)</f>
        <v>18534207</v>
      </c>
      <c r="M16" s="24">
        <f>SUM(M11:M14)</f>
        <v>19374893</v>
      </c>
      <c r="N16" s="32"/>
    </row>
    <row r="17" spans="1:15" ht="15.95" customHeight="1">
      <c r="A17" s="22" t="s">
        <v>51</v>
      </c>
      <c r="E17" s="21">
        <v>28</v>
      </c>
      <c r="G17" s="76">
        <f>354701487-2825000</f>
        <v>351876487</v>
      </c>
      <c r="H17" s="24"/>
      <c r="I17" s="24">
        <v>49736902</v>
      </c>
      <c r="J17" s="24"/>
      <c r="K17" s="76">
        <v>21003080</v>
      </c>
      <c r="L17" s="24"/>
      <c r="M17" s="24">
        <v>282054281</v>
      </c>
    </row>
    <row r="18" spans="1:15" ht="15.95" customHeight="1">
      <c r="A18" s="22" t="s">
        <v>52</v>
      </c>
      <c r="E18" s="21">
        <v>30</v>
      </c>
      <c r="G18" s="76">
        <v>-195518598</v>
      </c>
      <c r="H18" s="24"/>
      <c r="I18" s="24">
        <v>-215526000</v>
      </c>
      <c r="J18" s="24"/>
      <c r="K18" s="76">
        <v>0</v>
      </c>
      <c r="M18" s="69">
        <v>0</v>
      </c>
      <c r="N18" s="34"/>
    </row>
    <row r="19" spans="1:15" ht="15.95" customHeight="1">
      <c r="A19" s="22" t="s">
        <v>53</v>
      </c>
      <c r="E19" s="21">
        <v>30</v>
      </c>
      <c r="G19" s="76">
        <f>-486860306</f>
        <v>-486860306</v>
      </c>
      <c r="H19" s="24"/>
      <c r="I19" s="24">
        <v>-456327242</v>
      </c>
      <c r="J19" s="24"/>
      <c r="K19" s="76">
        <v>-18254621</v>
      </c>
      <c r="M19" s="24">
        <v>-13641689</v>
      </c>
      <c r="N19" s="34"/>
    </row>
    <row r="20" spans="1:15" ht="15.95" customHeight="1">
      <c r="A20" s="22" t="s">
        <v>140</v>
      </c>
      <c r="E20" s="21">
        <v>16</v>
      </c>
      <c r="G20" s="76">
        <v>0</v>
      </c>
      <c r="H20" s="24"/>
      <c r="I20" s="24">
        <v>-49000000</v>
      </c>
      <c r="J20" s="24"/>
      <c r="K20" s="76">
        <v>0</v>
      </c>
      <c r="M20" s="24">
        <v>0</v>
      </c>
      <c r="N20" s="34"/>
    </row>
    <row r="21" spans="1:15" ht="15.95" customHeight="1">
      <c r="A21" s="22" t="s">
        <v>151</v>
      </c>
      <c r="G21" s="76">
        <v>14082687</v>
      </c>
      <c r="H21" s="24"/>
      <c r="I21" s="24">
        <v>-28353264</v>
      </c>
      <c r="J21" s="24"/>
      <c r="K21" s="76">
        <v>-235221</v>
      </c>
      <c r="M21" s="24">
        <v>46203</v>
      </c>
      <c r="N21" s="34"/>
    </row>
    <row r="22" spans="1:15" ht="15.95" customHeight="1">
      <c r="A22" s="22" t="s">
        <v>54</v>
      </c>
      <c r="E22" s="21">
        <v>29</v>
      </c>
      <c r="G22" s="79">
        <v>-29929742</v>
      </c>
      <c r="H22" s="24"/>
      <c r="I22" s="36">
        <v>-31523749</v>
      </c>
      <c r="J22" s="24"/>
      <c r="K22" s="79">
        <v>-3223124</v>
      </c>
      <c r="M22" s="36">
        <v>-1701292</v>
      </c>
    </row>
    <row r="23" spans="1:15" ht="15.95" customHeight="1">
      <c r="G23" s="76"/>
      <c r="I23" s="24"/>
      <c r="K23" s="76"/>
    </row>
    <row r="24" spans="1:15" ht="15.95" customHeight="1">
      <c r="A24" s="33" t="s">
        <v>133</v>
      </c>
      <c r="G24" s="76">
        <f>SUM(G16:G23)</f>
        <v>92829363</v>
      </c>
      <c r="I24" s="24">
        <f>SUM(I16:I23)</f>
        <v>680700855</v>
      </c>
      <c r="K24" s="76">
        <f>SUM(K16:K23)</f>
        <v>17824321</v>
      </c>
      <c r="M24" s="24">
        <f>SUM(M16:M23)</f>
        <v>286132396</v>
      </c>
    </row>
    <row r="25" spans="1:15" ht="15.95" customHeight="1">
      <c r="A25" s="22" t="s">
        <v>176</v>
      </c>
      <c r="E25" s="21">
        <v>31</v>
      </c>
      <c r="G25" s="81">
        <v>3472158</v>
      </c>
      <c r="H25" s="24"/>
      <c r="I25" s="141">
        <v>5831348</v>
      </c>
      <c r="J25" s="24"/>
      <c r="K25" s="81">
        <v>-6178193</v>
      </c>
      <c r="M25" s="36">
        <v>-3190529</v>
      </c>
      <c r="N25" s="35"/>
    </row>
    <row r="26" spans="1:15" ht="15.95" customHeight="1">
      <c r="A26" s="33"/>
      <c r="G26" s="76"/>
      <c r="I26" s="24"/>
      <c r="K26" s="76"/>
    </row>
    <row r="27" spans="1:15" ht="15.95" customHeight="1">
      <c r="A27" s="33" t="s">
        <v>134</v>
      </c>
      <c r="G27" s="79">
        <f>SUM(G24:G25)</f>
        <v>96301521</v>
      </c>
      <c r="I27" s="36">
        <f>SUM(I24:I25)</f>
        <v>686532203</v>
      </c>
      <c r="K27" s="79">
        <f>SUM(K24:K25)</f>
        <v>11646128</v>
      </c>
      <c r="M27" s="36">
        <f>SUM(M24:M25)</f>
        <v>282941867</v>
      </c>
    </row>
    <row r="28" spans="1:15" ht="15.95" customHeight="1">
      <c r="A28" s="33"/>
      <c r="G28" s="76"/>
      <c r="I28" s="24"/>
      <c r="K28" s="76"/>
    </row>
    <row r="29" spans="1:15" ht="15.95" customHeight="1">
      <c r="A29" s="33" t="s">
        <v>55</v>
      </c>
      <c r="G29" s="76"/>
      <c r="I29" s="24"/>
      <c r="K29" s="76"/>
    </row>
    <row r="30" spans="1:15" ht="15.95" customHeight="1">
      <c r="A30" s="37" t="s">
        <v>177</v>
      </c>
      <c r="G30" s="83"/>
      <c r="K30" s="76"/>
      <c r="O30" s="38"/>
    </row>
    <row r="31" spans="1:15" ht="15.95" customHeight="1">
      <c r="A31" s="37"/>
      <c r="B31" s="22" t="s">
        <v>56</v>
      </c>
      <c r="G31" s="83"/>
      <c r="K31" s="76"/>
      <c r="O31" s="38"/>
    </row>
    <row r="32" spans="1:15" ht="15.95" customHeight="1">
      <c r="A32" s="33"/>
      <c r="B32" s="21"/>
      <c r="C32" s="22" t="s">
        <v>130</v>
      </c>
      <c r="G32" s="83"/>
      <c r="K32" s="76"/>
      <c r="O32" s="38"/>
    </row>
    <row r="33" spans="1:15" ht="15.95" customHeight="1">
      <c r="A33" s="33"/>
      <c r="D33" s="22" t="s">
        <v>131</v>
      </c>
      <c r="G33" s="76"/>
      <c r="I33" s="24"/>
      <c r="K33" s="76"/>
      <c r="O33" s="38"/>
    </row>
    <row r="34" spans="1:15" ht="15.95" customHeight="1">
      <c r="A34" s="33"/>
      <c r="C34" s="142"/>
      <c r="D34" s="22" t="s">
        <v>132</v>
      </c>
      <c r="E34" s="21">
        <v>31</v>
      </c>
      <c r="G34" s="76">
        <v>24000000</v>
      </c>
      <c r="I34" s="24">
        <v>-99360000</v>
      </c>
      <c r="K34" s="76">
        <v>0</v>
      </c>
      <c r="M34" s="24">
        <v>0</v>
      </c>
      <c r="O34" s="38"/>
    </row>
    <row r="35" spans="1:15" ht="15.95" customHeight="1">
      <c r="A35" s="33"/>
      <c r="C35" s="22" t="s">
        <v>57</v>
      </c>
      <c r="D35" s="22"/>
      <c r="G35" s="83"/>
      <c r="K35" s="83"/>
      <c r="O35" s="38"/>
    </row>
    <row r="36" spans="1:15" ht="15.95" customHeight="1">
      <c r="A36" s="33"/>
      <c r="C36" s="22" t="s">
        <v>58</v>
      </c>
      <c r="D36" s="22"/>
      <c r="E36" s="21" t="s">
        <v>157</v>
      </c>
      <c r="G36" s="76">
        <v>-7623643</v>
      </c>
      <c r="I36" s="24">
        <v>-1161670</v>
      </c>
      <c r="K36" s="76">
        <v>-2393261</v>
      </c>
      <c r="M36" s="24">
        <v>-2573575</v>
      </c>
      <c r="O36" s="38"/>
    </row>
    <row r="37" spans="1:15" ht="15.95" customHeight="1">
      <c r="A37" s="33"/>
      <c r="C37" s="22" t="s">
        <v>113</v>
      </c>
      <c r="G37" s="76"/>
      <c r="I37" s="24"/>
      <c r="K37" s="76"/>
      <c r="M37" s="21"/>
      <c r="O37" s="38"/>
    </row>
    <row r="38" spans="1:15" ht="15.95" customHeight="1">
      <c r="A38" s="33"/>
      <c r="B38" s="21"/>
      <c r="C38" s="21"/>
      <c r="D38" s="37" t="s">
        <v>114</v>
      </c>
      <c r="E38" s="21">
        <v>31</v>
      </c>
      <c r="G38" s="82">
        <v>-3275271</v>
      </c>
      <c r="I38" s="132">
        <v>20104334</v>
      </c>
      <c r="K38" s="82">
        <v>478652</v>
      </c>
      <c r="M38" s="132">
        <v>514715</v>
      </c>
      <c r="O38" s="38"/>
    </row>
    <row r="39" spans="1:15" ht="15.95" customHeight="1">
      <c r="G39" s="76"/>
      <c r="I39" s="24"/>
      <c r="K39" s="76"/>
      <c r="O39" s="38"/>
    </row>
    <row r="40" spans="1:15" ht="15.95" customHeight="1">
      <c r="A40" s="33"/>
      <c r="B40" s="37" t="s">
        <v>59</v>
      </c>
      <c r="G40" s="76"/>
      <c r="I40" s="24"/>
      <c r="K40" s="76"/>
    </row>
    <row r="41" spans="1:15" ht="15.95" customHeight="1">
      <c r="A41" s="33"/>
      <c r="B41" s="37"/>
      <c r="C41" s="37" t="s">
        <v>178</v>
      </c>
      <c r="G41" s="79">
        <f>SUM(G30:G39)</f>
        <v>13101086</v>
      </c>
      <c r="I41" s="36">
        <f>SUM(I30:I39)</f>
        <v>-80417336</v>
      </c>
      <c r="K41" s="79">
        <f>SUM(K30:K39)</f>
        <v>-1914609</v>
      </c>
      <c r="M41" s="36">
        <f>SUM(M30:M39)</f>
        <v>-2058860</v>
      </c>
      <c r="O41" s="38"/>
    </row>
    <row r="42" spans="1:15" ht="15.95" customHeight="1">
      <c r="A42" s="33"/>
      <c r="G42" s="76"/>
      <c r="I42" s="24"/>
      <c r="K42" s="76"/>
    </row>
    <row r="43" spans="1:15" ht="15.95" customHeight="1">
      <c r="A43" s="39" t="s">
        <v>55</v>
      </c>
      <c r="B43" s="33"/>
      <c r="G43" s="76"/>
      <c r="I43" s="24"/>
      <c r="K43" s="76"/>
    </row>
    <row r="44" spans="1:15" ht="15.95" customHeight="1">
      <c r="A44" s="39"/>
      <c r="B44" s="39" t="s">
        <v>100</v>
      </c>
      <c r="G44" s="79">
        <f>G41</f>
        <v>13101086</v>
      </c>
      <c r="I44" s="36">
        <f>I41</f>
        <v>-80417336</v>
      </c>
      <c r="K44" s="79">
        <f>K41</f>
        <v>-1914609</v>
      </c>
      <c r="M44" s="36">
        <f>M41</f>
        <v>-2058860</v>
      </c>
    </row>
    <row r="45" spans="1:15" ht="15.95" customHeight="1">
      <c r="A45" s="33"/>
      <c r="G45" s="76"/>
      <c r="I45" s="24"/>
      <c r="K45" s="76"/>
    </row>
    <row r="46" spans="1:15" ht="15.95" customHeight="1" thickBot="1">
      <c r="A46" s="33" t="s">
        <v>148</v>
      </c>
      <c r="G46" s="84">
        <f>G27+G44</f>
        <v>109402607</v>
      </c>
      <c r="I46" s="133">
        <f>I27+I44</f>
        <v>606114867</v>
      </c>
      <c r="K46" s="84">
        <f>K27+K44</f>
        <v>9731519</v>
      </c>
      <c r="M46" s="133">
        <f>M27+M44</f>
        <v>280883007</v>
      </c>
    </row>
    <row r="47" spans="1:15" ht="19.5" customHeight="1" thickTop="1">
      <c r="A47" s="33"/>
      <c r="G47" s="24"/>
      <c r="I47" s="24"/>
    </row>
    <row r="48" spans="1:15" ht="15" customHeight="1">
      <c r="A48" s="33"/>
      <c r="G48" s="24"/>
      <c r="I48" s="24"/>
    </row>
    <row r="49" spans="1:14" ht="22.35" customHeight="1">
      <c r="A49" s="41" t="str">
        <f>+'6-8'!A152</f>
        <v>The accompanying notes on page 15 to 81 are an integral part of these consolidated and separate financial statements.</v>
      </c>
      <c r="B49" s="41"/>
      <c r="C49" s="41"/>
      <c r="D49" s="42"/>
      <c r="E49" s="42"/>
      <c r="F49" s="42"/>
      <c r="G49" s="36"/>
      <c r="H49" s="43"/>
      <c r="I49" s="36"/>
      <c r="J49" s="43"/>
      <c r="K49" s="36"/>
      <c r="L49" s="43"/>
      <c r="M49" s="36"/>
    </row>
    <row r="50" spans="1:14" ht="16.5" customHeight="1">
      <c r="A50" s="39" t="str">
        <f>+A1</f>
        <v>Tata Steel (Thailand) Public Company Limited</v>
      </c>
    </row>
    <row r="51" spans="1:14" ht="16.5" customHeight="1">
      <c r="A51" s="39" t="s">
        <v>46</v>
      </c>
    </row>
    <row r="52" spans="1:14" ht="16.5" customHeight="1">
      <c r="A52" s="148" t="str">
        <f>A3</f>
        <v>For the year ended 31 March 2024</v>
      </c>
      <c r="B52" s="149"/>
      <c r="C52" s="149"/>
      <c r="D52" s="150"/>
      <c r="E52" s="150"/>
      <c r="F52" s="150"/>
      <c r="G52" s="151"/>
      <c r="H52" s="151"/>
      <c r="I52" s="151"/>
      <c r="J52" s="151"/>
      <c r="K52" s="140"/>
      <c r="L52" s="151"/>
      <c r="M52" s="140"/>
    </row>
    <row r="55" spans="1:14" ht="16.5" customHeight="1">
      <c r="G55" s="176" t="s">
        <v>47</v>
      </c>
      <c r="H55" s="176"/>
      <c r="I55" s="176"/>
      <c r="J55" s="147"/>
      <c r="K55" s="176" t="s">
        <v>3</v>
      </c>
      <c r="L55" s="176"/>
      <c r="M55" s="176"/>
    </row>
    <row r="56" spans="1:14" ht="16.5" customHeight="1">
      <c r="G56" s="175" t="s">
        <v>106</v>
      </c>
      <c r="H56" s="175"/>
      <c r="I56" s="175"/>
      <c r="J56" s="147"/>
      <c r="K56" s="175" t="s">
        <v>106</v>
      </c>
      <c r="L56" s="175"/>
      <c r="M56" s="175"/>
    </row>
    <row r="57" spans="1:14" ht="16.5" customHeight="1">
      <c r="F57" s="25"/>
      <c r="G57" s="27" t="s">
        <v>164</v>
      </c>
      <c r="H57" s="28"/>
      <c r="I57" s="27" t="s">
        <v>150</v>
      </c>
      <c r="J57" s="28"/>
      <c r="K57" s="27" t="s">
        <v>164</v>
      </c>
      <c r="L57" s="28"/>
      <c r="M57" s="27" t="s">
        <v>150</v>
      </c>
      <c r="N57" s="29"/>
    </row>
    <row r="58" spans="1:14" ht="16.5" customHeight="1">
      <c r="E58" s="30" t="s">
        <v>60</v>
      </c>
      <c r="F58" s="25"/>
      <c r="G58" s="68" t="s">
        <v>5</v>
      </c>
      <c r="H58" s="147"/>
      <c r="I58" s="68" t="s">
        <v>5</v>
      </c>
      <c r="J58" s="147"/>
      <c r="K58" s="68" t="s">
        <v>5</v>
      </c>
      <c r="L58" s="147"/>
      <c r="M58" s="68" t="s">
        <v>5</v>
      </c>
    </row>
    <row r="59" spans="1:14" ht="16.5" customHeight="1">
      <c r="G59" s="76"/>
      <c r="I59" s="24"/>
      <c r="K59" s="76"/>
    </row>
    <row r="60" spans="1:14" ht="16.5" customHeight="1">
      <c r="A60" s="33" t="s">
        <v>135</v>
      </c>
      <c r="G60" s="76"/>
      <c r="I60" s="24"/>
      <c r="K60" s="76"/>
    </row>
    <row r="61" spans="1:14" ht="16.5" customHeight="1">
      <c r="A61" s="22" t="s">
        <v>136</v>
      </c>
      <c r="G61" s="76">
        <f>G27-G62</f>
        <v>96216873</v>
      </c>
      <c r="I61" s="24">
        <v>685857915</v>
      </c>
      <c r="K61" s="76">
        <f>K27-K62</f>
        <v>11646128</v>
      </c>
      <c r="M61" s="24">
        <v>282941867</v>
      </c>
    </row>
    <row r="62" spans="1:14" ht="16.5" customHeight="1">
      <c r="A62" s="22" t="s">
        <v>43</v>
      </c>
      <c r="G62" s="79">
        <v>84648</v>
      </c>
      <c r="I62" s="36">
        <v>674288</v>
      </c>
      <c r="K62" s="79">
        <v>0</v>
      </c>
      <c r="M62" s="70">
        <v>0</v>
      </c>
    </row>
    <row r="63" spans="1:14" ht="16.5" customHeight="1">
      <c r="A63" s="39"/>
      <c r="G63" s="76"/>
      <c r="I63" s="24"/>
      <c r="K63" s="76"/>
    </row>
    <row r="64" spans="1:14" ht="16.5" customHeight="1" thickBot="1">
      <c r="A64" s="37"/>
      <c r="G64" s="84">
        <f>SUM(G61:G62)</f>
        <v>96301521</v>
      </c>
      <c r="I64" s="133">
        <f>SUM(I61:I62)</f>
        <v>686532203</v>
      </c>
      <c r="K64" s="84">
        <f>SUM(K61:K62)</f>
        <v>11646128</v>
      </c>
      <c r="M64" s="133">
        <f>SUM(M61:M62)</f>
        <v>282941867</v>
      </c>
    </row>
    <row r="65" spans="1:13" ht="16.5" customHeight="1" thickTop="1">
      <c r="G65" s="76"/>
      <c r="I65" s="24"/>
      <c r="K65" s="76"/>
    </row>
    <row r="66" spans="1:13" ht="16.5" customHeight="1">
      <c r="A66" s="33" t="s">
        <v>149</v>
      </c>
      <c r="G66" s="76"/>
      <c r="I66" s="24"/>
      <c r="K66" s="76"/>
    </row>
    <row r="67" spans="1:13" ht="16.5" customHeight="1">
      <c r="A67" s="33"/>
      <c r="B67" s="33" t="s">
        <v>107</v>
      </c>
      <c r="G67" s="76"/>
      <c r="I67" s="24"/>
      <c r="K67" s="76"/>
    </row>
    <row r="68" spans="1:13" ht="16.5" customHeight="1">
      <c r="A68" s="22" t="s">
        <v>136</v>
      </c>
      <c r="G68" s="76">
        <f>G46-G69</f>
        <v>109302943</v>
      </c>
      <c r="I68" s="24">
        <v>605518937</v>
      </c>
      <c r="K68" s="76">
        <f>K46-K69</f>
        <v>9731519</v>
      </c>
      <c r="M68" s="24">
        <v>280883007</v>
      </c>
    </row>
    <row r="69" spans="1:13" ht="16.5" customHeight="1">
      <c r="A69" s="22" t="s">
        <v>43</v>
      </c>
      <c r="G69" s="79">
        <v>99664</v>
      </c>
      <c r="I69" s="36">
        <v>595930</v>
      </c>
      <c r="K69" s="79">
        <v>0</v>
      </c>
      <c r="M69" s="70">
        <v>0</v>
      </c>
    </row>
    <row r="70" spans="1:13" ht="16.5" customHeight="1">
      <c r="A70" s="39"/>
      <c r="G70" s="76"/>
      <c r="I70" s="24"/>
      <c r="K70" s="76"/>
    </row>
    <row r="71" spans="1:13" ht="16.5" customHeight="1" thickBot="1">
      <c r="A71" s="37"/>
      <c r="G71" s="84">
        <f>SUM(G68:G69)</f>
        <v>109402607</v>
      </c>
      <c r="I71" s="133">
        <f>SUM(I68:I69)</f>
        <v>606114867</v>
      </c>
      <c r="K71" s="84">
        <f>SUM(K68:K69)</f>
        <v>9731519</v>
      </c>
      <c r="M71" s="133">
        <f>SUM(M68:M69)</f>
        <v>280883007</v>
      </c>
    </row>
    <row r="72" spans="1:13" ht="16.5" customHeight="1" thickTop="1">
      <c r="A72" s="37"/>
      <c r="G72" s="76"/>
      <c r="I72" s="24"/>
      <c r="K72" s="76"/>
    </row>
    <row r="73" spans="1:13" ht="16.5" customHeight="1">
      <c r="A73" s="37"/>
      <c r="G73" s="76"/>
      <c r="I73" s="24"/>
      <c r="K73" s="76"/>
    </row>
    <row r="74" spans="1:13" ht="16.5" customHeight="1">
      <c r="A74" s="33" t="s">
        <v>137</v>
      </c>
      <c r="G74" s="76"/>
      <c r="I74" s="24"/>
      <c r="K74" s="76"/>
    </row>
    <row r="75" spans="1:13" ht="16.5" customHeight="1">
      <c r="A75" s="39"/>
      <c r="G75" s="76"/>
      <c r="I75" s="24"/>
      <c r="K75" s="76"/>
    </row>
    <row r="76" spans="1:13" ht="16.5" customHeight="1">
      <c r="A76" s="39" t="s">
        <v>61</v>
      </c>
      <c r="B76" s="22" t="s">
        <v>167</v>
      </c>
      <c r="E76" s="21">
        <v>32</v>
      </c>
      <c r="G76" s="107">
        <f>G61/'6-8'!E119</f>
        <v>1.1425091291084835E-2</v>
      </c>
      <c r="H76" s="44"/>
      <c r="I76" s="44">
        <f>I61/'6-8'!G119</f>
        <v>8.144090581272688E-2</v>
      </c>
      <c r="J76" s="44"/>
      <c r="K76" s="107">
        <f>K61/'6-8'!I119</f>
        <v>1.382897525547928E-3</v>
      </c>
      <c r="L76" s="44"/>
      <c r="M76" s="44">
        <f>M61/'6-8'!K119</f>
        <v>3.3597398873532129E-2</v>
      </c>
    </row>
    <row r="77" spans="1:13" ht="16.5" customHeight="1">
      <c r="A77" s="39"/>
      <c r="G77" s="44"/>
      <c r="H77" s="44"/>
      <c r="I77" s="44"/>
      <c r="J77" s="44"/>
      <c r="K77" s="44"/>
      <c r="L77" s="44"/>
      <c r="M77" s="44"/>
    </row>
    <row r="78" spans="1:13" ht="16.5" customHeight="1">
      <c r="A78" s="39"/>
      <c r="G78" s="44"/>
      <c r="H78" s="44"/>
      <c r="I78" s="44"/>
      <c r="J78" s="44"/>
      <c r="K78" s="44"/>
      <c r="L78" s="44"/>
      <c r="M78" s="44"/>
    </row>
    <row r="79" spans="1:13" ht="16.5" customHeight="1">
      <c r="A79" s="39"/>
      <c r="G79" s="44"/>
      <c r="H79" s="44"/>
      <c r="I79" s="44"/>
      <c r="J79" s="44"/>
      <c r="K79" s="44"/>
      <c r="L79" s="44"/>
      <c r="M79" s="44"/>
    </row>
    <row r="80" spans="1:13" ht="16.5" customHeight="1">
      <c r="A80" s="39"/>
      <c r="G80" s="44"/>
      <c r="H80" s="44"/>
      <c r="I80" s="44"/>
      <c r="J80" s="44"/>
      <c r="K80" s="44"/>
      <c r="L80" s="44"/>
      <c r="M80" s="44"/>
    </row>
    <row r="81" spans="1:13" ht="16.5" customHeight="1">
      <c r="A81" s="39"/>
      <c r="G81" s="44"/>
      <c r="H81" s="44"/>
      <c r="I81" s="44"/>
      <c r="J81" s="44"/>
      <c r="K81" s="44"/>
      <c r="L81" s="44"/>
      <c r="M81" s="44"/>
    </row>
    <row r="82" spans="1:13" ht="16.5" customHeight="1">
      <c r="A82" s="39"/>
      <c r="G82" s="44"/>
      <c r="H82" s="44"/>
      <c r="I82" s="44"/>
      <c r="J82" s="44"/>
      <c r="K82" s="44"/>
      <c r="L82" s="44"/>
      <c r="M82" s="44"/>
    </row>
    <row r="83" spans="1:13" ht="16.5" customHeight="1">
      <c r="A83" s="39"/>
      <c r="G83" s="44"/>
      <c r="H83" s="44"/>
      <c r="I83" s="44"/>
      <c r="J83" s="44"/>
      <c r="K83" s="44"/>
      <c r="L83" s="44"/>
      <c r="M83" s="44"/>
    </row>
    <row r="84" spans="1:13" ht="16.5" customHeight="1">
      <c r="A84" s="39"/>
      <c r="G84" s="44"/>
      <c r="H84" s="44"/>
      <c r="I84" s="44"/>
      <c r="J84" s="44"/>
      <c r="K84" s="44"/>
      <c r="L84" s="44"/>
      <c r="M84" s="44"/>
    </row>
    <row r="85" spans="1:13" ht="16.5" customHeight="1">
      <c r="A85" s="39"/>
      <c r="G85" s="44"/>
      <c r="H85" s="44"/>
      <c r="I85" s="44"/>
      <c r="J85" s="44"/>
      <c r="K85" s="44"/>
      <c r="L85" s="44"/>
      <c r="M85" s="44"/>
    </row>
    <row r="86" spans="1:13" ht="16.5" customHeight="1">
      <c r="A86" s="39"/>
      <c r="G86" s="44"/>
      <c r="H86" s="44"/>
      <c r="I86" s="44"/>
      <c r="J86" s="44"/>
      <c r="K86" s="44"/>
      <c r="L86" s="44"/>
      <c r="M86" s="44"/>
    </row>
    <row r="87" spans="1:13" ht="16.5" customHeight="1">
      <c r="A87" s="39"/>
      <c r="G87" s="44"/>
      <c r="H87" s="44"/>
      <c r="I87" s="44"/>
      <c r="J87" s="44"/>
      <c r="K87" s="44"/>
      <c r="L87" s="44"/>
      <c r="M87" s="44"/>
    </row>
    <row r="88" spans="1:13" ht="16.5" customHeight="1">
      <c r="A88" s="39"/>
      <c r="G88" s="44"/>
      <c r="H88" s="44"/>
      <c r="I88" s="44"/>
      <c r="J88" s="44"/>
      <c r="K88" s="44"/>
      <c r="L88" s="44"/>
      <c r="M88" s="44"/>
    </row>
    <row r="89" spans="1:13" ht="16.5" customHeight="1">
      <c r="A89" s="39"/>
      <c r="G89" s="44"/>
      <c r="H89" s="44"/>
      <c r="I89" s="44"/>
      <c r="J89" s="44"/>
      <c r="K89" s="44"/>
      <c r="L89" s="44"/>
      <c r="M89" s="44"/>
    </row>
    <row r="90" spans="1:13" ht="16.5" customHeight="1">
      <c r="A90" s="39"/>
      <c r="G90" s="44"/>
      <c r="H90" s="44"/>
      <c r="I90" s="44"/>
      <c r="J90" s="44"/>
      <c r="K90" s="44"/>
      <c r="L90" s="44"/>
      <c r="M90" s="44"/>
    </row>
    <row r="91" spans="1:13" ht="16.5" customHeight="1">
      <c r="A91" s="39"/>
      <c r="G91" s="44"/>
      <c r="H91" s="44"/>
      <c r="I91" s="44"/>
      <c r="J91" s="44"/>
      <c r="K91" s="44"/>
      <c r="L91" s="44"/>
      <c r="M91" s="44"/>
    </row>
    <row r="92" spans="1:13" ht="16.5" customHeight="1">
      <c r="A92" s="39"/>
      <c r="G92" s="44"/>
      <c r="H92" s="44"/>
      <c r="I92" s="44"/>
      <c r="J92" s="44"/>
      <c r="K92" s="44"/>
      <c r="L92" s="44"/>
      <c r="M92" s="44"/>
    </row>
    <row r="93" spans="1:13" ht="16.5" customHeight="1">
      <c r="A93" s="39"/>
      <c r="G93" s="44"/>
      <c r="H93" s="44"/>
      <c r="I93" s="44"/>
      <c r="J93" s="44"/>
      <c r="K93" s="44"/>
      <c r="L93" s="44"/>
      <c r="M93" s="44"/>
    </row>
    <row r="94" spans="1:13" ht="16.5" customHeight="1">
      <c r="A94" s="39"/>
      <c r="G94" s="44"/>
      <c r="H94" s="44"/>
      <c r="I94" s="44"/>
      <c r="J94" s="44"/>
      <c r="K94" s="44"/>
      <c r="L94" s="44"/>
      <c r="M94" s="44"/>
    </row>
    <row r="95" spans="1:13" ht="16.5" customHeight="1">
      <c r="A95" s="39"/>
      <c r="G95" s="44"/>
      <c r="H95" s="44"/>
      <c r="I95" s="44"/>
      <c r="J95" s="44"/>
      <c r="K95" s="44"/>
      <c r="L95" s="44"/>
      <c r="M95" s="44"/>
    </row>
    <row r="96" spans="1:13" ht="13.5" customHeight="1">
      <c r="A96" s="39"/>
      <c r="G96" s="44"/>
      <c r="H96" s="44"/>
      <c r="I96" s="44"/>
      <c r="J96" s="44"/>
      <c r="K96" s="44"/>
      <c r="L96" s="44"/>
      <c r="M96" s="44"/>
    </row>
    <row r="97" spans="1:13" ht="22.35" customHeight="1">
      <c r="A97" s="41" t="str">
        <f>+A49</f>
        <v>The accompanying notes on page 15 to 81 are an integral part of these consolidated and separate financial statements.</v>
      </c>
      <c r="B97" s="149"/>
      <c r="C97" s="149"/>
      <c r="D97" s="152"/>
      <c r="E97" s="152"/>
      <c r="F97" s="152"/>
      <c r="G97" s="153"/>
      <c r="H97" s="153"/>
      <c r="I97" s="153"/>
      <c r="J97" s="153"/>
      <c r="K97" s="153"/>
      <c r="L97" s="153"/>
      <c r="M97" s="153"/>
    </row>
  </sheetData>
  <mergeCells count="8">
    <mergeCell ref="G56:I56"/>
    <mergeCell ref="K56:M56"/>
    <mergeCell ref="G6:I6"/>
    <mergeCell ref="K6:M6"/>
    <mergeCell ref="G55:I55"/>
    <mergeCell ref="K55:M55"/>
    <mergeCell ref="G7:I7"/>
    <mergeCell ref="K7:M7"/>
  </mergeCells>
  <pageMargins left="0.8" right="0.5" top="0.5" bottom="0.6" header="0.49" footer="0.4"/>
  <pageSetup paperSize="9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topLeftCell="A26" zoomScale="115" zoomScaleNormal="115" zoomScaleSheetLayoutView="100" workbookViewId="0">
      <selection activeCell="A39" sqref="A39"/>
    </sheetView>
  </sheetViews>
  <sheetFormatPr defaultColWidth="9.140625" defaultRowHeight="16.5" customHeight="1"/>
  <cols>
    <col min="1" max="1" width="30" style="46" customWidth="1"/>
    <col min="2" max="2" width="4.28515625" style="46" customWidth="1"/>
    <col min="3" max="3" width="0.5703125" style="47" customWidth="1"/>
    <col min="4" max="4" width="10.7109375" style="2" customWidth="1"/>
    <col min="5" max="5" width="0.5703125" style="2" customWidth="1"/>
    <col min="6" max="6" width="11.140625" style="2" customWidth="1"/>
    <col min="7" max="7" width="0.5703125" style="2" customWidth="1"/>
    <col min="8" max="8" width="9.28515625" style="2" customWidth="1"/>
    <col min="9" max="9" width="0.5703125" style="2" customWidth="1"/>
    <col min="10" max="10" width="10.42578125" style="2" customWidth="1"/>
    <col min="11" max="11" width="0.5703125" style="2" customWidth="1"/>
    <col min="12" max="12" width="11.5703125" style="2" customWidth="1"/>
    <col min="13" max="13" width="0.5703125" style="2" customWidth="1"/>
    <col min="14" max="14" width="20.85546875" style="2" customWidth="1"/>
    <col min="15" max="15" width="0.5703125" style="2" customWidth="1"/>
    <col min="16" max="16" width="11.42578125" style="2" customWidth="1"/>
    <col min="17" max="17" width="0.5703125" style="2" customWidth="1"/>
    <col min="18" max="18" width="11.28515625" style="2" customWidth="1"/>
    <col min="19" max="19" width="0.5703125" style="2" customWidth="1"/>
    <col min="20" max="20" width="11.5703125" style="2" customWidth="1"/>
    <col min="21" max="16384" width="9.140625" style="46"/>
  </cols>
  <sheetData>
    <row r="1" spans="1:20" ht="16.5" customHeight="1">
      <c r="A1" s="48" t="str">
        <f>'6-8'!A1</f>
        <v>Tata Steel (Thailand) Public Company Limited</v>
      </c>
    </row>
    <row r="2" spans="1:20" ht="16.5" customHeight="1">
      <c r="A2" s="48" t="s">
        <v>62</v>
      </c>
    </row>
    <row r="3" spans="1:20" ht="16.5" customHeight="1">
      <c r="A3" s="49" t="str">
        <f>'9-10'!A3</f>
        <v>For the year ended 31 March 2024</v>
      </c>
      <c r="B3" s="50"/>
      <c r="C3" s="4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15.95" customHeight="1"/>
    <row r="5" spans="1:20" ht="15.95" customHeight="1"/>
    <row r="6" spans="1:20" s="29" customFormat="1" ht="15.95" customHeight="1">
      <c r="C6" s="155"/>
      <c r="D6" s="177" t="s">
        <v>104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</row>
    <row r="7" spans="1:20" s="29" customFormat="1" ht="15.95" customHeight="1">
      <c r="C7" s="155"/>
      <c r="D7" s="178" t="s">
        <v>138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56"/>
      <c r="R7" s="156"/>
      <c r="S7" s="156"/>
      <c r="T7" s="156"/>
    </row>
    <row r="8" spans="1:20" s="29" customFormat="1" ht="15.95" customHeight="1">
      <c r="C8" s="25"/>
      <c r="D8" s="179" t="s">
        <v>116</v>
      </c>
      <c r="E8" s="179"/>
      <c r="F8" s="179"/>
      <c r="G8" s="179"/>
      <c r="H8" s="179"/>
      <c r="I8" s="154"/>
      <c r="J8" s="177" t="s">
        <v>63</v>
      </c>
      <c r="K8" s="177"/>
      <c r="L8" s="177"/>
      <c r="M8" s="154"/>
      <c r="N8" s="157" t="s">
        <v>64</v>
      </c>
      <c r="O8" s="156"/>
      <c r="P8" s="26"/>
      <c r="Q8" s="156"/>
      <c r="R8" s="156"/>
      <c r="S8" s="156"/>
      <c r="T8" s="156"/>
    </row>
    <row r="9" spans="1:20" s="29" customFormat="1" ht="15.95" customHeight="1">
      <c r="C9" s="25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8" t="s">
        <v>121</v>
      </c>
      <c r="O9" s="156"/>
      <c r="P9" s="26"/>
      <c r="Q9" s="156"/>
      <c r="R9" s="156"/>
      <c r="S9" s="156"/>
      <c r="T9" s="156"/>
    </row>
    <row r="10" spans="1:20" s="29" customFormat="1" ht="15.95" customHeight="1">
      <c r="B10" s="159"/>
      <c r="C10" s="38"/>
      <c r="D10" s="26" t="s">
        <v>65</v>
      </c>
      <c r="E10" s="28"/>
      <c r="F10" s="28"/>
      <c r="G10" s="28"/>
      <c r="H10" s="28"/>
      <c r="I10" s="28"/>
      <c r="J10" s="28"/>
      <c r="K10" s="24"/>
      <c r="L10" s="28"/>
      <c r="M10" s="24"/>
      <c r="N10" s="158" t="s">
        <v>122</v>
      </c>
      <c r="O10" s="24"/>
      <c r="P10" s="28"/>
      <c r="Q10" s="28"/>
      <c r="R10" s="28"/>
      <c r="S10" s="28"/>
      <c r="T10" s="28"/>
    </row>
    <row r="11" spans="1:20" s="29" customFormat="1" ht="15.95" customHeight="1">
      <c r="B11" s="159"/>
      <c r="C11" s="38"/>
      <c r="D11" s="26" t="s">
        <v>66</v>
      </c>
      <c r="E11" s="24"/>
      <c r="F11" s="26" t="s">
        <v>67</v>
      </c>
      <c r="G11" s="24"/>
      <c r="H11" s="26" t="s">
        <v>68</v>
      </c>
      <c r="I11" s="24"/>
      <c r="J11" s="26" t="s">
        <v>69</v>
      </c>
      <c r="K11" s="24"/>
      <c r="L11" s="28"/>
      <c r="M11" s="24"/>
      <c r="N11" s="160" t="s">
        <v>123</v>
      </c>
      <c r="O11" s="24"/>
      <c r="P11" s="26" t="s">
        <v>70</v>
      </c>
      <c r="Q11" s="24"/>
      <c r="R11" s="26" t="s">
        <v>71</v>
      </c>
      <c r="S11" s="24"/>
      <c r="T11" s="26" t="s">
        <v>72</v>
      </c>
    </row>
    <row r="12" spans="1:20" s="29" customFormat="1" ht="15.95" customHeight="1">
      <c r="B12" s="159"/>
      <c r="C12" s="38"/>
      <c r="D12" s="26" t="s">
        <v>73</v>
      </c>
      <c r="E12" s="24"/>
      <c r="F12" s="26" t="s">
        <v>74</v>
      </c>
      <c r="G12" s="24"/>
      <c r="H12" s="26" t="s">
        <v>75</v>
      </c>
      <c r="I12" s="24"/>
      <c r="J12" s="26" t="s">
        <v>76</v>
      </c>
      <c r="K12" s="24"/>
      <c r="L12" s="26" t="s">
        <v>39</v>
      </c>
      <c r="M12" s="24"/>
      <c r="N12" s="158" t="s">
        <v>124</v>
      </c>
      <c r="O12" s="24"/>
      <c r="P12" s="26" t="s">
        <v>139</v>
      </c>
      <c r="Q12" s="24"/>
      <c r="R12" s="26" t="s">
        <v>77</v>
      </c>
      <c r="S12" s="24"/>
      <c r="T12" s="26" t="s">
        <v>78</v>
      </c>
    </row>
    <row r="13" spans="1:20" s="29" customFormat="1" ht="15.95" customHeight="1">
      <c r="B13" s="30" t="s">
        <v>4</v>
      </c>
      <c r="C13" s="155"/>
      <c r="D13" s="68" t="s">
        <v>5</v>
      </c>
      <c r="E13" s="28"/>
      <c r="F13" s="68" t="s">
        <v>5</v>
      </c>
      <c r="G13" s="28"/>
      <c r="H13" s="68" t="s">
        <v>5</v>
      </c>
      <c r="I13" s="28"/>
      <c r="J13" s="68" t="s">
        <v>5</v>
      </c>
      <c r="K13" s="28"/>
      <c r="L13" s="68" t="s">
        <v>5</v>
      </c>
      <c r="M13" s="28"/>
      <c r="N13" s="161" t="s">
        <v>5</v>
      </c>
      <c r="O13" s="28"/>
      <c r="P13" s="68" t="s">
        <v>5</v>
      </c>
      <c r="Q13" s="28"/>
      <c r="R13" s="68" t="s">
        <v>5</v>
      </c>
      <c r="S13" s="28"/>
      <c r="T13" s="68" t="s">
        <v>5</v>
      </c>
    </row>
    <row r="14" spans="1:20" s="29" customFormat="1" ht="15.95" customHeight="1">
      <c r="B14" s="25"/>
      <c r="C14" s="155"/>
      <c r="D14" s="26"/>
      <c r="E14" s="28"/>
      <c r="F14" s="26"/>
      <c r="G14" s="28"/>
      <c r="H14" s="26"/>
      <c r="I14" s="28"/>
      <c r="J14" s="26"/>
      <c r="K14" s="28"/>
      <c r="L14" s="26"/>
      <c r="M14" s="28"/>
      <c r="N14" s="28"/>
      <c r="O14" s="28"/>
      <c r="P14" s="26"/>
      <c r="Q14" s="28"/>
      <c r="R14" s="26"/>
      <c r="S14" s="28"/>
      <c r="T14" s="26"/>
    </row>
    <row r="15" spans="1:20" s="29" customFormat="1" ht="15.95" customHeight="1">
      <c r="A15" s="143" t="s">
        <v>179</v>
      </c>
      <c r="C15" s="38"/>
      <c r="D15" s="24">
        <v>8421540848</v>
      </c>
      <c r="E15" s="24"/>
      <c r="F15" s="24">
        <v>3258624766</v>
      </c>
      <c r="G15" s="24"/>
      <c r="H15" s="24">
        <v>130201936</v>
      </c>
      <c r="I15" s="24"/>
      <c r="J15" s="24">
        <v>374994226</v>
      </c>
      <c r="K15" s="24"/>
      <c r="L15" s="24">
        <v>160816728</v>
      </c>
      <c r="M15" s="24"/>
      <c r="N15" s="24">
        <v>243455007</v>
      </c>
      <c r="O15" s="28"/>
      <c r="P15" s="24">
        <v>12589633511</v>
      </c>
      <c r="Q15" s="28"/>
      <c r="R15" s="24">
        <v>-9923956</v>
      </c>
      <c r="S15" s="28"/>
      <c r="T15" s="24">
        <f>SUM(P15:R15)</f>
        <v>12579709555</v>
      </c>
    </row>
    <row r="16" spans="1:20" s="29" customFormat="1" ht="15.95" customHeight="1">
      <c r="A16" s="162" t="s">
        <v>169</v>
      </c>
      <c r="C16" s="38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8"/>
      <c r="P16" s="24"/>
      <c r="Q16" s="28"/>
      <c r="R16" s="24"/>
      <c r="S16" s="28"/>
      <c r="T16" s="24"/>
    </row>
    <row r="17" spans="1:20" s="29" customFormat="1" ht="15.95" customHeight="1">
      <c r="A17" s="29" t="s">
        <v>98</v>
      </c>
      <c r="B17" s="163">
        <v>26</v>
      </c>
      <c r="C17" s="38"/>
      <c r="D17" s="164">
        <v>0</v>
      </c>
      <c r="E17" s="165"/>
      <c r="F17" s="164">
        <v>0</v>
      </c>
      <c r="G17" s="165"/>
      <c r="H17" s="164">
        <v>0</v>
      </c>
      <c r="I17" s="24"/>
      <c r="J17" s="24">
        <v>14147093</v>
      </c>
      <c r="K17" s="24"/>
      <c r="L17" s="24">
        <v>-14147093</v>
      </c>
      <c r="M17" s="24"/>
      <c r="N17" s="164">
        <v>0</v>
      </c>
      <c r="O17" s="28"/>
      <c r="P17" s="164">
        <v>0</v>
      </c>
      <c r="Q17" s="164"/>
      <c r="R17" s="164">
        <v>0</v>
      </c>
      <c r="S17" s="164"/>
      <c r="T17" s="164">
        <f>SUM(P17:R17)</f>
        <v>0</v>
      </c>
    </row>
    <row r="18" spans="1:20" s="29" customFormat="1" ht="15.95" customHeight="1">
      <c r="A18" s="29" t="s">
        <v>170</v>
      </c>
      <c r="B18" s="163">
        <v>27</v>
      </c>
      <c r="C18" s="38"/>
      <c r="D18" s="164">
        <v>0</v>
      </c>
      <c r="E18" s="165"/>
      <c r="F18" s="164">
        <v>0</v>
      </c>
      <c r="G18" s="165"/>
      <c r="H18" s="164">
        <v>0</v>
      </c>
      <c r="I18" s="24"/>
      <c r="J18" s="24">
        <v>0</v>
      </c>
      <c r="K18" s="24"/>
      <c r="L18" s="24">
        <v>-421076516</v>
      </c>
      <c r="M18" s="24"/>
      <c r="N18" s="164">
        <v>0</v>
      </c>
      <c r="O18" s="28"/>
      <c r="P18" s="164">
        <v>-421076516</v>
      </c>
      <c r="Q18" s="164"/>
      <c r="R18" s="164">
        <v>-275207</v>
      </c>
      <c r="S18" s="164"/>
      <c r="T18" s="164">
        <f>SUM(P18:R18)</f>
        <v>-421351723</v>
      </c>
    </row>
    <row r="19" spans="1:20" s="29" customFormat="1" ht="15.95" customHeight="1">
      <c r="A19" s="29" t="s">
        <v>148</v>
      </c>
      <c r="C19" s="24"/>
      <c r="D19" s="166">
        <v>0</v>
      </c>
      <c r="E19" s="24"/>
      <c r="F19" s="166">
        <v>0</v>
      </c>
      <c r="G19" s="24"/>
      <c r="H19" s="166">
        <v>0</v>
      </c>
      <c r="I19" s="24"/>
      <c r="J19" s="166">
        <v>0</v>
      </c>
      <c r="K19" s="24"/>
      <c r="L19" s="140">
        <v>685006937</v>
      </c>
      <c r="M19" s="24"/>
      <c r="N19" s="140">
        <v>-79488000</v>
      </c>
      <c r="O19" s="28"/>
      <c r="P19" s="140">
        <v>605518937</v>
      </c>
      <c r="Q19" s="28"/>
      <c r="R19" s="140">
        <v>595930</v>
      </c>
      <c r="S19" s="28"/>
      <c r="T19" s="36">
        <f>SUM(P19:R19)</f>
        <v>606114867</v>
      </c>
    </row>
    <row r="20" spans="1:20" s="29" customFormat="1" ht="15.95" customHeight="1">
      <c r="B20" s="167"/>
      <c r="C20" s="38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 s="29" customFormat="1" ht="15.95" customHeight="1" thickBot="1">
      <c r="A21" s="162" t="s">
        <v>173</v>
      </c>
      <c r="C21" s="155"/>
      <c r="D21" s="133">
        <f>SUM(D15:D19)</f>
        <v>8421540848</v>
      </c>
      <c r="E21" s="28"/>
      <c r="F21" s="133">
        <f>SUM(F15:F19)</f>
        <v>3258624766</v>
      </c>
      <c r="G21" s="28"/>
      <c r="H21" s="133">
        <f>SUM(H15:H19)</f>
        <v>130201936</v>
      </c>
      <c r="I21" s="28"/>
      <c r="J21" s="133">
        <f>SUM(J15:J19)</f>
        <v>389141319</v>
      </c>
      <c r="K21" s="28"/>
      <c r="L21" s="133">
        <f>SUM(L15:L19)</f>
        <v>410600056</v>
      </c>
      <c r="M21" s="28"/>
      <c r="N21" s="133">
        <f>SUM(N15:N19)</f>
        <v>163967007</v>
      </c>
      <c r="O21" s="28"/>
      <c r="P21" s="133">
        <f>SUM(P15:P19)</f>
        <v>12774075932</v>
      </c>
      <c r="Q21" s="28"/>
      <c r="R21" s="133">
        <f>SUM(R15:R19)</f>
        <v>-9603233</v>
      </c>
      <c r="S21" s="28"/>
      <c r="T21" s="133">
        <f>SUM(T15:T19)</f>
        <v>12764472699</v>
      </c>
    </row>
    <row r="22" spans="1:20" s="29" customFormat="1" ht="15.95" customHeight="1" thickTop="1">
      <c r="A22" s="162"/>
      <c r="C22" s="155"/>
      <c r="D22" s="24"/>
      <c r="E22" s="28"/>
      <c r="F22" s="24"/>
      <c r="G22" s="28"/>
      <c r="H22" s="24"/>
      <c r="I22" s="28"/>
      <c r="J22" s="24"/>
      <c r="K22" s="28"/>
      <c r="L22" s="24"/>
      <c r="M22" s="28"/>
      <c r="N22" s="24"/>
      <c r="O22" s="28"/>
      <c r="P22" s="24"/>
      <c r="Q22" s="28"/>
      <c r="R22" s="24"/>
      <c r="S22" s="28"/>
      <c r="T22" s="24"/>
    </row>
    <row r="23" spans="1:20" s="29" customFormat="1" ht="15.95" customHeight="1">
      <c r="A23" s="162"/>
      <c r="C23" s="155"/>
      <c r="D23" s="24"/>
      <c r="E23" s="28"/>
      <c r="F23" s="24"/>
      <c r="G23" s="28"/>
      <c r="H23" s="24"/>
      <c r="I23" s="28"/>
      <c r="J23" s="24"/>
      <c r="K23" s="28"/>
      <c r="L23" s="24"/>
      <c r="M23" s="28"/>
      <c r="N23" s="24"/>
      <c r="O23" s="28"/>
      <c r="P23" s="24"/>
      <c r="Q23" s="28"/>
      <c r="R23" s="24"/>
      <c r="S23" s="28"/>
      <c r="T23" s="24"/>
    </row>
    <row r="24" spans="1:20" s="29" customFormat="1" ht="15.95" customHeight="1">
      <c r="A24" s="143" t="s">
        <v>180</v>
      </c>
      <c r="C24" s="38"/>
      <c r="D24" s="76">
        <v>8421540848</v>
      </c>
      <c r="E24" s="24"/>
      <c r="F24" s="76">
        <v>3258624766</v>
      </c>
      <c r="G24" s="24"/>
      <c r="H24" s="76">
        <v>130201936</v>
      </c>
      <c r="I24" s="24"/>
      <c r="J24" s="76">
        <v>389141319</v>
      </c>
      <c r="K24" s="24"/>
      <c r="L24" s="76">
        <v>410600056</v>
      </c>
      <c r="M24" s="24"/>
      <c r="N24" s="76">
        <v>163967007</v>
      </c>
      <c r="O24" s="28"/>
      <c r="P24" s="76">
        <f>SUM(D24:N24)</f>
        <v>12774075932</v>
      </c>
      <c r="Q24" s="28"/>
      <c r="R24" s="76">
        <v>-9603233</v>
      </c>
      <c r="S24" s="28"/>
      <c r="T24" s="76">
        <f>SUM(P24:R24)</f>
        <v>12764472699</v>
      </c>
    </row>
    <row r="25" spans="1:20" s="29" customFormat="1" ht="15.95" customHeight="1">
      <c r="A25" s="162" t="s">
        <v>169</v>
      </c>
      <c r="C25" s="38"/>
      <c r="D25" s="76"/>
      <c r="E25" s="24"/>
      <c r="F25" s="76"/>
      <c r="G25" s="24"/>
      <c r="H25" s="76"/>
      <c r="I25" s="24"/>
      <c r="J25" s="76"/>
      <c r="K25" s="24"/>
      <c r="L25" s="76"/>
      <c r="M25" s="24"/>
      <c r="N25" s="76"/>
      <c r="O25" s="28"/>
      <c r="P25" s="76"/>
      <c r="Q25" s="28"/>
      <c r="R25" s="76"/>
      <c r="S25" s="28"/>
      <c r="T25" s="76"/>
    </row>
    <row r="26" spans="1:20" s="29" customFormat="1" ht="15.95" customHeight="1">
      <c r="A26" s="29" t="s">
        <v>98</v>
      </c>
      <c r="B26" s="163">
        <v>26</v>
      </c>
      <c r="C26" s="38"/>
      <c r="D26" s="168">
        <v>0</v>
      </c>
      <c r="E26" s="165"/>
      <c r="F26" s="168">
        <v>0</v>
      </c>
      <c r="G26" s="165"/>
      <c r="H26" s="168">
        <v>0</v>
      </c>
      <c r="I26" s="24"/>
      <c r="J26" s="76">
        <v>582306</v>
      </c>
      <c r="K26" s="24"/>
      <c r="L26" s="76">
        <v>-582306</v>
      </c>
      <c r="M26" s="24"/>
      <c r="N26" s="168">
        <v>0</v>
      </c>
      <c r="O26" s="28"/>
      <c r="P26" s="168">
        <f t="shared" ref="P26:P28" si="0">SUM(D26:N26)</f>
        <v>0</v>
      </c>
      <c r="Q26" s="164"/>
      <c r="R26" s="168">
        <v>0</v>
      </c>
      <c r="S26" s="164"/>
      <c r="T26" s="168">
        <f>SUM(P26:R26)</f>
        <v>0</v>
      </c>
    </row>
    <row r="27" spans="1:20" s="29" customFormat="1" ht="15.95" customHeight="1">
      <c r="A27" s="29" t="s">
        <v>171</v>
      </c>
      <c r="B27" s="163">
        <v>27</v>
      </c>
      <c r="C27" s="38"/>
      <c r="D27" s="168">
        <v>0</v>
      </c>
      <c r="E27" s="165"/>
      <c r="F27" s="168">
        <v>0</v>
      </c>
      <c r="G27" s="165"/>
      <c r="H27" s="168">
        <v>0</v>
      </c>
      <c r="I27" s="24"/>
      <c r="J27" s="168">
        <v>0</v>
      </c>
      <c r="K27" s="24"/>
      <c r="L27" s="76">
        <v>-252645913</v>
      </c>
      <c r="M27" s="24"/>
      <c r="N27" s="168">
        <v>0</v>
      </c>
      <c r="O27" s="28"/>
      <c r="P27" s="168">
        <f t="shared" si="0"/>
        <v>-252645913</v>
      </c>
      <c r="Q27" s="164"/>
      <c r="R27" s="168">
        <v>0</v>
      </c>
      <c r="S27" s="164"/>
      <c r="T27" s="168">
        <f>SUM(P27:R27)</f>
        <v>-252645913</v>
      </c>
    </row>
    <row r="28" spans="1:20" s="29" customFormat="1" ht="15.95" customHeight="1">
      <c r="A28" s="29" t="s">
        <v>148</v>
      </c>
      <c r="C28" s="24"/>
      <c r="D28" s="169">
        <v>0</v>
      </c>
      <c r="E28" s="24"/>
      <c r="F28" s="169">
        <v>0</v>
      </c>
      <c r="G28" s="24"/>
      <c r="H28" s="169">
        <v>0</v>
      </c>
      <c r="I28" s="24"/>
      <c r="J28" s="169">
        <v>0</v>
      </c>
      <c r="K28" s="24"/>
      <c r="L28" s="170">
        <v>90102943</v>
      </c>
      <c r="M28" s="24"/>
      <c r="N28" s="170">
        <v>19200000</v>
      </c>
      <c r="O28" s="28"/>
      <c r="P28" s="170">
        <f t="shared" si="0"/>
        <v>109302943</v>
      </c>
      <c r="Q28" s="28"/>
      <c r="R28" s="170">
        <v>99664</v>
      </c>
      <c r="S28" s="28"/>
      <c r="T28" s="79">
        <f>SUM(P28:R28)</f>
        <v>109402607</v>
      </c>
    </row>
    <row r="29" spans="1:20" s="29" customFormat="1" ht="15.95" customHeight="1">
      <c r="B29" s="167"/>
      <c r="C29" s="38"/>
      <c r="D29" s="76"/>
      <c r="E29" s="24"/>
      <c r="F29" s="76"/>
      <c r="G29" s="24"/>
      <c r="H29" s="76"/>
      <c r="I29" s="24"/>
      <c r="J29" s="76"/>
      <c r="K29" s="24"/>
      <c r="L29" s="76"/>
      <c r="M29" s="24"/>
      <c r="N29" s="76"/>
      <c r="O29" s="24"/>
      <c r="P29" s="76"/>
      <c r="Q29" s="24"/>
      <c r="R29" s="76"/>
      <c r="S29" s="24"/>
      <c r="T29" s="76"/>
    </row>
    <row r="30" spans="1:20" s="29" customFormat="1" ht="15.95" customHeight="1" thickBot="1">
      <c r="A30" s="162" t="s">
        <v>172</v>
      </c>
      <c r="C30" s="155"/>
      <c r="D30" s="84">
        <f>SUM(D24:D28)</f>
        <v>8421540848</v>
      </c>
      <c r="E30" s="28"/>
      <c r="F30" s="84">
        <f>SUM(F24:F28)</f>
        <v>3258624766</v>
      </c>
      <c r="G30" s="28"/>
      <c r="H30" s="84">
        <f>SUM(H24:H28)</f>
        <v>130201936</v>
      </c>
      <c r="I30" s="28"/>
      <c r="J30" s="84">
        <f>SUM(J24:J28)</f>
        <v>389723625</v>
      </c>
      <c r="K30" s="28"/>
      <c r="L30" s="84">
        <f>SUM(L24:L28)</f>
        <v>247474780</v>
      </c>
      <c r="M30" s="28"/>
      <c r="N30" s="84">
        <f>SUM(N24:N28)</f>
        <v>183167007</v>
      </c>
      <c r="O30" s="28"/>
      <c r="P30" s="84">
        <f>SUM(P24:P28)</f>
        <v>12630732962</v>
      </c>
      <c r="Q30" s="28"/>
      <c r="R30" s="84">
        <f>SUM(R24:R28)</f>
        <v>-9503569</v>
      </c>
      <c r="S30" s="28"/>
      <c r="T30" s="84">
        <f>SUM(T24:T28)</f>
        <v>12621229393</v>
      </c>
    </row>
    <row r="31" spans="1:20" s="29" customFormat="1" ht="15.95" customHeight="1" thickTop="1">
      <c r="A31" s="162"/>
      <c r="C31" s="155"/>
      <c r="D31" s="24"/>
      <c r="E31" s="28"/>
      <c r="F31" s="24"/>
      <c r="G31" s="28"/>
      <c r="H31" s="24"/>
      <c r="I31" s="28"/>
      <c r="J31" s="24"/>
      <c r="K31" s="28"/>
      <c r="L31" s="24"/>
      <c r="M31" s="28"/>
      <c r="N31" s="24"/>
      <c r="O31" s="28"/>
      <c r="P31" s="24"/>
      <c r="Q31" s="28"/>
      <c r="R31" s="24"/>
      <c r="S31" s="28"/>
      <c r="T31" s="24"/>
    </row>
    <row r="32" spans="1:20" ht="15.95" customHeight="1">
      <c r="A32" s="144"/>
      <c r="D32" s="3"/>
      <c r="F32" s="3"/>
      <c r="H32" s="3"/>
      <c r="J32" s="3"/>
      <c r="L32" s="3"/>
      <c r="N32" s="3"/>
      <c r="P32" s="3"/>
      <c r="R32" s="3"/>
      <c r="T32" s="3"/>
    </row>
    <row r="33" spans="1:20" ht="15.95" customHeight="1">
      <c r="A33" s="144"/>
      <c r="D33" s="3"/>
      <c r="F33" s="3"/>
      <c r="H33" s="3"/>
      <c r="J33" s="3"/>
      <c r="L33" s="3"/>
      <c r="N33" s="3"/>
      <c r="P33" s="3"/>
      <c r="R33" s="3"/>
      <c r="T33" s="3"/>
    </row>
    <row r="34" spans="1:20" ht="15" customHeight="1">
      <c r="A34" s="144"/>
      <c r="D34" s="3"/>
      <c r="F34" s="3"/>
      <c r="H34" s="3"/>
      <c r="J34" s="3"/>
      <c r="L34" s="3"/>
      <c r="N34" s="3"/>
      <c r="P34" s="3"/>
      <c r="R34" s="3"/>
      <c r="T34" s="3"/>
    </row>
    <row r="35" spans="1:20" ht="22.35" customHeight="1">
      <c r="A35" s="50" t="str">
        <f>'6-8'!A51</f>
        <v>The accompanying notes on page 15 to 81 are an integral part of these consolidated and separate financial statements.</v>
      </c>
      <c r="B35" s="50"/>
      <c r="C35" s="45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</sheetData>
  <mergeCells count="4">
    <mergeCell ref="D6:T6"/>
    <mergeCell ref="D7:P7"/>
    <mergeCell ref="J8:L8"/>
    <mergeCell ref="D8:H8"/>
  </mergeCells>
  <pageMargins left="0.4" right="0.4" top="0.5" bottom="0.6" header="0.49" footer="0.4"/>
  <pageSetup paperSize="9" scale="9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topLeftCell="A48" zoomScale="110" zoomScaleNormal="110" zoomScaleSheetLayoutView="120" workbookViewId="0">
      <selection activeCell="D42" sqref="D42"/>
    </sheetView>
  </sheetViews>
  <sheetFormatPr defaultColWidth="9.140625" defaultRowHeight="16.5" customHeight="1"/>
  <cols>
    <col min="1" max="1" width="35" style="46" customWidth="1"/>
    <col min="2" max="2" width="4.7109375" style="46" customWidth="1"/>
    <col min="3" max="3" width="1" style="46" customWidth="1"/>
    <col min="4" max="4" width="16.85546875" style="2" customWidth="1"/>
    <col min="5" max="5" width="1" style="2" customWidth="1"/>
    <col min="6" max="6" width="13.85546875" style="2" customWidth="1"/>
    <col min="7" max="7" width="1" style="2" customWidth="1"/>
    <col min="8" max="8" width="12.140625" style="2" customWidth="1"/>
    <col min="9" max="9" width="1" style="2" customWidth="1"/>
    <col min="10" max="10" width="13.85546875" style="2" customWidth="1"/>
    <col min="11" max="11" width="1" style="2" customWidth="1"/>
    <col min="12" max="12" width="14.140625" style="2" customWidth="1"/>
    <col min="13" max="13" width="1" style="2" customWidth="1"/>
    <col min="14" max="14" width="13.42578125" style="2" bestFit="1" customWidth="1"/>
    <col min="15" max="16384" width="9.140625" style="46"/>
  </cols>
  <sheetData>
    <row r="1" spans="1:14" ht="16.5" customHeight="1">
      <c r="A1" s="48" t="str">
        <f>'6-8'!A1</f>
        <v>Tata Steel (Thailand) Public Company Limited</v>
      </c>
    </row>
    <row r="2" spans="1:14" ht="16.5" customHeight="1">
      <c r="A2" s="48" t="s">
        <v>62</v>
      </c>
    </row>
    <row r="3" spans="1:14" ht="16.5" customHeight="1">
      <c r="A3" s="49" t="str">
        <f>'11'!A3</f>
        <v>For the year ended 31 March 2024</v>
      </c>
      <c r="B3" s="50"/>
      <c r="C3" s="50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6" spans="1:14" ht="16.5" customHeight="1">
      <c r="A6" s="51"/>
      <c r="B6" s="51"/>
      <c r="C6" s="51"/>
      <c r="D6" s="180" t="s">
        <v>105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</row>
    <row r="7" spans="1:14" ht="16.5" customHeight="1">
      <c r="A7" s="51"/>
      <c r="B7" s="51"/>
      <c r="C7" s="51"/>
      <c r="D7" s="182" t="s">
        <v>116</v>
      </c>
      <c r="E7" s="182"/>
      <c r="F7" s="182"/>
      <c r="G7" s="182"/>
      <c r="H7" s="182"/>
      <c r="I7" s="9"/>
      <c r="J7" s="181" t="s">
        <v>79</v>
      </c>
      <c r="K7" s="181"/>
      <c r="L7" s="181"/>
      <c r="M7" s="9"/>
      <c r="N7" s="9"/>
    </row>
    <row r="8" spans="1:14" ht="16.5" customHeight="1">
      <c r="A8" s="51"/>
      <c r="B8" s="51"/>
      <c r="C8" s="52"/>
      <c r="D8" s="53" t="s">
        <v>80</v>
      </c>
      <c r="E8" s="3"/>
      <c r="F8" s="53" t="s">
        <v>67</v>
      </c>
      <c r="G8" s="3"/>
      <c r="H8" s="53" t="s">
        <v>68</v>
      </c>
      <c r="I8" s="3"/>
      <c r="J8" s="53" t="s">
        <v>69</v>
      </c>
      <c r="M8" s="3"/>
      <c r="N8" s="53" t="s">
        <v>72</v>
      </c>
    </row>
    <row r="9" spans="1:14" ht="16.5" customHeight="1">
      <c r="A9" s="51"/>
      <c r="B9" s="51"/>
      <c r="C9" s="52"/>
      <c r="D9" s="53" t="s">
        <v>73</v>
      </c>
      <c r="E9" s="3"/>
      <c r="F9" s="53" t="s">
        <v>74</v>
      </c>
      <c r="G9" s="3"/>
      <c r="H9" s="53" t="s">
        <v>75</v>
      </c>
      <c r="I9" s="3"/>
      <c r="J9" s="53" t="s">
        <v>76</v>
      </c>
      <c r="K9" s="3"/>
      <c r="L9" s="53" t="s">
        <v>39</v>
      </c>
      <c r="M9" s="3"/>
      <c r="N9" s="53" t="s">
        <v>81</v>
      </c>
    </row>
    <row r="10" spans="1:14" ht="16.5" customHeight="1">
      <c r="B10" s="54" t="s">
        <v>4</v>
      </c>
      <c r="C10" s="51"/>
      <c r="D10" s="55" t="s">
        <v>5</v>
      </c>
      <c r="F10" s="55" t="s">
        <v>5</v>
      </c>
      <c r="H10" s="55" t="s">
        <v>5</v>
      </c>
      <c r="J10" s="55" t="s">
        <v>5</v>
      </c>
      <c r="L10" s="55" t="s">
        <v>5</v>
      </c>
      <c r="N10" s="55" t="s">
        <v>5</v>
      </c>
    </row>
    <row r="11" spans="1:14" ht="16.5" customHeight="1">
      <c r="B11" s="51"/>
      <c r="C11" s="56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6.5" customHeight="1">
      <c r="A12" s="143" t="s">
        <v>179</v>
      </c>
      <c r="B12" s="51"/>
      <c r="C12" s="51"/>
      <c r="D12" s="13">
        <v>8421540848</v>
      </c>
      <c r="E12" s="11"/>
      <c r="F12" s="13">
        <v>3258624766</v>
      </c>
      <c r="G12" s="11"/>
      <c r="H12" s="13">
        <v>130201936</v>
      </c>
      <c r="I12" s="11"/>
      <c r="J12" s="13">
        <v>374994225.55250001</v>
      </c>
      <c r="K12" s="11"/>
      <c r="L12" s="13">
        <v>1298246538.4475</v>
      </c>
      <c r="M12" s="11"/>
      <c r="N12" s="13">
        <f>SUM(D12:L12)</f>
        <v>13483608314</v>
      </c>
    </row>
    <row r="13" spans="1:14" ht="16.5" customHeight="1">
      <c r="A13" s="144" t="s">
        <v>169</v>
      </c>
      <c r="B13" s="51"/>
      <c r="C13" s="51"/>
      <c r="D13" s="13"/>
      <c r="E13" s="11"/>
      <c r="F13" s="13"/>
      <c r="G13" s="11"/>
      <c r="H13" s="13"/>
      <c r="I13" s="11"/>
      <c r="J13" s="13"/>
      <c r="K13" s="11"/>
      <c r="L13" s="13"/>
      <c r="M13" s="11"/>
      <c r="N13" s="13"/>
    </row>
    <row r="14" spans="1:14" ht="16.5" customHeight="1">
      <c r="A14" s="51" t="s">
        <v>98</v>
      </c>
      <c r="B14" s="57">
        <v>26</v>
      </c>
      <c r="C14" s="51"/>
      <c r="D14" s="11">
        <v>0</v>
      </c>
      <c r="E14" s="11"/>
      <c r="F14" s="11">
        <v>0</v>
      </c>
      <c r="G14" s="11"/>
      <c r="H14" s="11">
        <v>0</v>
      </c>
      <c r="I14" s="11"/>
      <c r="J14" s="11">
        <v>14147093</v>
      </c>
      <c r="K14" s="11"/>
      <c r="L14" s="11">
        <v>-14147093</v>
      </c>
      <c r="M14" s="11"/>
      <c r="N14" s="13">
        <f>SUM(J14:L14)</f>
        <v>0</v>
      </c>
    </row>
    <row r="15" spans="1:14" ht="16.5" customHeight="1">
      <c r="A15" s="46" t="s">
        <v>170</v>
      </c>
      <c r="B15" s="57">
        <v>27</v>
      </c>
      <c r="C15" s="51"/>
      <c r="D15" s="11">
        <v>0</v>
      </c>
      <c r="E15" s="11"/>
      <c r="F15" s="11">
        <v>0</v>
      </c>
      <c r="G15" s="11"/>
      <c r="H15" s="11">
        <v>0</v>
      </c>
      <c r="I15" s="11"/>
      <c r="J15" s="11">
        <v>0</v>
      </c>
      <c r="K15" s="11"/>
      <c r="L15" s="11">
        <v>-421077042</v>
      </c>
      <c r="M15" s="11"/>
      <c r="N15" s="13">
        <f>SUM(J15:L15)</f>
        <v>-421077042</v>
      </c>
    </row>
    <row r="16" spans="1:14" ht="16.5" customHeight="1">
      <c r="A16" s="46" t="s">
        <v>148</v>
      </c>
      <c r="B16" s="51"/>
      <c r="C16" s="51"/>
      <c r="D16" s="136">
        <v>0</v>
      </c>
      <c r="E16" s="11"/>
      <c r="F16" s="136">
        <v>0</v>
      </c>
      <c r="G16" s="11"/>
      <c r="H16" s="136">
        <v>0</v>
      </c>
      <c r="I16" s="11"/>
      <c r="J16" s="136">
        <v>0</v>
      </c>
      <c r="K16" s="11"/>
      <c r="L16" s="136">
        <v>280883007</v>
      </c>
      <c r="M16" s="11"/>
      <c r="N16" s="136">
        <f>SUM(D16:L16)</f>
        <v>280883007</v>
      </c>
    </row>
    <row r="17" spans="1:14" ht="16.5" customHeight="1">
      <c r="B17" s="58"/>
      <c r="C17" s="56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6.5" customHeight="1" thickBot="1">
      <c r="A18" s="144" t="s">
        <v>173</v>
      </c>
      <c r="B18" s="51"/>
      <c r="C18" s="51"/>
      <c r="D18" s="138">
        <f>SUM(D12:D16)</f>
        <v>8421540848</v>
      </c>
      <c r="E18" s="11"/>
      <c r="F18" s="138">
        <f>SUM(F12:F16)</f>
        <v>3258624766</v>
      </c>
      <c r="G18" s="11"/>
      <c r="H18" s="138">
        <f>SUM(H12:H16)</f>
        <v>130201936</v>
      </c>
      <c r="I18" s="11"/>
      <c r="J18" s="138">
        <f>SUM(J12:J16)</f>
        <v>389141318.55250001</v>
      </c>
      <c r="K18" s="11"/>
      <c r="L18" s="138">
        <f>SUM(L12:L16)</f>
        <v>1143905410.4475</v>
      </c>
      <c r="M18" s="11"/>
      <c r="N18" s="138">
        <f>SUM(N12:N16)</f>
        <v>13343414279</v>
      </c>
    </row>
    <row r="19" spans="1:14" ht="16.5" customHeight="1" thickTop="1">
      <c r="A19" s="58"/>
      <c r="B19" s="58"/>
      <c r="D19" s="13"/>
      <c r="E19" s="11"/>
      <c r="F19" s="13"/>
      <c r="G19" s="11"/>
      <c r="H19" s="13"/>
      <c r="I19" s="11"/>
      <c r="J19" s="13"/>
      <c r="K19" s="11"/>
      <c r="L19" s="13"/>
      <c r="M19" s="11"/>
      <c r="N19" s="13"/>
    </row>
    <row r="20" spans="1:14" ht="16.5" customHeight="1">
      <c r="A20" s="58"/>
      <c r="B20" s="58"/>
      <c r="D20" s="13"/>
      <c r="E20" s="11"/>
      <c r="F20" s="13"/>
      <c r="G20" s="11"/>
      <c r="H20" s="13"/>
      <c r="I20" s="11"/>
      <c r="J20" s="13"/>
      <c r="K20" s="11"/>
      <c r="L20" s="13"/>
      <c r="M20" s="11"/>
      <c r="N20" s="13"/>
    </row>
    <row r="21" spans="1:14" ht="16.5" customHeight="1">
      <c r="A21" s="143" t="s">
        <v>180</v>
      </c>
      <c r="B21" s="51"/>
      <c r="C21" s="51"/>
      <c r="D21" s="71">
        <v>8421540848</v>
      </c>
      <c r="E21" s="11"/>
      <c r="F21" s="71">
        <v>3258624766</v>
      </c>
      <c r="G21" s="11"/>
      <c r="H21" s="71">
        <v>130201936</v>
      </c>
      <c r="I21" s="11"/>
      <c r="J21" s="71">
        <v>389141318.55250001</v>
      </c>
      <c r="K21" s="11"/>
      <c r="L21" s="71">
        <v>1143905410.4475</v>
      </c>
      <c r="M21" s="11"/>
      <c r="N21" s="71">
        <v>13343414279</v>
      </c>
    </row>
    <row r="22" spans="1:14" ht="16.5" customHeight="1">
      <c r="A22" s="144" t="s">
        <v>169</v>
      </c>
      <c r="B22" s="51"/>
      <c r="C22" s="51"/>
      <c r="D22" s="71"/>
      <c r="E22" s="11"/>
      <c r="F22" s="71"/>
      <c r="G22" s="11"/>
      <c r="H22" s="71"/>
      <c r="I22" s="11"/>
      <c r="J22" s="71"/>
      <c r="K22" s="11"/>
      <c r="L22" s="71"/>
      <c r="M22" s="11"/>
      <c r="N22" s="71"/>
    </row>
    <row r="23" spans="1:14" ht="16.5" customHeight="1">
      <c r="A23" s="51" t="s">
        <v>98</v>
      </c>
      <c r="B23" s="57">
        <v>26</v>
      </c>
      <c r="C23" s="51"/>
      <c r="D23" s="74">
        <v>0</v>
      </c>
      <c r="E23" s="11"/>
      <c r="F23" s="74">
        <v>0</v>
      </c>
      <c r="G23" s="11"/>
      <c r="H23" s="74">
        <v>0</v>
      </c>
      <c r="I23" s="11"/>
      <c r="J23" s="74">
        <v>582306</v>
      </c>
      <c r="K23" s="11"/>
      <c r="L23" s="74">
        <v>-582306</v>
      </c>
      <c r="M23" s="11"/>
      <c r="N23" s="71">
        <f>SUM(J23:L23)</f>
        <v>0</v>
      </c>
    </row>
    <row r="24" spans="1:14" ht="16.5" customHeight="1">
      <c r="A24" s="51" t="s">
        <v>171</v>
      </c>
      <c r="B24" s="57">
        <v>27</v>
      </c>
      <c r="C24" s="51"/>
      <c r="D24" s="74">
        <v>0</v>
      </c>
      <c r="E24" s="11"/>
      <c r="F24" s="74">
        <v>0</v>
      </c>
      <c r="G24" s="11"/>
      <c r="H24" s="74">
        <v>0</v>
      </c>
      <c r="I24" s="11"/>
      <c r="J24" s="74">
        <v>0</v>
      </c>
      <c r="K24" s="11"/>
      <c r="L24" s="74">
        <v>-252646225</v>
      </c>
      <c r="M24" s="11"/>
      <c r="N24" s="71">
        <f>SUM(J24:L24)</f>
        <v>-252646225</v>
      </c>
    </row>
    <row r="25" spans="1:14" ht="16.5" customHeight="1">
      <c r="A25" s="46" t="s">
        <v>148</v>
      </c>
      <c r="B25" s="51"/>
      <c r="C25" s="51"/>
      <c r="D25" s="72">
        <v>0</v>
      </c>
      <c r="E25" s="11"/>
      <c r="F25" s="72">
        <v>0</v>
      </c>
      <c r="G25" s="11"/>
      <c r="H25" s="72">
        <v>0</v>
      </c>
      <c r="I25" s="11"/>
      <c r="J25" s="72">
        <v>0</v>
      </c>
      <c r="K25" s="11"/>
      <c r="L25" s="72">
        <v>9731519</v>
      </c>
      <c r="M25" s="11"/>
      <c r="N25" s="72">
        <f>SUM(D25:L25)</f>
        <v>9731519</v>
      </c>
    </row>
    <row r="26" spans="1:14" ht="16.5" customHeight="1">
      <c r="B26" s="58"/>
      <c r="C26" s="56"/>
      <c r="D26" s="71"/>
      <c r="E26" s="13"/>
      <c r="F26" s="71"/>
      <c r="G26" s="13"/>
      <c r="H26" s="71"/>
      <c r="I26" s="13"/>
      <c r="J26" s="71"/>
      <c r="K26" s="13"/>
      <c r="L26" s="71"/>
      <c r="M26" s="13"/>
      <c r="N26" s="71"/>
    </row>
    <row r="27" spans="1:14" ht="16.5" customHeight="1" thickBot="1">
      <c r="A27" s="144" t="s">
        <v>172</v>
      </c>
      <c r="B27" s="51"/>
      <c r="C27" s="51"/>
      <c r="D27" s="73">
        <f>SUM(D21:D25)</f>
        <v>8421540848</v>
      </c>
      <c r="E27" s="11"/>
      <c r="F27" s="73">
        <f>SUM(F21:F25)</f>
        <v>3258624766</v>
      </c>
      <c r="G27" s="11"/>
      <c r="H27" s="73">
        <f>SUM(H21:H25)</f>
        <v>130201936</v>
      </c>
      <c r="I27" s="11"/>
      <c r="J27" s="73">
        <f>SUM(J21:J25)</f>
        <v>389723624.55250001</v>
      </c>
      <c r="K27" s="11"/>
      <c r="L27" s="73">
        <f>SUM(L21:L25)</f>
        <v>900408398.44749999</v>
      </c>
      <c r="M27" s="11"/>
      <c r="N27" s="73">
        <f>SUM(N21:N25)</f>
        <v>13100499573</v>
      </c>
    </row>
    <row r="28" spans="1:14" ht="16.5" customHeight="1" thickTop="1">
      <c r="A28" s="58"/>
      <c r="B28" s="58"/>
      <c r="D28" s="13"/>
      <c r="E28" s="11"/>
      <c r="F28" s="13"/>
      <c r="G28" s="11"/>
      <c r="H28" s="13"/>
      <c r="I28" s="11"/>
      <c r="J28" s="13"/>
      <c r="K28" s="11"/>
      <c r="L28" s="13"/>
      <c r="M28" s="11"/>
      <c r="N28" s="13"/>
    </row>
    <row r="29" spans="1:14" ht="16.5" customHeight="1">
      <c r="A29" s="58"/>
      <c r="B29" s="58"/>
      <c r="D29" s="13"/>
      <c r="E29" s="11"/>
      <c r="F29" s="13"/>
      <c r="G29" s="11"/>
      <c r="H29" s="13"/>
      <c r="I29" s="11"/>
      <c r="J29" s="13"/>
      <c r="K29" s="11"/>
      <c r="L29" s="13"/>
      <c r="M29" s="11"/>
      <c r="N29" s="13"/>
    </row>
    <row r="30" spans="1:14" ht="16.5" customHeight="1">
      <c r="A30" s="58"/>
      <c r="B30" s="58"/>
      <c r="D30" s="13"/>
      <c r="E30" s="11"/>
      <c r="F30" s="13"/>
      <c r="G30" s="11"/>
      <c r="H30" s="13"/>
      <c r="I30" s="11"/>
      <c r="J30" s="13"/>
      <c r="K30" s="11"/>
      <c r="L30" s="13"/>
      <c r="M30" s="11"/>
      <c r="N30" s="13"/>
    </row>
    <row r="31" spans="1:14" ht="16.5" customHeight="1">
      <c r="A31" s="58"/>
      <c r="B31" s="58"/>
      <c r="D31" s="13"/>
      <c r="E31" s="11"/>
      <c r="F31" s="13"/>
      <c r="G31" s="11"/>
      <c r="H31" s="13"/>
      <c r="I31" s="11"/>
      <c r="J31" s="13"/>
      <c r="K31" s="11"/>
      <c r="L31" s="13"/>
      <c r="M31" s="11"/>
      <c r="N31" s="13"/>
    </row>
    <row r="32" spans="1:14" ht="4.5" customHeight="1">
      <c r="A32" s="58"/>
      <c r="B32" s="58"/>
      <c r="D32" s="13"/>
      <c r="E32" s="11"/>
      <c r="F32" s="13"/>
      <c r="G32" s="11"/>
      <c r="H32" s="13"/>
      <c r="I32" s="11"/>
      <c r="J32" s="13"/>
      <c r="K32" s="11"/>
      <c r="L32" s="13"/>
      <c r="M32" s="11"/>
      <c r="N32" s="13"/>
    </row>
    <row r="33" spans="1:14" ht="21.95" customHeight="1">
      <c r="A33" s="50" t="str">
        <f>'6-8'!A51</f>
        <v>The accompanying notes on page 15 to 81 are an integral part of these consolidated and separate financial statements.</v>
      </c>
      <c r="B33" s="50"/>
      <c r="C33" s="50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</sheetData>
  <mergeCells count="3">
    <mergeCell ref="D6:N6"/>
    <mergeCell ref="J7:L7"/>
    <mergeCell ref="D7:H7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2"/>
  <sheetViews>
    <sheetView tabSelected="1" topLeftCell="C57" zoomScale="115" zoomScaleNormal="115" zoomScaleSheetLayoutView="115" workbookViewId="0">
      <selection activeCell="C63" sqref="C63"/>
    </sheetView>
  </sheetViews>
  <sheetFormatPr defaultColWidth="9" defaultRowHeight="16.5" customHeight="1"/>
  <cols>
    <col min="1" max="1" width="1.140625" style="59" customWidth="1"/>
    <col min="2" max="2" width="1.140625" style="16" customWidth="1"/>
    <col min="3" max="3" width="35.140625" style="16" customWidth="1"/>
    <col min="4" max="4" width="5.5703125" style="15" bestFit="1" customWidth="1"/>
    <col min="5" max="5" width="0.85546875" style="15" customWidth="1"/>
    <col min="6" max="6" width="12" style="3" customWidth="1"/>
    <col min="7" max="7" width="0.85546875" style="1" customWidth="1"/>
    <col min="8" max="8" width="12" style="3" customWidth="1"/>
    <col min="9" max="9" width="0.85546875" style="1" customWidth="1"/>
    <col min="10" max="10" width="12" style="3" customWidth="1"/>
    <col min="11" max="11" width="0.85546875" style="1" customWidth="1"/>
    <col min="12" max="12" width="12" style="3" customWidth="1"/>
    <col min="13" max="13" width="9" style="15"/>
    <col min="14" max="14" width="13.42578125" style="15" bestFit="1" customWidth="1"/>
    <col min="15" max="15" width="12" style="15" bestFit="1" customWidth="1"/>
    <col min="16" max="16384" width="9" style="15"/>
  </cols>
  <sheetData>
    <row r="1" spans="1:16" ht="16.5" customHeight="1">
      <c r="A1" s="17" t="str">
        <f>'6-8'!A1</f>
        <v>Tata Steel (Thailand) Public Company Limited</v>
      </c>
      <c r="D1" s="16"/>
    </row>
    <row r="2" spans="1:16" ht="16.5" customHeight="1">
      <c r="A2" s="17" t="s">
        <v>82</v>
      </c>
      <c r="D2" s="16"/>
    </row>
    <row r="3" spans="1:16" ht="16.5" customHeight="1">
      <c r="A3" s="18" t="str">
        <f>'12'!A3</f>
        <v>For the year ended 31 March 2024</v>
      </c>
      <c r="B3" s="19"/>
      <c r="C3" s="19"/>
      <c r="D3" s="19"/>
      <c r="E3" s="20"/>
      <c r="F3" s="8"/>
      <c r="G3" s="6"/>
      <c r="H3" s="8"/>
      <c r="I3" s="6"/>
      <c r="J3" s="8"/>
      <c r="K3" s="6"/>
      <c r="L3" s="8"/>
    </row>
    <row r="6" spans="1:16" ht="16.5" customHeight="1">
      <c r="F6" s="173" t="s">
        <v>2</v>
      </c>
      <c r="G6" s="173"/>
      <c r="H6" s="173"/>
      <c r="I6" s="9"/>
      <c r="J6" s="173" t="s">
        <v>3</v>
      </c>
      <c r="K6" s="173"/>
      <c r="L6" s="173"/>
    </row>
    <row r="7" spans="1:16" ht="16.5" customHeight="1">
      <c r="F7" s="174" t="s">
        <v>106</v>
      </c>
      <c r="G7" s="174"/>
      <c r="H7" s="174"/>
      <c r="I7" s="9"/>
      <c r="J7" s="174" t="s">
        <v>106</v>
      </c>
      <c r="K7" s="174"/>
      <c r="L7" s="174"/>
    </row>
    <row r="8" spans="1:16" ht="16.5" customHeight="1">
      <c r="D8" s="113"/>
      <c r="E8" s="60"/>
      <c r="F8" s="109" t="s">
        <v>164</v>
      </c>
      <c r="G8" s="2"/>
      <c r="H8" s="109" t="s">
        <v>150</v>
      </c>
      <c r="I8" s="2"/>
      <c r="J8" s="109" t="s">
        <v>164</v>
      </c>
      <c r="K8" s="2"/>
      <c r="L8" s="109" t="s">
        <v>150</v>
      </c>
    </row>
    <row r="9" spans="1:16" ht="16.5" customHeight="1">
      <c r="D9" s="114" t="s">
        <v>4</v>
      </c>
      <c r="E9" s="115"/>
      <c r="F9" s="55" t="s">
        <v>5</v>
      </c>
      <c r="G9" s="9"/>
      <c r="H9" s="55" t="s">
        <v>5</v>
      </c>
      <c r="I9" s="9"/>
      <c r="J9" s="55" t="s">
        <v>5</v>
      </c>
      <c r="K9" s="9"/>
      <c r="L9" s="55" t="s">
        <v>5</v>
      </c>
    </row>
    <row r="10" spans="1:16" ht="16.5" customHeight="1">
      <c r="D10" s="116"/>
      <c r="E10" s="115"/>
      <c r="F10" s="117"/>
      <c r="G10" s="12"/>
      <c r="H10" s="12"/>
      <c r="I10" s="12"/>
      <c r="J10" s="117"/>
      <c r="K10" s="12"/>
      <c r="L10" s="12"/>
    </row>
    <row r="11" spans="1:16" s="47" customFormat="1" ht="16.5" customHeight="1">
      <c r="A11" s="17" t="s">
        <v>83</v>
      </c>
      <c r="B11" s="16"/>
      <c r="C11" s="16"/>
      <c r="F11" s="118"/>
      <c r="G11" s="2"/>
      <c r="H11" s="2"/>
      <c r="I11" s="2"/>
      <c r="J11" s="118"/>
      <c r="K11" s="2"/>
      <c r="L11" s="2"/>
      <c r="N11" s="46"/>
      <c r="O11" s="46"/>
      <c r="P11" s="46"/>
    </row>
    <row r="12" spans="1:16" ht="16.5" customHeight="1">
      <c r="A12" s="59" t="s">
        <v>133</v>
      </c>
      <c r="B12" s="17"/>
      <c r="C12" s="17"/>
      <c r="F12" s="98">
        <f>'9-10'!G24</f>
        <v>92829363</v>
      </c>
      <c r="H12" s="3">
        <f>'9-10'!I24</f>
        <v>680700855</v>
      </c>
      <c r="J12" s="98">
        <f>'9-10'!K24</f>
        <v>17824321</v>
      </c>
      <c r="L12" s="3">
        <f>'9-10'!M24</f>
        <v>286132396</v>
      </c>
      <c r="N12" s="61"/>
      <c r="P12" s="61"/>
    </row>
    <row r="13" spans="1:16" ht="16.5" customHeight="1">
      <c r="A13" s="59" t="s">
        <v>174</v>
      </c>
      <c r="B13" s="17"/>
      <c r="C13" s="17"/>
      <c r="F13" s="98"/>
      <c r="J13" s="98"/>
      <c r="N13" s="61"/>
      <c r="P13" s="61"/>
    </row>
    <row r="14" spans="1:16" ht="16.5" customHeight="1">
      <c r="A14" s="16"/>
      <c r="B14" s="59" t="s">
        <v>84</v>
      </c>
      <c r="C14" s="59"/>
      <c r="F14" s="98">
        <v>284775016</v>
      </c>
      <c r="H14" s="3">
        <v>271340094</v>
      </c>
      <c r="J14" s="98">
        <v>18268345</v>
      </c>
      <c r="L14" s="3">
        <v>18473175</v>
      </c>
      <c r="M14" s="119"/>
      <c r="N14" s="61"/>
      <c r="P14" s="61"/>
    </row>
    <row r="15" spans="1:16" ht="16.5" customHeight="1">
      <c r="A15" s="15"/>
      <c r="B15" s="46" t="s">
        <v>182</v>
      </c>
      <c r="C15" s="46"/>
      <c r="F15" s="100">
        <v>-143434</v>
      </c>
      <c r="G15" s="15"/>
      <c r="H15" s="3">
        <v>0</v>
      </c>
      <c r="I15" s="15"/>
      <c r="J15" s="98">
        <v>0</v>
      </c>
      <c r="K15" s="15"/>
      <c r="L15" s="3">
        <v>0</v>
      </c>
    </row>
    <row r="16" spans="1:16" ht="16.5" customHeight="1">
      <c r="A16" s="16"/>
      <c r="B16" s="59" t="s">
        <v>28</v>
      </c>
      <c r="C16" s="59"/>
      <c r="F16" s="98">
        <v>37427390</v>
      </c>
      <c r="H16" s="3">
        <v>28336542</v>
      </c>
      <c r="J16" s="98">
        <v>7538030</v>
      </c>
      <c r="K16" s="3"/>
      <c r="L16" s="3">
        <v>6428241</v>
      </c>
      <c r="N16" s="61"/>
      <c r="P16" s="61"/>
    </row>
    <row r="17" spans="1:16" ht="16.5" customHeight="1">
      <c r="A17" s="16"/>
      <c r="B17" s="59" t="s">
        <v>141</v>
      </c>
      <c r="C17" s="59"/>
      <c r="F17" s="120">
        <v>-258000</v>
      </c>
      <c r="H17" s="121">
        <v>-1624339</v>
      </c>
      <c r="J17" s="120">
        <v>-34676</v>
      </c>
      <c r="L17" s="3">
        <v>-105899</v>
      </c>
      <c r="N17" s="61"/>
      <c r="P17" s="61"/>
    </row>
    <row r="18" spans="1:16" ht="16.5" customHeight="1">
      <c r="A18" s="16"/>
      <c r="B18" s="59" t="s">
        <v>85</v>
      </c>
      <c r="C18" s="59"/>
      <c r="D18" s="15" t="s">
        <v>154</v>
      </c>
      <c r="F18" s="98">
        <v>-208673484</v>
      </c>
      <c r="H18" s="3">
        <v>61497263</v>
      </c>
      <c r="J18" s="98">
        <v>-27215</v>
      </c>
      <c r="L18" s="122">
        <v>-76260</v>
      </c>
      <c r="N18" s="61"/>
      <c r="P18" s="61"/>
    </row>
    <row r="19" spans="1:16" ht="16.5" customHeight="1">
      <c r="A19" s="16"/>
      <c r="B19" s="59" t="s">
        <v>86</v>
      </c>
      <c r="C19" s="59"/>
      <c r="D19" s="15">
        <v>28</v>
      </c>
      <c r="F19" s="98">
        <v>-15602858</v>
      </c>
      <c r="H19" s="3">
        <v>-3700972</v>
      </c>
      <c r="I19" s="3"/>
      <c r="J19" s="98">
        <v>-16720465</v>
      </c>
      <c r="K19" s="3"/>
      <c r="L19" s="3">
        <v>-8780104</v>
      </c>
      <c r="N19" s="61"/>
      <c r="P19" s="61"/>
    </row>
    <row r="20" spans="1:16" ht="16.5" customHeight="1">
      <c r="A20" s="16"/>
      <c r="B20" s="59" t="s">
        <v>54</v>
      </c>
      <c r="C20" s="59"/>
      <c r="D20" s="15">
        <v>29</v>
      </c>
      <c r="F20" s="98">
        <v>29929742</v>
      </c>
      <c r="H20" s="3">
        <v>31523749</v>
      </c>
      <c r="I20" s="3"/>
      <c r="J20" s="98">
        <v>3223124</v>
      </c>
      <c r="K20" s="3"/>
      <c r="L20" s="3">
        <v>1701292</v>
      </c>
      <c r="N20" s="61"/>
      <c r="P20" s="61"/>
    </row>
    <row r="21" spans="1:16" ht="16.5" customHeight="1">
      <c r="B21" s="59" t="s">
        <v>94</v>
      </c>
      <c r="C21" s="17"/>
      <c r="D21" s="15">
        <v>28</v>
      </c>
      <c r="F21" s="123">
        <v>-36115200</v>
      </c>
      <c r="H21" s="131">
        <v>-24000768</v>
      </c>
      <c r="J21" s="123">
        <v>0</v>
      </c>
      <c r="L21" s="131">
        <v>-270705420</v>
      </c>
      <c r="N21" s="61"/>
      <c r="P21" s="61"/>
    </row>
    <row r="22" spans="1:16" ht="16.5" customHeight="1">
      <c r="A22" s="16"/>
      <c r="B22" s="59"/>
      <c r="C22" s="59"/>
      <c r="F22" s="98"/>
      <c r="I22" s="3"/>
      <c r="J22" s="98"/>
      <c r="K22" s="3"/>
      <c r="N22" s="61"/>
      <c r="P22" s="61"/>
    </row>
    <row r="23" spans="1:16" ht="16.5" customHeight="1">
      <c r="A23" s="16"/>
      <c r="B23" s="59"/>
      <c r="C23" s="59"/>
      <c r="F23" s="98">
        <f>SUM(F12:F21)</f>
        <v>184168535</v>
      </c>
      <c r="H23" s="3">
        <f>SUM(H12:H21)</f>
        <v>1044072424</v>
      </c>
      <c r="I23" s="3"/>
      <c r="J23" s="98">
        <f>SUM(J12:J21)</f>
        <v>30071464</v>
      </c>
      <c r="K23" s="3"/>
      <c r="L23" s="3">
        <f>SUM(L12:L21)</f>
        <v>33067421</v>
      </c>
      <c r="N23" s="61"/>
      <c r="P23" s="61"/>
    </row>
    <row r="24" spans="1:16" ht="16.5" customHeight="1">
      <c r="A24" s="17" t="s">
        <v>175</v>
      </c>
      <c r="B24" s="17"/>
      <c r="C24" s="17"/>
      <c r="F24" s="98"/>
      <c r="J24" s="98"/>
      <c r="N24" s="61"/>
      <c r="P24" s="61"/>
    </row>
    <row r="25" spans="1:16" ht="16.5" customHeight="1">
      <c r="A25" s="16"/>
      <c r="B25" s="59" t="s">
        <v>87</v>
      </c>
      <c r="C25" s="59"/>
      <c r="F25" s="98">
        <v>184540170</v>
      </c>
      <c r="H25" s="3">
        <v>-416560041</v>
      </c>
      <c r="J25" s="98">
        <v>-35856235</v>
      </c>
      <c r="L25" s="3">
        <v>41456239</v>
      </c>
      <c r="N25" s="61"/>
      <c r="P25" s="61"/>
    </row>
    <row r="26" spans="1:16" ht="16.5" customHeight="1">
      <c r="A26" s="16"/>
      <c r="B26" s="59" t="s">
        <v>88</v>
      </c>
      <c r="C26" s="59"/>
      <c r="F26" s="98">
        <v>833221650</v>
      </c>
      <c r="H26" s="3">
        <v>540822219</v>
      </c>
      <c r="J26" s="98">
        <v>0</v>
      </c>
      <c r="L26" s="3">
        <v>0</v>
      </c>
      <c r="N26" s="61"/>
      <c r="P26" s="61"/>
    </row>
    <row r="27" spans="1:16" ht="16.5" customHeight="1">
      <c r="A27" s="16"/>
      <c r="B27" s="59" t="s">
        <v>24</v>
      </c>
      <c r="C27" s="59"/>
      <c r="F27" s="98">
        <v>-77725640</v>
      </c>
      <c r="H27" s="3">
        <v>-73637141</v>
      </c>
      <c r="J27" s="98">
        <v>2172720</v>
      </c>
      <c r="L27" s="3">
        <v>-57371770</v>
      </c>
      <c r="N27" s="61"/>
      <c r="O27" s="61"/>
      <c r="P27" s="61"/>
    </row>
    <row r="28" spans="1:16" ht="16.5" customHeight="1">
      <c r="A28" s="16"/>
      <c r="B28" s="59" t="s">
        <v>159</v>
      </c>
      <c r="C28" s="59"/>
      <c r="F28" s="98"/>
      <c r="J28" s="98"/>
      <c r="N28" s="61"/>
      <c r="O28" s="61"/>
      <c r="P28" s="61"/>
    </row>
    <row r="29" spans="1:16" ht="16.5" customHeight="1">
      <c r="A29" s="16"/>
      <c r="C29" s="59" t="s">
        <v>89</v>
      </c>
      <c r="D29" s="15" t="s">
        <v>155</v>
      </c>
      <c r="F29" s="124">
        <v>-59892563</v>
      </c>
      <c r="H29" s="62">
        <v>-153766460</v>
      </c>
      <c r="J29" s="124">
        <v>-405456</v>
      </c>
      <c r="L29" s="62">
        <v>-23498921</v>
      </c>
      <c r="N29" s="61"/>
      <c r="O29" s="61"/>
      <c r="P29" s="61"/>
    </row>
    <row r="30" spans="1:16" s="47" customFormat="1" ht="16.5" customHeight="1">
      <c r="A30" s="59"/>
      <c r="B30" s="16"/>
      <c r="C30" s="16"/>
      <c r="F30" s="118"/>
      <c r="G30" s="2"/>
      <c r="H30" s="2"/>
      <c r="I30" s="2"/>
      <c r="J30" s="118"/>
      <c r="K30" s="2"/>
      <c r="L30" s="2"/>
    </row>
    <row r="31" spans="1:16" ht="16.5" customHeight="1">
      <c r="A31" s="59" t="s">
        <v>83</v>
      </c>
      <c r="B31" s="59"/>
      <c r="C31" s="59"/>
      <c r="F31" s="98"/>
      <c r="J31" s="98"/>
      <c r="N31" s="61"/>
      <c r="P31" s="61"/>
    </row>
    <row r="32" spans="1:16" ht="16.5" customHeight="1">
      <c r="A32" s="17"/>
      <c r="B32" s="59" t="s">
        <v>160</v>
      </c>
      <c r="C32" s="59"/>
      <c r="F32" s="98">
        <f>SUM(F22:F29)</f>
        <v>1064312152</v>
      </c>
      <c r="H32" s="3">
        <f>SUM(H22:H29)</f>
        <v>940931001</v>
      </c>
      <c r="J32" s="98">
        <f>SUM(J22:J29)</f>
        <v>-4017507</v>
      </c>
      <c r="L32" s="3">
        <f>SUM(L22:L29)</f>
        <v>-6347031</v>
      </c>
      <c r="N32" s="61"/>
      <c r="P32" s="61"/>
    </row>
    <row r="33" spans="1:16" ht="16.5" customHeight="1">
      <c r="A33" s="17"/>
      <c r="B33" s="59" t="s">
        <v>156</v>
      </c>
      <c r="C33" s="59"/>
      <c r="F33" s="98">
        <v>-27008631</v>
      </c>
      <c r="G33" s="3"/>
      <c r="H33" s="3">
        <v>-29069829</v>
      </c>
      <c r="I33" s="3"/>
      <c r="J33" s="98">
        <v>-2992979</v>
      </c>
      <c r="L33" s="3">
        <v>-1524122</v>
      </c>
      <c r="N33" s="61"/>
      <c r="O33" s="61"/>
      <c r="P33" s="61"/>
    </row>
    <row r="34" spans="1:16" ht="16.5" customHeight="1">
      <c r="A34" s="17"/>
      <c r="B34" s="16" t="s">
        <v>144</v>
      </c>
      <c r="F34" s="104">
        <v>32478321</v>
      </c>
      <c r="G34" s="3"/>
      <c r="H34" s="8">
        <v>-3130690</v>
      </c>
      <c r="I34" s="3"/>
      <c r="J34" s="104">
        <v>36159887</v>
      </c>
      <c r="L34" s="8">
        <v>-11791322</v>
      </c>
      <c r="N34" s="61"/>
      <c r="O34" s="61"/>
      <c r="P34" s="61"/>
    </row>
    <row r="35" spans="1:16" s="47" customFormat="1" ht="16.5" customHeight="1">
      <c r="A35" s="59"/>
      <c r="B35" s="16"/>
      <c r="C35" s="16"/>
      <c r="F35" s="118"/>
      <c r="G35" s="2"/>
      <c r="H35" s="2"/>
      <c r="I35" s="2"/>
      <c r="J35" s="118"/>
      <c r="K35" s="2"/>
      <c r="L35" s="2"/>
    </row>
    <row r="36" spans="1:16" s="47" customFormat="1" ht="16.5" customHeight="1">
      <c r="A36" s="17" t="s">
        <v>101</v>
      </c>
      <c r="B36" s="16"/>
      <c r="C36" s="16"/>
      <c r="F36" s="118"/>
      <c r="G36" s="2"/>
      <c r="H36" s="2"/>
      <c r="I36" s="2"/>
      <c r="J36" s="118"/>
      <c r="K36" s="2"/>
      <c r="L36" s="2"/>
    </row>
    <row r="37" spans="1:16" ht="16.5" customHeight="1">
      <c r="A37" s="17" t="s">
        <v>142</v>
      </c>
      <c r="B37" s="17" t="s">
        <v>89</v>
      </c>
      <c r="C37" s="17"/>
      <c r="F37" s="104">
        <f>SUM(F32:F34)</f>
        <v>1069781842</v>
      </c>
      <c r="H37" s="8">
        <f>SUM(H32:H34)</f>
        <v>908730482</v>
      </c>
      <c r="J37" s="104">
        <f>SUM(J32:J34)</f>
        <v>29149401</v>
      </c>
      <c r="L37" s="8">
        <f>SUM(L32:L34)</f>
        <v>-19662475</v>
      </c>
      <c r="N37" s="61"/>
      <c r="P37" s="61"/>
    </row>
    <row r="38" spans="1:16" ht="16.5" customHeight="1">
      <c r="A38" s="17"/>
      <c r="B38" s="17"/>
      <c r="C38" s="17"/>
      <c r="N38" s="61"/>
      <c r="P38" s="61"/>
    </row>
    <row r="39" spans="1:16" ht="16.5" customHeight="1">
      <c r="A39" s="17"/>
      <c r="B39" s="17"/>
      <c r="C39" s="17"/>
      <c r="N39" s="61"/>
      <c r="P39" s="61"/>
    </row>
    <row r="40" spans="1:16" ht="16.5" customHeight="1">
      <c r="A40" s="16"/>
      <c r="C40" s="59"/>
      <c r="D40" s="46"/>
      <c r="F40" s="1"/>
      <c r="H40" s="1"/>
      <c r="J40" s="1"/>
      <c r="L40" s="1"/>
      <c r="N40" s="61"/>
      <c r="P40" s="61"/>
    </row>
    <row r="41" spans="1:16" ht="16.5" customHeight="1">
      <c r="A41" s="16"/>
      <c r="C41" s="59"/>
      <c r="D41" s="46"/>
      <c r="F41" s="1"/>
      <c r="H41" s="1"/>
      <c r="J41" s="1"/>
      <c r="L41" s="1"/>
      <c r="N41" s="61"/>
      <c r="P41" s="61"/>
    </row>
    <row r="42" spans="1:16" ht="23.25" customHeight="1">
      <c r="A42" s="16"/>
      <c r="C42" s="59"/>
      <c r="D42" s="46"/>
      <c r="I42" s="3"/>
      <c r="K42" s="3"/>
      <c r="N42" s="61"/>
      <c r="P42" s="61"/>
    </row>
    <row r="43" spans="1:16" ht="16.5" customHeight="1">
      <c r="A43" s="16"/>
      <c r="C43" s="59"/>
      <c r="D43" s="46"/>
      <c r="F43" s="1"/>
      <c r="H43" s="1"/>
      <c r="J43" s="1"/>
      <c r="L43" s="1"/>
      <c r="N43" s="61"/>
      <c r="P43" s="61"/>
    </row>
    <row r="44" spans="1:16" ht="16.5" customHeight="1">
      <c r="A44" s="16"/>
      <c r="C44" s="59"/>
      <c r="D44" s="46"/>
      <c r="F44" s="1"/>
      <c r="H44" s="1"/>
      <c r="J44" s="1"/>
      <c r="L44" s="1"/>
      <c r="N44" s="61"/>
      <c r="P44" s="61"/>
    </row>
    <row r="45" spans="1:16" ht="16.5" customHeight="1">
      <c r="A45" s="16"/>
      <c r="C45" s="59"/>
      <c r="D45" s="46"/>
      <c r="F45" s="1"/>
      <c r="H45" s="1"/>
      <c r="J45" s="1"/>
      <c r="L45" s="1"/>
      <c r="N45" s="61"/>
      <c r="P45" s="61"/>
    </row>
    <row r="46" spans="1:16" ht="16.5" customHeight="1">
      <c r="A46" s="16"/>
      <c r="C46" s="59"/>
      <c r="D46" s="46"/>
      <c r="F46" s="1"/>
      <c r="H46" s="1"/>
      <c r="J46" s="1"/>
      <c r="L46" s="1"/>
      <c r="N46" s="61"/>
      <c r="P46" s="61"/>
    </row>
    <row r="47" spans="1:16" ht="16.5" customHeight="1">
      <c r="A47" s="16"/>
      <c r="C47" s="59"/>
      <c r="D47" s="46"/>
      <c r="F47" s="1"/>
      <c r="H47" s="1"/>
      <c r="J47" s="1"/>
      <c r="L47" s="1"/>
      <c r="N47" s="61"/>
      <c r="P47" s="61"/>
    </row>
    <row r="48" spans="1:16" ht="16.5" customHeight="1">
      <c r="A48" s="16"/>
      <c r="C48" s="59"/>
      <c r="D48" s="46"/>
      <c r="F48" s="1"/>
      <c r="H48" s="1"/>
      <c r="J48" s="1"/>
      <c r="L48" s="1"/>
      <c r="N48" s="61"/>
      <c r="P48" s="61"/>
    </row>
    <row r="49" spans="1:16" ht="15" customHeight="1">
      <c r="A49" s="16"/>
      <c r="C49" s="59"/>
      <c r="D49" s="46"/>
      <c r="F49" s="1"/>
      <c r="H49" s="1"/>
      <c r="J49" s="1"/>
      <c r="L49" s="1"/>
      <c r="N49" s="61"/>
      <c r="P49" s="61"/>
    </row>
    <row r="50" spans="1:16" ht="21.95" customHeight="1">
      <c r="A50" s="63" t="str">
        <f>'6-8'!A51</f>
        <v>The accompanying notes on page 15 to 81 are an integral part of these consolidated and separate financial statements.</v>
      </c>
      <c r="B50" s="19"/>
      <c r="C50" s="19"/>
      <c r="D50" s="20"/>
      <c r="E50" s="20"/>
      <c r="F50" s="8"/>
      <c r="G50" s="6"/>
      <c r="H50" s="8"/>
      <c r="I50" s="6"/>
      <c r="J50" s="8"/>
      <c r="K50" s="6"/>
      <c r="L50" s="8"/>
    </row>
    <row r="51" spans="1:16" ht="16.5" customHeight="1">
      <c r="A51" s="17" t="str">
        <f>'6-8'!A1</f>
        <v>Tata Steel (Thailand) Public Company Limited</v>
      </c>
      <c r="D51" s="16"/>
    </row>
    <row r="52" spans="1:16" ht="16.5" customHeight="1">
      <c r="A52" s="17" t="str">
        <f>A2</f>
        <v>Statement of Cash Flows</v>
      </c>
      <c r="D52" s="16"/>
    </row>
    <row r="53" spans="1:16" ht="16.5" customHeight="1">
      <c r="A53" s="18" t="str">
        <f>A3</f>
        <v>For the year ended 31 March 2024</v>
      </c>
      <c r="B53" s="19"/>
      <c r="C53" s="19"/>
      <c r="D53" s="19"/>
      <c r="E53" s="20"/>
      <c r="F53" s="8"/>
      <c r="G53" s="6"/>
      <c r="H53" s="8"/>
      <c r="I53" s="6"/>
      <c r="J53" s="8"/>
      <c r="K53" s="6"/>
      <c r="L53" s="8"/>
    </row>
    <row r="56" spans="1:16" ht="16.5" customHeight="1">
      <c r="F56" s="173" t="s">
        <v>2</v>
      </c>
      <c r="G56" s="173"/>
      <c r="H56" s="173"/>
      <c r="I56" s="9"/>
      <c r="J56" s="173" t="s">
        <v>3</v>
      </c>
      <c r="K56" s="173"/>
      <c r="L56" s="173"/>
    </row>
    <row r="57" spans="1:16" ht="16.5" customHeight="1">
      <c r="F57" s="174" t="s">
        <v>106</v>
      </c>
      <c r="G57" s="174"/>
      <c r="H57" s="174"/>
      <c r="I57" s="9"/>
      <c r="J57" s="174" t="s">
        <v>106</v>
      </c>
      <c r="K57" s="174"/>
      <c r="L57" s="174"/>
    </row>
    <row r="58" spans="1:16" ht="16.5" customHeight="1">
      <c r="E58" s="60"/>
      <c r="F58" s="109" t="s">
        <v>164</v>
      </c>
      <c r="G58" s="2"/>
      <c r="H58" s="109" t="s">
        <v>150</v>
      </c>
      <c r="I58" s="2"/>
      <c r="J58" s="109" t="s">
        <v>164</v>
      </c>
      <c r="K58" s="2"/>
      <c r="L58" s="109" t="s">
        <v>150</v>
      </c>
    </row>
    <row r="59" spans="1:16" ht="16.5" customHeight="1">
      <c r="D59" s="54" t="s">
        <v>4</v>
      </c>
      <c r="E59" s="115"/>
      <c r="F59" s="55" t="s">
        <v>5</v>
      </c>
      <c r="G59" s="9"/>
      <c r="H59" s="55" t="s">
        <v>5</v>
      </c>
      <c r="I59" s="9"/>
      <c r="J59" s="55" t="s">
        <v>5</v>
      </c>
      <c r="K59" s="9"/>
      <c r="L59" s="55" t="s">
        <v>5</v>
      </c>
    </row>
    <row r="60" spans="1:16" ht="16.5" customHeight="1">
      <c r="D60" s="125"/>
      <c r="E60" s="115"/>
      <c r="F60" s="117"/>
      <c r="G60" s="12"/>
      <c r="H60" s="12"/>
      <c r="I60" s="12"/>
      <c r="J60" s="117"/>
      <c r="K60" s="12"/>
      <c r="L60" s="12"/>
    </row>
    <row r="61" spans="1:16" ht="16.5" customHeight="1">
      <c r="A61" s="17" t="s">
        <v>90</v>
      </c>
      <c r="F61" s="98"/>
      <c r="J61" s="98"/>
      <c r="N61" s="61"/>
      <c r="P61" s="61"/>
    </row>
    <row r="62" spans="1:16" ht="16.5" customHeight="1">
      <c r="A62" s="16"/>
      <c r="B62" s="59" t="s">
        <v>91</v>
      </c>
      <c r="C62" s="59"/>
      <c r="D62" s="15" t="s">
        <v>162</v>
      </c>
      <c r="F62" s="98">
        <v>-3826194</v>
      </c>
      <c r="H62" s="3">
        <v>-3019220</v>
      </c>
      <c r="J62" s="98">
        <v>-3826194</v>
      </c>
      <c r="L62" s="3">
        <v>-1354000</v>
      </c>
      <c r="N62" s="61"/>
      <c r="P62" s="61"/>
    </row>
    <row r="63" spans="1:16" ht="16.5" customHeight="1">
      <c r="A63" s="16"/>
      <c r="B63" s="59" t="s">
        <v>115</v>
      </c>
      <c r="C63" s="59"/>
      <c r="D63" s="15" t="s">
        <v>162</v>
      </c>
      <c r="F63" s="98">
        <v>-283923982</v>
      </c>
      <c r="H63" s="3">
        <v>-305172503</v>
      </c>
      <c r="J63" s="98">
        <v>-8989654</v>
      </c>
      <c r="L63" s="3">
        <v>-498527</v>
      </c>
      <c r="N63" s="61"/>
      <c r="P63" s="61"/>
    </row>
    <row r="64" spans="1:16" ht="16.5" customHeight="1">
      <c r="A64" s="16"/>
      <c r="B64" s="59" t="s">
        <v>93</v>
      </c>
      <c r="C64" s="59"/>
      <c r="F64" s="98"/>
      <c r="J64" s="98"/>
      <c r="N64" s="61"/>
      <c r="P64" s="61"/>
    </row>
    <row r="65" spans="1:16" ht="16.5" customHeight="1">
      <c r="A65" s="16"/>
      <c r="B65" s="59"/>
      <c r="C65" s="59" t="s">
        <v>92</v>
      </c>
      <c r="F65" s="98">
        <v>562794</v>
      </c>
      <c r="H65" s="3">
        <v>756525</v>
      </c>
      <c r="J65" s="98">
        <v>14380</v>
      </c>
      <c r="L65" s="3">
        <v>30885</v>
      </c>
      <c r="N65" s="61"/>
      <c r="P65" s="61"/>
    </row>
    <row r="66" spans="1:16" ht="16.5" customHeight="1">
      <c r="A66" s="16"/>
      <c r="B66" s="59" t="s">
        <v>145</v>
      </c>
      <c r="C66" s="59"/>
      <c r="F66" s="98"/>
      <c r="J66" s="98"/>
      <c r="N66" s="61"/>
      <c r="P66" s="61"/>
    </row>
    <row r="67" spans="1:16" ht="16.5" customHeight="1">
      <c r="A67" s="16"/>
      <c r="B67" s="59"/>
      <c r="C67" s="59" t="s">
        <v>109</v>
      </c>
      <c r="D67" s="15" t="s">
        <v>147</v>
      </c>
      <c r="F67" s="98">
        <v>0</v>
      </c>
      <c r="H67" s="3">
        <v>0</v>
      </c>
      <c r="J67" s="98">
        <v>62807207</v>
      </c>
      <c r="L67" s="3">
        <v>530486826</v>
      </c>
      <c r="N67" s="61"/>
      <c r="P67" s="61"/>
    </row>
    <row r="68" spans="1:16" ht="16.5" customHeight="1">
      <c r="A68" s="15"/>
      <c r="B68" s="46" t="s">
        <v>186</v>
      </c>
      <c r="C68" s="46"/>
      <c r="F68" s="98"/>
      <c r="G68" s="15"/>
      <c r="I68" s="15"/>
      <c r="J68" s="98"/>
      <c r="K68" s="15"/>
    </row>
    <row r="69" spans="1:16" ht="16.5" customHeight="1">
      <c r="A69" s="15"/>
      <c r="B69" s="46"/>
      <c r="C69" s="46" t="s">
        <v>183</v>
      </c>
      <c r="F69" s="98">
        <v>231000000</v>
      </c>
      <c r="G69" s="15"/>
      <c r="H69" s="3">
        <v>0</v>
      </c>
      <c r="I69" s="15"/>
      <c r="J69" s="98">
        <v>0</v>
      </c>
      <c r="K69" s="15"/>
      <c r="L69" s="3">
        <v>0</v>
      </c>
    </row>
    <row r="70" spans="1:16" ht="16.5" customHeight="1">
      <c r="B70" s="59" t="s">
        <v>86</v>
      </c>
      <c r="C70" s="59"/>
      <c r="F70" s="98">
        <v>15117292</v>
      </c>
      <c r="H70" s="3">
        <v>3089165</v>
      </c>
      <c r="J70" s="98">
        <v>16259700</v>
      </c>
      <c r="L70" s="3">
        <v>8888326</v>
      </c>
      <c r="N70" s="61"/>
      <c r="O70" s="61"/>
      <c r="P70" s="61"/>
    </row>
    <row r="71" spans="1:16" ht="16.5" customHeight="1">
      <c r="A71" s="17"/>
      <c r="B71" s="16" t="s">
        <v>94</v>
      </c>
      <c r="D71" s="15">
        <v>28</v>
      </c>
      <c r="F71" s="98">
        <v>36115200</v>
      </c>
      <c r="H71" s="3">
        <v>24000768</v>
      </c>
      <c r="J71" s="98">
        <v>0</v>
      </c>
      <c r="L71" s="3">
        <v>270705420</v>
      </c>
    </row>
    <row r="72" spans="1:16" ht="16.5" customHeight="1">
      <c r="A72" s="17"/>
      <c r="F72" s="126"/>
      <c r="H72" s="129"/>
      <c r="J72" s="126"/>
      <c r="L72" s="129"/>
      <c r="N72" s="61"/>
      <c r="P72" s="61"/>
    </row>
    <row r="73" spans="1:16" ht="16.5" customHeight="1">
      <c r="A73" s="17" t="s">
        <v>101</v>
      </c>
      <c r="F73" s="98"/>
      <c r="J73" s="98"/>
      <c r="N73" s="61"/>
      <c r="P73" s="61"/>
    </row>
    <row r="74" spans="1:16" ht="16.5" customHeight="1">
      <c r="A74" s="17"/>
      <c r="B74" s="64" t="s">
        <v>143</v>
      </c>
      <c r="C74" s="64"/>
      <c r="F74" s="104">
        <f>SUM(F62:F71)</f>
        <v>-4954890</v>
      </c>
      <c r="H74" s="8">
        <f>SUM(H62:H71)</f>
        <v>-280345265</v>
      </c>
      <c r="J74" s="104">
        <f>SUM(J62:J71)</f>
        <v>66265439</v>
      </c>
      <c r="L74" s="8">
        <f>SUM(L62:L71)</f>
        <v>808258930</v>
      </c>
      <c r="N74" s="61"/>
      <c r="P74" s="61"/>
    </row>
    <row r="75" spans="1:16" ht="16.5" customHeight="1">
      <c r="A75" s="17"/>
      <c r="F75" s="98"/>
      <c r="J75" s="98"/>
    </row>
    <row r="76" spans="1:16" ht="16.5" customHeight="1">
      <c r="A76" s="17" t="s">
        <v>95</v>
      </c>
      <c r="F76" s="98"/>
      <c r="J76" s="98"/>
    </row>
    <row r="77" spans="1:16" ht="16.5" customHeight="1">
      <c r="B77" s="59" t="s">
        <v>117</v>
      </c>
      <c r="F77" s="98"/>
      <c r="J77" s="98"/>
    </row>
    <row r="78" spans="1:16" ht="16.5" customHeight="1">
      <c r="C78" s="59" t="s">
        <v>110</v>
      </c>
      <c r="F78" s="98">
        <v>0</v>
      </c>
      <c r="G78" s="3"/>
      <c r="H78" s="3">
        <v>-145576904</v>
      </c>
      <c r="J78" s="98">
        <v>0</v>
      </c>
      <c r="L78" s="3">
        <v>0</v>
      </c>
      <c r="N78" s="61"/>
      <c r="P78" s="61"/>
    </row>
    <row r="79" spans="1:16" ht="16.5" customHeight="1">
      <c r="A79" s="46"/>
      <c r="B79" s="46" t="s">
        <v>184</v>
      </c>
      <c r="C79" s="46"/>
      <c r="D79" s="127"/>
      <c r="F79" s="100"/>
      <c r="G79" s="61"/>
      <c r="H79" s="61"/>
      <c r="I79" s="15"/>
      <c r="J79" s="100"/>
      <c r="K79" s="15"/>
    </row>
    <row r="80" spans="1:16" ht="16.5" customHeight="1">
      <c r="A80" s="46"/>
      <c r="B80" s="46"/>
      <c r="C80" s="46" t="s">
        <v>185</v>
      </c>
      <c r="F80" s="98">
        <v>0</v>
      </c>
      <c r="G80" s="61"/>
      <c r="H80" s="3">
        <v>0</v>
      </c>
      <c r="I80" s="15"/>
      <c r="J80" s="98">
        <v>989321448</v>
      </c>
      <c r="K80" s="15"/>
      <c r="L80" s="3">
        <v>0</v>
      </c>
    </row>
    <row r="81" spans="1:16" ht="16.5" customHeight="1">
      <c r="B81" s="59" t="s">
        <v>120</v>
      </c>
      <c r="C81" s="59"/>
      <c r="D81" s="127"/>
      <c r="F81" s="98">
        <v>-36377874</v>
      </c>
      <c r="G81" s="3"/>
      <c r="H81" s="3">
        <v>-36954362</v>
      </c>
      <c r="J81" s="98">
        <v>-13153462</v>
      </c>
      <c r="L81" s="3">
        <v>-14172822</v>
      </c>
      <c r="N81" s="61"/>
      <c r="P81" s="61"/>
    </row>
    <row r="82" spans="1:16" ht="16.5" customHeight="1">
      <c r="B82" s="16" t="s">
        <v>152</v>
      </c>
      <c r="C82" s="59"/>
      <c r="D82" s="128"/>
      <c r="F82" s="104">
        <v>-254036927</v>
      </c>
      <c r="G82" s="3"/>
      <c r="H82" s="8">
        <v>-417785613</v>
      </c>
      <c r="J82" s="104">
        <v>-254037241</v>
      </c>
      <c r="L82" s="8">
        <v>-417510932</v>
      </c>
      <c r="N82" s="61"/>
      <c r="P82" s="61"/>
    </row>
    <row r="83" spans="1:16" ht="16.5" customHeight="1">
      <c r="B83" s="59"/>
      <c r="C83" s="59"/>
      <c r="D83" s="127"/>
      <c r="F83" s="98"/>
      <c r="J83" s="98"/>
      <c r="N83" s="61"/>
      <c r="P83" s="61"/>
    </row>
    <row r="84" spans="1:16" ht="16.5" customHeight="1">
      <c r="A84" s="17" t="s">
        <v>146</v>
      </c>
      <c r="B84" s="17"/>
      <c r="C84" s="64"/>
      <c r="F84" s="104">
        <f>SUM(F77:F83)</f>
        <v>-290414801</v>
      </c>
      <c r="H84" s="8">
        <f>SUM(H77:H83)</f>
        <v>-600316879</v>
      </c>
      <c r="J84" s="104">
        <f>SUM(J77:J83)</f>
        <v>722130745</v>
      </c>
      <c r="L84" s="8">
        <f>SUM(L77:L83)</f>
        <v>-431683754</v>
      </c>
      <c r="N84" s="61"/>
      <c r="P84" s="61"/>
    </row>
    <row r="85" spans="1:16" ht="16.5" customHeight="1">
      <c r="A85" s="17"/>
      <c r="B85" s="64"/>
      <c r="C85" s="64"/>
      <c r="F85" s="98"/>
      <c r="J85" s="98"/>
      <c r="N85" s="61"/>
      <c r="P85" s="61"/>
    </row>
    <row r="86" spans="1:16" ht="16.5" customHeight="1">
      <c r="A86" s="17" t="s">
        <v>161</v>
      </c>
      <c r="B86" s="64"/>
      <c r="F86" s="98">
        <f>SUM(F37,F74,F84)</f>
        <v>774412151</v>
      </c>
      <c r="H86" s="3">
        <f>SUM(H37,H74,H84)</f>
        <v>28068338</v>
      </c>
      <c r="J86" s="98">
        <f>SUM(J37,J74,J84)</f>
        <v>817545585</v>
      </c>
      <c r="L86" s="3">
        <f>SUM(L37,L74,L84)</f>
        <v>356912701</v>
      </c>
      <c r="N86" s="61"/>
      <c r="P86" s="61"/>
    </row>
    <row r="87" spans="1:16" ht="16.5" customHeight="1">
      <c r="A87" s="59" t="s">
        <v>96</v>
      </c>
      <c r="F87" s="98"/>
      <c r="J87" s="98"/>
      <c r="N87" s="61"/>
      <c r="P87" s="61"/>
    </row>
    <row r="88" spans="1:16" ht="16.5" customHeight="1">
      <c r="A88" s="16"/>
      <c r="B88" s="59" t="s">
        <v>102</v>
      </c>
      <c r="C88" s="59"/>
      <c r="F88" s="104">
        <f>'6-8'!G14</f>
        <v>1422797959</v>
      </c>
      <c r="G88" s="3"/>
      <c r="H88" s="8">
        <v>1394729621</v>
      </c>
      <c r="I88" s="3"/>
      <c r="J88" s="104">
        <f>'6-8'!K14</f>
        <v>1277746305</v>
      </c>
      <c r="L88" s="8">
        <v>920833604</v>
      </c>
      <c r="N88" s="61"/>
      <c r="P88" s="61"/>
    </row>
    <row r="89" spans="1:16" ht="16.5" customHeight="1">
      <c r="A89" s="16"/>
      <c r="B89" s="59"/>
      <c r="C89" s="59"/>
      <c r="F89" s="98"/>
      <c r="G89" s="3"/>
      <c r="I89" s="3"/>
      <c r="J89" s="98"/>
      <c r="N89" s="61"/>
      <c r="P89" s="61"/>
    </row>
    <row r="90" spans="1:16" ht="16.5" customHeight="1">
      <c r="A90" s="17" t="s">
        <v>97</v>
      </c>
      <c r="B90" s="64"/>
      <c r="C90" s="64"/>
      <c r="F90" s="98"/>
      <c r="J90" s="98"/>
      <c r="N90" s="61"/>
      <c r="P90" s="61"/>
    </row>
    <row r="91" spans="1:16" ht="16.5" customHeight="1" thickBot="1">
      <c r="A91" s="64"/>
      <c r="B91" s="17" t="s">
        <v>103</v>
      </c>
      <c r="C91" s="17"/>
      <c r="D91" s="15" t="s">
        <v>153</v>
      </c>
      <c r="F91" s="105">
        <f>SUM(F86:F88)</f>
        <v>2197210110</v>
      </c>
      <c r="G91" s="3"/>
      <c r="H91" s="130">
        <f>SUM(H86:H88)</f>
        <v>1422797959</v>
      </c>
      <c r="I91" s="3"/>
      <c r="J91" s="105">
        <f>SUM(J86:J88)</f>
        <v>2095291890</v>
      </c>
      <c r="K91" s="3"/>
      <c r="L91" s="130">
        <f>SUM(L86:L88)</f>
        <v>1277746305</v>
      </c>
      <c r="N91" s="61"/>
      <c r="O91" s="61"/>
      <c r="P91" s="61"/>
    </row>
    <row r="92" spans="1:16" s="17" customFormat="1" ht="16.5" customHeight="1" thickTop="1"/>
    <row r="93" spans="1:16" s="17" customFormat="1" ht="16.5" customHeight="1"/>
    <row r="94" spans="1:16" s="17" customFormat="1" ht="16.5" customHeight="1"/>
    <row r="95" spans="1:16" ht="16.5" customHeight="1">
      <c r="A95" s="64"/>
      <c r="B95" s="17"/>
      <c r="C95" s="17"/>
      <c r="G95" s="3"/>
      <c r="I95" s="3"/>
      <c r="K95" s="3"/>
      <c r="N95" s="61"/>
      <c r="O95" s="61"/>
      <c r="P95" s="61"/>
    </row>
    <row r="96" spans="1:16" ht="16.5" customHeight="1">
      <c r="A96" s="64"/>
      <c r="B96" s="17"/>
      <c r="C96" s="17"/>
      <c r="G96" s="3"/>
      <c r="I96" s="3"/>
      <c r="K96" s="3"/>
      <c r="N96" s="61"/>
      <c r="O96" s="61"/>
      <c r="P96" s="61"/>
    </row>
    <row r="97" spans="1:16" ht="16.5" customHeight="1">
      <c r="A97" s="64"/>
      <c r="B97" s="17"/>
      <c r="C97" s="17"/>
      <c r="G97" s="3"/>
      <c r="I97" s="3"/>
      <c r="K97" s="3"/>
      <c r="N97" s="61"/>
      <c r="O97" s="61"/>
      <c r="P97" s="61"/>
    </row>
    <row r="98" spans="1:16" ht="16.5" customHeight="1">
      <c r="A98" s="64"/>
      <c r="B98" s="17"/>
      <c r="C98" s="17"/>
      <c r="G98" s="3"/>
      <c r="I98" s="3"/>
      <c r="K98" s="3"/>
      <c r="N98" s="61"/>
      <c r="O98" s="61"/>
      <c r="P98" s="61"/>
    </row>
    <row r="99" spans="1:16" ht="21" customHeight="1">
      <c r="A99" s="64"/>
      <c r="B99" s="17"/>
      <c r="C99" s="17"/>
      <c r="G99" s="3"/>
      <c r="I99" s="3"/>
      <c r="K99" s="3"/>
      <c r="N99" s="61"/>
      <c r="O99" s="61"/>
      <c r="P99" s="61"/>
    </row>
    <row r="100" spans="1:16" ht="21.95" customHeight="1">
      <c r="A100" s="65" t="str">
        <f>A50</f>
        <v>The accompanying notes on page 15 to 81 are an integral part of these consolidated and separate financial statements.</v>
      </c>
      <c r="B100" s="40"/>
      <c r="C100" s="40"/>
      <c r="D100" s="66"/>
      <c r="E100" s="66"/>
      <c r="F100" s="62"/>
      <c r="G100" s="67"/>
      <c r="H100" s="62"/>
      <c r="I100" s="67"/>
      <c r="J100" s="62"/>
      <c r="K100" s="67"/>
      <c r="L100" s="62"/>
    </row>
    <row r="111" spans="1:16" ht="16.5" customHeight="1">
      <c r="I111" s="13"/>
    </row>
    <row r="112" spans="1:16" ht="16.5" customHeight="1">
      <c r="I112" s="13"/>
    </row>
  </sheetData>
  <mergeCells count="8">
    <mergeCell ref="F57:H57"/>
    <mergeCell ref="J57:L57"/>
    <mergeCell ref="F6:H6"/>
    <mergeCell ref="J6:L6"/>
    <mergeCell ref="F56:H56"/>
    <mergeCell ref="J56:L56"/>
    <mergeCell ref="F7:H7"/>
    <mergeCell ref="J7:L7"/>
  </mergeCells>
  <pageMargins left="0.8" right="0.5" top="0.5" bottom="0.6" header="0.49" footer="0.4"/>
  <pageSetup paperSize="9" scale="95" firstPageNumber="13" fitToHeight="2" orientation="portrait" useFirstPageNumber="1" horizontalDpi="1200" verticalDpi="1200" r:id="rId1"/>
  <headerFooter>
    <oddFooter>&amp;R&amp;"Arial,Regular"&amp;9&amp;P</oddFooter>
  </headerFooter>
  <rowBreaks count="1" manualBreakCount="1">
    <brk id="5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d1cfbb40b1c87e33711bbbcf8ab0a3e4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83a5cf26dfb0fa1d3ed3347166598459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16CAEBC-869F-4436-85AD-5DBE796E2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C2D8B-EB54-4AF4-BFFA-3FE211F90C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7D6B93-59F1-4B07-8D95-65E1DE38AEBA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Chotika Asawawimon (TH)</cp:lastModifiedBy>
  <cp:lastPrinted>2024-04-17T02:48:03Z</cp:lastPrinted>
  <dcterms:created xsi:type="dcterms:W3CDTF">2013-07-30T11:21:10Z</dcterms:created>
  <dcterms:modified xsi:type="dcterms:W3CDTF">2024-04-17T02:48:31Z</dcterms:modified>
</cp:coreProperties>
</file>