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24226"/>
  <mc:AlternateContent xmlns:mc="http://schemas.openxmlformats.org/markup-compatibility/2006">
    <mc:Choice Requires="x15">
      <x15ac:absPath xmlns:x15ac="http://schemas.microsoft.com/office/spreadsheetml/2010/11/ac" url="C:\Users\ksawangsri001\Desktop\RHBST\YE2023\Final FS\"/>
    </mc:Choice>
  </mc:AlternateContent>
  <xr:revisionPtr revIDLastSave="0" documentId="13_ncr:1_{76B518F9-5D7A-4DD4-BAD2-CB148E700068}" xr6:coauthVersionLast="47" xr6:coauthVersionMax="47" xr10:uidLastSave="{00000000-0000-0000-0000-000000000000}"/>
  <bookViews>
    <workbookView xWindow="-108" yWindow="-108" windowWidth="23256" windowHeight="13896" tabRatio="601" xr2:uid="{00000000-000D-0000-FFFF-FFFF00000000}"/>
  </bookViews>
  <sheets>
    <sheet name="4-5" sheetId="30" r:id="rId1"/>
    <sheet name="6-7" sheetId="32" r:id="rId2"/>
    <sheet name="8" sheetId="33" r:id="rId3"/>
    <sheet name="9-11" sheetId="34" r:id="rId4"/>
  </sheets>
  <externalReferences>
    <externalReference r:id="rId5"/>
  </externalReferences>
  <definedNames>
    <definedName name="__123Graph_D" hidden="1">[1]ชื่อหุ้น!#REF!</definedName>
    <definedName name="_Key1" hidden="1">#REF!</definedName>
    <definedName name="_Order1" hidden="1">255</definedName>
    <definedName name="_Sort" hidden="1">#REF!</definedName>
    <definedName name="_xlnm.Print_Area" localSheetId="2">'8'!$A$1:$N$28</definedName>
    <definedName name="_xlnm.Print_Area" localSheetId="3">'9-11'!$A$1:$I$127</definedName>
  </definedNames>
  <calcPr calcId="191029"/>
</workbook>
</file>

<file path=xl/calcChain.xml><?xml version="1.0" encoding="utf-8"?>
<calcChain xmlns="http://schemas.openxmlformats.org/spreadsheetml/2006/main">
  <c r="H18" i="33" l="1"/>
  <c r="N18" i="33" s="1"/>
  <c r="G33" i="34"/>
  <c r="A46" i="34"/>
  <c r="A91" i="34" s="1"/>
  <c r="I33" i="34"/>
  <c r="N12" i="33"/>
  <c r="A3" i="33"/>
  <c r="H14" i="33"/>
  <c r="I35" i="30"/>
  <c r="K66" i="30"/>
  <c r="K35" i="30"/>
  <c r="K20" i="30"/>
  <c r="I59" i="32"/>
  <c r="I25" i="32"/>
  <c r="I15" i="32"/>
  <c r="J21" i="33"/>
  <c r="F21" i="33"/>
  <c r="D21" i="33"/>
  <c r="J14" i="33"/>
  <c r="F14" i="33"/>
  <c r="D14" i="33"/>
  <c r="G100" i="34"/>
  <c r="I100" i="34"/>
  <c r="I81" i="34"/>
  <c r="G81" i="34"/>
  <c r="I68" i="34"/>
  <c r="I74" i="34" s="1"/>
  <c r="A127" i="34"/>
  <c r="G59" i="32"/>
  <c r="N19" i="33"/>
  <c r="A46" i="32"/>
  <c r="G25" i="32"/>
  <c r="G15" i="32"/>
  <c r="G27" i="32" s="1"/>
  <c r="G30" i="32" s="1"/>
  <c r="I20" i="30"/>
  <c r="I66" i="30"/>
  <c r="A85" i="30"/>
  <c r="A45" i="30"/>
  <c r="A43" i="30"/>
  <c r="I27" i="32" l="1"/>
  <c r="I30" i="32" s="1"/>
  <c r="I66" i="32" s="1"/>
  <c r="I102" i="34"/>
  <c r="I106" i="34" s="1"/>
  <c r="L17" i="33"/>
  <c r="G66" i="32"/>
  <c r="G61" i="32"/>
  <c r="K68" i="30"/>
  <c r="I68" i="30"/>
  <c r="H21" i="33"/>
  <c r="G68" i="34"/>
  <c r="G74" i="34" s="1"/>
  <c r="G102" i="34" s="1"/>
  <c r="G106" i="34" s="1"/>
  <c r="I61" i="32" l="1"/>
  <c r="L11" i="33"/>
  <c r="N11" i="33" s="1"/>
  <c r="N14" i="33" s="1"/>
  <c r="N17" i="33"/>
  <c r="N21" i="33" s="1"/>
  <c r="L21" i="33"/>
  <c r="L14" i="3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Chulaporn Ekwongsupasarn</author>
  </authors>
  <commentList>
    <comment ref="B8" authorId="0" shapeId="0" xr:uid="{51615BBF-E511-4731-89F1-9AA2D6DA717D}">
      <text>
        <r>
          <rPr>
            <b/>
            <sz val="9"/>
            <color indexed="81"/>
            <rFont val="Tahoma"/>
            <family val="2"/>
          </rPr>
          <t>Added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Chulaporn Ekwongsupasarn</author>
  </authors>
  <commentList>
    <comment ref="A22" authorId="0" shapeId="0" xr:uid="{92B830B6-7041-4C88-9BBF-085F8A471731}">
      <text>
        <r>
          <rPr>
            <b/>
            <sz val="9"/>
            <color indexed="81"/>
            <rFont val="Tahoma"/>
            <family val="2"/>
          </rPr>
          <t>Selling</t>
        </r>
      </text>
    </comment>
    <comment ref="G78" authorId="0" shapeId="0" xr:uid="{86631391-8F4E-4E24-B741-E81A404C589E}">
      <text>
        <r>
          <rPr>
            <b/>
            <sz val="9"/>
            <color indexed="81"/>
            <rFont val="Tahoma"/>
            <family val="2"/>
          </rPr>
          <t>PPE 490
Intang 319
Total 809
+Gain 344,891
Cash received = 345,700</t>
        </r>
      </text>
    </comment>
    <comment ref="G98" authorId="0" shapeId="0" xr:uid="{0415BACF-C390-4B59-9A7A-AE8E892DD264}">
      <text>
        <r>
          <rPr>
            <b/>
            <sz val="9"/>
            <color indexed="81"/>
            <rFont val="Tahoma"/>
            <family val="2"/>
          </rPr>
          <t>Include interest</t>
        </r>
      </text>
    </comment>
    <comment ref="G104" authorId="0" shapeId="0" xr:uid="{6E1E2361-D676-4F83-85FC-E1BF6417DDF0}">
      <text>
        <r>
          <rPr>
            <b/>
            <sz val="9"/>
            <color indexed="81"/>
            <rFont val="Tahoma"/>
            <family val="2"/>
          </rPr>
          <t xml:space="preserve">tie with NFS7 - CCE
</t>
        </r>
      </text>
    </comment>
  </commentList>
</comments>
</file>

<file path=xl/sharedStrings.xml><?xml version="1.0" encoding="utf-8"?>
<sst xmlns="http://schemas.openxmlformats.org/spreadsheetml/2006/main" count="268" uniqueCount="168">
  <si>
    <t>สินทรัพย์</t>
  </si>
  <si>
    <t>หมายเหตุ</t>
  </si>
  <si>
    <t>รวมสินทรัพย์</t>
  </si>
  <si>
    <t>หนี้สินอื่น</t>
  </si>
  <si>
    <t>รวมหนี้สิน</t>
  </si>
  <si>
    <t>ทุนเรือนหุ้น</t>
  </si>
  <si>
    <t>ทุนที่ออกและชำระแล้ว</t>
  </si>
  <si>
    <t>รายได้อื่น</t>
  </si>
  <si>
    <t>ทุนจดทะเบียน</t>
  </si>
  <si>
    <t>เงินสดและรายการเทียบเท่าเงินสด</t>
  </si>
  <si>
    <t>รายได้</t>
  </si>
  <si>
    <t>รวมรายได้</t>
  </si>
  <si>
    <t>รวมค่าใช้จ่าย</t>
  </si>
  <si>
    <t>รวม</t>
  </si>
  <si>
    <t>หนี้สิน</t>
  </si>
  <si>
    <t>กระแสเงินสดจากกิจกรรมลงทุน</t>
  </si>
  <si>
    <t>ค่าธรรมเนียมและบริการจ่าย</t>
  </si>
  <si>
    <t>สินทรัพย์อื่น</t>
  </si>
  <si>
    <t>ยังไม่ได้จัดสรร</t>
  </si>
  <si>
    <t>ค่าใช้จ่าย</t>
  </si>
  <si>
    <t>งบแสดงฐานะการเงิน</t>
  </si>
  <si>
    <t>หนี้สินและส่วนของเจ้าของ</t>
  </si>
  <si>
    <t>ส่วนของเจ้าของ</t>
  </si>
  <si>
    <t>รวมส่วนของเจ้าของ</t>
  </si>
  <si>
    <t>รวมหนี้สินและส่วนของเจ้าของ</t>
  </si>
  <si>
    <t>กระแสเงินสดจากกิจกรรมจัดหาเงิน</t>
  </si>
  <si>
    <t>ค่าใช้จ่ายค้างจ่าย</t>
  </si>
  <si>
    <t>ส่วนเกินมูลค่าหุ้น</t>
  </si>
  <si>
    <t>ยังไม่จัดสรร</t>
  </si>
  <si>
    <t>ทุนสำรองตามกฎหมาย</t>
  </si>
  <si>
    <t>ภาระผูกพันผลประโยชน์พนักงาน</t>
  </si>
  <si>
    <t>งบกำไรขาดทุนเบ็ดเสร็จ</t>
  </si>
  <si>
    <t>งบกระแสเงินสด</t>
  </si>
  <si>
    <t xml:space="preserve">กระแสเงินสดจากกิจกรรมดำเนินงาน </t>
  </si>
  <si>
    <t>เงินสดจ่ายซื้ออุปกรณ์</t>
  </si>
  <si>
    <t>เงินสดจ่ายซื้อสินทรัพย์ไม่มีตัวตน</t>
  </si>
  <si>
    <t>เงินสดและรายการเทียบเท่าเงินสด ณ วันที่ 1 มกราคม</t>
  </si>
  <si>
    <t xml:space="preserve">งบแสดงการเปลี่ยนแปลงส่วนของเจ้าของ </t>
  </si>
  <si>
    <t>ทุนที่ออกและ</t>
  </si>
  <si>
    <t>ทุนสำรอง</t>
  </si>
  <si>
    <t>ชำระแล้ว</t>
  </si>
  <si>
    <t>มูลค่าหุ้นสามัญ</t>
  </si>
  <si>
    <t>ตามกฎหมาย</t>
  </si>
  <si>
    <t>บาท</t>
  </si>
  <si>
    <t xml:space="preserve">หุ้นสามัญ จำนวน 840,000,000 หุ้น </t>
  </si>
  <si>
    <t xml:space="preserve">   มูลค่าที่ตราไว้หุ้นละ 1 บาท</t>
  </si>
  <si>
    <t xml:space="preserve">หุ้นสามัญ จำนวน 819,171,600 หุ้น </t>
  </si>
  <si>
    <t xml:space="preserve">   มูลค่าที่ได้รับชำระแล้ว 1 บาท </t>
  </si>
  <si>
    <t>เงินสดสุทธิใช้ไปในกิจกรรมลงทุน</t>
  </si>
  <si>
    <t>ส่วนเกิน</t>
  </si>
  <si>
    <t>เจ้าหนี้ธุรกิจหลักทรัพย์และสัญญาซื้อขายล่วงหน้า</t>
  </si>
  <si>
    <t>รายการที่จะไม่จัดประเภทรายการใหม่เข้าไปไว้</t>
  </si>
  <si>
    <t>การวัดมูลค่าใหม่ของภาระผูกพันผลประโยชน์</t>
  </si>
  <si>
    <t>หลังออกจากงาน</t>
  </si>
  <si>
    <t>เข้าไปไว้ในกำไรหรือขาดทุนในภายหลัง</t>
  </si>
  <si>
    <t>ในกำไรหรือขาดทุนในภายหลัง</t>
  </si>
  <si>
    <t>บริษัทหลักทรัพย์ อาร์เอชบี (ประเทศไทย) จำกัด (มหาชน)</t>
  </si>
  <si>
    <t>ลูกหนี้สำนักหักบัญชีและบริษัทหลักทรัพย์</t>
  </si>
  <si>
    <t>ลูกหนี้ธุรกิจหลักทรัพย์และสัญญาซื้อขายล่วงหน้า</t>
  </si>
  <si>
    <t>อุปกรณ์</t>
  </si>
  <si>
    <t>สินทรัพย์ไม่มีตัวตน</t>
  </si>
  <si>
    <t>เงินกู้ยืมจากสถาบันการเงิน</t>
  </si>
  <si>
    <t>เจ้าหนี้สำนักหักบัญชีและบริษัทหลักทรัพย์</t>
  </si>
  <si>
    <t>รายได้ค่านายหน้า</t>
  </si>
  <si>
    <t>รายได้ค่าธรรมเนียมและบริการ</t>
  </si>
  <si>
    <t>ค่าใช้จ่ายผลประโยชน์พนักงาน</t>
  </si>
  <si>
    <t>ค่าใช้จ่ายอื่น</t>
  </si>
  <si>
    <t>เงินสดจ่ายเงินกู้ยืมจากสถาบันการเงิน</t>
  </si>
  <si>
    <t>เงินสดรับเงินกู้ยืมจากสถาบันการเงิน</t>
  </si>
  <si>
    <t>ขาดทุนต่อหุ้น</t>
  </si>
  <si>
    <t>ขาดทุนก่อนภาษีเงินได้</t>
  </si>
  <si>
    <t>กำไรและผลตอบแทนจากเครื่องมือทางการเงิน</t>
  </si>
  <si>
    <t xml:space="preserve"> </t>
  </si>
  <si>
    <r>
      <t xml:space="preserve">งบแสดงฐานะการเงิน </t>
    </r>
    <r>
      <rPr>
        <sz val="14"/>
        <rFont val="Browallia New"/>
        <family val="2"/>
      </rPr>
      <t>(ต่อ)</t>
    </r>
  </si>
  <si>
    <t>เงินลงทุนที่ไม่ได้วางเป็นหลักประกัน</t>
  </si>
  <si>
    <t>หนี้สินอนุพันธ์</t>
  </si>
  <si>
    <t>หนี้สินตามสัญญาเช่า</t>
  </si>
  <si>
    <t>รายได้ดอกเบี้ย</t>
  </si>
  <si>
    <t>ค่าใช้จ่ายดอกเบี้ย</t>
  </si>
  <si>
    <t>เงินสดจ่ายคืนเงินต้นของสัญญาเช่า</t>
  </si>
  <si>
    <t>สินทรัพย์สิทธิการใช้</t>
  </si>
  <si>
    <t>สินทรัพย์อนุพันธ์</t>
  </si>
  <si>
    <t>__________________________________</t>
  </si>
  <si>
    <t>กรรมการ</t>
  </si>
  <si>
    <t xml:space="preserve">          __________________________________</t>
  </si>
  <si>
    <t>รายได้ภาษีเงินได้</t>
  </si>
  <si>
    <t>กำไร (ขาดทุน) เบ็ดเสร็จอื่น :</t>
  </si>
  <si>
    <t>ภาษีเงินได้ที่เกี่ยวกับรายการที่จะไม่จัดประเภทรายการใหม่</t>
  </si>
  <si>
    <t>ขาดทุนต่อหุ้นขั้นพื้นฐาน</t>
  </si>
  <si>
    <t xml:space="preserve">(กลับรายการ) ผลขาดทุนด้านเครดิตที่คาดว่าจะเกิดขึ้น </t>
  </si>
  <si>
    <t xml:space="preserve">   (นาย ลี หยวน ตั๊ก)</t>
  </si>
  <si>
    <t>(นาย ลี หยวน ตั๊ก)</t>
  </si>
  <si>
    <t xml:space="preserve">  (นาย ลี หยวน ตั๊ก)</t>
  </si>
  <si>
    <t>15</t>
  </si>
  <si>
    <t xml:space="preserve">   (นายซิม เซง เต)</t>
  </si>
  <si>
    <t>พ.ศ. 2565</t>
  </si>
  <si>
    <t>ยอดคงเหลือ ณ วันที่ 1 มกราคม พ.ศ. 2565</t>
  </si>
  <si>
    <t>การจ่ายโดยใช้หุ้นเป็นเกณฑ์</t>
  </si>
  <si>
    <t>20</t>
  </si>
  <si>
    <t>รายการปรับปรุงขาดทุนสุทธิก่อนภาษีเงินได้เป็นเงินสดรับ (จ่าย)</t>
  </si>
  <si>
    <t xml:space="preserve">   จากกิจกรรมดำเนินงาน</t>
  </si>
  <si>
    <t>13, 14</t>
  </si>
  <si>
    <t xml:space="preserve">   ค่าเสื่อมราคาของสินทรัพย์สิทธิการใช้</t>
  </si>
  <si>
    <t xml:space="preserve">   (กลับรายการ) ผลขาดทุนด้านเครดิตที่คาดว่าจะเกิดขึ้น </t>
  </si>
  <si>
    <t xml:space="preserve">   (กำไร) ขาดทุนที่ยังไม่เกิดขึ้นจากการเปลี่ยนแปลงมูลค่ายุติธรรม</t>
  </si>
  <si>
    <t xml:space="preserve">     ในเงินลงทุน</t>
  </si>
  <si>
    <t xml:space="preserve">      ในอนุพันธ์</t>
  </si>
  <si>
    <t xml:space="preserve">      ในใบสำคัญแสดงสิทธิอนุพันธ์</t>
  </si>
  <si>
    <t xml:space="preserve">   ขาดทุนจากการตัดจำหน่ายสินทรัพย์</t>
  </si>
  <si>
    <t xml:space="preserve">   ผลขาดทุนจากการด้อยค่าของสินทรัพย์</t>
  </si>
  <si>
    <t xml:space="preserve">   ค่าใช้จ่ายผลประโยชน์พนักงาน</t>
  </si>
  <si>
    <t xml:space="preserve">   ค่าใช้จ่ายดอกเบี้ย</t>
  </si>
  <si>
    <t xml:space="preserve">   รายได้ดอกเบี้ย</t>
  </si>
  <si>
    <t xml:space="preserve">   รายได้เงินปันผล</t>
  </si>
  <si>
    <t xml:space="preserve">   สินทรัพย์และหนี้สินดำเนินงาน</t>
  </si>
  <si>
    <t>สินทรัพย์ดำเนินงาน (เพิ่มขึ้น) ลดลง</t>
  </si>
  <si>
    <t xml:space="preserve">   ลูกหนี้สำนักหักบัญชีและบริษัทหลักทรัพย์</t>
  </si>
  <si>
    <t xml:space="preserve">   ลูกหนี้ธุรกิจหลักทรัพย์และสัญญาซื้อขายล่วงหน้า</t>
  </si>
  <si>
    <t xml:space="preserve">   เงินลงทุนที่ไม่ได้วางเป็นหลักประกัน</t>
  </si>
  <si>
    <t xml:space="preserve">   สินทรัพย์อื่น</t>
  </si>
  <si>
    <t>หนี้สินดำเนินงานเพิ่มขึ้น (ลดลง)</t>
  </si>
  <si>
    <t xml:space="preserve">   เจ้าหนี้สำนักหักบัญชีและบริษัทหลักทรัพย์</t>
  </si>
  <si>
    <t xml:space="preserve">   เจ้าหนี้ธุรกิจหลักทรัพย์และสัญญาซื้อขายล่วงหน้า</t>
  </si>
  <si>
    <t xml:space="preserve">   หนี้สินอนุพันธ์</t>
  </si>
  <si>
    <t xml:space="preserve">   ค่าใช้จ่ายค้างจ่าย</t>
  </si>
  <si>
    <t xml:space="preserve">   ภาระผูกพันผลประโยชน์พนักงาน</t>
  </si>
  <si>
    <t xml:space="preserve">   หนี้สินอื่น</t>
  </si>
  <si>
    <t xml:space="preserve">   ก่อนดอกเบี้ยและภาษีเงินได้</t>
  </si>
  <si>
    <t xml:space="preserve">   เงินสดรับดอกเบี้ยและเงินปันผล</t>
  </si>
  <si>
    <t xml:space="preserve">   เงินสดจ่ายดอกเบี้ย</t>
  </si>
  <si>
    <t xml:space="preserve">   เงินสดรับภาษีเงินได้</t>
  </si>
  <si>
    <t xml:space="preserve">   เงินสดจ่ายภาษีเงินได้</t>
  </si>
  <si>
    <t xml:space="preserve">ข้อมูลเพิ่มเติมประกอบกระแสเงินสด </t>
  </si>
  <si>
    <t xml:space="preserve">รายการที่ไม่ใช่เงินสด </t>
  </si>
  <si>
    <t>พ.ศ. 2566</t>
  </si>
  <si>
    <t>ยอดคงเหลือ ณ วันที่ 1 มกราคม พ.ศ. 2566</t>
  </si>
  <si>
    <t>การจ่ายโดย</t>
  </si>
  <si>
    <t>ใช้หุ้นเป็นเกณฑ์</t>
  </si>
  <si>
    <t xml:space="preserve">   จ่ายโดยใช้หุ้นเป็นเกณฑ์</t>
  </si>
  <si>
    <t>เงินสดรับขายอุปกรณ์และสินทรัพย์ไม่มีตัวตน</t>
  </si>
  <si>
    <t>การวัดมูลค่าใหม่ของภาระผูกพันผลประโยชน์หลังออกจากงาน</t>
  </si>
  <si>
    <t>เงินสดได้มาจาก(ใช้ไปใน)กิจกรรมดำเนินงาน</t>
  </si>
  <si>
    <t>เงินสดสุทธิได้มาจาก(ใช้ไปใน)กิจกรรมดำเนินงาน</t>
  </si>
  <si>
    <t>เงินสดสุทธิได้มาจาก(ใช้ไปใน)กิจกรรมจัดหาเงิน</t>
  </si>
  <si>
    <t xml:space="preserve">   (กำไร) ขาดทุนที่ยังไม่เกิดขึ้นจากการแปลงค่าเงินตราต่างประเทศ</t>
  </si>
  <si>
    <t>ณ วันที่ 31 ธันวาคม พ.ศ. 2566</t>
  </si>
  <si>
    <t>หมายเหตุประกอบงบการเงินเป็นส่วนหนึ่งของงบการเงินนี้</t>
  </si>
  <si>
    <t>สำหรับปีสิ้นสุดวันที่ 31 ธันวาคม พ.ศ. 2566</t>
  </si>
  <si>
    <t>ยอดคงเหลือ ณ วันที่ 31 ธันวาคม พ.ศ. 2565</t>
  </si>
  <si>
    <t>ยอดคงเหลือ ณ วันที่ 31 ธันวาคม พ.ศ. 2566</t>
  </si>
  <si>
    <t>ขาดทุนเบ็ดเสร็จรวมสำหรับปี</t>
  </si>
  <si>
    <t xml:space="preserve">   กำไรจากการยกเลิกสัญญาเช่าก่อนกำหนด</t>
  </si>
  <si>
    <r>
      <t xml:space="preserve">งบกระแสเงินสด </t>
    </r>
    <r>
      <rPr>
        <sz val="14"/>
        <color theme="1"/>
        <rFont val="Browallia New"/>
        <family val="2"/>
      </rPr>
      <t>(ต่อ)</t>
    </r>
  </si>
  <si>
    <r>
      <t xml:space="preserve">   สินทรัพย์และหนี้สินดำเนินงาน</t>
    </r>
    <r>
      <rPr>
        <sz val="14"/>
        <color theme="1"/>
        <rFont val="Browallia New"/>
        <family val="2"/>
      </rPr>
      <t xml:space="preserve"> (ต่อ)</t>
    </r>
  </si>
  <si>
    <r>
      <rPr>
        <u/>
        <sz val="14"/>
        <color theme="1"/>
        <rFont val="Browallia New"/>
        <family val="2"/>
      </rPr>
      <t>หัก</t>
    </r>
    <r>
      <rPr>
        <sz val="14"/>
        <color theme="1"/>
        <rFont val="Browallia New"/>
        <family val="2"/>
      </rPr>
      <t xml:space="preserve"> ค่าเผื่อผลขาดทุนด้านเครดิตที่คาดว่าจะเกิดขึ้น</t>
    </r>
  </si>
  <si>
    <t>กำไรเบ็ดเสร็จอื่นสำหรับปี - สุทธิจากภาษี</t>
  </si>
  <si>
    <t>ขาดทุนสุทธิสำหรับปี</t>
  </si>
  <si>
    <r>
      <t>งบกำไรขาดทุนเบ็ดเสร็จ</t>
    </r>
    <r>
      <rPr>
        <sz val="14"/>
        <color theme="1"/>
        <rFont val="Browallia New"/>
        <family val="2"/>
      </rPr>
      <t xml:space="preserve"> (ต่อ)</t>
    </r>
  </si>
  <si>
    <t>เงินสดและรายการเทียบเท่าเงินสด ณ วันที่ 31 ธันวาคม</t>
  </si>
  <si>
    <t xml:space="preserve">   ขาดทุนจากการจำหน่ายสินทรัพย์</t>
  </si>
  <si>
    <t xml:space="preserve">   ปรับสัญญาเช่า</t>
  </si>
  <si>
    <t>ขาดทุนจากการดำเนินงานก่อนการเปลี่ยนแปลงใน</t>
  </si>
  <si>
    <t>การได้มาซึ่งสินทรัพย์สิทธิการใช้ภายใต้สัญญาเช่า</t>
  </si>
  <si>
    <t>เงินสดและรายการเทียบเท่าเงินสดเพิ่มขึ้นสุทธิ</t>
  </si>
  <si>
    <t xml:space="preserve">   ค่าเสื่อมราคาและค่าตัดจำหน่าย</t>
  </si>
  <si>
    <t xml:space="preserve">   กำไรที่ยังไม่เกิดขึ้นจากการเปลี่ยนแปลงมูลค่ายุติธรรม</t>
  </si>
  <si>
    <t>กำไร(ขาดทุน)สะสม</t>
  </si>
  <si>
    <t xml:space="preserve">   กำไรจากการจำหน่ายสินทรัพย์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</si>
</sst>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quot;£&quot;#,##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quot;฿&quot;* #,##0_-;\-&quot;฿&quot;* #,##0_-;_-&quot;฿&quot;* &quot;-&quot;_-;_-@_-"/>
    <numFmt numFmtId="169" formatCode="_-&quot;฿&quot;* #,##0.00_-;\-&quot;฿&quot;* #,##0.00_-;_-&quot;฿&quot;* &quot;-&quot;??_-;_-@_-"/>
    <numFmt numFmtId="170" formatCode="#,##0;\(#,##0\)"/>
    <numFmt numFmtId="171" formatCode="#,##0;\(#,##0\);&quot;-&quot;;@"/>
    <numFmt numFmtId="172" formatCode="#,##0.00;\(#,##0.00\);&quot;-&quot;;@"/>
    <numFmt numFmtId="173" formatCode="_-&quot;$&quot;* #,##0_-;\-&quot;$&quot;* #,##0_-;_-&quot;$&quot;* &quot;-&quot;_-;_-@_-"/>
    <numFmt numFmtId="174" formatCode="_-&quot;$&quot;* #,##0.00_-;\-&quot;$&quot;* #,##0.00_-;_-&quot;$&quot;* &quot;-&quot;??_-;_-@_-"/>
    <numFmt numFmtId="175" formatCode="#,##0.0_);[Red]\(#,##0.0\)"/>
    <numFmt numFmtId="176" formatCode="&quot;฿&quot;#,##0.00_);\(&quot;฿&quot;#,##0.00\)"/>
    <numFmt numFmtId="177" formatCode="0.000"/>
    <numFmt numFmtId="178" formatCode="#,##0.00\ &quot;F&quot;;\-#,##0.00\ &quot;F&quot;"/>
    <numFmt numFmtId="179" formatCode="dd\-mmm\-yy_)"/>
    <numFmt numFmtId="180" formatCode="0.0%"/>
    <numFmt numFmtId="181" formatCode="_-[$€-2]* #,##0.00_-;\-[$€-2]* #,##0.00_-;_-[$€-2]* &quot;-&quot;??_-"/>
    <numFmt numFmtId="182" formatCode=";;;"/>
    <numFmt numFmtId="183" formatCode="0.00_)"/>
    <numFmt numFmtId="184" formatCode="#,##0.0;[Red]\-#,##0.0"/>
    <numFmt numFmtId="185" formatCode="0.00_);[Red]\(0.00\)"/>
    <numFmt numFmtId="186" formatCode="#,##0;\(#,##0\);\-"/>
    <numFmt numFmtId="187" formatCode="_-* #,##0.00_-;\-* #,##0.00_-;_-* \-??_-;_-@_-"/>
    <numFmt numFmtId="188" formatCode="#,##0.000;\(#,##0.000\);&quot;-&quot;;@"/>
    <numFmt numFmtId="189" formatCode="_(* #,##0_);_(* \(#,##0\);_(* &quot;-&quot;??_);_(@_)"/>
    <numFmt numFmtId="190" formatCode="&quot;$&quot;#,##0_);\(&quot;$&quot;#,##0\)"/>
    <numFmt numFmtId="191" formatCode="&quot;$&quot;#,##0_);[Red]\(&quot;$&quot;#,##0\)"/>
    <numFmt numFmtId="192" formatCode="&quot;$&quot;#,##0.00_);[Red]\(&quot;$&quot;#,##0.00\)"/>
    <numFmt numFmtId="193" formatCode="&quot;฿&quot;#,##0;\-&quot;฿&quot;#,##0"/>
    <numFmt numFmtId="194" formatCode="[$-409]d\-mmm\-yy;@"/>
    <numFmt numFmtId="195" formatCode="#,##0\ ;\(#,##0\)"/>
    <numFmt numFmtId="196" formatCode="_-&quot;Dfl.&quot;\ * #,##0.00_-;_-&quot;Dfl.&quot;\ * #,##0.00\-;_-&quot;Dfl.&quot;\ * &quot;-&quot;??_-;_-@_-"/>
    <numFmt numFmtId="197" formatCode="_-* #,##0.00_-;_-* #,##0.00\-;_-* &quot;-&quot;??_-;_-@_-"/>
    <numFmt numFmtId="198" formatCode="_-&quot;?&quot;* #,##0_-;\-&quot;?&quot;* #,##0_-;_-&quot;?&quot;* &quot;-&quot;_-;_-@_-"/>
    <numFmt numFmtId="199" formatCode="_-&quot;?&quot;* #,##0.00_-;\-&quot;?&quot;* #,##0.00_-;_-&quot;?&quot;* &quot;-&quot;??_-;_-@_-"/>
    <numFmt numFmtId="200" formatCode="_-* #,##0_-;_-* #,##0\-;_-* &quot;-&quot;_-;_-@_-"/>
    <numFmt numFmtId="201" formatCode="_-&quot;Dfl.&quot;\ * #,##0_-;_-&quot;Dfl.&quot;\ * #,##0\-;_-&quot;Dfl.&quot;\ * &quot;-&quot;_-;_-@_-"/>
    <numFmt numFmtId="202" formatCode="&quot;\&quot;#,##0;[Red]&quot;\&quot;\-#,##0"/>
    <numFmt numFmtId="203" formatCode="&quot;\&quot;#,##0.00;[Red]&quot;\&quot;\-#,##0.00"/>
    <numFmt numFmtId="204" formatCode="#."/>
    <numFmt numFmtId="205" formatCode="_(* #,##0.0,,_);_(* \(#,##0.0,,\);_(* &quot;-&quot;??_);_(@_)"/>
    <numFmt numFmtId="206" formatCode="_(* #,##0.0_);_(* \(#,##0.0\);_(* &quot;-&quot;?_);@_)"/>
    <numFmt numFmtId="207" formatCode="###0_);[Red]\(###0\)"/>
    <numFmt numFmtId="208" formatCode="General_)"/>
    <numFmt numFmtId="209" formatCode="#,##0.0_);\(#,##0.0\)"/>
    <numFmt numFmtId="210" formatCode="#,##0.000_);\(#,##0.000\)"/>
    <numFmt numFmtId="211" formatCode="_(* #,##0.0_);_(* \(#,##0.00\);_(* &quot;-&quot;??_);_(@_)"/>
    <numFmt numFmtId="212" formatCode="&quot;$&quot;#,\);\(&quot;$&quot;#,##0\)"/>
    <numFmt numFmtId="213" formatCode="_(&quot;฿&quot;* #,##0.00_);_(&quot;฿&quot;* \(#,##0.00\);_(&quot;฿&quot;* &quot;-&quot;??_);_(@_)"/>
    <numFmt numFmtId="214" formatCode="_(* #,##0,_);_(* \(#,##0,\);_(* &quot;-&quot;??_);_(@_)"/>
    <numFmt numFmtId="215" formatCode="#,##0\ \ ;\(#,##0\)\ ;\—\ \ \ \ "/>
    <numFmt numFmtId="216" formatCode="\t&quot;฿&quot;#,##0.00_);\(\t&quot;฿&quot;#,##0.00\)"/>
    <numFmt numFmtId="217" formatCode="_(* #,##0.00_);_(* \(#,##0.00\);_(* \-??_);_(@_)"/>
    <numFmt numFmtId="218" formatCode="dd\-mm\-yyyy"/>
    <numFmt numFmtId="219" formatCode="#,##0.00&quot; F&quot;;\-#,##0.00&quot; F&quot;"/>
    <numFmt numFmtId="220" formatCode="* \(#,##0\);* #,##0_);&quot;-&quot;??_);@"/>
    <numFmt numFmtId="221" formatCode="&quot;$&quot;#,##0\ ;\(&quot;$&quot;#,##0\)"/>
    <numFmt numFmtId="222" formatCode="#,##0.00&quot; F&quot;_);\(#,##0.00&quot; F&quot;\)"/>
    <numFmt numFmtId="223" formatCode="* #,##0_);* \(#,##0\);&quot;-&quot;??_);@"/>
    <numFmt numFmtId="224" formatCode="#,##0.00;[Red]\(#,##0.00\)"/>
    <numFmt numFmtId="225" formatCode="_([$€]* #,##0.00_);_([$€]* \(#,##0.00\);_([$€]* &quot;-&quot;??_);_(@_)"/>
    <numFmt numFmtId="226" formatCode="0."/>
    <numFmt numFmtId="227" formatCode="\t&quot;฿&quot;#,##0_);[Red]\(\t&quot;฿&quot;#,##0\)"/>
    <numFmt numFmtId="228" formatCode="&quot;?&quot;#,##0;[Red]\-&quot;?&quot;#,##0"/>
    <numFmt numFmtId="229" formatCode="0.0&quot;  &quot;"/>
    <numFmt numFmtId="230" formatCode="_-* #,##0\ _P_t_s_-;\-* #,##0\ _P_t_s_-;_-* &quot;-&quot;\ _P_t_s_-;_-@_-"/>
    <numFmt numFmtId="231" formatCode="#,##0,;\(#,##0,\);\-"/>
    <numFmt numFmtId="232" formatCode="#,##0\x_);\(#,##0\x\)"/>
    <numFmt numFmtId="233" formatCode="_(* #,##0.0%_);_(* \(#,##0.0%\);_(@_)"/>
    <numFmt numFmtId="234" formatCode="_-* #,##0.000_-;\-* #,##0.000_-;_-* &quot;-&quot;??_-;_-@_-"/>
    <numFmt numFmtId="235" formatCode="\t&quot;$&quot;#,##0_);\(\t&quot;$&quot;#,##0\)"/>
    <numFmt numFmtId="236" formatCode="_-* #,##0\ &quot;Pts&quot;_-;\-* #,##0\ &quot;Pts&quot;_-;_-* &quot;-&quot;\ &quot;Pts&quot;_-;_-@_-"/>
    <numFmt numFmtId="237" formatCode="0.000000"/>
    <numFmt numFmtId="238" formatCode="#,##0&quot; F&quot;_);[Red]\(#,##0&quot; F&quot;\)"/>
    <numFmt numFmtId="239" formatCode="&quot;US$&quot;#,##0_);[Red]\(&quot;US$&quot;#,##0\)"/>
    <numFmt numFmtId="240" formatCode="\60\4\7\:"/>
    <numFmt numFmtId="241" formatCode="#,##0&quot;£&quot;_);[Red]\(#,##0&quot;£&quot;\)"/>
    <numFmt numFmtId="242" formatCode="0.0"/>
    <numFmt numFmtId="243" formatCode="dd\ mmm\ yyyy"/>
    <numFmt numFmtId="244" formatCode="_(* #,##0_);_(* \(#,##0\);_(* &quot;-&quot;_);@_)"/>
    <numFmt numFmtId="245" formatCode="&quot;$&quot;#,\);\(&quot;$&quot;#,\)"/>
    <numFmt numFmtId="246" formatCode="&quot;$&quot;#,;\(&quot;$&quot;#,\)"/>
    <numFmt numFmtId="247" formatCode="_ * #,##0_ ;_ * \-#,##0_ ;_ * &quot;-&quot;_ ;_ @_ "/>
    <numFmt numFmtId="248" formatCode="_ * #,##0.00_ ;_ * \-#,##0.00_ ;_ * &quot;-&quot;??_ ;_ @_ "/>
    <numFmt numFmtId="249" formatCode="_ &quot;\&quot;* #,##0_ ;_ &quot;\&quot;* \-#,##0_ ;_ &quot;\&quot;* &quot;-&quot;_ ;_ @_ "/>
    <numFmt numFmtId="250" formatCode="_ &quot;\&quot;* #,##0.00_ ;_ &quot;\&quot;* \-#,##0.00_ ;_ &quot;\&quot;* &quot;-&quot;??_ ;_ @_ "/>
    <numFmt numFmtId="251" formatCode="&quot;$&quot;#,##0;[Red]\-&quot;$&quot;#,##0"/>
    <numFmt numFmtId="252" formatCode="\t#\ ?/?"/>
    <numFmt numFmtId="253" formatCode="_-&quot;\&quot;* #,##0_-;\-&quot;\&quot;* #,##0_-;_-&quot;\&quot;* &quot;-&quot;_-;_-@_-"/>
    <numFmt numFmtId="254" formatCode="_-&quot;\&quot;* #,##0.00_-;\-&quot;\&quot;* #,##0.00_-;_-&quot;\&quot;* &quot;-&quot;??_-;_-@_-"/>
    <numFmt numFmtId="255" formatCode="\t0.00E+00"/>
    <numFmt numFmtId="256" formatCode="#,##0.00\ &quot;Esc.&quot;;[Red]\-#,##0.00\ &quot;Esc.&quot;"/>
    <numFmt numFmtId="257" formatCode="_-* #,##0\ _E_s_c_._-;\-* #,##0\ _E_s_c_._-;_-* &quot;-&quot;\ _E_s_c_._-;_-@_-"/>
    <numFmt numFmtId="258" formatCode="_-* #,##0_-;\-* #,##0_-;_-* &quot;-&quot;??_-;_-@_-"/>
    <numFmt numFmtId="259" formatCode="_(* #,##0.0000_);_(* \(#,##0.0000\);_(* &quot;-&quot;??_);_(@_)"/>
    <numFmt numFmtId="260" formatCode="#,##0.00;[Red]#,##0.00"/>
    <numFmt numFmtId="261" formatCode="&quot;RM&quot;#,##0.00;\-&quot;RM&quot;#,##0.00"/>
    <numFmt numFmtId="262" formatCode="_(* #,##0.000000_);_(* \(#,##0.000000\);_(* &quot;-&quot;_);_(@_)"/>
    <numFmt numFmtId="263" formatCode="#,##0.00&quot;£&quot;_);[Red]\(#,##0.00&quot;£&quot;\)"/>
    <numFmt numFmtId="264" formatCode="_ * #,##0_)&quot;£&quot;_ ;_ * \(#,##0\)&quot;£&quot;_ ;_ * &quot;-&quot;_)&quot;£&quot;_ ;_ @_ "/>
    <numFmt numFmtId="265" formatCode="#,##0.0000;[Red]\-#,##0.0000"/>
    <numFmt numFmtId="266" formatCode="###0.0_);[Red]\(###0.0\)"/>
    <numFmt numFmtId="267" formatCode="###0.00_);[Red]\(###0.00\)"/>
    <numFmt numFmtId="268" formatCode="&quot;$&quot;#,##0.00;[Red]\-&quot;$&quot;#,##0.00"/>
    <numFmt numFmtId="269" formatCode="#,##0.0;\-#,##0.0"/>
    <numFmt numFmtId="270" formatCode="0.00%;\(0.00\)%"/>
    <numFmt numFmtId="271" formatCode="_-* #,##0\ _F_-;\-* #,##0\ _F_-;_-* &quot;-&quot;\ _F_-;_-@_-"/>
    <numFmt numFmtId="272" formatCode="_-* #,##0.00\ _F_-;\-* #,##0.00\ _F_-;_-* &quot;-&quot;??\ _F_-;_-@_-"/>
    <numFmt numFmtId="273" formatCode="_-* #,##0\ &quot;F&quot;_-;\-* #,##0\ &quot;F&quot;_-;_-* &quot;-&quot;\ &quot;F&quot;_-;_-@_-"/>
    <numFmt numFmtId="274" formatCode="_-* #,##0.00\ &quot;F&quot;_-;\-* #,##0.00\ &quot;F&quot;_-;_-* &quot;-&quot;??\ &quot;F&quot;_-;_-@_-"/>
    <numFmt numFmtId="275" formatCode="#,##0.00000;[Red]\-#,##0.00000"/>
    <numFmt numFmtId="276" formatCode="#,##0_);[Red]\(#,##0\);\ \ \-\ \ \ \ \ "/>
    <numFmt numFmtId="277" formatCode="###0.000_);[Red]\(###0.000\)"/>
    <numFmt numFmtId="278" formatCode="###0.0000_);[Red]\(###0.0000\)"/>
    <numFmt numFmtId="279" formatCode="#,##0_);[Red]\(#,##0\);&quot;     -    &quot;"/>
    <numFmt numFmtId="280" formatCode="#,##0\ ;[Red]\(#,##0\);&quot;      -     &quot;"/>
    <numFmt numFmtId="281" formatCode="_-&quot;RM&quot;* #,##0_-;\-&quot;RM&quot;* #,##0_-;_-&quot;RM&quot;* &quot;-&quot;_-;_-@_-"/>
  </numFmts>
  <fonts count="310">
    <font>
      <sz val="14"/>
      <name val="Cordia New"/>
      <charset val="222"/>
    </font>
    <font>
      <sz val="11"/>
      <color theme="1"/>
      <name val="Calibri"/>
      <family val="2"/>
      <scheme val="minor"/>
    </font>
    <font>
      <sz val="11"/>
      <color theme="1"/>
      <name val="Calibri"/>
      <family val="2"/>
      <scheme val="minor"/>
    </font>
    <font>
      <sz val="11"/>
      <color theme="1"/>
      <name val="Calibri"/>
      <family val="2"/>
      <scheme val="minor"/>
    </font>
    <font>
      <sz val="14"/>
      <name val="Cordia New"/>
      <family val="2"/>
    </font>
    <font>
      <sz val="14"/>
      <name val="Angsana New"/>
      <family val="1"/>
    </font>
    <font>
      <sz val="14"/>
      <name val="Cordia New"/>
      <family val="2"/>
    </font>
    <font>
      <u/>
      <sz val="5.9"/>
      <color indexed="12"/>
      <name val="Arial"/>
      <family val="2"/>
    </font>
    <font>
      <sz val="10"/>
      <name val="Arial"/>
      <family val="2"/>
    </font>
    <font>
      <sz val="15"/>
      <name val="BrowalliaUPC"/>
      <family val="1"/>
      <charset val="222"/>
    </font>
    <font>
      <sz val="14"/>
      <name val="CordiaUPC"/>
      <family val="2"/>
      <charset val="222"/>
    </font>
    <font>
      <sz val="14"/>
      <name val="AngsanaUPC"/>
      <family val="1"/>
      <charset val="222"/>
    </font>
    <font>
      <sz val="10"/>
      <name val="Helv"/>
      <charset val="222"/>
    </font>
    <font>
      <sz val="10"/>
      <name val="Tms Rmn"/>
    </font>
    <font>
      <sz val="14"/>
      <name val="Palatino"/>
      <family val="1"/>
      <charset val="222"/>
    </font>
    <font>
      <sz val="16"/>
      <name val="Palatino"/>
      <family val="1"/>
      <charset val="222"/>
    </font>
    <font>
      <sz val="32"/>
      <name val="Helvetica-Black"/>
      <charset val="222"/>
    </font>
    <font>
      <sz val="6"/>
      <color indexed="23"/>
      <name val="Helvetica-Black"/>
      <charset val="222"/>
    </font>
    <font>
      <sz val="9.5"/>
      <color indexed="23"/>
      <name val="Helvetica-Black"/>
      <charset val="222"/>
    </font>
    <font>
      <sz val="7"/>
      <name val="Palatino"/>
      <family val="1"/>
      <charset val="222"/>
    </font>
    <font>
      <sz val="7"/>
      <name val="Palatino"/>
      <family val="1"/>
    </font>
    <font>
      <sz val="8"/>
      <name val="Arial"/>
      <family val="2"/>
      <charset val="222"/>
    </font>
    <font>
      <sz val="6"/>
      <name val="Palatino"/>
      <family val="1"/>
      <charset val="222"/>
    </font>
    <font>
      <sz val="6"/>
      <name val="Palatino"/>
      <family val="1"/>
    </font>
    <font>
      <b/>
      <sz val="12"/>
      <name val="Arial"/>
      <family val="2"/>
    </font>
    <font>
      <sz val="28"/>
      <name val="Helvetica-Black"/>
      <charset val="222"/>
    </font>
    <font>
      <sz val="10"/>
      <name val="Helvetica-Black"/>
      <charset val="222"/>
    </font>
    <font>
      <sz val="18"/>
      <name val="Helvetica-Black"/>
      <charset val="222"/>
    </font>
    <font>
      <sz val="10"/>
      <name val="Palatino"/>
      <family val="1"/>
    </font>
    <font>
      <sz val="18"/>
      <name val="Palatino"/>
      <family val="1"/>
      <charset val="222"/>
    </font>
    <font>
      <i/>
      <sz val="14"/>
      <name val="Palatino"/>
      <family val="1"/>
      <charset val="222"/>
    </font>
    <font>
      <b/>
      <sz val="10"/>
      <name val="Arial"/>
      <family val="2"/>
    </font>
    <font>
      <sz val="7"/>
      <name val="Small Fonts"/>
      <family val="2"/>
    </font>
    <font>
      <b/>
      <i/>
      <sz val="16"/>
      <name val="Helv"/>
      <charset val="222"/>
    </font>
    <font>
      <sz val="10"/>
      <name val="Palatino"/>
      <family val="1"/>
      <charset val="222"/>
    </font>
    <font>
      <sz val="12"/>
      <name val="Helvetica-Black"/>
      <charset val="222"/>
    </font>
    <font>
      <sz val="10"/>
      <color indexed="9"/>
      <name val="Arial"/>
      <family val="2"/>
    </font>
    <font>
      <b/>
      <sz val="10"/>
      <name val="Palatino"/>
      <family val="1"/>
      <charset val="222"/>
    </font>
    <font>
      <sz val="9"/>
      <name val="Tms Rmn"/>
    </font>
    <font>
      <sz val="12"/>
      <name val="Palatino"/>
      <family val="1"/>
      <charset val="222"/>
    </font>
    <font>
      <sz val="11"/>
      <name val="Helvetica-Black"/>
      <charset val="222"/>
    </font>
    <font>
      <sz val="12"/>
      <name val="Angsana New Thai"/>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2"/>
      <name val="นูลมรผ"/>
      <charset val="222"/>
    </font>
    <font>
      <sz val="10"/>
      <name val="Courier"/>
      <family val="3"/>
    </font>
    <font>
      <sz val="11"/>
      <color theme="1"/>
      <name val="Calibri"/>
      <family val="2"/>
      <scheme val="minor"/>
    </font>
    <font>
      <sz val="10"/>
      <color theme="1"/>
      <name val="Arial"/>
      <family val="2"/>
    </font>
    <font>
      <b/>
      <sz val="14"/>
      <name val="Browallia New"/>
      <family val="2"/>
    </font>
    <font>
      <sz val="14"/>
      <name val="Browallia New"/>
      <family val="2"/>
    </font>
    <font>
      <sz val="11"/>
      <color theme="1"/>
      <name val="Calibri"/>
      <family val="2"/>
      <charset val="222"/>
      <scheme val="minor"/>
    </font>
    <font>
      <b/>
      <sz val="9"/>
      <color indexed="81"/>
      <name val="Tahoma"/>
      <family val="2"/>
    </font>
    <font>
      <b/>
      <sz val="14"/>
      <color theme="1"/>
      <name val="Browallia New"/>
      <family val="2"/>
    </font>
    <font>
      <sz val="14"/>
      <color theme="1"/>
      <name val="Browallia New"/>
      <family val="2"/>
    </font>
    <font>
      <u/>
      <sz val="14"/>
      <color theme="1"/>
      <name val="Browallia New"/>
      <family val="2"/>
    </font>
    <font>
      <i/>
      <sz val="14"/>
      <color theme="1"/>
      <name val="Browallia New"/>
      <family val="2"/>
    </font>
    <font>
      <sz val="10"/>
      <name val="ApFont"/>
      <charset val="22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sz val="12"/>
      <name val="Arial"/>
      <family val="2"/>
    </font>
    <font>
      <sz val="14"/>
      <name val="?? ??"/>
      <charset val="222"/>
    </font>
    <font>
      <u/>
      <sz val="8.4"/>
      <color indexed="12"/>
      <name val="Arial"/>
      <family val="2"/>
    </font>
    <font>
      <sz val="12"/>
      <name val="????"/>
      <charset val="222"/>
    </font>
    <font>
      <sz val="14"/>
      <name val="?? ??"/>
      <family val="2"/>
    </font>
    <font>
      <sz val="11"/>
      <name val="Helv"/>
      <charset val="222"/>
    </font>
    <font>
      <sz val="10"/>
      <color indexed="8"/>
      <name val="Arial"/>
      <family val="2"/>
    </font>
    <font>
      <sz val="12"/>
      <name val="Times New Roman"/>
      <family val="1"/>
    </font>
    <font>
      <sz val="11"/>
      <name val="?l?r ?o?S?V?b?N"/>
      <family val="1"/>
    </font>
    <font>
      <sz val="1"/>
      <color indexed="16"/>
      <name val="Courier"/>
      <family val="3"/>
    </font>
    <font>
      <sz val="11"/>
      <color indexed="8"/>
      <name val="Calibri"/>
      <family val="2"/>
    </font>
    <font>
      <sz val="11"/>
      <color indexed="8"/>
      <name val="Tahoma"/>
      <family val="2"/>
      <charset val="222"/>
    </font>
    <font>
      <sz val="11"/>
      <color indexed="9"/>
      <name val="Calibri"/>
      <family val="2"/>
    </font>
    <font>
      <sz val="10"/>
      <color theme="0"/>
      <name val="Arial"/>
      <family val="2"/>
    </font>
    <font>
      <sz val="11"/>
      <color indexed="9"/>
      <name val="Tahoma"/>
      <family val="2"/>
      <charset val="222"/>
    </font>
    <font>
      <sz val="11"/>
      <color indexed="20"/>
      <name val="Calibri"/>
      <family val="2"/>
    </font>
    <font>
      <sz val="10"/>
      <color rgb="FF9C0006"/>
      <name val="Arial"/>
      <family val="2"/>
    </font>
    <font>
      <sz val="11"/>
      <color indexed="20"/>
      <name val="Tahoma"/>
      <family val="2"/>
      <charset val="222"/>
    </font>
    <font>
      <sz val="10"/>
      <name val="MS Sans Serif"/>
      <family val="2"/>
    </font>
    <font>
      <b/>
      <sz val="10"/>
      <name val="MS Sans Serif"/>
      <family val="2"/>
      <charset val="222"/>
    </font>
    <font>
      <sz val="9"/>
      <name val="Arial"/>
      <family val="2"/>
    </font>
    <font>
      <b/>
      <sz val="9"/>
      <color indexed="24"/>
      <name val="Arial"/>
      <family val="2"/>
    </font>
    <font>
      <b/>
      <sz val="11"/>
      <color indexed="24"/>
      <name val="Arial"/>
      <family val="2"/>
    </font>
    <font>
      <sz val="9"/>
      <name val="Times New Roman"/>
      <family val="1"/>
    </font>
    <font>
      <b/>
      <sz val="11"/>
      <color indexed="52"/>
      <name val="Tahoma"/>
      <family val="2"/>
      <charset val="222"/>
    </font>
    <font>
      <b/>
      <sz val="11"/>
      <color indexed="52"/>
      <name val="Calibri"/>
      <family val="2"/>
    </font>
    <font>
      <b/>
      <sz val="10"/>
      <color rgb="FFFA7D00"/>
      <name val="Arial"/>
      <family val="2"/>
    </font>
    <font>
      <b/>
      <sz val="10"/>
      <name val="Helv"/>
      <family val="2"/>
    </font>
    <font>
      <sz val="14"/>
      <name val="AngsanaUPC"/>
      <family val="1"/>
    </font>
    <font>
      <b/>
      <sz val="11"/>
      <color indexed="9"/>
      <name val="Calibri"/>
      <family val="2"/>
    </font>
    <font>
      <b/>
      <sz val="10"/>
      <color theme="0"/>
      <name val="Arial"/>
      <family val="2"/>
    </font>
    <font>
      <b/>
      <sz val="11"/>
      <color indexed="9"/>
      <name val="Tahoma"/>
      <family val="2"/>
      <charset val="222"/>
    </font>
    <font>
      <b/>
      <sz val="8"/>
      <name val="Arial"/>
      <family val="2"/>
    </font>
    <font>
      <sz val="12"/>
      <name val="Helv"/>
      <charset val="222"/>
    </font>
    <font>
      <sz val="10"/>
      <color indexed="8"/>
      <name val="EYInterstate"/>
      <family val="2"/>
    </font>
    <font>
      <sz val="10"/>
      <color indexed="8"/>
      <name val="Arial"/>
      <family val="2"/>
      <charset val="222"/>
    </font>
    <font>
      <sz val="10"/>
      <color theme="1"/>
      <name val="EYInterstate Light"/>
      <family val="2"/>
    </font>
    <font>
      <b/>
      <sz val="10"/>
      <name val="Arial Unicode MS"/>
      <family val="2"/>
    </font>
    <font>
      <sz val="10"/>
      <name val="MS Serif"/>
      <family val="1"/>
    </font>
    <font>
      <sz val="14"/>
      <name val="Palatino"/>
      <family val="1"/>
    </font>
    <font>
      <sz val="16"/>
      <name val="Palatino"/>
      <family val="1"/>
    </font>
    <font>
      <sz val="32"/>
      <name val="Helvetica-Black"/>
    </font>
    <font>
      <sz val="10"/>
      <name val="Times New Roman"/>
      <family val="1"/>
    </font>
    <font>
      <b/>
      <sz val="10"/>
      <name val="Tms Rmn"/>
      <family val="1"/>
    </font>
    <font>
      <sz val="10"/>
      <name val="MS Sans Serif"/>
      <family val="2"/>
      <charset val="222"/>
    </font>
    <font>
      <sz val="12"/>
      <name val="Tms Rmn"/>
    </font>
    <font>
      <b/>
      <sz val="11"/>
      <color indexed="8"/>
      <name val="Calibri"/>
      <family val="2"/>
    </font>
    <font>
      <sz val="10"/>
      <color indexed="16"/>
      <name val="MS Serif"/>
      <family val="1"/>
    </font>
    <font>
      <i/>
      <sz val="11"/>
      <color indexed="23"/>
      <name val="Calibri"/>
      <family val="2"/>
    </font>
    <font>
      <i/>
      <sz val="10"/>
      <color rgb="FF7F7F7F"/>
      <name val="Arial"/>
      <family val="2"/>
    </font>
    <font>
      <i/>
      <sz val="11"/>
      <color indexed="23"/>
      <name val="Tahoma"/>
      <family val="2"/>
      <charset val="222"/>
    </font>
    <font>
      <sz val="1"/>
      <color indexed="18"/>
      <name val="Courier"/>
      <family val="3"/>
    </font>
    <font>
      <u/>
      <sz val="1"/>
      <color indexed="16"/>
      <name val="Courier"/>
      <family val="3"/>
    </font>
    <font>
      <sz val="6"/>
      <color indexed="23"/>
      <name val="Helvetica-Black"/>
    </font>
    <font>
      <sz val="9.5"/>
      <color indexed="23"/>
      <name val="Helvetica-Black"/>
    </font>
    <font>
      <sz val="11"/>
      <name val="Times New Roman"/>
      <family val="1"/>
    </font>
    <font>
      <sz val="11"/>
      <color indexed="17"/>
      <name val="Calibri"/>
      <family val="2"/>
    </font>
    <font>
      <sz val="10"/>
      <color rgb="FF006100"/>
      <name val="Arial"/>
      <family val="2"/>
    </font>
    <font>
      <sz val="11"/>
      <color indexed="17"/>
      <name val="Tahoma"/>
      <family val="2"/>
      <charset val="222"/>
    </font>
    <font>
      <b/>
      <sz val="12"/>
      <name val="Tahoma"/>
      <family val="2"/>
    </font>
    <font>
      <b/>
      <sz val="15"/>
      <color indexed="56"/>
      <name val="Calibri"/>
      <family val="2"/>
    </font>
    <font>
      <b/>
      <sz val="15"/>
      <color theme="3"/>
      <name val="Arial"/>
      <family val="2"/>
    </font>
    <font>
      <b/>
      <sz val="15"/>
      <color indexed="56"/>
      <name val="Tahoma"/>
      <family val="2"/>
      <charset val="222"/>
    </font>
    <font>
      <sz val="10"/>
      <name val="Helvetica-Black"/>
    </font>
    <font>
      <sz val="28"/>
      <name val="Helvetica-Black"/>
    </font>
    <font>
      <b/>
      <sz val="13"/>
      <color indexed="56"/>
      <name val="Calibri"/>
      <family val="2"/>
    </font>
    <font>
      <b/>
      <sz val="13"/>
      <color theme="3"/>
      <name val="Arial"/>
      <family val="2"/>
    </font>
    <font>
      <b/>
      <sz val="13"/>
      <color indexed="56"/>
      <name val="Tahoma"/>
      <family val="2"/>
      <charset val="222"/>
    </font>
    <font>
      <sz val="18"/>
      <name val="Palatino"/>
      <family val="1"/>
    </font>
    <font>
      <b/>
      <sz val="11"/>
      <color indexed="56"/>
      <name val="Calibri"/>
      <family val="2"/>
    </font>
    <font>
      <b/>
      <sz val="11"/>
      <color theme="3"/>
      <name val="Arial"/>
      <family val="2"/>
    </font>
    <font>
      <b/>
      <sz val="11"/>
      <color indexed="56"/>
      <name val="Tahoma"/>
      <family val="2"/>
      <charset val="222"/>
    </font>
    <font>
      <i/>
      <sz val="14"/>
      <name val="Palatino"/>
      <family val="1"/>
    </font>
    <font>
      <sz val="12"/>
      <name val="ＭＳ Ｐゴシック"/>
      <family val="3"/>
      <charset val="128"/>
    </font>
    <font>
      <u/>
      <sz val="10"/>
      <color indexed="12"/>
      <name val="Arial"/>
      <family val="2"/>
    </font>
    <font>
      <sz val="10"/>
      <name val="Tahoma"/>
      <family val="2"/>
    </font>
    <font>
      <sz val="8"/>
      <name val="Arial"/>
      <family val="2"/>
    </font>
    <font>
      <sz val="11"/>
      <color indexed="62"/>
      <name val="Tahoma"/>
      <family val="2"/>
      <charset val="222"/>
    </font>
    <font>
      <sz val="11"/>
      <color indexed="62"/>
      <name val="Calibri"/>
      <family val="2"/>
    </font>
    <font>
      <sz val="10"/>
      <color rgb="FF3F3F76"/>
      <name val="Arial"/>
      <family val="2"/>
    </font>
    <font>
      <sz val="8"/>
      <color indexed="12"/>
      <name val="Helv"/>
      <charset val="222"/>
    </font>
    <font>
      <sz val="18"/>
      <name val="Times New Roman"/>
      <family val="1"/>
    </font>
    <font>
      <b/>
      <sz val="13"/>
      <name val="Times New Roman"/>
      <family val="1"/>
    </font>
    <font>
      <b/>
      <i/>
      <sz val="12"/>
      <name val="Times New Roman"/>
      <family val="1"/>
    </font>
    <font>
      <i/>
      <sz val="12"/>
      <name val="Times New Roman"/>
      <family val="1"/>
    </font>
    <font>
      <sz val="11"/>
      <color indexed="52"/>
      <name val="Calibri"/>
      <family val="2"/>
    </font>
    <font>
      <sz val="10"/>
      <color rgb="FFFA7D00"/>
      <name val="Arial"/>
      <family val="2"/>
    </font>
    <font>
      <sz val="11"/>
      <color indexed="52"/>
      <name val="Tahoma"/>
      <family val="2"/>
      <charset val="222"/>
    </font>
    <font>
      <b/>
      <sz val="12"/>
      <name val="Book Antiqua"/>
      <family val="1"/>
    </font>
    <font>
      <sz val="14"/>
      <name val="Helv"/>
    </font>
    <font>
      <sz val="12"/>
      <name val="Helv"/>
    </font>
    <font>
      <sz val="24"/>
      <name val="Helv"/>
    </font>
    <font>
      <sz val="9"/>
      <name val="Lucida Sans"/>
      <family val="2"/>
    </font>
    <font>
      <b/>
      <sz val="11"/>
      <name val="Helv"/>
      <family val="2"/>
    </font>
    <font>
      <sz val="14"/>
      <name val="Cordia New"/>
      <family val="2"/>
      <charset val="222"/>
    </font>
    <font>
      <sz val="10"/>
      <name val="Geneva"/>
      <family val="2"/>
    </font>
    <font>
      <sz val="12"/>
      <name val="CordiaUPC"/>
      <family val="2"/>
      <charset val="222"/>
    </font>
    <font>
      <sz val="11"/>
      <color indexed="60"/>
      <name val="Calibri"/>
      <family val="2"/>
    </font>
    <font>
      <sz val="10"/>
      <color rgb="FF9C6500"/>
      <name val="Arial"/>
      <family val="2"/>
    </font>
    <font>
      <sz val="11"/>
      <color indexed="60"/>
      <name val="Tahoma"/>
      <family val="2"/>
      <charset val="222"/>
    </font>
    <font>
      <sz val="15"/>
      <name val="Angsana New"/>
      <family val="1"/>
    </font>
    <font>
      <sz val="10"/>
      <color indexed="8"/>
      <name val="MS Sans Serif"/>
      <family val="2"/>
      <charset val="222"/>
    </font>
    <font>
      <sz val="11"/>
      <color theme="1"/>
      <name val="Calibri"/>
      <family val="2"/>
    </font>
    <font>
      <sz val="10"/>
      <name val="Arial Unicode MS"/>
      <family val="2"/>
    </font>
    <font>
      <sz val="11"/>
      <color indexed="8"/>
      <name val="Calibri"/>
      <family val="2"/>
      <charset val="222"/>
    </font>
    <font>
      <sz val="10"/>
      <name val="AngsanaUPC"/>
      <family val="1"/>
      <charset val="222"/>
    </font>
    <font>
      <b/>
      <sz val="14"/>
      <color indexed="12"/>
      <name val="JasmineUPC"/>
      <family val="1"/>
      <charset val="222"/>
    </font>
    <font>
      <i/>
      <sz val="8"/>
      <color indexed="12"/>
      <name val="Arial"/>
      <family val="2"/>
      <charset val="222"/>
    </font>
    <font>
      <sz val="11"/>
      <name val="Arial"/>
      <family val="2"/>
    </font>
    <font>
      <b/>
      <sz val="11"/>
      <color indexed="63"/>
      <name val="Tahoma"/>
      <family val="2"/>
      <charset val="222"/>
    </font>
    <font>
      <b/>
      <sz val="11"/>
      <color indexed="63"/>
      <name val="Calibri"/>
      <family val="2"/>
    </font>
    <font>
      <b/>
      <sz val="10"/>
      <color rgb="FF3F3F3F"/>
      <name val="Arial"/>
      <family val="2"/>
    </font>
    <font>
      <sz val="11"/>
      <color indexed="8"/>
      <name val="Times New Roman"/>
      <family val="1"/>
    </font>
    <font>
      <sz val="11"/>
      <color indexed="8"/>
      <name val="Times New Roman"/>
      <family val="1"/>
      <charset val="222"/>
    </font>
    <font>
      <b/>
      <i/>
      <sz val="11"/>
      <color indexed="8"/>
      <name val="Times New Roman"/>
      <family val="1"/>
    </font>
    <font>
      <b/>
      <i/>
      <sz val="10"/>
      <color indexed="8"/>
      <name val="Arial"/>
      <family val="2"/>
    </font>
    <font>
      <b/>
      <i/>
      <sz val="11"/>
      <color indexed="8"/>
      <name val="Times New Roman"/>
      <family val="1"/>
      <charset val="222"/>
    </font>
    <font>
      <b/>
      <sz val="11"/>
      <color indexed="16"/>
      <name val="Times New Roman"/>
      <family val="1"/>
    </font>
    <font>
      <b/>
      <sz val="10"/>
      <color indexed="9"/>
      <name val="Arial"/>
      <family val="2"/>
    </font>
    <font>
      <b/>
      <sz val="11"/>
      <color indexed="16"/>
      <name val="Times New Roman"/>
      <family val="1"/>
      <charset val="222"/>
    </font>
    <font>
      <b/>
      <sz val="10"/>
      <color indexed="17"/>
      <name val="Arial"/>
      <family val="2"/>
    </font>
    <font>
      <b/>
      <sz val="22"/>
      <color indexed="8"/>
      <name val="Times New Roman"/>
      <family val="1"/>
    </font>
    <font>
      <b/>
      <sz val="10"/>
      <color indexed="13"/>
      <name val="Arial"/>
      <family val="2"/>
    </font>
    <font>
      <b/>
      <sz val="22"/>
      <color indexed="8"/>
      <name val="Times New Roman"/>
      <family val="1"/>
      <charset val="222"/>
    </font>
    <font>
      <sz val="12"/>
      <name val="Helvetica-Black"/>
    </font>
    <font>
      <sz val="8"/>
      <name val="Helv"/>
      <charset val="222"/>
    </font>
    <font>
      <b/>
      <u/>
      <sz val="10"/>
      <name val="Helv"/>
      <charset val="222"/>
    </font>
    <font>
      <sz val="28"/>
      <name val="Angsana New"/>
      <family val="1"/>
      <charset val="222"/>
    </font>
    <font>
      <b/>
      <sz val="10"/>
      <color indexed="8"/>
      <name val="Arial"/>
      <family val="2"/>
    </font>
    <font>
      <b/>
      <sz val="12"/>
      <color indexed="8"/>
      <name val="Arial"/>
      <family val="2"/>
    </font>
    <font>
      <b/>
      <sz val="16"/>
      <name val="Arial"/>
      <family val="2"/>
    </font>
    <font>
      <sz val="10"/>
      <color indexed="10"/>
      <name val="Arial"/>
      <family val="2"/>
    </font>
    <font>
      <b/>
      <sz val="18"/>
      <color indexed="62"/>
      <name val="Cambria"/>
      <family val="2"/>
    </font>
    <font>
      <b/>
      <sz val="9"/>
      <color indexed="30"/>
      <name val="Arial"/>
      <family val="2"/>
    </font>
    <font>
      <sz val="8"/>
      <color indexed="8"/>
      <name val="Arial"/>
      <family val="2"/>
    </font>
    <font>
      <b/>
      <sz val="9"/>
      <color indexed="56"/>
      <name val="Arial"/>
      <family val="2"/>
    </font>
    <font>
      <b/>
      <sz val="9"/>
      <color indexed="8"/>
      <name val="Arial"/>
      <family val="2"/>
    </font>
    <font>
      <b/>
      <sz val="11"/>
      <color indexed="56"/>
      <name val="Arial"/>
      <family val="2"/>
    </font>
    <font>
      <sz val="10"/>
      <name val="Helv"/>
      <family val="2"/>
    </font>
    <font>
      <sz val="9"/>
      <name val="Microsoft Sans Serif"/>
      <family val="2"/>
    </font>
    <font>
      <b/>
      <sz val="10"/>
      <name val="Tahoma"/>
      <family val="2"/>
    </font>
    <font>
      <b/>
      <sz val="8"/>
      <color indexed="8"/>
      <name val="Helv"/>
      <family val="2"/>
    </font>
    <font>
      <b/>
      <sz val="10"/>
      <name val="Palatino"/>
      <family val="1"/>
    </font>
    <font>
      <sz val="12"/>
      <name val="Palatino"/>
      <family val="1"/>
    </font>
    <font>
      <sz val="11"/>
      <name val="Helvetica-Black"/>
    </font>
    <font>
      <b/>
      <sz val="18"/>
      <color indexed="56"/>
      <name val="Cambria"/>
      <family val="2"/>
    </font>
    <font>
      <b/>
      <sz val="18"/>
      <color indexed="56"/>
      <name val="Tahoma"/>
      <family val="2"/>
      <charset val="222"/>
    </font>
    <font>
      <b/>
      <sz val="11"/>
      <color indexed="8"/>
      <name val="Tahoma"/>
      <family val="2"/>
      <charset val="222"/>
    </font>
    <font>
      <b/>
      <sz val="10"/>
      <color theme="1"/>
      <name val="Arial"/>
      <family val="2"/>
    </font>
    <font>
      <sz val="11"/>
      <color indexed="10"/>
      <name val="Calibri"/>
      <family val="2"/>
    </font>
    <font>
      <sz val="10"/>
      <color rgb="FFFF0000"/>
      <name val="Arial"/>
      <family val="2"/>
    </font>
    <font>
      <sz val="11"/>
      <color indexed="10"/>
      <name val="Tahoma"/>
      <family val="2"/>
      <charset val="222"/>
    </font>
    <font>
      <u/>
      <sz val="9"/>
      <color indexed="36"/>
      <name val="ＭＳ Ｐゴシック"/>
      <family val="3"/>
      <charset val="128"/>
    </font>
    <font>
      <sz val="12"/>
      <name val="ｹﾙﾅﾁﾃｼ"/>
      <family val="1"/>
      <charset val="128"/>
    </font>
    <font>
      <sz val="16"/>
      <name val="AngsanaUPC"/>
      <family val="1"/>
    </font>
    <font>
      <sz val="11"/>
      <name val="ｵｸｿ "/>
      <family val="3"/>
      <charset val="128"/>
    </font>
    <font>
      <u/>
      <sz val="7.25"/>
      <color indexed="12"/>
      <name val="ＭＳ Ｐゴシック"/>
      <family val="3"/>
      <charset val="128"/>
    </font>
    <font>
      <sz val="14"/>
      <name val="CordiaUPC"/>
      <family val="2"/>
    </font>
    <font>
      <sz val="14"/>
      <name val="AngsanaUPC"/>
      <family val="2"/>
    </font>
    <font>
      <sz val="11"/>
      <name val="ตธฟ "/>
      <family val="3"/>
      <charset val="128"/>
    </font>
    <font>
      <sz val="11"/>
      <name val="ตธฟ๒"/>
      <family val="1"/>
      <charset val="129"/>
    </font>
    <font>
      <sz val="11"/>
      <name val="ＭＳ Ｐゴシック"/>
      <charset val="128"/>
    </font>
    <font>
      <sz val="11"/>
      <name val="ＭＳ Ｐゴシック"/>
      <family val="3"/>
      <charset val="128"/>
    </font>
    <font>
      <sz val="12"/>
      <name val="바탕체"/>
      <family val="3"/>
    </font>
    <font>
      <sz val="14"/>
      <name val="AngsanaUPC"/>
      <family val="3"/>
    </font>
    <font>
      <sz val="14"/>
      <name val="ＭＳ 明朝"/>
      <family val="1"/>
      <charset val="128"/>
    </font>
    <font>
      <u/>
      <sz val="9"/>
      <color indexed="12"/>
      <name val="ＭＳ Ｐゴシック"/>
      <family val="3"/>
      <charset val="128"/>
    </font>
    <font>
      <u/>
      <sz val="7.25"/>
      <color indexed="36"/>
      <name val="ＭＳ Ｐゴシック"/>
      <family val="3"/>
      <charset val="128"/>
    </font>
    <font>
      <sz val="12"/>
      <name val="新細明體"/>
      <family val="1"/>
      <charset val="136"/>
    </font>
    <font>
      <sz val="10"/>
      <color indexed="8"/>
      <name val="SWISS"/>
      <family val="2"/>
    </font>
    <font>
      <sz val="12"/>
      <name val="Garamond"/>
      <family val="1"/>
    </font>
    <font>
      <sz val="10"/>
      <color indexed="8"/>
      <name val="MS Sans Serif"/>
      <family val="2"/>
    </font>
    <font>
      <sz val="10"/>
      <color indexed="8"/>
      <name val="SWISS"/>
    </font>
    <font>
      <sz val="11"/>
      <name val="Book Antiqua"/>
      <family val="1"/>
    </font>
    <font>
      <sz val="11"/>
      <color theme="1"/>
      <name val="Calibri"/>
      <family val="2"/>
      <charset val="222"/>
    </font>
    <font>
      <sz val="11"/>
      <color theme="0"/>
      <name val="Calibri"/>
      <family val="2"/>
      <charset val="222"/>
      <scheme val="minor"/>
    </font>
    <font>
      <sz val="11"/>
      <color theme="0"/>
      <name val="Calibri"/>
      <family val="2"/>
      <charset val="222"/>
    </font>
    <font>
      <sz val="8"/>
      <name val="Times New Roman"/>
      <family val="1"/>
    </font>
    <font>
      <sz val="11"/>
      <color rgb="FF9C0006"/>
      <name val="Calibri"/>
      <family val="2"/>
      <charset val="222"/>
      <scheme val="minor"/>
    </font>
    <font>
      <sz val="11"/>
      <color rgb="FF9C0006"/>
      <name val="Calibri"/>
      <family val="2"/>
      <charset val="222"/>
    </font>
    <font>
      <sz val="12"/>
      <name val="????"/>
      <family val="1"/>
      <charset val="136"/>
    </font>
    <font>
      <b/>
      <sz val="11"/>
      <color rgb="FFFA7D00"/>
      <name val="Calibri"/>
      <family val="2"/>
      <charset val="222"/>
      <scheme val="minor"/>
    </font>
    <font>
      <b/>
      <sz val="11"/>
      <color rgb="FFFA7D00"/>
      <name val="Calibri"/>
      <family val="2"/>
      <charset val="222"/>
    </font>
    <font>
      <b/>
      <sz val="11"/>
      <color theme="0"/>
      <name val="Calibri"/>
      <family val="2"/>
      <charset val="222"/>
      <scheme val="minor"/>
    </font>
    <font>
      <b/>
      <sz val="11"/>
      <color theme="0"/>
      <name val="Calibri"/>
      <family val="2"/>
      <charset val="222"/>
    </font>
    <font>
      <sz val="12"/>
      <name val="Tms Rmn"/>
      <family val="1"/>
    </font>
    <font>
      <sz val="12"/>
      <color indexed="8"/>
      <name val="SWISS"/>
      <family val="2"/>
    </font>
    <font>
      <sz val="24"/>
      <color indexed="13"/>
      <name val="SWISS"/>
      <family val="2"/>
    </font>
    <font>
      <i/>
      <sz val="11"/>
      <color rgb="FF7F7F7F"/>
      <name val="Calibri"/>
      <family val="2"/>
      <charset val="222"/>
      <scheme val="minor"/>
    </font>
    <font>
      <i/>
      <sz val="11"/>
      <color rgb="FF7F7F7F"/>
      <name val="Calibri"/>
      <family val="2"/>
      <charset val="222"/>
    </font>
    <font>
      <b/>
      <sz val="14"/>
      <color indexed="8"/>
      <name val="SWISS"/>
      <family val="2"/>
    </font>
    <font>
      <sz val="11"/>
      <color rgb="FF006100"/>
      <name val="Calibri"/>
      <family val="2"/>
      <charset val="222"/>
      <scheme val="minor"/>
    </font>
    <font>
      <sz val="11"/>
      <color rgb="FF006100"/>
      <name val="Calibri"/>
      <family val="2"/>
      <charset val="222"/>
    </font>
    <font>
      <b/>
      <sz val="15"/>
      <color theme="3"/>
      <name val="Calibri"/>
      <family val="2"/>
      <charset val="222"/>
      <scheme val="minor"/>
    </font>
    <font>
      <b/>
      <sz val="15"/>
      <color theme="3"/>
      <name val="Calibri"/>
      <family val="2"/>
      <charset val="222"/>
    </font>
    <font>
      <b/>
      <sz val="13"/>
      <color theme="3"/>
      <name val="Calibri"/>
      <family val="2"/>
      <charset val="222"/>
      <scheme val="minor"/>
    </font>
    <font>
      <b/>
      <sz val="13"/>
      <color theme="3"/>
      <name val="Calibri"/>
      <family val="2"/>
      <charset val="222"/>
    </font>
    <font>
      <b/>
      <sz val="11"/>
      <color theme="3"/>
      <name val="Calibri"/>
      <family val="2"/>
      <charset val="222"/>
      <scheme val="minor"/>
    </font>
    <font>
      <b/>
      <sz val="11"/>
      <color theme="3"/>
      <name val="Calibri"/>
      <family val="2"/>
      <charset val="222"/>
    </font>
    <font>
      <u/>
      <sz val="11"/>
      <color theme="10"/>
      <name val="Calibri"/>
      <family val="2"/>
    </font>
    <font>
      <u/>
      <sz val="11"/>
      <color theme="10"/>
      <name val="Calibri"/>
      <family val="2"/>
      <scheme val="minor"/>
    </font>
    <font>
      <sz val="11"/>
      <color rgb="FF3F3F76"/>
      <name val="Calibri"/>
      <family val="2"/>
      <charset val="222"/>
      <scheme val="minor"/>
    </font>
    <font>
      <sz val="11"/>
      <color rgb="FF3F3F76"/>
      <name val="Calibri"/>
      <family val="2"/>
      <charset val="222"/>
    </font>
    <font>
      <sz val="12"/>
      <name val="Helv"/>
      <family val="2"/>
    </font>
    <font>
      <sz val="10"/>
      <name val="AA Condensed"/>
      <family val="2"/>
    </font>
    <font>
      <b/>
      <sz val="14"/>
      <name val="Helv"/>
      <family val="2"/>
    </font>
    <font>
      <sz val="11"/>
      <color rgb="FFFA7D00"/>
      <name val="Calibri"/>
      <family val="2"/>
      <charset val="222"/>
      <scheme val="minor"/>
    </font>
    <font>
      <sz val="11"/>
      <color rgb="FFFA7D00"/>
      <name val="Calibri"/>
      <family val="2"/>
      <charset val="222"/>
    </font>
    <font>
      <sz val="12"/>
      <color indexed="9"/>
      <name val="Helv"/>
      <family val="2"/>
    </font>
    <font>
      <sz val="11"/>
      <color rgb="FF9C6500"/>
      <name val="Calibri"/>
      <family val="2"/>
      <charset val="222"/>
      <scheme val="minor"/>
    </font>
    <font>
      <sz val="11"/>
      <color rgb="FF9C6500"/>
      <name val="Calibri"/>
      <family val="2"/>
      <charset val="222"/>
    </font>
    <font>
      <b/>
      <i/>
      <sz val="12"/>
      <name val="Tms Rmn"/>
      <family val="1"/>
    </font>
    <font>
      <b/>
      <i/>
      <sz val="14"/>
      <name val="Tms Rmn"/>
      <family val="1"/>
    </font>
    <font>
      <b/>
      <sz val="11"/>
      <color rgb="FF3F3F3F"/>
      <name val="Calibri"/>
      <family val="2"/>
      <charset val="222"/>
      <scheme val="minor"/>
    </font>
    <font>
      <b/>
      <sz val="11"/>
      <color rgb="FF3F3F3F"/>
      <name val="Calibri"/>
      <family val="2"/>
      <charset val="222"/>
    </font>
    <font>
      <sz val="10"/>
      <name val="Tms Rmn"/>
      <family val="1"/>
    </font>
    <font>
      <b/>
      <sz val="8"/>
      <name val="Univers Condensed"/>
      <family val="2"/>
    </font>
    <font>
      <b/>
      <i/>
      <sz val="8"/>
      <name val="Arial"/>
      <family val="2"/>
    </font>
    <font>
      <b/>
      <sz val="8.25"/>
      <name val="Helv"/>
      <family val="2"/>
    </font>
    <font>
      <sz val="11"/>
      <name val="Tms Rmn"/>
      <family val="1"/>
    </font>
    <font>
      <b/>
      <sz val="9"/>
      <name val="Arial"/>
      <family val="2"/>
    </font>
    <font>
      <b/>
      <i/>
      <sz val="12"/>
      <color indexed="18"/>
      <name val="Times New Roman"/>
      <family val="1"/>
    </font>
    <font>
      <b/>
      <sz val="11"/>
      <name val="Times New Roman"/>
      <family val="1"/>
    </font>
    <font>
      <sz val="24"/>
      <color indexed="13"/>
      <name val="Helv"/>
      <family val="2"/>
    </font>
    <font>
      <b/>
      <sz val="18"/>
      <color theme="3"/>
      <name val="Cambria"/>
      <family val="2"/>
      <charset val="222"/>
      <scheme val="major"/>
    </font>
    <font>
      <b/>
      <sz val="18"/>
      <color theme="3"/>
      <name val="Cambria"/>
      <family val="2"/>
      <charset val="222"/>
    </font>
    <font>
      <u/>
      <sz val="10"/>
      <name val="Book Antiqua"/>
      <family val="1"/>
    </font>
    <font>
      <b/>
      <sz val="11"/>
      <color theme="1"/>
      <name val="Calibri"/>
      <family val="2"/>
      <charset val="222"/>
      <scheme val="minor"/>
    </font>
    <font>
      <b/>
      <sz val="11"/>
      <color theme="1"/>
      <name val="Calibri"/>
      <family val="2"/>
      <charset val="222"/>
    </font>
    <font>
      <sz val="8"/>
      <name val="Univers Condensed"/>
      <family val="2"/>
    </font>
    <font>
      <sz val="11"/>
      <color rgb="FFFF0000"/>
      <name val="Calibri"/>
      <family val="2"/>
      <charset val="222"/>
      <scheme val="minor"/>
    </font>
    <font>
      <sz val="11"/>
      <color rgb="FFFF0000"/>
      <name val="Calibri"/>
      <family val="2"/>
      <charset val="222"/>
    </font>
    <font>
      <sz val="10"/>
      <name val="Book Antiqua"/>
      <family val="1"/>
    </font>
    <font>
      <sz val="17"/>
      <color theme="1"/>
      <name val="TH SarabunPSK"/>
      <family val="2"/>
    </font>
  </fonts>
  <fills count="143">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
      <patternFill patternType="solid">
        <fgColor rgb="FFFAFAFA"/>
        <bgColor indexed="64"/>
      </patternFill>
    </fill>
    <fill>
      <patternFill patternType="solid">
        <fgColor rgb="FFFFC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41"/>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41"/>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bgColor indexed="56"/>
      </patternFill>
    </fill>
    <fill>
      <patternFill patternType="solid">
        <fgColor indexed="62"/>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bgColor indexed="60"/>
      </patternFill>
    </fill>
    <fill>
      <patternFill patternType="solid">
        <fgColor indexed="10"/>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21"/>
      </patternFill>
    </fill>
    <fill>
      <patternFill patternType="solid">
        <fgColor indexed="57"/>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2"/>
      </patternFill>
    </fill>
    <fill>
      <patternFill patternType="solid">
        <fgColor indexed="53"/>
      </patternFill>
    </fill>
    <fill>
      <patternFill patternType="solid">
        <fgColor indexed="12"/>
        <bgColor indexed="64"/>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9"/>
      </patternFill>
    </fill>
    <fill>
      <patternFill patternType="solid">
        <fgColor indexed="43"/>
        <bgColor indexed="26"/>
      </patternFill>
    </fill>
    <fill>
      <patternFill patternType="solid">
        <fgColor indexed="43"/>
      </patternFill>
    </fill>
    <fill>
      <patternFill patternType="solid">
        <fgColor indexed="60"/>
      </patternFill>
    </fill>
    <fill>
      <patternFill patternType="solid">
        <fgColor indexed="26"/>
      </patternFill>
    </fill>
    <fill>
      <patternFill patternType="solid">
        <fgColor indexed="9"/>
        <bgColor indexed="64"/>
      </patternFill>
    </fill>
    <fill>
      <patternFill patternType="solid">
        <fgColor indexed="13"/>
      </patternFill>
    </fill>
    <fill>
      <patternFill patternType="solid">
        <fgColor indexed="17"/>
      </patternFill>
    </fill>
    <fill>
      <patternFill patternType="mediumGray">
        <fgColor indexed="22"/>
      </patternFill>
    </fill>
    <fill>
      <patternFill patternType="solid">
        <fgColor indexed="41"/>
        <bgColor indexed="31"/>
      </patternFill>
    </fill>
    <fill>
      <patternFill patternType="solid">
        <fgColor indexed="26"/>
        <bgColor indexed="41"/>
      </patternFill>
    </fill>
    <fill>
      <patternFill patternType="solid">
        <fgColor indexed="22"/>
        <bgColor indexed="26"/>
      </patternFill>
    </fill>
    <fill>
      <patternFill patternType="solid">
        <fgColor indexed="45"/>
        <bgColor indexed="64"/>
      </patternFill>
    </fill>
    <fill>
      <patternFill patternType="solid">
        <fgColor indexed="22"/>
        <bgColor indexed="44"/>
      </patternFill>
    </fill>
    <fill>
      <patternFill patternType="solid">
        <fgColor indexed="43"/>
        <bgColor indexed="64"/>
      </patternFill>
    </fill>
    <fill>
      <patternFill patternType="solid">
        <fgColor indexed="44"/>
        <bgColor indexed="43"/>
      </patternFill>
    </fill>
    <fill>
      <patternFill patternType="solid">
        <fgColor indexed="44"/>
        <bgColor indexed="4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solid">
        <fgColor indexed="54"/>
        <bgColor indexed="64"/>
      </patternFill>
    </fill>
    <fill>
      <patternFill patternType="solid">
        <fgColor indexed="31"/>
        <bgColor indexed="64"/>
      </patternFill>
    </fill>
    <fill>
      <patternFill patternType="solid">
        <fgColor indexed="31"/>
        <bgColor indexed="23"/>
      </patternFill>
    </fill>
    <fill>
      <patternFill patternType="solid">
        <fgColor indexed="23"/>
        <bgColor indexed="64"/>
      </patternFill>
    </fill>
    <fill>
      <patternFill patternType="solid">
        <fgColor indexed="55"/>
        <bgColor indexed="64"/>
      </patternFill>
    </fill>
    <fill>
      <patternFill patternType="solid">
        <fgColor indexed="54"/>
      </patternFill>
    </fill>
    <fill>
      <patternFill patternType="solid">
        <fgColor indexed="20"/>
      </patternFill>
    </fill>
    <fill>
      <patternFill patternType="solid">
        <fgColor indexed="35"/>
        <bgColor indexed="64"/>
      </patternFill>
    </fill>
    <fill>
      <patternFill patternType="solid">
        <fgColor indexed="9"/>
        <bgColor indexed="9"/>
      </patternFill>
    </fill>
    <fill>
      <patternFill patternType="solid">
        <fgColor indexed="65"/>
        <bgColor indexed="64"/>
      </patternFill>
    </fill>
    <fill>
      <patternFill patternType="gray0625">
        <fgColor indexed="10"/>
      </patternFill>
    </fill>
    <fill>
      <patternFill patternType="solid">
        <fgColor indexed="12"/>
        <bgColor indexed="12"/>
      </patternFill>
    </fill>
    <fill>
      <patternFill patternType="solid">
        <fgColor indexed="13"/>
        <bgColor indexed="13"/>
      </patternFill>
    </fill>
    <fill>
      <patternFill patternType="solid">
        <fgColor indexed="15"/>
      </patternFill>
    </fill>
    <fill>
      <patternFill patternType="solid">
        <fgColor indexed="12"/>
      </patternFill>
    </fill>
    <fill>
      <patternFill patternType="darkGray">
        <fgColor indexed="15"/>
      </patternFill>
    </fill>
    <fill>
      <patternFill patternType="solid">
        <fgColor indexed="41"/>
        <bgColor indexed="64"/>
      </patternFill>
    </fill>
    <fill>
      <patternFill patternType="solid">
        <fgColor rgb="FFCCFFCC"/>
        <bgColor indexed="64"/>
      </patternFill>
    </fill>
  </fills>
  <borders count="56">
    <border>
      <left/>
      <right/>
      <top/>
      <bottom/>
      <diagonal/>
    </border>
    <border>
      <left/>
      <right/>
      <top style="thin">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23"/>
      </top>
      <bottom style="medium">
        <color indexed="23"/>
      </bottom>
      <diagonal/>
    </border>
    <border>
      <left/>
      <right/>
      <top/>
      <bottom style="thin">
        <color indexed="64"/>
      </bottom>
      <diagonal/>
    </border>
    <border>
      <left/>
      <right/>
      <top/>
      <bottom style="double">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top style="double">
        <color indexed="64"/>
      </top>
      <bottom/>
      <diagonal/>
    </border>
    <border>
      <left style="thin">
        <color indexed="59"/>
      </left>
      <right style="thin">
        <color indexed="59"/>
      </right>
      <top style="hair">
        <color indexed="59"/>
      </top>
      <bottom style="hair">
        <color indexed="59"/>
      </bottom>
      <diagonal/>
    </border>
    <border>
      <left style="thin">
        <color indexed="59"/>
      </left>
      <right style="thin">
        <color indexed="59"/>
      </right>
      <top style="thin">
        <color indexed="59"/>
      </top>
      <bottom/>
      <diagonal/>
    </border>
    <border>
      <left/>
      <right/>
      <top/>
      <bottom style="medium">
        <color indexed="2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style="double">
        <color indexed="64"/>
      </top>
      <bottom style="double">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bottom style="medium">
        <color indexed="8"/>
      </bottom>
      <diagonal/>
    </border>
    <border>
      <left style="thin">
        <color indexed="8"/>
      </left>
      <right style="thin">
        <color indexed="8"/>
      </right>
      <top/>
      <bottom/>
      <diagonal/>
    </border>
    <border>
      <left style="thin">
        <color indexed="18"/>
      </left>
      <right style="thin">
        <color indexed="18"/>
      </right>
      <top style="thin">
        <color indexed="18"/>
      </top>
      <bottom style="thin">
        <color indexed="18"/>
      </bottom>
      <diagonal/>
    </border>
    <border>
      <left style="thin">
        <color indexed="63"/>
      </left>
      <right/>
      <top/>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bottom style="medium">
        <color indexed="56"/>
      </bottom>
      <diagonal/>
    </border>
    <border>
      <left/>
      <right/>
      <top style="thin">
        <color indexed="56"/>
      </top>
      <bottom/>
      <diagonal/>
    </border>
    <border>
      <left/>
      <right/>
      <top style="thin">
        <color indexed="56"/>
      </top>
      <bottom style="medium">
        <color indexed="56"/>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double">
        <color indexed="8"/>
      </right>
      <top style="thin">
        <color indexed="8"/>
      </top>
      <bottom style="thin">
        <color indexed="8"/>
      </bottom>
      <diagonal/>
    </border>
    <border>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double">
        <color indexed="64"/>
      </top>
      <bottom/>
      <diagonal/>
    </border>
    <border>
      <left style="thin">
        <color indexed="8"/>
      </left>
      <right style="thin">
        <color indexed="8"/>
      </right>
      <top style="double">
        <color indexed="8"/>
      </top>
      <bottom style="thin">
        <color indexed="8"/>
      </bottom>
      <diagonal/>
    </border>
  </borders>
  <cellStyleXfs count="3701">
    <xf numFmtId="0" fontId="0" fillId="0" borderId="0"/>
    <xf numFmtId="9" fontId="11" fillId="0" borderId="0"/>
    <xf numFmtId="167" fontId="4" fillId="0" borderId="0" applyFont="0" applyFill="0" applyBorder="0" applyAlignment="0" applyProtection="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175" fontId="13" fillId="0" borderId="0" applyFill="0" applyBorder="0" applyAlignment="0" applyProtection="0"/>
    <xf numFmtId="40" fontId="13" fillId="0" borderId="0" applyFill="0" applyBorder="0" applyAlignment="0" applyProtection="0"/>
    <xf numFmtId="176" fontId="10" fillId="2" borderId="0" applyFill="0" applyBorder="0" applyAlignment="0">
      <alignment vertical="top"/>
    </xf>
    <xf numFmtId="176" fontId="10" fillId="2" borderId="0" applyFill="0" applyBorder="0" applyAlignment="0">
      <alignment vertical="top"/>
    </xf>
    <xf numFmtId="177" fontId="10" fillId="0" borderId="0" applyFill="0" applyBorder="0" applyAlignment="0" applyProtection="0"/>
    <xf numFmtId="177" fontId="10" fillId="0" borderId="0" applyFill="0" applyBorder="0" applyAlignment="0" applyProtection="0"/>
    <xf numFmtId="167" fontId="4" fillId="0" borderId="0" applyFont="0" applyFill="0" applyBorder="0" applyAlignment="0" applyProtection="0"/>
    <xf numFmtId="167" fontId="48" fillId="0" borderId="0" applyFont="0" applyFill="0" applyBorder="0" applyAlignment="0" applyProtection="0"/>
    <xf numFmtId="167" fontId="8" fillId="0" borderId="0" applyFont="0" applyFill="0" applyBorder="0" applyAlignment="0" applyProtection="0"/>
    <xf numFmtId="171" fontId="8" fillId="0" borderId="0" applyFont="0" applyFill="0" applyBorder="0" applyAlignment="0" applyProtection="0"/>
    <xf numFmtId="167" fontId="6" fillId="0" borderId="0" applyFont="0" applyFill="0" applyBorder="0" applyAlignment="0" applyProtection="0"/>
    <xf numFmtId="43" fontId="10" fillId="0" borderId="0" applyFont="0" applyFill="0" applyBorder="0" applyAlignment="0" applyProtection="0"/>
    <xf numFmtId="178" fontId="11" fillId="0" borderId="0"/>
    <xf numFmtId="0" fontId="14" fillId="0" borderId="0">
      <alignment horizontal="left"/>
    </xf>
    <xf numFmtId="0" fontId="15" fillId="0" borderId="0"/>
    <xf numFmtId="0" fontId="16" fillId="0" borderId="0">
      <alignment horizontal="left"/>
    </xf>
    <xf numFmtId="0" fontId="10" fillId="2" borderId="1" applyFill="0" applyBorder="0" applyAlignment="0">
      <alignment horizontal="right"/>
    </xf>
    <xf numFmtId="0" fontId="10" fillId="2" borderId="1" applyFill="0" applyBorder="0" applyAlignment="0">
      <alignment horizontal="right"/>
    </xf>
    <xf numFmtId="179" fontId="11" fillId="0" borderId="0"/>
    <xf numFmtId="180" fontId="11" fillId="0" borderId="0"/>
    <xf numFmtId="0" fontId="13" fillId="0" borderId="0" applyNumberFormat="0" applyFill="0" applyBorder="0" applyAlignment="0" applyProtection="0"/>
    <xf numFmtId="181" fontId="4" fillId="0" borderId="0" applyFont="0" applyFill="0" applyBorder="0" applyAlignment="0" applyProtection="0"/>
    <xf numFmtId="0" fontId="17" fillId="0" borderId="0">
      <alignment horizontal="left"/>
    </xf>
    <xf numFmtId="0" fontId="18" fillId="0" borderId="0">
      <alignment horizontal="left"/>
    </xf>
    <xf numFmtId="0" fontId="19" fillId="0" borderId="0">
      <alignment horizontal="left"/>
    </xf>
    <xf numFmtId="0" fontId="19" fillId="0" borderId="0">
      <alignment horizontal="left"/>
    </xf>
    <xf numFmtId="38" fontId="21" fillId="3" borderId="0" applyNumberFormat="0" applyBorder="0" applyAlignment="0" applyProtection="0"/>
    <xf numFmtId="0" fontId="22" fillId="0" borderId="0">
      <alignment horizontal="left"/>
    </xf>
    <xf numFmtId="0" fontId="22" fillId="0" borderId="0">
      <alignment horizontal="left"/>
    </xf>
    <xf numFmtId="0" fontId="24" fillId="0" borderId="2" applyNumberFormat="0" applyAlignment="0" applyProtection="0">
      <alignment horizontal="left" vertical="center"/>
    </xf>
    <xf numFmtId="0" fontId="24" fillId="0" borderId="3">
      <alignment horizontal="left" vertical="center"/>
    </xf>
    <xf numFmtId="0" fontId="25" fillId="0" borderId="4">
      <alignment horizontal="left" vertical="top"/>
    </xf>
    <xf numFmtId="0" fontId="25" fillId="0" borderId="4">
      <alignment horizontal="left" vertical="top"/>
    </xf>
    <xf numFmtId="0" fontId="26" fillId="0" borderId="0">
      <alignment horizontal="left"/>
    </xf>
    <xf numFmtId="0" fontId="25" fillId="0" borderId="4">
      <alignment horizontal="left" vertical="top"/>
    </xf>
    <xf numFmtId="0" fontId="27" fillId="0" borderId="4">
      <alignment horizontal="left" vertical="top"/>
    </xf>
    <xf numFmtId="0" fontId="27" fillId="0" borderId="4">
      <alignment horizontal="left" vertical="top"/>
    </xf>
    <xf numFmtId="0" fontId="28" fillId="0" borderId="0">
      <alignment horizontal="left"/>
    </xf>
    <xf numFmtId="0" fontId="29" fillId="0" borderId="4">
      <alignment horizontal="left" vertical="top"/>
    </xf>
    <xf numFmtId="0" fontId="30" fillId="0" borderId="0">
      <alignment horizontal="left"/>
    </xf>
    <xf numFmtId="0" fontId="30" fillId="0" borderId="0">
      <alignment horizontal="left"/>
    </xf>
    <xf numFmtId="0" fontId="30" fillId="0" borderId="0">
      <alignment horizontal="left"/>
    </xf>
    <xf numFmtId="182" fontId="13" fillId="0" borderId="0" applyFill="0" applyBorder="0" applyAlignment="0" applyProtection="0"/>
    <xf numFmtId="0" fontId="7" fillId="0" borderId="0" applyNumberFormat="0" applyFill="0" applyBorder="0" applyAlignment="0" applyProtection="0">
      <alignment vertical="top"/>
      <protection locked="0"/>
    </xf>
    <xf numFmtId="10" fontId="21" fillId="4" borderId="5" applyNumberFormat="0" applyBorder="0" applyAlignment="0" applyProtection="0"/>
    <xf numFmtId="0" fontId="31" fillId="0" borderId="0" applyNumberFormat="0" applyFill="0" applyBorder="0" applyAlignment="0" applyProtection="0"/>
    <xf numFmtId="0" fontId="8" fillId="0" borderId="0"/>
    <xf numFmtId="0" fontId="8" fillId="0" borderId="0"/>
    <xf numFmtId="37" fontId="32" fillId="0" borderId="0"/>
    <xf numFmtId="183" fontId="33" fillId="0" borderId="0"/>
    <xf numFmtId="0" fontId="49" fillId="0" borderId="0"/>
    <xf numFmtId="0" fontId="10" fillId="0" borderId="0"/>
    <xf numFmtId="0" fontId="49" fillId="0" borderId="0"/>
    <xf numFmtId="0" fontId="49" fillId="0" borderId="0"/>
    <xf numFmtId="0" fontId="8" fillId="0" borderId="0"/>
    <xf numFmtId="0" fontId="8" fillId="0" borderId="0"/>
    <xf numFmtId="1" fontId="9" fillId="0" borderId="0"/>
    <xf numFmtId="0" fontId="48" fillId="0" borderId="0"/>
    <xf numFmtId="0" fontId="4" fillId="0" borderId="0"/>
    <xf numFmtId="0" fontId="48" fillId="0" borderId="0"/>
    <xf numFmtId="0" fontId="10" fillId="0" borderId="0"/>
    <xf numFmtId="0" fontId="6" fillId="0" borderId="0"/>
    <xf numFmtId="0" fontId="4" fillId="0" borderId="0"/>
    <xf numFmtId="0" fontId="4" fillId="0" borderId="0"/>
    <xf numFmtId="0" fontId="49" fillId="0" borderId="0"/>
    <xf numFmtId="0" fontId="49" fillId="0" borderId="0"/>
    <xf numFmtId="0" fontId="49" fillId="0" borderId="0"/>
    <xf numFmtId="0" fontId="49" fillId="0" borderId="0"/>
    <xf numFmtId="0" fontId="8" fillId="0" borderId="0"/>
    <xf numFmtId="0" fontId="49" fillId="0" borderId="0"/>
    <xf numFmtId="1" fontId="9" fillId="0" borderId="0"/>
    <xf numFmtId="1" fontId="9" fillId="0" borderId="0"/>
    <xf numFmtId="0" fontId="34" fillId="0" borderId="0"/>
    <xf numFmtId="0" fontId="35" fillId="0" borderId="0">
      <alignment horizontal="left"/>
    </xf>
    <xf numFmtId="0" fontId="10" fillId="2" borderId="0" applyFill="0" applyBorder="0" applyAlignment="0" applyProtection="0">
      <protection locked="0"/>
    </xf>
    <xf numFmtId="0" fontId="10" fillId="2" borderId="0" applyFill="0" applyBorder="0" applyAlignment="0" applyProtection="0">
      <protection locked="0"/>
    </xf>
    <xf numFmtId="184" fontId="10" fillId="2" borderId="0" applyFill="0" applyBorder="0" applyAlignment="0" applyProtection="0">
      <alignment vertical="top"/>
    </xf>
    <xf numFmtId="184" fontId="10" fillId="2" borderId="0" applyFill="0" applyBorder="0" applyAlignment="0" applyProtection="0">
      <alignment vertical="top"/>
    </xf>
    <xf numFmtId="185" fontId="10" fillId="0" borderId="0" applyFill="0" applyBorder="0" applyAlignment="0" applyProtection="0"/>
    <xf numFmtId="185" fontId="10" fillId="0" borderId="0" applyFill="0" applyBorder="0" applyAlignment="0" applyProtection="0"/>
    <xf numFmtId="10" fontId="8"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1" fontId="8" fillId="0" borderId="6" applyNumberFormat="0" applyFill="0" applyAlignment="0" applyProtection="0">
      <alignment horizontal="center" vertical="center"/>
    </xf>
    <xf numFmtId="0" fontId="18" fillId="0" borderId="7">
      <alignment vertical="center"/>
    </xf>
    <xf numFmtId="0" fontId="36" fillId="5" borderId="0" applyNumberFormat="0" applyBorder="0" applyAlignment="0" applyProtection="0"/>
    <xf numFmtId="0" fontId="8" fillId="0" borderId="0" applyNumberFormat="0" applyFont="0" applyFill="0" applyBorder="0" applyAlignment="0" applyProtection="0"/>
    <xf numFmtId="0" fontId="8" fillId="0" borderId="0" applyNumberFormat="0" applyFont="0" applyFill="0" applyBorder="0" applyAlignment="0" applyProtection="0"/>
    <xf numFmtId="0" fontId="36" fillId="5" borderId="0" applyNumberFormat="0" applyBorder="0" applyAlignment="0" applyProtection="0"/>
    <xf numFmtId="0" fontId="8" fillId="4" borderId="0" applyNumberFormat="0" applyAlignment="0" applyProtection="0"/>
    <xf numFmtId="0" fontId="8" fillId="4" borderId="0" applyNumberFormat="0" applyAlignment="0" applyProtection="0"/>
    <xf numFmtId="3" fontId="8" fillId="0" borderId="0" applyNumberFormat="0" applyFont="0" applyFill="0" applyBorder="0" applyAlignment="0" applyProtection="0"/>
    <xf numFmtId="3" fontId="8" fillId="0" borderId="0" applyNumberFormat="0" applyFont="0" applyFill="0" applyBorder="0" applyAlignment="0" applyProtection="0"/>
    <xf numFmtId="0" fontId="36"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3" fontId="8" fillId="0" borderId="0" applyNumberFormat="0" applyFont="0" applyFill="0" applyBorder="0" applyAlignment="0" applyProtection="0"/>
    <xf numFmtId="3" fontId="8" fillId="0" borderId="0" applyNumberFormat="0" applyFont="0" applyFill="0" applyBorder="0" applyAlignment="0" applyProtection="0"/>
    <xf numFmtId="0" fontId="8" fillId="6" borderId="0" applyNumberFormat="0" applyBorder="0" applyAlignment="0" applyProtection="0"/>
    <xf numFmtId="0" fontId="8" fillId="6" borderId="0" applyNumberFormat="0" applyBorder="0" applyAlignment="0" applyProtection="0"/>
    <xf numFmtId="0" fontId="36" fillId="6" borderId="0" applyNumberFormat="0" applyBorder="0" applyAlignment="0" applyProtection="0"/>
    <xf numFmtId="3" fontId="8" fillId="0" borderId="0" applyNumberFormat="0" applyFont="0" applyFill="0" applyBorder="0" applyAlignment="0" applyProtection="0"/>
    <xf numFmtId="3" fontId="8" fillId="0" borderId="0" applyNumberFormat="0" applyFont="0" applyFill="0" applyBorder="0" applyAlignment="0" applyProtection="0"/>
    <xf numFmtId="3" fontId="36" fillId="7" borderId="0" applyNumberFormat="0" applyBorder="0" applyAlignment="0" applyProtection="0"/>
    <xf numFmtId="3" fontId="36" fillId="7" borderId="0" applyNumberFormat="0" applyBorder="0" applyAlignment="0" applyProtection="0"/>
    <xf numFmtId="3" fontId="8" fillId="0" borderId="0" applyNumberFormat="0" applyFont="0" applyFill="0" applyBorder="0" applyAlignment="0" applyProtection="0"/>
    <xf numFmtId="3" fontId="8" fillId="0" borderId="0" applyNumberFormat="0" applyFont="0" applyFill="0" applyBorder="0" applyAlignment="0" applyProtection="0"/>
    <xf numFmtId="3" fontId="36" fillId="8" borderId="0" applyNumberFormat="0" applyBorder="0" applyAlignment="0" applyProtection="0"/>
    <xf numFmtId="3" fontId="36" fillId="8" borderId="0" applyNumberFormat="0" applyBorder="0" applyAlignment="0" applyProtection="0"/>
    <xf numFmtId="0" fontId="8" fillId="0" borderId="0" applyFont="0" applyFill="0" applyBorder="0" applyAlignment="0" applyProtection="0"/>
    <xf numFmtId="0" fontId="8" fillId="0" borderId="0" applyFont="0" applyFill="0" applyBorder="0" applyAlignment="0" applyProtection="0"/>
    <xf numFmtId="3" fontId="8" fillId="3" borderId="0" applyFont="0" applyBorder="0" applyAlignment="0" applyProtection="0"/>
    <xf numFmtId="3" fontId="8" fillId="3" borderId="0" applyFont="0" applyBorder="0" applyAlignment="0" applyProtection="0"/>
    <xf numFmtId="0" fontId="8" fillId="8" borderId="0" applyNumberFormat="0" applyFont="0" applyBorder="0" applyAlignment="0" applyProtection="0"/>
    <xf numFmtId="0" fontId="8" fillId="8" borderId="0" applyNumberFormat="0" applyFont="0" applyBorder="0" applyAlignment="0" applyProtection="0"/>
    <xf numFmtId="4" fontId="8" fillId="3" borderId="0" applyFont="0" applyBorder="0" applyAlignment="0" applyProtection="0"/>
    <xf numFmtId="4" fontId="8" fillId="3" borderId="0" applyFont="0" applyBorder="0" applyAlignment="0" applyProtection="0"/>
    <xf numFmtId="0" fontId="37" fillId="0" borderId="0">
      <alignment horizontal="left"/>
    </xf>
    <xf numFmtId="0" fontId="19" fillId="0" borderId="0">
      <alignment horizontal="left"/>
    </xf>
    <xf numFmtId="0" fontId="28" fillId="0" borderId="0"/>
    <xf numFmtId="0" fontId="26" fillId="0" borderId="0"/>
    <xf numFmtId="0" fontId="19" fillId="0" borderId="0"/>
    <xf numFmtId="0" fontId="38" fillId="0" borderId="0" applyNumberFormat="0" applyFill="0" applyBorder="0" applyAlignment="0" applyProtection="0"/>
    <xf numFmtId="0" fontId="39" fillId="0" borderId="0"/>
    <xf numFmtId="0" fontId="39" fillId="0" borderId="0"/>
    <xf numFmtId="0" fontId="40" fillId="0" borderId="0"/>
    <xf numFmtId="0" fontId="40" fillId="0" borderId="0"/>
    <xf numFmtId="0" fontId="39" fillId="0" borderId="0"/>
    <xf numFmtId="0" fontId="39" fillId="0" borderId="0"/>
    <xf numFmtId="0" fontId="40" fillId="0" borderId="0"/>
    <xf numFmtId="0" fontId="39" fillId="0" borderId="0"/>
    <xf numFmtId="41" fontId="41" fillId="0" borderId="0" applyFont="0" applyFill="0" applyBorder="0" applyAlignment="0" applyProtection="0"/>
    <xf numFmtId="167" fontId="8" fillId="0" borderId="0" applyFont="0" applyFill="0" applyBorder="0" applyAlignment="0" applyProtection="0"/>
    <xf numFmtId="168" fontId="41" fillId="0" borderId="0" applyFont="0" applyFill="0" applyBorder="0" applyAlignment="0" applyProtection="0"/>
    <xf numFmtId="0" fontId="42" fillId="0" borderId="0" applyNumberFormat="0" applyFill="0" applyBorder="0" applyAlignment="0" applyProtection="0">
      <alignment vertical="top"/>
      <protection locked="0"/>
    </xf>
    <xf numFmtId="0" fontId="43" fillId="0" borderId="0"/>
    <xf numFmtId="41" fontId="43" fillId="0" borderId="0" applyFont="0" applyFill="0" applyBorder="0" applyAlignment="0" applyProtection="0"/>
    <xf numFmtId="167" fontId="43" fillId="0" borderId="0" applyFont="0" applyFill="0" applyBorder="0" applyAlignment="0" applyProtection="0"/>
    <xf numFmtId="164" fontId="44" fillId="0" borderId="0" applyFont="0" applyFill="0" applyBorder="0" applyAlignment="0" applyProtection="0"/>
    <xf numFmtId="166" fontId="44" fillId="0" borderId="0" applyFont="0" applyFill="0" applyBorder="0" applyAlignment="0" applyProtection="0"/>
    <xf numFmtId="0" fontId="45" fillId="0" borderId="0" applyNumberFormat="0" applyFill="0" applyBorder="0" applyAlignment="0" applyProtection="0">
      <alignment vertical="top"/>
      <protection locked="0"/>
    </xf>
    <xf numFmtId="9" fontId="46" fillId="0" borderId="0" applyFont="0" applyFill="0" applyBorder="0" applyAlignment="0" applyProtection="0"/>
    <xf numFmtId="0" fontId="5" fillId="0" borderId="0"/>
    <xf numFmtId="39" fontId="47"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4" fillId="0" borderId="0" applyFont="0" applyFill="0" applyBorder="0" applyAlignment="0" applyProtection="0"/>
    <xf numFmtId="1" fontId="9" fillId="0" borderId="0"/>
    <xf numFmtId="0" fontId="4" fillId="0" borderId="0"/>
    <xf numFmtId="0" fontId="10"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187" fontId="4" fillId="0" borderId="0"/>
    <xf numFmtId="0" fontId="52" fillId="0" borderId="0"/>
    <xf numFmtId="0" fontId="4" fillId="0" borderId="0"/>
    <xf numFmtId="43" fontId="4"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4" fillId="0" borderId="0"/>
    <xf numFmtId="0" fontId="52" fillId="0" borderId="0"/>
    <xf numFmtId="43" fontId="52" fillId="0" borderId="0" applyFont="0" applyFill="0" applyBorder="0" applyAlignment="0" applyProtection="0"/>
    <xf numFmtId="43" fontId="4" fillId="0" borderId="0" applyFont="0" applyFill="0" applyBorder="0" applyAlignment="0" applyProtection="0"/>
    <xf numFmtId="0" fontId="8" fillId="0" borderId="0"/>
    <xf numFmtId="38" fontId="8" fillId="0" borderId="0" applyFont="0" applyFill="0" applyBorder="0" applyAlignment="0" applyProtection="0"/>
    <xf numFmtId="38" fontId="8" fillId="0" borderId="0" applyFont="0" applyFill="0" applyBorder="0" applyAlignment="0" applyProtection="0"/>
    <xf numFmtId="38" fontId="8" fillId="0" borderId="0" applyFont="0" applyFill="0" applyBorder="0" applyAlignment="0" applyProtection="0"/>
    <xf numFmtId="38" fontId="8" fillId="0" borderId="0" applyFont="0" applyFill="0" applyBorder="0" applyAlignment="0" applyProtection="0"/>
    <xf numFmtId="0" fontId="8" fillId="0" borderId="0"/>
    <xf numFmtId="0" fontId="8" fillId="0" borderId="0"/>
    <xf numFmtId="196" fontId="8" fillId="0" borderId="0" applyFont="0" applyFill="0" applyBorder="0" applyAlignment="0" applyProtection="0"/>
    <xf numFmtId="0" fontId="77" fillId="0" borderId="0"/>
    <xf numFmtId="197" fontId="8" fillId="0" borderId="0" applyFont="0" applyFill="0" applyBorder="0" applyAlignment="0" applyProtection="0"/>
    <xf numFmtId="0" fontId="78" fillId="0" borderId="0" applyNumberFormat="0" applyFill="0" applyBorder="0" applyAlignment="0" applyProtection="0">
      <alignment vertical="top"/>
      <protection locked="0"/>
    </xf>
    <xf numFmtId="41" fontId="11" fillId="0" borderId="0" applyFont="0" applyFill="0" applyBorder="0" applyAlignment="0" applyProtection="0"/>
    <xf numFmtId="198" fontId="11" fillId="0" borderId="0" applyFont="0" applyFill="0" applyBorder="0" applyAlignment="0" applyProtection="0"/>
    <xf numFmtId="199" fontId="11" fillId="0" borderId="0" applyFont="0" applyFill="0" applyBorder="0" applyAlignment="0" applyProtection="0"/>
    <xf numFmtId="43" fontId="11" fillId="0" borderId="0" applyFont="0" applyFill="0" applyBorder="0" applyAlignment="0" applyProtection="0"/>
    <xf numFmtId="200" fontId="8" fillId="0" borderId="0" applyFont="0" applyFill="0" applyBorder="0" applyAlignment="0" applyProtection="0"/>
    <xf numFmtId="41" fontId="79" fillId="0" borderId="0" applyFont="0" applyFill="0" applyBorder="0" applyAlignment="0" applyProtection="0"/>
    <xf numFmtId="0" fontId="80" fillId="0" borderId="0"/>
    <xf numFmtId="201"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7" fontId="81" fillId="0" borderId="0"/>
    <xf numFmtId="0" fontId="82" fillId="0" borderId="0">
      <alignment vertical="top"/>
    </xf>
    <xf numFmtId="0" fontId="83" fillId="0" borderId="0"/>
    <xf numFmtId="37" fontId="81" fillId="0" borderId="0"/>
    <xf numFmtId="37" fontId="81" fillId="0" borderId="0"/>
    <xf numFmtId="0" fontId="8" fillId="0" borderId="0"/>
    <xf numFmtId="0" fontId="8" fillId="0" borderId="0"/>
    <xf numFmtId="0" fontId="83" fillId="0" borderId="0"/>
    <xf numFmtId="0" fontId="8" fillId="0" borderId="0"/>
    <xf numFmtId="0" fontId="83" fillId="0" borderId="0"/>
    <xf numFmtId="0" fontId="83" fillId="0" borderId="0"/>
    <xf numFmtId="37" fontId="81" fillId="0" borderId="0"/>
    <xf numFmtId="37" fontId="81" fillId="0" borderId="0"/>
    <xf numFmtId="0" fontId="8" fillId="0" borderId="0"/>
    <xf numFmtId="0" fontId="8" fillId="0" borderId="0"/>
    <xf numFmtId="0" fontId="83" fillId="0" borderId="0"/>
    <xf numFmtId="0" fontId="8" fillId="0" borderId="0"/>
    <xf numFmtId="0" fontId="8" fillId="0" borderId="0"/>
    <xf numFmtId="0" fontId="83" fillId="0" borderId="0"/>
    <xf numFmtId="0" fontId="8" fillId="0" borderId="0"/>
    <xf numFmtId="0" fontId="83" fillId="0" borderId="0"/>
    <xf numFmtId="0" fontId="8" fillId="0" borderId="0"/>
    <xf numFmtId="0" fontId="8" fillId="0" borderId="0"/>
    <xf numFmtId="202" fontId="84" fillId="0" borderId="0" applyFont="0" applyFill="0" applyBorder="0" applyAlignment="0" applyProtection="0"/>
    <xf numFmtId="203" fontId="84" fillId="0" borderId="0" applyFont="0" applyFill="0" applyBorder="0" applyAlignment="0" applyProtection="0"/>
    <xf numFmtId="0" fontId="8" fillId="0" borderId="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4" fontId="85" fillId="0" borderId="0">
      <protection locked="0"/>
    </xf>
    <xf numFmtId="0" fontId="84" fillId="0" borderId="0"/>
    <xf numFmtId="0" fontId="8" fillId="0" borderId="0"/>
    <xf numFmtId="0" fontId="83" fillId="0" borderId="0"/>
    <xf numFmtId="0" fontId="8" fillId="0" borderId="0"/>
    <xf numFmtId="4" fontId="8" fillId="0" borderId="22"/>
    <xf numFmtId="4" fontId="8" fillId="0" borderId="22"/>
    <xf numFmtId="4" fontId="8" fillId="0" borderId="22"/>
    <xf numFmtId="0" fontId="86" fillId="42" borderId="0" applyNumberFormat="0" applyBorder="0" applyAlignment="0" applyProtection="0"/>
    <xf numFmtId="0" fontId="49" fillId="19" borderId="0" applyNumberFormat="0" applyBorder="0" applyAlignment="0" applyProtection="0"/>
    <xf numFmtId="0" fontId="87"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87" fillId="43" borderId="0" applyNumberFormat="0" applyBorder="0" applyAlignment="0" applyProtection="0"/>
    <xf numFmtId="0" fontId="49" fillId="19" borderId="0" applyNumberFormat="0" applyBorder="0" applyAlignment="0" applyProtection="0"/>
    <xf numFmtId="0" fontId="86" fillId="44" borderId="0" applyNumberFormat="0" applyBorder="0" applyAlignment="0" applyProtection="0"/>
    <xf numFmtId="0" fontId="49" fillId="23" borderId="0" applyNumberFormat="0" applyBorder="0" applyAlignment="0" applyProtection="0"/>
    <xf numFmtId="0" fontId="87" fillId="4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49" fillId="23" borderId="0" applyNumberFormat="0" applyBorder="0" applyAlignment="0" applyProtection="0"/>
    <xf numFmtId="0" fontId="86" fillId="46" borderId="0" applyNumberFormat="0" applyBorder="0" applyAlignment="0" applyProtection="0"/>
    <xf numFmtId="0" fontId="49" fillId="27" borderId="0" applyNumberFormat="0" applyBorder="0" applyAlignment="0" applyProtection="0"/>
    <xf numFmtId="0" fontId="87" fillId="4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87" fillId="47" borderId="0" applyNumberFormat="0" applyBorder="0" applyAlignment="0" applyProtection="0"/>
    <xf numFmtId="0" fontId="49" fillId="27" borderId="0" applyNumberFormat="0" applyBorder="0" applyAlignment="0" applyProtection="0"/>
    <xf numFmtId="0" fontId="86" fillId="48" borderId="0" applyNumberFormat="0" applyBorder="0" applyAlignment="0" applyProtection="0"/>
    <xf numFmtId="0" fontId="49" fillId="31" borderId="0" applyNumberFormat="0" applyBorder="0" applyAlignment="0" applyProtection="0"/>
    <xf numFmtId="0" fontId="8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49" fillId="31" borderId="0" applyNumberFormat="0" applyBorder="0" applyAlignment="0" applyProtection="0"/>
    <xf numFmtId="0" fontId="86" fillId="50" borderId="0" applyNumberFormat="0" applyBorder="0" applyAlignment="0" applyProtection="0"/>
    <xf numFmtId="0" fontId="49" fillId="35" borderId="0" applyNumberFormat="0" applyBorder="0" applyAlignment="0" applyProtection="0"/>
    <xf numFmtId="0" fontId="87" fillId="5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49" fillId="35" borderId="0" applyNumberFormat="0" applyBorder="0" applyAlignment="0" applyProtection="0"/>
    <xf numFmtId="0" fontId="86" fillId="52" borderId="0" applyNumberFormat="0" applyBorder="0" applyAlignment="0" applyProtection="0"/>
    <xf numFmtId="0" fontId="49" fillId="39" borderId="0" applyNumberFormat="0" applyBorder="0" applyAlignment="0" applyProtection="0"/>
    <xf numFmtId="0" fontId="87" fillId="5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87" fillId="53" borderId="0" applyNumberFormat="0" applyBorder="0" applyAlignment="0" applyProtection="0"/>
    <xf numFmtId="0" fontId="49" fillId="39" borderId="0" applyNumberFormat="0" applyBorder="0" applyAlignment="0" applyProtection="0"/>
    <xf numFmtId="0" fontId="87" fillId="43" borderId="0" applyNumberFormat="0" applyBorder="0" applyAlignment="0" applyProtection="0"/>
    <xf numFmtId="0" fontId="87" fillId="45" borderId="0" applyNumberFormat="0" applyBorder="0" applyAlignment="0" applyProtection="0"/>
    <xf numFmtId="0" fontId="87" fillId="47" borderId="0" applyNumberFormat="0" applyBorder="0" applyAlignment="0" applyProtection="0"/>
    <xf numFmtId="0" fontId="87" fillId="49" borderId="0" applyNumberFormat="0" applyBorder="0" applyAlignment="0" applyProtection="0"/>
    <xf numFmtId="0" fontId="87" fillId="51" borderId="0" applyNumberFormat="0" applyBorder="0" applyAlignment="0" applyProtection="0"/>
    <xf numFmtId="0" fontId="87" fillId="53" borderId="0" applyNumberFormat="0" applyBorder="0" applyAlignment="0" applyProtection="0"/>
    <xf numFmtId="164" fontId="8" fillId="0" borderId="0" applyFont="0" applyFill="0" applyBorder="0" applyAlignment="0" applyProtection="0"/>
    <xf numFmtId="166" fontId="8" fillId="0" borderId="0" applyFont="0" applyFill="0" applyBorder="0" applyAlignment="0" applyProtection="0"/>
    <xf numFmtId="0" fontId="86" fillId="54" borderId="0" applyNumberFormat="0" applyBorder="0" applyAlignment="0" applyProtection="0"/>
    <xf numFmtId="0" fontId="49" fillId="20" borderId="0" applyNumberFormat="0" applyBorder="0" applyAlignment="0" applyProtection="0"/>
    <xf numFmtId="0" fontId="87" fillId="55"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49" fillId="20" borderId="0" applyNumberFormat="0" applyBorder="0" applyAlignment="0" applyProtection="0"/>
    <xf numFmtId="0" fontId="86" fillId="56" borderId="0" applyNumberFormat="0" applyBorder="0" applyAlignment="0" applyProtection="0"/>
    <xf numFmtId="0" fontId="49" fillId="24" borderId="0" applyNumberFormat="0" applyBorder="0" applyAlignment="0" applyProtection="0"/>
    <xf numFmtId="0" fontId="87" fillId="57"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49" fillId="24" borderId="0" applyNumberFormat="0" applyBorder="0" applyAlignment="0" applyProtection="0"/>
    <xf numFmtId="0" fontId="86" fillId="58" borderId="0" applyNumberFormat="0" applyBorder="0" applyAlignment="0" applyProtection="0"/>
    <xf numFmtId="0" fontId="49" fillId="28" borderId="0" applyNumberFormat="0" applyBorder="0" applyAlignment="0" applyProtection="0"/>
    <xf numFmtId="0" fontId="87" fillId="5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87" fillId="59" borderId="0" applyNumberFormat="0" applyBorder="0" applyAlignment="0" applyProtection="0"/>
    <xf numFmtId="0" fontId="87" fillId="59" borderId="0" applyNumberFormat="0" applyBorder="0" applyAlignment="0" applyProtection="0"/>
    <xf numFmtId="0" fontId="87" fillId="59" borderId="0" applyNumberFormat="0" applyBorder="0" applyAlignment="0" applyProtection="0"/>
    <xf numFmtId="0" fontId="87" fillId="59" borderId="0" applyNumberFormat="0" applyBorder="0" applyAlignment="0" applyProtection="0"/>
    <xf numFmtId="0" fontId="49" fillId="28" borderId="0" applyNumberFormat="0" applyBorder="0" applyAlignment="0" applyProtection="0"/>
    <xf numFmtId="0" fontId="86" fillId="48" borderId="0" applyNumberFormat="0" applyBorder="0" applyAlignment="0" applyProtection="0"/>
    <xf numFmtId="0" fontId="49" fillId="32" borderId="0" applyNumberFormat="0" applyBorder="0" applyAlignment="0" applyProtection="0"/>
    <xf numFmtId="0" fontId="87" fillId="49"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49" fillId="32" borderId="0" applyNumberFormat="0" applyBorder="0" applyAlignment="0" applyProtection="0"/>
    <xf numFmtId="0" fontId="86" fillId="54" borderId="0" applyNumberFormat="0" applyBorder="0" applyAlignment="0" applyProtection="0"/>
    <xf numFmtId="0" fontId="49" fillId="36" borderId="0" applyNumberFormat="0" applyBorder="0" applyAlignment="0" applyProtection="0"/>
    <xf numFmtId="0" fontId="87" fillId="55"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87" fillId="55" borderId="0" applyNumberFormat="0" applyBorder="0" applyAlignment="0" applyProtection="0"/>
    <xf numFmtId="0" fontId="49" fillId="36" borderId="0" applyNumberFormat="0" applyBorder="0" applyAlignment="0" applyProtection="0"/>
    <xf numFmtId="0" fontId="86" fillId="60" borderId="0" applyNumberFormat="0" applyBorder="0" applyAlignment="0" applyProtection="0"/>
    <xf numFmtId="0" fontId="49" fillId="40" borderId="0" applyNumberFormat="0" applyBorder="0" applyAlignment="0" applyProtection="0"/>
    <xf numFmtId="0" fontId="87" fillId="6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87" fillId="61" borderId="0" applyNumberFormat="0" applyBorder="0" applyAlignment="0" applyProtection="0"/>
    <xf numFmtId="0" fontId="49" fillId="40" borderId="0" applyNumberFormat="0" applyBorder="0" applyAlignment="0" applyProtection="0"/>
    <xf numFmtId="0" fontId="87" fillId="55" borderId="0" applyNumberFormat="0" applyBorder="0" applyAlignment="0" applyProtection="0"/>
    <xf numFmtId="0" fontId="87" fillId="57" borderId="0" applyNumberFormat="0" applyBorder="0" applyAlignment="0" applyProtection="0"/>
    <xf numFmtId="0" fontId="87" fillId="59" borderId="0" applyNumberFormat="0" applyBorder="0" applyAlignment="0" applyProtection="0"/>
    <xf numFmtId="0" fontId="87" fillId="49" borderId="0" applyNumberFormat="0" applyBorder="0" applyAlignment="0" applyProtection="0"/>
    <xf numFmtId="0" fontId="87" fillId="55" borderId="0" applyNumberFormat="0" applyBorder="0" applyAlignment="0" applyProtection="0"/>
    <xf numFmtId="0" fontId="87" fillId="61" borderId="0" applyNumberFormat="0" applyBorder="0" applyAlignment="0" applyProtection="0"/>
    <xf numFmtId="0" fontId="88" fillId="62" borderId="0" applyNumberFormat="0" applyBorder="0" applyAlignment="0" applyProtection="0"/>
    <xf numFmtId="0" fontId="89" fillId="21" borderId="0" applyNumberFormat="0" applyBorder="0" applyAlignment="0" applyProtection="0"/>
    <xf numFmtId="0" fontId="90" fillId="63" borderId="0" applyNumberFormat="0" applyBorder="0" applyAlignment="0" applyProtection="0"/>
    <xf numFmtId="0" fontId="90" fillId="63" borderId="0" applyNumberFormat="0" applyBorder="0" applyAlignment="0" applyProtection="0"/>
    <xf numFmtId="0" fontId="90" fillId="63" borderId="0" applyNumberFormat="0" applyBorder="0" applyAlignment="0" applyProtection="0"/>
    <xf numFmtId="0" fontId="90" fillId="63" borderId="0" applyNumberFormat="0" applyBorder="0" applyAlignment="0" applyProtection="0"/>
    <xf numFmtId="0" fontId="90" fillId="63" borderId="0" applyNumberFormat="0" applyBorder="0" applyAlignment="0" applyProtection="0"/>
    <xf numFmtId="0" fontId="89" fillId="21" borderId="0" applyNumberFormat="0" applyBorder="0" applyAlignment="0" applyProtection="0"/>
    <xf numFmtId="0" fontId="88" fillId="56" borderId="0" applyNumberFormat="0" applyBorder="0" applyAlignment="0" applyProtection="0"/>
    <xf numFmtId="0" fontId="89" fillId="25"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90" fillId="57" borderId="0" applyNumberFormat="0" applyBorder="0" applyAlignment="0" applyProtection="0"/>
    <xf numFmtId="0" fontId="89" fillId="25" borderId="0" applyNumberFormat="0" applyBorder="0" applyAlignment="0" applyProtection="0"/>
    <xf numFmtId="0" fontId="88" fillId="58" borderId="0" applyNumberFormat="0" applyBorder="0" applyAlignment="0" applyProtection="0"/>
    <xf numFmtId="0" fontId="89" fillId="2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90" fillId="59" borderId="0" applyNumberFormat="0" applyBorder="0" applyAlignment="0" applyProtection="0"/>
    <xf numFmtId="0" fontId="89" fillId="29" borderId="0" applyNumberFormat="0" applyBorder="0" applyAlignment="0" applyProtection="0"/>
    <xf numFmtId="0" fontId="88" fillId="64" borderId="0" applyNumberFormat="0" applyBorder="0" applyAlignment="0" applyProtection="0"/>
    <xf numFmtId="0" fontId="89" fillId="33"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89" fillId="33" borderId="0" applyNumberFormat="0" applyBorder="0" applyAlignment="0" applyProtection="0"/>
    <xf numFmtId="0" fontId="88" fillId="66" borderId="0" applyNumberFormat="0" applyBorder="0" applyAlignment="0" applyProtection="0"/>
    <xf numFmtId="0" fontId="89" fillId="3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89" fillId="37" borderId="0" applyNumberFormat="0" applyBorder="0" applyAlignment="0" applyProtection="0"/>
    <xf numFmtId="0" fontId="88" fillId="68" borderId="0" applyNumberFormat="0" applyBorder="0" applyAlignment="0" applyProtection="0"/>
    <xf numFmtId="0" fontId="89" fillId="41" borderId="0" applyNumberFormat="0" applyBorder="0" applyAlignment="0" applyProtection="0"/>
    <xf numFmtId="0" fontId="90" fillId="69" borderId="0" applyNumberFormat="0" applyBorder="0" applyAlignment="0" applyProtection="0"/>
    <xf numFmtId="0" fontId="90" fillId="69" borderId="0" applyNumberFormat="0" applyBorder="0" applyAlignment="0" applyProtection="0"/>
    <xf numFmtId="0" fontId="90" fillId="69" borderId="0" applyNumberFormat="0" applyBorder="0" applyAlignment="0" applyProtection="0"/>
    <xf numFmtId="0" fontId="90" fillId="69" borderId="0" applyNumberFormat="0" applyBorder="0" applyAlignment="0" applyProtection="0"/>
    <xf numFmtId="0" fontId="90" fillId="69" borderId="0" applyNumberFormat="0" applyBorder="0" applyAlignment="0" applyProtection="0"/>
    <xf numFmtId="0" fontId="89" fillId="41" borderId="0" applyNumberFormat="0" applyBorder="0" applyAlignment="0" applyProtection="0"/>
    <xf numFmtId="0" fontId="90" fillId="63" borderId="0" applyNumberFormat="0" applyBorder="0" applyAlignment="0" applyProtection="0"/>
    <xf numFmtId="0" fontId="90" fillId="57" borderId="0" applyNumberFormat="0" applyBorder="0" applyAlignment="0" applyProtection="0"/>
    <xf numFmtId="0" fontId="90" fillId="59" borderId="0" applyNumberFormat="0" applyBorder="0" applyAlignment="0" applyProtection="0"/>
    <xf numFmtId="0" fontId="90" fillId="65" borderId="0" applyNumberFormat="0" applyBorder="0" applyAlignment="0" applyProtection="0"/>
    <xf numFmtId="0" fontId="90" fillId="67" borderId="0" applyNumberFormat="0" applyBorder="0" applyAlignment="0" applyProtection="0"/>
    <xf numFmtId="0" fontId="90" fillId="69" borderId="0" applyNumberFormat="0" applyBorder="0" applyAlignment="0" applyProtection="0"/>
    <xf numFmtId="204" fontId="85" fillId="0" borderId="0">
      <protection locked="0"/>
    </xf>
    <xf numFmtId="204" fontId="85" fillId="0" borderId="0">
      <protection locked="0"/>
    </xf>
    <xf numFmtId="204" fontId="85" fillId="0" borderId="0">
      <protection locked="0"/>
    </xf>
    <xf numFmtId="0" fontId="86" fillId="70" borderId="0" applyNumberFormat="0" applyBorder="0" applyAlignment="0" applyProtection="0"/>
    <xf numFmtId="0" fontId="86" fillId="71" borderId="0" applyNumberFormat="0" applyBorder="0" applyAlignment="0" applyProtection="0"/>
    <xf numFmtId="0" fontId="88" fillId="72" borderId="0" applyNumberFormat="0" applyBorder="0" applyAlignment="0" applyProtection="0"/>
    <xf numFmtId="0" fontId="88" fillId="73" borderId="0" applyNumberFormat="0" applyBorder="0" applyAlignment="0" applyProtection="0"/>
    <xf numFmtId="0" fontId="89" fillId="18" borderId="0" applyNumberFormat="0" applyBorder="0" applyAlignment="0" applyProtection="0"/>
    <xf numFmtId="0" fontId="90" fillId="74" borderId="0" applyNumberFormat="0" applyBorder="0" applyAlignment="0" applyProtection="0"/>
    <xf numFmtId="0" fontId="90" fillId="74" borderId="0" applyNumberFormat="0" applyBorder="0" applyAlignment="0" applyProtection="0"/>
    <xf numFmtId="0" fontId="90" fillId="74" borderId="0" applyNumberFormat="0" applyBorder="0" applyAlignment="0" applyProtection="0"/>
    <xf numFmtId="0" fontId="90" fillId="74" borderId="0" applyNumberFormat="0" applyBorder="0" applyAlignment="0" applyProtection="0"/>
    <xf numFmtId="0" fontId="90" fillId="74" borderId="0" applyNumberFormat="0" applyBorder="0" applyAlignment="0" applyProtection="0"/>
    <xf numFmtId="0" fontId="89" fillId="18" borderId="0" applyNumberFormat="0" applyBorder="0" applyAlignment="0" applyProtection="0"/>
    <xf numFmtId="0" fontId="86" fillId="75" borderId="0" applyNumberFormat="0" applyBorder="0" applyAlignment="0" applyProtection="0"/>
    <xf numFmtId="0" fontId="86" fillId="76" borderId="0" applyNumberFormat="0" applyBorder="0" applyAlignment="0" applyProtection="0"/>
    <xf numFmtId="0" fontId="88" fillId="77" borderId="0" applyNumberFormat="0" applyBorder="0" applyAlignment="0" applyProtection="0"/>
    <xf numFmtId="0" fontId="88" fillId="78" borderId="0" applyNumberFormat="0" applyBorder="0" applyAlignment="0" applyProtection="0"/>
    <xf numFmtId="0" fontId="89" fillId="22" borderId="0" applyNumberFormat="0" applyBorder="0" applyAlignment="0" applyProtection="0"/>
    <xf numFmtId="0" fontId="90" fillId="79" borderId="0" applyNumberFormat="0" applyBorder="0" applyAlignment="0" applyProtection="0"/>
    <xf numFmtId="0" fontId="90" fillId="79" borderId="0" applyNumberFormat="0" applyBorder="0" applyAlignment="0" applyProtection="0"/>
    <xf numFmtId="0" fontId="90" fillId="79" borderId="0" applyNumberFormat="0" applyBorder="0" applyAlignment="0" applyProtection="0"/>
    <xf numFmtId="0" fontId="90" fillId="79" borderId="0" applyNumberFormat="0" applyBorder="0" applyAlignment="0" applyProtection="0"/>
    <xf numFmtId="0" fontId="90" fillId="79" borderId="0" applyNumberFormat="0" applyBorder="0" applyAlignment="0" applyProtection="0"/>
    <xf numFmtId="0" fontId="89" fillId="22" borderId="0" applyNumberFormat="0" applyBorder="0" applyAlignment="0" applyProtection="0"/>
    <xf numFmtId="0" fontId="86" fillId="80" borderId="0" applyNumberFormat="0" applyBorder="0" applyAlignment="0" applyProtection="0"/>
    <xf numFmtId="0" fontId="86" fillId="81" borderId="0" applyNumberFormat="0" applyBorder="0" applyAlignment="0" applyProtection="0"/>
    <xf numFmtId="0" fontId="88" fillId="82" borderId="0" applyNumberFormat="0" applyBorder="0" applyAlignment="0" applyProtection="0"/>
    <xf numFmtId="0" fontId="88" fillId="83" borderId="0" applyNumberFormat="0" applyBorder="0" applyAlignment="0" applyProtection="0"/>
    <xf numFmtId="0" fontId="89" fillId="26" borderId="0" applyNumberFormat="0" applyBorder="0" applyAlignment="0" applyProtection="0"/>
    <xf numFmtId="0" fontId="90" fillId="84" borderId="0" applyNumberFormat="0" applyBorder="0" applyAlignment="0" applyProtection="0"/>
    <xf numFmtId="0" fontId="90" fillId="84" borderId="0" applyNumberFormat="0" applyBorder="0" applyAlignment="0" applyProtection="0"/>
    <xf numFmtId="0" fontId="90" fillId="84" borderId="0" applyNumberFormat="0" applyBorder="0" applyAlignment="0" applyProtection="0"/>
    <xf numFmtId="0" fontId="90" fillId="84" borderId="0" applyNumberFormat="0" applyBorder="0" applyAlignment="0" applyProtection="0"/>
    <xf numFmtId="0" fontId="90" fillId="84" borderId="0" applyNumberFormat="0" applyBorder="0" applyAlignment="0" applyProtection="0"/>
    <xf numFmtId="0" fontId="89" fillId="26" borderId="0" applyNumberFormat="0" applyBorder="0" applyAlignment="0" applyProtection="0"/>
    <xf numFmtId="0" fontId="86" fillId="75" borderId="0" applyNumberFormat="0" applyBorder="0" applyAlignment="0" applyProtection="0"/>
    <xf numFmtId="0" fontId="86" fillId="85" borderId="0" applyNumberFormat="0" applyBorder="0" applyAlignment="0" applyProtection="0"/>
    <xf numFmtId="0" fontId="88" fillId="76" borderId="0" applyNumberFormat="0" applyBorder="0" applyAlignment="0" applyProtection="0"/>
    <xf numFmtId="0" fontId="88" fillId="64" borderId="0" applyNumberFormat="0" applyBorder="0" applyAlignment="0" applyProtection="0"/>
    <xf numFmtId="0" fontId="89" fillId="30"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90" fillId="65" borderId="0" applyNumberFormat="0" applyBorder="0" applyAlignment="0" applyProtection="0"/>
    <xf numFmtId="0" fontId="89" fillId="30" borderId="0" applyNumberFormat="0" applyBorder="0" applyAlignment="0" applyProtection="0"/>
    <xf numFmtId="0" fontId="86" fillId="86" borderId="0" applyNumberFormat="0" applyBorder="0" applyAlignment="0" applyProtection="0"/>
    <xf numFmtId="0" fontId="86" fillId="87" borderId="0" applyNumberFormat="0" applyBorder="0" applyAlignment="0" applyProtection="0"/>
    <xf numFmtId="0" fontId="88" fillId="72" borderId="0" applyNumberFormat="0" applyBorder="0" applyAlignment="0" applyProtection="0"/>
    <xf numFmtId="0" fontId="88" fillId="66" borderId="0" applyNumberFormat="0" applyBorder="0" applyAlignment="0" applyProtection="0"/>
    <xf numFmtId="0" fontId="89" fillId="34"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90" fillId="67" borderId="0" applyNumberFormat="0" applyBorder="0" applyAlignment="0" applyProtection="0"/>
    <xf numFmtId="0" fontId="89" fillId="34" borderId="0" applyNumberFormat="0" applyBorder="0" applyAlignment="0" applyProtection="0"/>
    <xf numFmtId="0" fontId="86" fillId="88" borderId="0" applyNumberFormat="0" applyBorder="0" applyAlignment="0" applyProtection="0"/>
    <xf numFmtId="0" fontId="86" fillId="89" borderId="0" applyNumberFormat="0" applyBorder="0" applyAlignment="0" applyProtection="0"/>
    <xf numFmtId="0" fontId="88" fillId="90" borderId="0" applyNumberFormat="0" applyBorder="0" applyAlignment="0" applyProtection="0"/>
    <xf numFmtId="0" fontId="88" fillId="91" borderId="0" applyNumberFormat="0" applyBorder="0" applyAlignment="0" applyProtection="0"/>
    <xf numFmtId="0" fontId="89" fillId="38" borderId="0" applyNumberFormat="0" applyBorder="0" applyAlignment="0" applyProtection="0"/>
    <xf numFmtId="0" fontId="90" fillId="92" borderId="0" applyNumberFormat="0" applyBorder="0" applyAlignment="0" applyProtection="0"/>
    <xf numFmtId="0" fontId="90" fillId="92" borderId="0" applyNumberFormat="0" applyBorder="0" applyAlignment="0" applyProtection="0"/>
    <xf numFmtId="0" fontId="90" fillId="92" borderId="0" applyNumberFormat="0" applyBorder="0" applyAlignment="0" applyProtection="0"/>
    <xf numFmtId="0" fontId="90" fillId="92" borderId="0" applyNumberFormat="0" applyBorder="0" applyAlignment="0" applyProtection="0"/>
    <xf numFmtId="0" fontId="90" fillId="92" borderId="0" applyNumberFormat="0" applyBorder="0" applyAlignment="0" applyProtection="0"/>
    <xf numFmtId="0" fontId="89" fillId="38" borderId="0" applyNumberFormat="0" applyBorder="0" applyAlignment="0" applyProtection="0"/>
    <xf numFmtId="0" fontId="91" fillId="44" borderId="0" applyNumberFormat="0" applyBorder="0" applyAlignment="0" applyProtection="0"/>
    <xf numFmtId="0" fontId="92" fillId="12"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2" fillId="12" borderId="0" applyNumberFormat="0" applyBorder="0" applyAlignment="0" applyProtection="0"/>
    <xf numFmtId="38" fontId="8" fillId="0" borderId="0" applyFont="0" applyFill="0" applyBorder="0" applyAlignment="0" applyProtection="0"/>
    <xf numFmtId="0" fontId="94" fillId="0" borderId="0" applyFont="0"/>
    <xf numFmtId="205" fontId="36" fillId="93" borderId="23" applyNumberFormat="0" applyFont="0" applyFill="0" applyAlignment="0">
      <alignment horizontal="center"/>
    </xf>
    <xf numFmtId="193" fontId="95" fillId="0" borderId="10" applyAlignment="0" applyProtection="0"/>
    <xf numFmtId="193" fontId="95" fillId="0" borderId="10" applyAlignment="0" applyProtection="0"/>
    <xf numFmtId="193" fontId="95" fillId="0" borderId="10" applyAlignment="0" applyProtection="0"/>
    <xf numFmtId="193" fontId="95" fillId="0" borderId="10" applyAlignment="0" applyProtection="0"/>
    <xf numFmtId="206" fontId="96" fillId="0" borderId="0" applyAlignment="0" applyProtection="0"/>
    <xf numFmtId="49" fontId="97" fillId="0" borderId="24" applyNumberFormat="0" applyAlignment="0" applyProtection="0">
      <alignment horizontal="left" wrapText="1"/>
    </xf>
    <xf numFmtId="49" fontId="98" fillId="0" borderId="0" applyAlignment="0" applyProtection="0">
      <alignment horizontal="left"/>
    </xf>
    <xf numFmtId="207" fontId="8" fillId="0" borderId="0" applyFill="0" applyBorder="0" applyAlignment="0"/>
    <xf numFmtId="208" fontId="99" fillId="0" borderId="0" applyFill="0" applyBorder="0" applyAlignment="0"/>
    <xf numFmtId="177" fontId="99" fillId="0" borderId="0" applyFill="0" applyBorder="0" applyAlignment="0"/>
    <xf numFmtId="209" fontId="47" fillId="0" borderId="0" applyFill="0" applyBorder="0" applyAlignment="0"/>
    <xf numFmtId="210" fontId="47" fillId="0" borderId="0" applyFill="0" applyBorder="0" applyAlignment="0"/>
    <xf numFmtId="211" fontId="99" fillId="0" borderId="0" applyFill="0" applyBorder="0" applyAlignment="0"/>
    <xf numFmtId="212" fontId="47" fillId="0" borderId="0" applyFill="0" applyBorder="0" applyAlignment="0"/>
    <xf numFmtId="208" fontId="99" fillId="0" borderId="0" applyFill="0" applyBorder="0" applyAlignment="0"/>
    <xf numFmtId="0" fontId="100" fillId="94" borderId="25" applyNumberFormat="0" applyAlignment="0" applyProtection="0"/>
    <xf numFmtId="0" fontId="100" fillId="94" borderId="25" applyNumberFormat="0" applyAlignment="0" applyProtection="0"/>
    <xf numFmtId="0" fontId="101" fillId="95" borderId="25" applyNumberFormat="0" applyAlignment="0" applyProtection="0"/>
    <xf numFmtId="0" fontId="102" fillId="15" borderId="14"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2" fillId="15" borderId="14" applyNumberFormat="0" applyAlignment="0" applyProtection="0"/>
    <xf numFmtId="0" fontId="100" fillId="94" borderId="25" applyNumberFormat="0" applyAlignment="0" applyProtection="0"/>
    <xf numFmtId="0" fontId="103" fillId="0" borderId="0"/>
    <xf numFmtId="213" fontId="104" fillId="0" borderId="0" applyFont="0" applyFill="0" applyBorder="0" applyAlignment="0" applyProtection="0"/>
    <xf numFmtId="0" fontId="105" fillId="96" borderId="26" applyNumberFormat="0" applyAlignment="0" applyProtection="0"/>
    <xf numFmtId="0" fontId="106" fillId="16" borderId="17" applyNumberFormat="0" applyAlignment="0" applyProtection="0"/>
    <xf numFmtId="0" fontId="107" fillId="97" borderId="26" applyNumberFormat="0" applyAlignment="0" applyProtection="0"/>
    <xf numFmtId="0" fontId="107" fillId="97" borderId="26" applyNumberFormat="0" applyAlignment="0" applyProtection="0"/>
    <xf numFmtId="0" fontId="107" fillId="97" borderId="26" applyNumberFormat="0" applyAlignment="0" applyProtection="0"/>
    <xf numFmtId="0" fontId="107" fillId="97" borderId="26" applyNumberFormat="0" applyAlignment="0" applyProtection="0"/>
    <xf numFmtId="0" fontId="107" fillId="97" borderId="26" applyNumberFormat="0" applyAlignment="0" applyProtection="0"/>
    <xf numFmtId="0" fontId="106" fillId="16" borderId="17" applyNumberFormat="0" applyAlignment="0" applyProtection="0"/>
    <xf numFmtId="0" fontId="108" fillId="0" borderId="27">
      <alignment horizontal="center"/>
    </xf>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41" fontId="86" fillId="0" borderId="0" applyFont="0" applyFill="0" applyBorder="0" applyAlignment="0" applyProtection="0"/>
    <xf numFmtId="211" fontId="99" fillId="0" borderId="0" applyFont="0" applyFill="0" applyBorder="0" applyAlignment="0" applyProtection="0"/>
    <xf numFmtId="43" fontId="1" fillId="0" borderId="0" applyFont="0" applyFill="0" applyBorder="0" applyAlignment="0" applyProtection="0"/>
    <xf numFmtId="21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214" fontId="8"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alignment vertical="top"/>
    </xf>
    <xf numFmtId="43" fontId="8"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0" fillId="0" borderId="0" applyFont="0" applyFill="0" applyBorder="0" applyAlignment="0" applyProtection="0"/>
    <xf numFmtId="43" fontId="4" fillId="0" borderId="0" applyFont="0" applyFill="0" applyBorder="0" applyAlignment="0" applyProtection="0"/>
    <xf numFmtId="215" fontId="8" fillId="0" borderId="0" applyFont="0" applyFill="0" applyBorder="0" applyAlignment="0" applyProtection="0"/>
    <xf numFmtId="43" fontId="8" fillId="0" borderId="0" applyFont="0" applyFill="0" applyBorder="0" applyAlignment="0" applyProtection="0"/>
    <xf numFmtId="216" fontId="8" fillId="0" borderId="0" applyFont="0" applyFill="0" applyBorder="0" applyAlignment="0" applyProtection="0"/>
    <xf numFmtId="43" fontId="4" fillId="0" borderId="0" applyFont="0" applyFill="0" applyBorder="0" applyAlignment="0" applyProtection="0"/>
    <xf numFmtId="215"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217"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7"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7" fontId="8" fillId="0" borderId="0" applyFill="0" applyBorder="0" applyAlignment="0" applyProtection="0"/>
    <xf numFmtId="187" fontId="8" fillId="0" borderId="0" applyFill="0" applyBorder="0" applyAlignment="0" applyProtection="0"/>
    <xf numFmtId="43" fontId="8" fillId="0" borderId="0" applyFont="0" applyFill="0" applyBorder="0" applyAlignment="0" applyProtection="0"/>
    <xf numFmtId="218" fontId="86" fillId="0" borderId="0" applyFont="0" applyFill="0" applyBorder="0" applyAlignment="0" applyProtection="0"/>
    <xf numFmtId="0" fontId="86" fillId="0" borderId="0" applyFont="0" applyFill="0" applyBorder="0" applyAlignment="0" applyProtection="0"/>
    <xf numFmtId="215" fontId="8" fillId="0" borderId="0" applyFont="0" applyFill="0" applyBorder="0" applyAlignment="0" applyProtection="0"/>
    <xf numFmtId="43" fontId="4"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217" fontId="8" fillId="0" borderId="0" applyFill="0" applyBorder="0" applyAlignment="0" applyProtection="0"/>
    <xf numFmtId="217" fontId="8" fillId="0" borderId="0" applyFill="0" applyBorder="0" applyAlignment="0" applyProtection="0"/>
    <xf numFmtId="43" fontId="111" fillId="0" borderId="0" applyFont="0" applyFill="0" applyBorder="0" applyAlignment="0" applyProtection="0"/>
    <xf numFmtId="43" fontId="8" fillId="0" borderId="0" applyFont="0" applyFill="0" applyBorder="0" applyAlignment="0" applyProtection="0"/>
    <xf numFmtId="43" fontId="86"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12" fillId="0" borderId="0" applyFont="0" applyFill="0" applyBorder="0" applyAlignment="0" applyProtection="0"/>
    <xf numFmtId="43" fontId="4" fillId="0" borderId="0" applyFont="0" applyFill="0" applyBorder="0" applyAlignment="0" applyProtection="0"/>
    <xf numFmtId="43" fontId="86"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217" fontId="8" fillId="0" borderId="0" applyFill="0" applyBorder="0" applyAlignment="0" applyProtection="0"/>
    <xf numFmtId="187" fontId="8" fillId="0" borderId="0" applyFill="0" applyBorder="0" applyAlignment="0" applyProtection="0"/>
    <xf numFmtId="43" fontId="113" fillId="0" borderId="0" applyFont="0" applyFill="0" applyBorder="0" applyAlignment="0" applyProtection="0"/>
    <xf numFmtId="43" fontId="8" fillId="0" borderId="0" applyFont="0" applyFill="0" applyBorder="0" applyAlignment="0" applyProtection="0"/>
    <xf numFmtId="187" fontId="8" fillId="0" borderId="0" applyFill="0" applyBorder="0" applyAlignment="0" applyProtection="0"/>
    <xf numFmtId="43" fontId="87"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217" fontId="8"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104" fillId="0" borderId="0"/>
    <xf numFmtId="178" fontId="11" fillId="0" borderId="0"/>
    <xf numFmtId="219" fontId="11" fillId="0" borderId="0"/>
    <xf numFmtId="178" fontId="11" fillId="0" borderId="0"/>
    <xf numFmtId="3" fontId="8" fillId="0" borderId="0" applyFont="0" applyFill="0" applyBorder="0" applyAlignment="0" applyProtection="0"/>
    <xf numFmtId="0" fontId="114" fillId="0" borderId="0" applyNumberFormat="0" applyAlignment="0">
      <alignment horizontal="left"/>
    </xf>
    <xf numFmtId="0" fontId="115" fillId="0" borderId="0">
      <alignment horizontal="left"/>
    </xf>
    <xf numFmtId="0" fontId="116" fillId="0" borderId="0"/>
    <xf numFmtId="0" fontId="117" fillId="0" borderId="0">
      <alignment horizontal="left"/>
    </xf>
    <xf numFmtId="220" fontId="118" fillId="0" borderId="0" applyFill="0" applyBorder="0" applyProtection="0"/>
    <xf numFmtId="220" fontId="118" fillId="0" borderId="10" applyFill="0" applyProtection="0"/>
    <xf numFmtId="220" fontId="118" fillId="0" borderId="10" applyFill="0" applyProtection="0"/>
    <xf numFmtId="220" fontId="118" fillId="0" borderId="10" applyFill="0" applyProtection="0"/>
    <xf numFmtId="220" fontId="118" fillId="0" borderId="10" applyFill="0" applyProtection="0"/>
    <xf numFmtId="220" fontId="118" fillId="0" borderId="10" applyFill="0" applyProtection="0"/>
    <xf numFmtId="0" fontId="119" fillId="0" borderId="0"/>
    <xf numFmtId="0" fontId="119" fillId="0" borderId="0"/>
    <xf numFmtId="208" fontId="99" fillId="0" borderId="0" applyFont="0" applyFill="0" applyBorder="0" applyAlignment="0" applyProtection="0"/>
    <xf numFmtId="166" fontId="4" fillId="0" borderId="0" applyFont="0" applyFill="0" applyBorder="0" applyAlignment="0" applyProtection="0"/>
    <xf numFmtId="221" fontId="8" fillId="0" borderId="0" applyFont="0" applyFill="0" applyBorder="0" applyAlignment="0" applyProtection="0"/>
    <xf numFmtId="179" fontId="104" fillId="0" borderId="0"/>
    <xf numFmtId="179" fontId="11" fillId="0" borderId="0"/>
    <xf numFmtId="179" fontId="11" fillId="0" borderId="0"/>
    <xf numFmtId="222" fontId="8" fillId="0" borderId="0"/>
    <xf numFmtId="0" fontId="31" fillId="3" borderId="0" applyNumberFormat="0" applyFont="0" applyFill="0" applyBorder="0" applyProtection="0">
      <alignment horizontal="left"/>
    </xf>
    <xf numFmtId="0" fontId="8" fillId="0" borderId="0" applyFont="0" applyFill="0" applyBorder="0" applyAlignment="0" applyProtection="0"/>
    <xf numFmtId="14" fontId="82" fillId="0" borderId="0" applyFill="0" applyBorder="0" applyAlignment="0"/>
    <xf numFmtId="38" fontId="8" fillId="0" borderId="0" applyFont="0" applyFill="0" applyBorder="0" applyAlignment="0" applyProtection="0"/>
    <xf numFmtId="223" fontId="118" fillId="0" borderId="0" applyFill="0" applyBorder="0" applyProtection="0"/>
    <xf numFmtId="38" fontId="120" fillId="0" borderId="28">
      <alignment vertical="center"/>
    </xf>
    <xf numFmtId="224" fontId="4" fillId="0" borderId="0"/>
    <xf numFmtId="224" fontId="4" fillId="0" borderId="0"/>
    <xf numFmtId="224" fontId="4" fillId="0" borderId="0"/>
    <xf numFmtId="180" fontId="104" fillId="0" borderId="0"/>
    <xf numFmtId="180" fontId="11" fillId="0" borderId="0"/>
    <xf numFmtId="180" fontId="11" fillId="0" borderId="0"/>
    <xf numFmtId="0" fontId="121" fillId="0" borderId="0" applyNumberFormat="0" applyFill="0" applyBorder="0" applyAlignment="0" applyProtection="0"/>
    <xf numFmtId="0" fontId="122" fillId="98" borderId="0" applyNumberFormat="0" applyBorder="0" applyAlignment="0" applyProtection="0"/>
    <xf numFmtId="0" fontId="122" fillId="99" borderId="0" applyNumberFormat="0" applyBorder="0" applyAlignment="0" applyProtection="0"/>
    <xf numFmtId="0" fontId="122" fillId="100" borderId="0" applyNumberFormat="0" applyBorder="0" applyAlignment="0" applyProtection="0"/>
    <xf numFmtId="211" fontId="99" fillId="0" borderId="0" applyFill="0" applyBorder="0" applyAlignment="0"/>
    <xf numFmtId="208" fontId="99" fillId="0" borderId="0" applyFill="0" applyBorder="0" applyAlignment="0"/>
    <xf numFmtId="211" fontId="99" fillId="0" borderId="0" applyFill="0" applyBorder="0" applyAlignment="0"/>
    <xf numFmtId="212" fontId="47" fillId="0" borderId="0" applyFill="0" applyBorder="0" applyAlignment="0"/>
    <xf numFmtId="208" fontId="99" fillId="0" borderId="0" applyFill="0" applyBorder="0" applyAlignment="0"/>
    <xf numFmtId="0" fontId="123" fillId="0" borderId="0" applyNumberFormat="0" applyAlignment="0">
      <alignment horizontal="left"/>
    </xf>
    <xf numFmtId="225" fontId="8" fillId="0" borderId="0" applyFont="0" applyFill="0" applyBorder="0" applyAlignment="0" applyProtection="0"/>
    <xf numFmtId="217" fontId="86" fillId="0" borderId="0"/>
    <xf numFmtId="0" fontId="8" fillId="0" borderId="0"/>
    <xf numFmtId="0" fontId="86" fillId="0" borderId="0"/>
    <xf numFmtId="0" fontId="124" fillId="0" borderId="0" applyNumberFormat="0" applyFill="0" applyBorder="0" applyAlignment="0" applyProtection="0"/>
    <xf numFmtId="0" fontId="125"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5" fillId="0" borderId="0" applyNumberFormat="0" applyFill="0" applyBorder="0" applyAlignment="0" applyProtection="0"/>
    <xf numFmtId="204" fontId="127" fillId="0" borderId="0">
      <protection locked="0"/>
    </xf>
    <xf numFmtId="204" fontId="85" fillId="0" borderId="0">
      <protection locked="0"/>
    </xf>
    <xf numFmtId="204" fontId="85" fillId="0" borderId="0">
      <protection locked="0"/>
    </xf>
    <xf numFmtId="204" fontId="127" fillId="0" borderId="0">
      <protection locked="0"/>
    </xf>
    <xf numFmtId="204" fontId="127" fillId="0" borderId="0">
      <protection locked="0"/>
    </xf>
    <xf numFmtId="204" fontId="128" fillId="0" borderId="0">
      <protection locked="0"/>
    </xf>
    <xf numFmtId="204" fontId="85" fillId="0" borderId="0">
      <protection locked="0"/>
    </xf>
    <xf numFmtId="2" fontId="8" fillId="0" borderId="0" applyFont="0" applyFill="0" applyBorder="0" applyAlignment="0" applyProtection="0"/>
    <xf numFmtId="0" fontId="129" fillId="0" borderId="0">
      <alignment horizontal="left"/>
    </xf>
    <xf numFmtId="0" fontId="130" fillId="0" borderId="0">
      <alignment horizontal="left"/>
    </xf>
    <xf numFmtId="0" fontId="20" fillId="0" borderId="0">
      <alignment horizontal="left"/>
    </xf>
    <xf numFmtId="0" fontId="20" fillId="0" borderId="0">
      <alignment horizontal="left"/>
    </xf>
    <xf numFmtId="0" fontId="20" fillId="0" borderId="0">
      <alignment horizontal="left"/>
    </xf>
    <xf numFmtId="215" fontId="131" fillId="0" borderId="0">
      <alignment horizontal="right"/>
    </xf>
    <xf numFmtId="0" fontId="132" fillId="46" borderId="0" applyNumberFormat="0" applyBorder="0" applyAlignment="0" applyProtection="0"/>
    <xf numFmtId="0" fontId="133" fillId="11"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3" fillId="11" borderId="0" applyNumberFormat="0" applyBorder="0" applyAlignment="0" applyProtection="0"/>
    <xf numFmtId="0" fontId="21" fillId="95" borderId="0" applyNumberFormat="0" applyBorder="0" applyAlignment="0" applyProtection="0"/>
    <xf numFmtId="194" fontId="21" fillId="95" borderId="0" applyNumberFormat="0" applyBorder="0" applyAlignment="0" applyProtection="0"/>
    <xf numFmtId="0" fontId="23" fillId="0" borderId="0">
      <alignment horizontal="left"/>
    </xf>
    <xf numFmtId="0" fontId="23" fillId="0" borderId="0">
      <alignment horizontal="left"/>
    </xf>
    <xf numFmtId="0" fontId="23" fillId="0" borderId="0">
      <alignment horizontal="left"/>
    </xf>
    <xf numFmtId="0" fontId="24" fillId="0" borderId="3">
      <alignment horizontal="left" vertical="center"/>
    </xf>
    <xf numFmtId="0" fontId="24" fillId="0" borderId="3">
      <alignment horizontal="left" vertical="center"/>
    </xf>
    <xf numFmtId="0" fontId="24" fillId="0" borderId="3">
      <alignment horizontal="left" vertical="center"/>
    </xf>
    <xf numFmtId="0" fontId="24" fillId="0" borderId="3">
      <alignment horizontal="left" vertical="center"/>
    </xf>
    <xf numFmtId="226" fontId="135" fillId="4" borderId="0">
      <alignment horizontal="left" vertical="top"/>
    </xf>
    <xf numFmtId="0" fontId="136" fillId="0" borderId="29" applyNumberFormat="0" applyFill="0" applyAlignment="0" applyProtection="0"/>
    <xf numFmtId="0" fontId="137" fillId="0" borderId="11" applyNumberFormat="0" applyFill="0" applyAlignment="0" applyProtection="0"/>
    <xf numFmtId="0" fontId="138" fillId="0" borderId="29" applyNumberFormat="0" applyFill="0" applyAlignment="0" applyProtection="0"/>
    <xf numFmtId="0" fontId="138" fillId="0" borderId="29" applyNumberFormat="0" applyFill="0" applyAlignment="0" applyProtection="0"/>
    <xf numFmtId="0" fontId="138" fillId="0" borderId="29" applyNumberFormat="0" applyFill="0" applyAlignment="0" applyProtection="0"/>
    <xf numFmtId="0" fontId="138" fillId="0" borderId="29" applyNumberFormat="0" applyFill="0" applyAlignment="0" applyProtection="0"/>
    <xf numFmtId="0" fontId="138" fillId="0" borderId="29" applyNumberFormat="0" applyFill="0" applyAlignment="0" applyProtection="0"/>
    <xf numFmtId="0" fontId="137" fillId="0" borderId="11" applyNumberFormat="0" applyFill="0" applyAlignment="0" applyProtection="0"/>
    <xf numFmtId="0" fontId="139" fillId="0" borderId="0">
      <alignment horizontal="left"/>
    </xf>
    <xf numFmtId="0" fontId="140" fillId="0" borderId="4">
      <alignment horizontal="left" vertical="top"/>
    </xf>
    <xf numFmtId="0" fontId="140" fillId="0" borderId="4">
      <alignment horizontal="left" vertical="top"/>
    </xf>
    <xf numFmtId="0" fontId="140" fillId="0" borderId="4">
      <alignment horizontal="left" vertical="top"/>
    </xf>
    <xf numFmtId="0" fontId="140" fillId="0" borderId="4">
      <alignment horizontal="left" vertical="top"/>
    </xf>
    <xf numFmtId="0" fontId="140" fillId="0" borderId="4">
      <alignment horizontal="left" vertical="top"/>
    </xf>
    <xf numFmtId="0" fontId="141" fillId="0" borderId="30" applyNumberFormat="0" applyFill="0" applyAlignment="0" applyProtection="0"/>
    <xf numFmtId="0" fontId="142" fillId="0" borderId="12" applyNumberFormat="0" applyFill="0" applyAlignment="0" applyProtection="0"/>
    <xf numFmtId="0" fontId="143" fillId="0" borderId="30" applyNumberFormat="0" applyFill="0" applyAlignment="0" applyProtection="0"/>
    <xf numFmtId="0" fontId="143" fillId="0" borderId="30" applyNumberFormat="0" applyFill="0" applyAlignment="0" applyProtection="0"/>
    <xf numFmtId="0" fontId="143" fillId="0" borderId="30" applyNumberFormat="0" applyFill="0" applyAlignment="0" applyProtection="0"/>
    <xf numFmtId="0" fontId="143" fillId="0" borderId="30" applyNumberFormat="0" applyFill="0" applyAlignment="0" applyProtection="0"/>
    <xf numFmtId="0" fontId="143" fillId="0" borderId="30" applyNumberFormat="0" applyFill="0" applyAlignment="0" applyProtection="0"/>
    <xf numFmtId="0" fontId="142" fillId="0" borderId="12" applyNumberFormat="0" applyFill="0" applyAlignment="0" applyProtection="0"/>
    <xf numFmtId="0" fontId="144" fillId="0" borderId="4">
      <alignment horizontal="left" vertical="top"/>
    </xf>
    <xf numFmtId="0" fontId="144" fillId="0" borderId="4">
      <alignment horizontal="left" vertical="top"/>
    </xf>
    <xf numFmtId="0" fontId="144" fillId="0" borderId="4">
      <alignment horizontal="left" vertical="top"/>
    </xf>
    <xf numFmtId="0" fontId="144" fillId="0" borderId="4">
      <alignment horizontal="left" vertical="top"/>
    </xf>
    <xf numFmtId="0" fontId="144" fillId="0" borderId="4">
      <alignment horizontal="left" vertical="top"/>
    </xf>
    <xf numFmtId="0" fontId="145" fillId="0" borderId="31" applyNumberFormat="0" applyFill="0" applyAlignment="0" applyProtection="0"/>
    <xf numFmtId="0" fontId="146" fillId="0" borderId="13" applyNumberFormat="0" applyFill="0" applyAlignment="0" applyProtection="0"/>
    <xf numFmtId="0" fontId="147" fillId="0" borderId="31" applyNumberFormat="0" applyFill="0" applyAlignment="0" applyProtection="0"/>
    <xf numFmtId="0" fontId="147" fillId="0" borderId="31" applyNumberFormat="0" applyFill="0" applyAlignment="0" applyProtection="0"/>
    <xf numFmtId="0" fontId="147" fillId="0" borderId="31" applyNumberFormat="0" applyFill="0" applyAlignment="0" applyProtection="0"/>
    <xf numFmtId="0" fontId="147" fillId="0" borderId="31" applyNumberFormat="0" applyFill="0" applyAlignment="0" applyProtection="0"/>
    <xf numFmtId="0" fontId="147" fillId="0" borderId="31" applyNumberFormat="0" applyFill="0" applyAlignment="0" applyProtection="0"/>
    <xf numFmtId="0" fontId="146" fillId="0" borderId="13" applyNumberFormat="0" applyFill="0" applyAlignment="0" applyProtection="0"/>
    <xf numFmtId="0" fontId="148" fillId="0" borderId="0">
      <alignment horizontal="left"/>
    </xf>
    <xf numFmtId="0" fontId="145" fillId="0" borderId="0" applyNumberFormat="0" applyFill="0" applyBorder="0" applyAlignment="0" applyProtection="0"/>
    <xf numFmtId="0" fontId="146"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6" fillId="0" borderId="0" applyNumberFormat="0" applyFill="0" applyBorder="0" applyAlignment="0" applyProtection="0"/>
    <xf numFmtId="227" fontId="149" fillId="0" borderId="0">
      <protection locked="0"/>
    </xf>
    <xf numFmtId="227" fontId="149" fillId="0" borderId="0">
      <protection locked="0"/>
    </xf>
    <xf numFmtId="0" fontId="150" fillId="0" borderId="0" applyNumberFormat="0" applyFill="0" applyBorder="0" applyAlignment="0" applyProtection="0">
      <alignment vertical="top"/>
      <protection locked="0"/>
    </xf>
    <xf numFmtId="0" fontId="151" fillId="4" borderId="0">
      <alignment horizontal="left" wrapText="1" indent="2"/>
    </xf>
    <xf numFmtId="228" fontId="8" fillId="0" borderId="0" applyBorder="0" applyAlignment="0"/>
    <xf numFmtId="0" fontId="21" fillId="101" borderId="0" applyNumberFormat="0" applyBorder="0" applyAlignment="0" applyProtection="0"/>
    <xf numFmtId="10" fontId="21" fillId="4" borderId="5" applyNumberFormat="0" applyBorder="0" applyAlignment="0" applyProtection="0"/>
    <xf numFmtId="10" fontId="21" fillId="4" borderId="5" applyNumberFormat="0" applyBorder="0" applyAlignment="0" applyProtection="0"/>
    <xf numFmtId="10" fontId="21" fillId="4" borderId="5" applyNumberFormat="0" applyBorder="0" applyAlignment="0" applyProtection="0"/>
    <xf numFmtId="10" fontId="152" fillId="4" borderId="5" applyNumberFormat="0" applyBorder="0" applyAlignment="0" applyProtection="0"/>
    <xf numFmtId="10" fontId="152" fillId="4" borderId="5" applyNumberFormat="0" applyBorder="0" applyAlignment="0" applyProtection="0"/>
    <xf numFmtId="10" fontId="152" fillId="4" borderId="5" applyNumberFormat="0" applyBorder="0" applyAlignment="0" applyProtection="0"/>
    <xf numFmtId="194" fontId="21" fillId="101" borderId="0" applyNumberFormat="0" applyBorder="0" applyAlignment="0" applyProtection="0"/>
    <xf numFmtId="0" fontId="153" fillId="53" borderId="25" applyNumberFormat="0" applyAlignment="0" applyProtection="0"/>
    <xf numFmtId="0" fontId="153" fillId="53" borderId="25" applyNumberFormat="0" applyAlignment="0" applyProtection="0"/>
    <xf numFmtId="0" fontId="154" fillId="52" borderId="25" applyNumberFormat="0" applyAlignment="0" applyProtection="0"/>
    <xf numFmtId="0" fontId="155" fillId="14" borderId="14"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4" fillId="52"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4" fillId="52"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4" fillId="52"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4" fillId="52"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4" fillId="52"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229" fontId="8" fillId="0" borderId="0"/>
    <xf numFmtId="180" fontId="156" fillId="0" borderId="0"/>
    <xf numFmtId="38" fontId="157" fillId="0" borderId="0"/>
    <xf numFmtId="38" fontId="158" fillId="0" borderId="0"/>
    <xf numFmtId="38" fontId="159" fillId="0" borderId="0"/>
    <xf numFmtId="38" fontId="160" fillId="0" borderId="0"/>
    <xf numFmtId="0" fontId="131" fillId="0" borderId="0"/>
    <xf numFmtId="0" fontId="131" fillId="0" borderId="0"/>
    <xf numFmtId="0" fontId="118" fillId="0" borderId="0" applyNumberFormat="0" applyFont="0" applyFill="0" applyBorder="0" applyProtection="0">
      <alignment horizontal="left" vertical="center"/>
    </xf>
    <xf numFmtId="211" fontId="99" fillId="0" borderId="0" applyFill="0" applyBorder="0" applyAlignment="0"/>
    <xf numFmtId="208" fontId="99" fillId="0" borderId="0" applyFill="0" applyBorder="0" applyAlignment="0"/>
    <xf numFmtId="211" fontId="99" fillId="0" borderId="0" applyFill="0" applyBorder="0" applyAlignment="0"/>
    <xf numFmtId="212" fontId="47" fillId="0" borderId="0" applyFill="0" applyBorder="0" applyAlignment="0"/>
    <xf numFmtId="208" fontId="99" fillId="0" borderId="0" applyFill="0" applyBorder="0" applyAlignment="0"/>
    <xf numFmtId="0" fontId="161" fillId="0" borderId="32" applyNumberFormat="0" applyFill="0" applyAlignment="0" applyProtection="0"/>
    <xf numFmtId="0" fontId="162" fillId="0" borderId="16"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3" fillId="0" borderId="32" applyNumberFormat="0" applyFill="0" applyAlignment="0" applyProtection="0"/>
    <xf numFmtId="0" fontId="162" fillId="0" borderId="16" applyNumberFormat="0" applyFill="0" applyAlignment="0" applyProtection="0"/>
    <xf numFmtId="0" fontId="164" fillId="0" borderId="33">
      <alignment horizontal="center"/>
    </xf>
    <xf numFmtId="0" fontId="164" fillId="0" borderId="33">
      <alignment horizontal="center"/>
    </xf>
    <xf numFmtId="0" fontId="165" fillId="0" borderId="0"/>
    <xf numFmtId="0" fontId="166" fillId="0" borderId="0"/>
    <xf numFmtId="0" fontId="165" fillId="0" borderId="0"/>
    <xf numFmtId="0" fontId="166" fillId="0" borderId="0"/>
    <xf numFmtId="0" fontId="167" fillId="0" borderId="0"/>
    <xf numFmtId="230" fontId="8" fillId="0" borderId="0" applyFont="0" applyFill="0" applyBorder="0" applyAlignment="0" applyProtection="0"/>
    <xf numFmtId="230" fontId="8" fillId="0" borderId="0" applyFont="0" applyFill="0" applyBorder="0" applyAlignment="0" applyProtection="0"/>
    <xf numFmtId="231" fontId="8" fillId="0" borderId="0" applyFont="0" applyFill="0" applyBorder="0" applyAlignment="0" applyProtection="0"/>
    <xf numFmtId="37" fontId="8" fillId="0" borderId="0" applyFont="0" applyFill="0" applyBorder="0" applyAlignment="0" applyProtection="0"/>
    <xf numFmtId="232" fontId="168" fillId="0" borderId="0" applyFont="0" applyFill="0" applyBorder="0" applyAlignment="0" applyProtection="0"/>
    <xf numFmtId="189" fontId="8" fillId="0" borderId="0"/>
    <xf numFmtId="189" fontId="8" fillId="0" borderId="0"/>
    <xf numFmtId="189" fontId="8" fillId="0" borderId="0"/>
    <xf numFmtId="233" fontId="8" fillId="0" borderId="0"/>
    <xf numFmtId="233" fontId="8" fillId="0" borderId="0"/>
    <xf numFmtId="233" fontId="8" fillId="0" borderId="0"/>
    <xf numFmtId="0" fontId="169" fillId="0" borderId="34"/>
    <xf numFmtId="234" fontId="170" fillId="0" borderId="0" applyFont="0" applyFill="0" applyBorder="0" applyAlignment="0" applyProtection="0"/>
    <xf numFmtId="235" fontId="83" fillId="0" borderId="0" applyFont="0" applyFill="0" applyBorder="0" applyAlignment="0" applyProtection="0"/>
    <xf numFmtId="191" fontId="94" fillId="0" borderId="0" applyFont="0" applyFill="0" applyBorder="0" applyAlignment="0" applyProtection="0"/>
    <xf numFmtId="192" fontId="94" fillId="0" borderId="0" applyFont="0" applyFill="0" applyBorder="0" applyAlignment="0" applyProtection="0"/>
    <xf numFmtId="236" fontId="8" fillId="0" borderId="0" applyFont="0" applyFill="0" applyBorder="0" applyAlignment="0" applyProtection="0"/>
    <xf numFmtId="236" fontId="8" fillId="0" borderId="0" applyFont="0" applyFill="0" applyBorder="0" applyAlignment="0" applyProtection="0"/>
    <xf numFmtId="40" fontId="172" fillId="0" borderId="0">
      <alignment horizontal="left"/>
    </xf>
    <xf numFmtId="0" fontId="173" fillId="102" borderId="0" applyNumberFormat="0" applyBorder="0" applyAlignment="0" applyProtection="0"/>
    <xf numFmtId="0" fontId="174" fillId="13" borderId="0" applyNumberFormat="0" applyBorder="0" applyAlignment="0" applyProtection="0"/>
    <xf numFmtId="0" fontId="175" fillId="103" borderId="0" applyNumberFormat="0" applyBorder="0" applyAlignment="0" applyProtection="0"/>
    <xf numFmtId="0" fontId="175" fillId="103" borderId="0" applyNumberFormat="0" applyBorder="0" applyAlignment="0" applyProtection="0"/>
    <xf numFmtId="0" fontId="175" fillId="103" borderId="0" applyNumberFormat="0" applyBorder="0" applyAlignment="0" applyProtection="0"/>
    <xf numFmtId="0" fontId="175" fillId="103" borderId="0" applyNumberFormat="0" applyBorder="0" applyAlignment="0" applyProtection="0"/>
    <xf numFmtId="0" fontId="175" fillId="103" borderId="0" applyNumberFormat="0" applyBorder="0" applyAlignment="0" applyProtection="0"/>
    <xf numFmtId="0" fontId="174" fillId="13" borderId="0" applyNumberFormat="0" applyBorder="0" applyAlignment="0" applyProtection="0"/>
    <xf numFmtId="0" fontId="118" fillId="0" borderId="0"/>
    <xf numFmtId="0" fontId="165" fillId="0" borderId="0"/>
    <xf numFmtId="0" fontId="166" fillId="0" borderId="0"/>
    <xf numFmtId="0" fontId="166" fillId="0" borderId="0"/>
    <xf numFmtId="183" fontId="33" fillId="0" borderId="0"/>
    <xf numFmtId="0" fontId="166" fillId="0" borderId="0"/>
    <xf numFmtId="0" fontId="166" fillId="0" borderId="0"/>
    <xf numFmtId="0" fontId="166" fillId="0" borderId="0"/>
    <xf numFmtId="0" fontId="166" fillId="0" borderId="0"/>
    <xf numFmtId="0" fontId="166" fillId="0" borderId="0"/>
    <xf numFmtId="0" fontId="166" fillId="0" borderId="0"/>
    <xf numFmtId="0" fontId="166" fillId="0" borderId="0"/>
    <xf numFmtId="237" fontId="170" fillId="0" borderId="0"/>
    <xf numFmtId="208" fontId="104" fillId="0" borderId="0"/>
    <xf numFmtId="0" fontId="8" fillId="0" borderId="0"/>
    <xf numFmtId="0" fontId="82" fillId="0" borderId="0">
      <alignment vertical="top"/>
    </xf>
    <xf numFmtId="0" fontId="8" fillId="0" borderId="0"/>
    <xf numFmtId="0" fontId="8" fillId="0" borderId="0"/>
    <xf numFmtId="0" fontId="82" fillId="0" borderId="0"/>
    <xf numFmtId="0" fontId="1" fillId="0" borderId="0"/>
    <xf numFmtId="0" fontId="176" fillId="0" borderId="0"/>
    <xf numFmtId="0" fontId="8" fillId="0" borderId="0"/>
    <xf numFmtId="0" fontId="8" fillId="0" borderId="0"/>
    <xf numFmtId="0" fontId="4" fillId="0" borderId="0"/>
    <xf numFmtId="0" fontId="8" fillId="0" borderId="0"/>
    <xf numFmtId="0" fontId="49" fillId="0" borderId="0"/>
    <xf numFmtId="0" fontId="49" fillId="0" borderId="0"/>
    <xf numFmtId="0" fontId="1" fillId="0" borderId="0"/>
    <xf numFmtId="0" fontId="1" fillId="0" borderId="0"/>
    <xf numFmtId="0" fontId="8" fillId="0" borderId="0"/>
    <xf numFmtId="0" fontId="4" fillId="0" borderId="0"/>
    <xf numFmtId="0" fontId="1" fillId="0" borderId="0"/>
    <xf numFmtId="0" fontId="1" fillId="0" borderId="0"/>
    <xf numFmtId="0" fontId="152" fillId="104" borderId="0"/>
    <xf numFmtId="0" fontId="1" fillId="0" borderId="0"/>
    <xf numFmtId="0" fontId="1" fillId="0" borderId="0"/>
    <xf numFmtId="0" fontId="1" fillId="0" borderId="0"/>
    <xf numFmtId="0" fontId="8" fillId="0" borderId="0"/>
    <xf numFmtId="194" fontId="8" fillId="0" borderId="0"/>
    <xf numFmtId="0" fontId="8" fillId="0" borderId="0"/>
    <xf numFmtId="0" fontId="8" fillId="0" borderId="0"/>
    <xf numFmtId="0" fontId="4" fillId="0" borderId="0"/>
    <xf numFmtId="194" fontId="8"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2" fillId="0" borderId="0"/>
    <xf numFmtId="0" fontId="8" fillId="0" borderId="0"/>
    <xf numFmtId="0" fontId="177" fillId="0" borderId="0"/>
    <xf numFmtId="0" fontId="1" fillId="0" borderId="0"/>
    <xf numFmtId="0" fontId="1" fillId="0" borderId="0"/>
    <xf numFmtId="0" fontId="1" fillId="0" borderId="0"/>
    <xf numFmtId="0" fontId="1" fillId="0" borderId="0"/>
    <xf numFmtId="0" fontId="8" fillId="0" borderId="0"/>
    <xf numFmtId="195" fontId="176" fillId="0" borderId="0"/>
    <xf numFmtId="0" fontId="58" fillId="0" borderId="0"/>
    <xf numFmtId="194" fontId="8" fillId="0" borderId="0"/>
    <xf numFmtId="194" fontId="8" fillId="0" borderId="0"/>
    <xf numFmtId="0" fontId="4" fillId="0" borderId="0"/>
    <xf numFmtId="0" fontId="4"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alignment vertical="top"/>
    </xf>
    <xf numFmtId="0" fontId="4" fillId="0" borderId="0"/>
    <xf numFmtId="0" fontId="1" fillId="0" borderId="0"/>
    <xf numFmtId="0" fontId="1" fillId="0" borderId="0"/>
    <xf numFmtId="0" fontId="1" fillId="0" borderId="0"/>
    <xf numFmtId="0" fontId="49" fillId="0" borderId="0"/>
    <xf numFmtId="0" fontId="49" fillId="0" borderId="0"/>
    <xf numFmtId="0" fontId="176" fillId="0" borderId="0"/>
    <xf numFmtId="194" fontId="178" fillId="0" borderId="0"/>
    <xf numFmtId="0" fontId="4" fillId="0" borderId="0"/>
    <xf numFmtId="0" fontId="179" fillId="0" borderId="0"/>
    <xf numFmtId="0" fontId="8" fillId="0" borderId="0"/>
    <xf numFmtId="194" fontId="8" fillId="0" borderId="0"/>
    <xf numFmtId="0" fontId="179" fillId="0" borderId="0"/>
    <xf numFmtId="0" fontId="49" fillId="0" borderId="0"/>
    <xf numFmtId="0" fontId="180" fillId="0" borderId="0"/>
    <xf numFmtId="0" fontId="82" fillId="0" borderId="0">
      <alignment vertical="top"/>
    </xf>
    <xf numFmtId="0" fontId="8" fillId="0" borderId="0"/>
    <xf numFmtId="0" fontId="1" fillId="0" borderId="0"/>
    <xf numFmtId="0" fontId="87" fillId="0" borderId="0"/>
    <xf numFmtId="0" fontId="180" fillId="0" borderId="0"/>
    <xf numFmtId="0" fontId="82" fillId="0" borderId="0">
      <alignment vertical="top"/>
    </xf>
    <xf numFmtId="39" fontId="47" fillId="0" borderId="0"/>
    <xf numFmtId="0" fontId="8" fillId="0" borderId="0"/>
    <xf numFmtId="0" fontId="8" fillId="0" borderId="0"/>
    <xf numFmtId="0" fontId="8" fillId="0" borderId="0"/>
    <xf numFmtId="0" fontId="52" fillId="0" borderId="0"/>
    <xf numFmtId="0" fontId="1" fillId="0" borderId="0"/>
    <xf numFmtId="0" fontId="8" fillId="0" borderId="0"/>
    <xf numFmtId="0" fontId="8" fillId="0" borderId="0"/>
    <xf numFmtId="37" fontId="176" fillId="0" borderId="0"/>
    <xf numFmtId="0" fontId="8" fillId="0" borderId="0"/>
    <xf numFmtId="0" fontId="181" fillId="0" borderId="0"/>
    <xf numFmtId="0" fontId="52" fillId="0" borderId="0"/>
    <xf numFmtId="238" fontId="8" fillId="0" borderId="0"/>
    <xf numFmtId="0" fontId="28" fillId="0" borderId="0"/>
    <xf numFmtId="0" fontId="4" fillId="105" borderId="35" applyNumberFormat="0" applyFont="0" applyAlignment="0" applyProtection="0"/>
    <xf numFmtId="0" fontId="8" fillId="101" borderId="35" applyNumberFormat="0" applyAlignment="0" applyProtection="0"/>
    <xf numFmtId="0" fontId="49" fillId="17" borderId="18" applyNumberFormat="0" applyFont="0" applyAlignment="0" applyProtection="0"/>
    <xf numFmtId="0" fontId="49" fillId="17" borderId="18"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194" fontId="8" fillId="101" borderId="35" applyNumberFormat="0" applyAlignment="0" applyProtection="0"/>
    <xf numFmtId="0" fontId="4" fillId="105" borderId="35" applyNumberFormat="0" applyFont="0" applyAlignment="0" applyProtection="0"/>
    <xf numFmtId="0" fontId="1" fillId="17" borderId="18" applyNumberFormat="0" applyFont="0" applyAlignment="0" applyProtection="0"/>
    <xf numFmtId="0" fontId="1" fillId="17" borderId="18"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0" fontId="4" fillId="105" borderId="35" applyNumberFormat="0" applyFont="0" applyAlignment="0" applyProtection="0"/>
    <xf numFmtId="40" fontId="182" fillId="0" borderId="6"/>
    <xf numFmtId="43" fontId="183" fillId="0" borderId="36" applyFill="0" applyAlignment="0" applyProtection="0"/>
    <xf numFmtId="239" fontId="184" fillId="0" borderId="0" applyFont="0" applyFill="0" applyBorder="0" applyAlignment="0" applyProtection="0"/>
    <xf numFmtId="166" fontId="184" fillId="0" borderId="0" applyFont="0" applyFill="0" applyBorder="0" applyAlignment="0" applyProtection="0"/>
    <xf numFmtId="0" fontId="185" fillId="94" borderId="37" applyNumberFormat="0" applyAlignment="0" applyProtection="0"/>
    <xf numFmtId="0" fontId="185" fillId="94" borderId="37" applyNumberFormat="0" applyAlignment="0" applyProtection="0"/>
    <xf numFmtId="0" fontId="186" fillId="95" borderId="37" applyNumberFormat="0" applyAlignment="0" applyProtection="0"/>
    <xf numFmtId="0" fontId="187" fillId="15" borderId="15"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7" fillId="15" borderId="15" applyNumberFormat="0" applyAlignment="0" applyProtection="0"/>
    <xf numFmtId="0" fontId="185" fillId="94" borderId="37" applyNumberFormat="0" applyAlignment="0" applyProtection="0"/>
    <xf numFmtId="40" fontId="188" fillId="106" borderId="0">
      <alignment horizontal="right"/>
    </xf>
    <xf numFmtId="224" fontId="82" fillId="2" borderId="0">
      <alignment horizontal="right"/>
    </xf>
    <xf numFmtId="40" fontId="188" fillId="106" borderId="0">
      <alignment horizontal="right"/>
    </xf>
    <xf numFmtId="224" fontId="82" fillId="2" borderId="0">
      <alignment horizontal="right"/>
    </xf>
    <xf numFmtId="224" fontId="82" fillId="2" borderId="0">
      <alignment horizontal="right"/>
    </xf>
    <xf numFmtId="224" fontId="82" fillId="2" borderId="0">
      <alignment horizontal="right"/>
    </xf>
    <xf numFmtId="224" fontId="82" fillId="2" borderId="0">
      <alignment horizontal="right"/>
    </xf>
    <xf numFmtId="224" fontId="82" fillId="2" borderId="0">
      <alignment horizontal="right"/>
    </xf>
    <xf numFmtId="224" fontId="82" fillId="2" borderId="0">
      <alignment horizontal="right"/>
    </xf>
    <xf numFmtId="224" fontId="82" fillId="2" borderId="0">
      <alignment horizontal="right"/>
    </xf>
    <xf numFmtId="40" fontId="189" fillId="106" borderId="0">
      <alignment horizontal="right"/>
    </xf>
    <xf numFmtId="0" fontId="190" fillId="106" borderId="0">
      <alignment horizontal="right"/>
    </xf>
    <xf numFmtId="0" fontId="191" fillId="107" borderId="0">
      <alignment horizontal="center"/>
    </xf>
    <xf numFmtId="0" fontId="190" fillId="106" borderId="0">
      <alignment horizontal="right"/>
    </xf>
    <xf numFmtId="0" fontId="191" fillId="107" borderId="0">
      <alignment horizontal="center"/>
    </xf>
    <xf numFmtId="0" fontId="191" fillId="107" borderId="0">
      <alignment horizontal="center"/>
    </xf>
    <xf numFmtId="0" fontId="191" fillId="107" borderId="0">
      <alignment horizontal="center"/>
    </xf>
    <xf numFmtId="0" fontId="191" fillId="107" borderId="0">
      <alignment horizontal="center"/>
    </xf>
    <xf numFmtId="0" fontId="191" fillId="107" borderId="0">
      <alignment horizontal="center"/>
    </xf>
    <xf numFmtId="0" fontId="191" fillId="107" borderId="0">
      <alignment horizontal="center"/>
    </xf>
    <xf numFmtId="0" fontId="191" fillId="107" borderId="0">
      <alignment horizontal="center"/>
    </xf>
    <xf numFmtId="0" fontId="192" fillId="106" borderId="0">
      <alignment horizontal="right"/>
    </xf>
    <xf numFmtId="0" fontId="193" fillId="106" borderId="38"/>
    <xf numFmtId="0" fontId="194" fillId="108" borderId="0"/>
    <xf numFmtId="0" fontId="195" fillId="106" borderId="38"/>
    <xf numFmtId="0" fontId="193" fillId="106" borderId="38"/>
    <xf numFmtId="0" fontId="194" fillId="108" borderId="0"/>
    <xf numFmtId="0" fontId="194" fillId="108" borderId="0"/>
    <xf numFmtId="0" fontId="194" fillId="108" borderId="0"/>
    <xf numFmtId="0" fontId="194" fillId="108" borderId="0"/>
    <xf numFmtId="0" fontId="194" fillId="108" borderId="0"/>
    <xf numFmtId="0" fontId="194" fillId="108" borderId="0"/>
    <xf numFmtId="0" fontId="195" fillId="106" borderId="38"/>
    <xf numFmtId="0" fontId="193" fillId="0" borderId="0" applyBorder="0">
      <alignment horizontal="centerContinuous"/>
    </xf>
    <xf numFmtId="0" fontId="196" fillId="2" borderId="0" applyBorder="0">
      <alignment horizontal="centerContinuous"/>
    </xf>
    <xf numFmtId="0" fontId="195" fillId="0" borderId="0" applyBorder="0">
      <alignment horizontal="centerContinuous"/>
    </xf>
    <xf numFmtId="0" fontId="196" fillId="2" borderId="0" applyBorder="0">
      <alignment horizontal="centerContinuous"/>
    </xf>
    <xf numFmtId="0" fontId="196" fillId="2" borderId="0" applyBorder="0">
      <alignment horizontal="centerContinuous"/>
    </xf>
    <xf numFmtId="0" fontId="196" fillId="2" borderId="0" applyBorder="0">
      <alignment horizontal="centerContinuous"/>
    </xf>
    <xf numFmtId="0" fontId="196" fillId="2" borderId="0" applyBorder="0">
      <alignment horizontal="centerContinuous"/>
    </xf>
    <xf numFmtId="0" fontId="196" fillId="2" borderId="0" applyBorder="0">
      <alignment horizontal="centerContinuous"/>
    </xf>
    <xf numFmtId="0" fontId="196" fillId="2" borderId="0" applyBorder="0">
      <alignment horizontal="centerContinuous"/>
    </xf>
    <xf numFmtId="0" fontId="196" fillId="2" borderId="0" applyBorder="0">
      <alignment horizontal="centerContinuous"/>
    </xf>
    <xf numFmtId="0" fontId="195" fillId="0" borderId="0" applyBorder="0">
      <alignment horizontal="centerContinuous"/>
    </xf>
    <xf numFmtId="0" fontId="197" fillId="0" borderId="0" applyBorder="0">
      <alignment horizontal="centerContinuous"/>
    </xf>
    <xf numFmtId="0" fontId="198" fillId="108" borderId="0" applyBorder="0">
      <alignment horizontal="centerContinuous"/>
    </xf>
    <xf numFmtId="0" fontId="199" fillId="0" borderId="0" applyBorder="0">
      <alignment horizontal="centerContinuous"/>
    </xf>
    <xf numFmtId="0" fontId="200" fillId="0" borderId="0">
      <alignment horizontal="left"/>
    </xf>
    <xf numFmtId="0" fontId="201" fillId="0" borderId="0">
      <alignment horizontal="center"/>
    </xf>
    <xf numFmtId="0" fontId="202" fillId="0" borderId="0">
      <alignment horizontal="center"/>
    </xf>
    <xf numFmtId="210" fontId="47" fillId="0" borderId="0" applyFont="0" applyFill="0" applyBorder="0" applyAlignment="0" applyProtection="0"/>
    <xf numFmtId="240" fontId="99" fillId="0" borderId="0" applyFont="0" applyFill="0" applyBorder="0" applyAlignment="0" applyProtection="0"/>
    <xf numFmtId="10" fontId="8" fillId="0" borderId="0" applyFont="0" applyFill="0" applyBorder="0" applyAlignment="0" applyProtection="0"/>
    <xf numFmtId="10" fontId="8" fillId="0" borderId="0" applyFill="0" applyBorder="0" applyAlignment="0" applyProtection="0"/>
    <xf numFmtId="10" fontId="8" fillId="0" borderId="0" applyFill="0" applyBorder="0" applyAlignment="0" applyProtection="0"/>
    <xf numFmtId="9" fontId="8" fillId="0" borderId="0" applyFill="0" applyBorder="0" applyAlignment="0" applyProtection="0"/>
    <xf numFmtId="9" fontId="8" fillId="0" borderId="0" applyFill="0" applyBorder="0" applyAlignment="0" applyProtection="0"/>
    <xf numFmtId="9" fontId="8" fillId="0" borderId="0" applyFill="0" applyBorder="0" applyAlignment="0" applyProtection="0"/>
    <xf numFmtId="9" fontId="86" fillId="0" borderId="0" applyFont="0" applyFill="0" applyBorder="0" applyAlignment="0" applyProtection="0"/>
    <xf numFmtId="9" fontId="1" fillId="0" borderId="0" applyFont="0" applyFill="0" applyBorder="0" applyAlignment="0" applyProtection="0"/>
    <xf numFmtId="9" fontId="86" fillId="0" borderId="0" applyFont="0" applyFill="0" applyBorder="0" applyAlignment="0" applyProtection="0"/>
    <xf numFmtId="9" fontId="4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8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94" fillId="0" borderId="20" applyNumberFormat="0" applyBorder="0"/>
    <xf numFmtId="3" fontId="203" fillId="0" borderId="0" applyNumberFormat="0" applyFill="0" applyBorder="0" applyAlignment="0" applyProtection="0"/>
    <xf numFmtId="211" fontId="99" fillId="0" borderId="0" applyFill="0" applyBorder="0" applyAlignment="0"/>
    <xf numFmtId="208" fontId="99" fillId="0" borderId="0" applyFill="0" applyBorder="0" applyAlignment="0"/>
    <xf numFmtId="211" fontId="99" fillId="0" borderId="0" applyFill="0" applyBorder="0" applyAlignment="0"/>
    <xf numFmtId="212" fontId="47" fillId="0" borderId="0" applyFill="0" applyBorder="0" applyAlignment="0"/>
    <xf numFmtId="208" fontId="99" fillId="0" borderId="0" applyFill="0" applyBorder="0" applyAlignment="0"/>
    <xf numFmtId="0" fontId="120" fillId="0" borderId="0" applyNumberFormat="0" applyFont="0" applyFill="0" applyBorder="0" applyAlignment="0" applyProtection="0">
      <alignment horizontal="left"/>
    </xf>
    <xf numFmtId="0" fontId="8" fillId="0" borderId="0" applyNumberFormat="0" applyFill="0" applyBorder="0" applyAlignment="0" applyProtection="0"/>
    <xf numFmtId="194" fontId="8" fillId="0" borderId="0" applyNumberFormat="0" applyFill="0" applyBorder="0" applyAlignment="0" applyProtection="0"/>
    <xf numFmtId="194" fontId="8" fillId="0" borderId="0" applyNumberFormat="0" applyFill="0" applyBorder="0" applyAlignment="0" applyProtection="0"/>
    <xf numFmtId="0" fontId="8" fillId="0" borderId="0" applyNumberFormat="0" applyFill="0" applyBorder="0" applyAlignment="0" applyProtection="0"/>
    <xf numFmtId="15" fontId="120" fillId="0" borderId="0" applyFont="0" applyFill="0" applyBorder="0" applyAlignment="0" applyProtection="0"/>
    <xf numFmtId="15" fontId="8" fillId="0" borderId="0" applyFill="0" applyBorder="0" applyAlignment="0" applyProtection="0"/>
    <xf numFmtId="15" fontId="8" fillId="0" borderId="0" applyFill="0" applyBorder="0" applyAlignment="0" applyProtection="0"/>
    <xf numFmtId="4" fontId="120" fillId="0" borderId="0" applyFont="0" applyFill="0" applyBorder="0" applyAlignment="0" applyProtection="0"/>
    <xf numFmtId="4" fontId="8" fillId="0" borderId="0" applyFill="0" applyBorder="0" applyAlignment="0" applyProtection="0"/>
    <xf numFmtId="4" fontId="8" fillId="0" borderId="0" applyFill="0" applyBorder="0" applyAlignment="0" applyProtection="0"/>
    <xf numFmtId="0" fontId="95" fillId="0" borderId="34">
      <alignment horizontal="center"/>
    </xf>
    <xf numFmtId="0" fontId="95" fillId="0" borderId="39">
      <alignment horizontal="center"/>
    </xf>
    <xf numFmtId="194" fontId="95" fillId="0" borderId="39">
      <alignment horizontal="center"/>
    </xf>
    <xf numFmtId="0" fontId="95" fillId="0" borderId="39">
      <alignment horizontal="center"/>
    </xf>
    <xf numFmtId="3" fontId="120" fillId="0" borderId="0" applyFont="0" applyFill="0" applyBorder="0" applyAlignment="0" applyProtection="0"/>
    <xf numFmtId="3" fontId="8" fillId="0" borderId="0" applyFill="0" applyBorder="0" applyAlignment="0" applyProtection="0"/>
    <xf numFmtId="3" fontId="8" fillId="0" borderId="0" applyFill="0" applyBorder="0" applyAlignment="0" applyProtection="0"/>
    <xf numFmtId="0" fontId="120" fillId="109" borderId="0" applyNumberFormat="0" applyFont="0" applyBorder="0" applyAlignment="0" applyProtection="0"/>
    <xf numFmtId="0" fontId="8" fillId="110" borderId="0" applyNumberFormat="0" applyBorder="0" applyAlignment="0" applyProtection="0"/>
    <xf numFmtId="194" fontId="8" fillId="110" borderId="0" applyNumberFormat="0" applyBorder="0" applyAlignment="0" applyProtection="0"/>
    <xf numFmtId="194" fontId="8" fillId="110" borderId="0" applyNumberFormat="0" applyBorder="0" applyAlignment="0" applyProtection="0"/>
    <xf numFmtId="0" fontId="8" fillId="110" borderId="0" applyNumberFormat="0" applyBorder="0" applyAlignment="0" applyProtection="0"/>
    <xf numFmtId="37" fontId="83" fillId="0" borderId="0"/>
    <xf numFmtId="1" fontId="8" fillId="0" borderId="6" applyNumberFormat="0" applyFill="0" applyAlignment="0" applyProtection="0">
      <alignment horizontal="center" vertical="center"/>
    </xf>
    <xf numFmtId="1" fontId="8" fillId="0" borderId="6" applyNumberFormat="0" applyFill="0" applyAlignment="0" applyProtection="0">
      <alignment horizontal="center" vertical="center"/>
    </xf>
    <xf numFmtId="194" fontId="8" fillId="0" borderId="40" applyNumberFormat="0" applyFill="0" applyAlignment="0" applyProtection="0"/>
    <xf numFmtId="1" fontId="8" fillId="0" borderId="6" applyNumberFormat="0" applyFill="0" applyAlignment="0" applyProtection="0">
      <alignment horizontal="center" vertical="center"/>
    </xf>
    <xf numFmtId="0" fontId="8" fillId="0" borderId="40" applyNumberFormat="0" applyFill="0" applyAlignment="0" applyProtection="0"/>
    <xf numFmtId="0" fontId="8" fillId="0" borderId="40" applyNumberFormat="0" applyFill="0" applyAlignment="0" applyProtection="0"/>
    <xf numFmtId="194" fontId="8" fillId="0" borderId="40" applyNumberFormat="0" applyFill="0" applyAlignment="0" applyProtection="0"/>
    <xf numFmtId="1" fontId="8" fillId="0" borderId="6" applyNumberFormat="0" applyFill="0" applyAlignment="0" applyProtection="0">
      <alignment horizontal="center" vertical="center"/>
    </xf>
    <xf numFmtId="0" fontId="108" fillId="111" borderId="5" applyNumberFormat="0" applyBorder="0" applyAlignment="0">
      <alignment horizontal="right"/>
    </xf>
    <xf numFmtId="0" fontId="8" fillId="112" borderId="0" applyNumberFormat="0" applyFont="0" applyBorder="0" applyAlignment="0"/>
    <xf numFmtId="0" fontId="8" fillId="113" borderId="0" applyNumberFormat="0" applyFont="0" applyBorder="0" applyAlignment="0"/>
    <xf numFmtId="241" fontId="8" fillId="0" borderId="0" applyNumberFormat="0" applyFill="0" applyBorder="0" applyAlignment="0" applyProtection="0">
      <alignment horizontal="left"/>
    </xf>
    <xf numFmtId="0" fontId="130" fillId="0" borderId="7">
      <alignment vertical="center"/>
    </xf>
    <xf numFmtId="4" fontId="8" fillId="0" borderId="5"/>
    <xf numFmtId="4" fontId="8" fillId="0" borderId="5"/>
    <xf numFmtId="4" fontId="8" fillId="0" borderId="5"/>
    <xf numFmtId="4" fontId="8" fillId="0" borderId="5"/>
    <xf numFmtId="4" fontId="8" fillId="0" borderId="5"/>
    <xf numFmtId="4" fontId="204" fillId="114" borderId="37" applyNumberFormat="0" applyProtection="0">
      <alignment vertical="center"/>
    </xf>
    <xf numFmtId="4" fontId="152" fillId="103" borderId="41" applyNumberFormat="0" applyProtection="0">
      <alignment vertical="center"/>
    </xf>
    <xf numFmtId="4" fontId="204" fillId="114" borderId="37" applyNumberFormat="0" applyProtection="0">
      <alignment vertical="center"/>
    </xf>
    <xf numFmtId="4" fontId="204" fillId="114" borderId="37" applyNumberFormat="0" applyProtection="0">
      <alignment vertical="center"/>
    </xf>
    <xf numFmtId="4" fontId="204" fillId="114" borderId="37" applyNumberFormat="0" applyProtection="0">
      <alignment vertical="center"/>
    </xf>
    <xf numFmtId="4" fontId="204" fillId="114" borderId="37" applyNumberFormat="0" applyProtection="0">
      <alignment vertical="center"/>
    </xf>
    <xf numFmtId="4" fontId="204" fillId="114" borderId="37" applyNumberFormat="0" applyProtection="0">
      <alignment vertical="center"/>
    </xf>
    <xf numFmtId="0" fontId="8" fillId="3" borderId="37" applyNumberFormat="0" applyProtection="0">
      <alignment vertical="center"/>
    </xf>
    <xf numFmtId="0" fontId="8" fillId="3" borderId="37" applyNumberFormat="0" applyProtection="0">
      <alignment vertical="center"/>
    </xf>
    <xf numFmtId="0" fontId="8" fillId="3" borderId="37" applyNumberFormat="0" applyProtection="0">
      <alignment vertical="center"/>
    </xf>
    <xf numFmtId="0" fontId="8" fillId="3" borderId="37" applyNumberFormat="0" applyProtection="0">
      <alignment vertical="center"/>
    </xf>
    <xf numFmtId="0" fontId="8" fillId="3" borderId="37" applyNumberFormat="0" applyProtection="0">
      <alignment vertical="center"/>
    </xf>
    <xf numFmtId="0" fontId="8" fillId="3" borderId="37" applyNumberFormat="0" applyProtection="0">
      <alignment vertical="center"/>
    </xf>
    <xf numFmtId="4" fontId="204" fillId="42" borderId="37" applyNumberFormat="0" applyProtection="0">
      <alignment horizontal="left" vertical="center"/>
    </xf>
    <xf numFmtId="4" fontId="152" fillId="115" borderId="41" applyNumberFormat="0" applyProtection="0">
      <alignment horizontal="left" vertical="center" indent="1"/>
    </xf>
    <xf numFmtId="4" fontId="204" fillId="42" borderId="37" applyNumberFormat="0" applyProtection="0">
      <alignment horizontal="left" vertical="center"/>
    </xf>
    <xf numFmtId="4" fontId="204" fillId="42" borderId="37" applyNumberFormat="0" applyProtection="0">
      <alignment horizontal="left" vertical="center"/>
    </xf>
    <xf numFmtId="4" fontId="204" fillId="42" borderId="37" applyNumberFormat="0" applyProtection="0">
      <alignment horizontal="left" vertical="center"/>
    </xf>
    <xf numFmtId="4" fontId="204" fillId="42" borderId="37" applyNumberFormat="0" applyProtection="0">
      <alignment horizontal="left" vertical="center"/>
    </xf>
    <xf numFmtId="4" fontId="204" fillId="42" borderId="37" applyNumberFormat="0" applyProtection="0">
      <alignment horizontal="left" vertical="center"/>
    </xf>
    <xf numFmtId="4" fontId="204" fillId="116" borderId="37" applyNumberFormat="0" applyProtection="0">
      <alignment horizontal="center" vertical="top"/>
    </xf>
    <xf numFmtId="4" fontId="204" fillId="116" borderId="37" applyNumberFormat="0" applyProtection="0">
      <alignment horizontal="center" vertical="top"/>
    </xf>
    <xf numFmtId="4" fontId="204" fillId="116" borderId="37" applyNumberFormat="0" applyProtection="0">
      <alignment horizontal="center" vertical="top"/>
    </xf>
    <xf numFmtId="4" fontId="204" fillId="116" borderId="37" applyNumberFormat="0" applyProtection="0">
      <alignment horizontal="center" vertical="top"/>
    </xf>
    <xf numFmtId="4" fontId="204" fillId="116" borderId="37" applyNumberFormat="0" applyProtection="0">
      <alignment horizontal="center" vertical="top"/>
    </xf>
    <xf numFmtId="4" fontId="204" fillId="116" borderId="37" applyNumberFormat="0" applyProtection="0">
      <alignment horizontal="center" vertical="top"/>
    </xf>
    <xf numFmtId="0" fontId="31" fillId="117" borderId="37" applyNumberFormat="0" applyProtection="0">
      <alignment horizontal="left" vertical="top"/>
    </xf>
    <xf numFmtId="4" fontId="152" fillId="67" borderId="41" applyNumberFormat="0" applyProtection="0">
      <alignment horizontal="left" vertical="center" indent="1"/>
    </xf>
    <xf numFmtId="0" fontId="31" fillId="117" borderId="37" applyNumberFormat="0" applyProtection="0">
      <alignment horizontal="left" vertical="top"/>
    </xf>
    <xf numFmtId="0" fontId="31" fillId="117" borderId="37" applyNumberFormat="0" applyProtection="0">
      <alignment horizontal="left" vertical="top"/>
    </xf>
    <xf numFmtId="0" fontId="31" fillId="117" borderId="37" applyNumberFormat="0" applyProtection="0">
      <alignment horizontal="left" vertical="top"/>
    </xf>
    <xf numFmtId="0" fontId="31" fillId="117" borderId="37" applyNumberFormat="0" applyProtection="0">
      <alignment horizontal="left" vertical="top"/>
    </xf>
    <xf numFmtId="0" fontId="31" fillId="117" borderId="37" applyNumberFormat="0" applyProtection="0">
      <alignment horizontal="left" vertical="top"/>
    </xf>
    <xf numFmtId="4" fontId="82" fillId="113" borderId="37" applyNumberFormat="0" applyProtection="0">
      <alignment horizontal="right" vertical="center"/>
    </xf>
    <xf numFmtId="4" fontId="82" fillId="113" borderId="37" applyNumberFormat="0" applyProtection="0">
      <alignment horizontal="right" vertical="center"/>
    </xf>
    <xf numFmtId="4" fontId="82" fillId="113" borderId="37" applyNumberFormat="0" applyProtection="0">
      <alignment horizontal="right" vertical="center"/>
    </xf>
    <xf numFmtId="4" fontId="82" fillId="113" borderId="37" applyNumberFormat="0" applyProtection="0">
      <alignment horizontal="right" vertical="center"/>
    </xf>
    <xf numFmtId="4" fontId="82" fillId="113" borderId="37" applyNumberFormat="0" applyProtection="0">
      <alignment horizontal="right" vertical="center"/>
    </xf>
    <xf numFmtId="4" fontId="82" fillId="113" borderId="37" applyNumberFormat="0" applyProtection="0">
      <alignment horizontal="right" vertical="center"/>
    </xf>
    <xf numFmtId="4" fontId="82" fillId="8" borderId="37" applyNumberFormat="0" applyProtection="0">
      <alignment horizontal="right" vertical="center"/>
    </xf>
    <xf numFmtId="4" fontId="82" fillId="8" borderId="37" applyNumberFormat="0" applyProtection="0">
      <alignment horizontal="right" vertical="center"/>
    </xf>
    <xf numFmtId="4" fontId="82" fillId="8" borderId="37" applyNumberFormat="0" applyProtection="0">
      <alignment horizontal="right" vertical="center"/>
    </xf>
    <xf numFmtId="4" fontId="82" fillId="8" borderId="37" applyNumberFormat="0" applyProtection="0">
      <alignment horizontal="right" vertical="center"/>
    </xf>
    <xf numFmtId="4" fontId="82" fillId="8" borderId="37" applyNumberFormat="0" applyProtection="0">
      <alignment horizontal="right" vertical="center"/>
    </xf>
    <xf numFmtId="4" fontId="82" fillId="8" borderId="37" applyNumberFormat="0" applyProtection="0">
      <alignment horizontal="right" vertical="center"/>
    </xf>
    <xf numFmtId="4" fontId="82" fillId="118" borderId="37" applyNumberFormat="0" applyProtection="0">
      <alignment horizontal="right" vertical="center"/>
    </xf>
    <xf numFmtId="4" fontId="82" fillId="118" borderId="37" applyNumberFormat="0" applyProtection="0">
      <alignment horizontal="right" vertical="center"/>
    </xf>
    <xf numFmtId="4" fontId="82" fillId="118" borderId="37" applyNumberFormat="0" applyProtection="0">
      <alignment horizontal="right" vertical="center"/>
    </xf>
    <xf numFmtId="4" fontId="82" fillId="118" borderId="37" applyNumberFormat="0" applyProtection="0">
      <alignment horizontal="right" vertical="center"/>
    </xf>
    <xf numFmtId="4" fontId="82" fillId="118" borderId="37" applyNumberFormat="0" applyProtection="0">
      <alignment horizontal="right" vertical="center"/>
    </xf>
    <xf numFmtId="4" fontId="82" fillId="118" borderId="37" applyNumberFormat="0" applyProtection="0">
      <alignment horizontal="right" vertical="center"/>
    </xf>
    <xf numFmtId="4" fontId="82" fillId="119" borderId="37" applyNumberFormat="0" applyProtection="0">
      <alignment horizontal="right" vertical="center"/>
    </xf>
    <xf numFmtId="4" fontId="82" fillId="119" borderId="37" applyNumberFormat="0" applyProtection="0">
      <alignment horizontal="right" vertical="center"/>
    </xf>
    <xf numFmtId="4" fontId="82" fillId="119" borderId="37" applyNumberFormat="0" applyProtection="0">
      <alignment horizontal="right" vertical="center"/>
    </xf>
    <xf numFmtId="4" fontId="82" fillId="119" borderId="37" applyNumberFormat="0" applyProtection="0">
      <alignment horizontal="right" vertical="center"/>
    </xf>
    <xf numFmtId="4" fontId="82" fillId="119" borderId="37" applyNumberFormat="0" applyProtection="0">
      <alignment horizontal="right" vertical="center"/>
    </xf>
    <xf numFmtId="4" fontId="82" fillId="119" borderId="37" applyNumberFormat="0" applyProtection="0">
      <alignment horizontal="right" vertical="center"/>
    </xf>
    <xf numFmtId="4" fontId="82" fillId="120" borderId="37" applyNumberFormat="0" applyProtection="0">
      <alignment horizontal="right" vertical="center"/>
    </xf>
    <xf numFmtId="4" fontId="82" fillId="120" borderId="37" applyNumberFormat="0" applyProtection="0">
      <alignment horizontal="right" vertical="center"/>
    </xf>
    <xf numFmtId="4" fontId="82" fillId="120" borderId="37" applyNumberFormat="0" applyProtection="0">
      <alignment horizontal="right" vertical="center"/>
    </xf>
    <xf numFmtId="4" fontId="82" fillId="120" borderId="37" applyNumberFormat="0" applyProtection="0">
      <alignment horizontal="right" vertical="center"/>
    </xf>
    <xf numFmtId="4" fontId="82" fillId="120" borderId="37" applyNumberFormat="0" applyProtection="0">
      <alignment horizontal="right" vertical="center"/>
    </xf>
    <xf numFmtId="4" fontId="82" fillId="120" borderId="37" applyNumberFormat="0" applyProtection="0">
      <alignment horizontal="right" vertical="center"/>
    </xf>
    <xf numFmtId="4" fontId="82" fillId="121" borderId="37" applyNumberFormat="0" applyProtection="0">
      <alignment horizontal="right" vertical="center"/>
    </xf>
    <xf numFmtId="4" fontId="82" fillId="121" borderId="37" applyNumberFormat="0" applyProtection="0">
      <alignment horizontal="right" vertical="center"/>
    </xf>
    <xf numFmtId="4" fontId="82" fillId="121" borderId="37" applyNumberFormat="0" applyProtection="0">
      <alignment horizontal="right" vertical="center"/>
    </xf>
    <xf numFmtId="4" fontId="82" fillId="121" borderId="37" applyNumberFormat="0" applyProtection="0">
      <alignment horizontal="right" vertical="center"/>
    </xf>
    <xf numFmtId="4" fontId="82" fillId="121" borderId="37" applyNumberFormat="0" applyProtection="0">
      <alignment horizontal="right" vertical="center"/>
    </xf>
    <xf numFmtId="4" fontId="82" fillId="121" borderId="37" applyNumberFormat="0" applyProtection="0">
      <alignment horizontal="right" vertical="center"/>
    </xf>
    <xf numFmtId="4" fontId="82" fillId="122" borderId="37" applyNumberFormat="0" applyProtection="0">
      <alignment horizontal="right" vertical="center"/>
    </xf>
    <xf numFmtId="4" fontId="82" fillId="122" borderId="37" applyNumberFormat="0" applyProtection="0">
      <alignment horizontal="right" vertical="center"/>
    </xf>
    <xf numFmtId="4" fontId="82" fillId="122" borderId="37" applyNumberFormat="0" applyProtection="0">
      <alignment horizontal="right" vertical="center"/>
    </xf>
    <xf numFmtId="4" fontId="82" fillId="122" borderId="37" applyNumberFormat="0" applyProtection="0">
      <alignment horizontal="right" vertical="center"/>
    </xf>
    <xf numFmtId="4" fontId="82" fillId="122" borderId="37" applyNumberFormat="0" applyProtection="0">
      <alignment horizontal="right" vertical="center"/>
    </xf>
    <xf numFmtId="4" fontId="82" fillId="122" borderId="37" applyNumberFormat="0" applyProtection="0">
      <alignment horizontal="right" vertical="center"/>
    </xf>
    <xf numFmtId="4" fontId="82" fillId="123" borderId="37" applyNumberFormat="0" applyProtection="0">
      <alignment horizontal="right" vertical="center"/>
    </xf>
    <xf numFmtId="4" fontId="82" fillId="123" borderId="37" applyNumberFormat="0" applyProtection="0">
      <alignment horizontal="right" vertical="center"/>
    </xf>
    <xf numFmtId="4" fontId="82" fillId="123" borderId="37" applyNumberFormat="0" applyProtection="0">
      <alignment horizontal="right" vertical="center"/>
    </xf>
    <xf numFmtId="4" fontId="82" fillId="123" borderId="37" applyNumberFormat="0" applyProtection="0">
      <alignment horizontal="right" vertical="center"/>
    </xf>
    <xf numFmtId="4" fontId="82" fillId="123" borderId="37" applyNumberFormat="0" applyProtection="0">
      <alignment horizontal="right" vertical="center"/>
    </xf>
    <xf numFmtId="4" fontId="82" fillId="123" borderId="37" applyNumberFormat="0" applyProtection="0">
      <alignment horizontal="right" vertical="center"/>
    </xf>
    <xf numFmtId="4" fontId="82" fillId="124" borderId="37" applyNumberFormat="0" applyProtection="0">
      <alignment horizontal="right" vertical="center"/>
    </xf>
    <xf numFmtId="4" fontId="82" fillId="124" borderId="37" applyNumberFormat="0" applyProtection="0">
      <alignment horizontal="right" vertical="center"/>
    </xf>
    <xf numFmtId="4" fontId="82" fillId="124" borderId="37" applyNumberFormat="0" applyProtection="0">
      <alignment horizontal="right" vertical="center"/>
    </xf>
    <xf numFmtId="4" fontId="82" fillId="124" borderId="37" applyNumberFormat="0" applyProtection="0">
      <alignment horizontal="right" vertical="center"/>
    </xf>
    <xf numFmtId="4" fontId="82" fillId="124" borderId="37" applyNumberFormat="0" applyProtection="0">
      <alignment horizontal="right" vertical="center"/>
    </xf>
    <xf numFmtId="4" fontId="82" fillId="124" borderId="37" applyNumberFormat="0" applyProtection="0">
      <alignment horizontal="right" vertical="center"/>
    </xf>
    <xf numFmtId="0" fontId="204" fillId="0" borderId="0" applyNumberFormat="0" applyProtection="0">
      <alignment horizontal="left" vertical="center" indent="1"/>
    </xf>
    <xf numFmtId="0" fontId="82" fillId="0" borderId="0" applyNumberFormat="0" applyProtection="0">
      <alignment horizontal="left" vertical="center" indent="1"/>
    </xf>
    <xf numFmtId="4" fontId="205" fillId="125" borderId="0"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2" fillId="0" borderId="42" applyNumberFormat="0" applyProtection="0">
      <alignment horizontal="left" vertical="center" indent="1"/>
    </xf>
    <xf numFmtId="0" fontId="82" fillId="0" borderId="42" applyNumberFormat="0" applyProtection="0">
      <alignment horizontal="left" vertical="center" indent="1"/>
    </xf>
    <xf numFmtId="0" fontId="82" fillId="0" borderId="42" applyNumberFormat="0" applyProtection="0">
      <alignment horizontal="left" vertical="center" indent="1"/>
    </xf>
    <xf numFmtId="0" fontId="82" fillId="0" borderId="42" applyNumberFormat="0" applyProtection="0">
      <alignment horizontal="left" vertical="center" indent="1"/>
    </xf>
    <xf numFmtId="4" fontId="82" fillId="127" borderId="37" applyNumberFormat="0" applyProtection="0">
      <alignment horizontal="left" vertical="center" indent="1"/>
    </xf>
    <xf numFmtId="4" fontId="82" fillId="127" borderId="37" applyNumberFormat="0" applyProtection="0">
      <alignment horizontal="left" vertical="center" indent="1"/>
    </xf>
    <xf numFmtId="4" fontId="82" fillId="127" borderId="37" applyNumberFormat="0" applyProtection="0">
      <alignment horizontal="left" vertical="center" indent="1"/>
    </xf>
    <xf numFmtId="4" fontId="82" fillId="127" borderId="37" applyNumberFormat="0" applyProtection="0">
      <alignment horizontal="left" vertical="center" indent="1"/>
    </xf>
    <xf numFmtId="4" fontId="82" fillId="127" borderId="37" applyNumberFormat="0" applyProtection="0">
      <alignment horizontal="left" vertical="center" indent="1"/>
    </xf>
    <xf numFmtId="4" fontId="82" fillId="127"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128" borderId="37" applyNumberFormat="0" applyProtection="0">
      <alignment horizontal="left" vertical="center" indent="1"/>
    </xf>
    <xf numFmtId="0" fontId="8" fillId="128" borderId="37" applyNumberFormat="0" applyProtection="0">
      <alignment horizontal="left" vertical="center" indent="1"/>
    </xf>
    <xf numFmtId="0" fontId="8" fillId="128" borderId="37" applyNumberFormat="0" applyProtection="0">
      <alignment horizontal="left" vertical="center" indent="1"/>
    </xf>
    <xf numFmtId="0" fontId="8" fillId="128" borderId="37" applyNumberFormat="0" applyProtection="0">
      <alignment horizontal="left" vertical="center" indent="1"/>
    </xf>
    <xf numFmtId="0" fontId="8" fillId="128" borderId="37" applyNumberFormat="0" applyProtection="0">
      <alignment horizontal="left" vertical="center" indent="1"/>
    </xf>
    <xf numFmtId="0" fontId="8" fillId="128"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129" borderId="37" applyNumberFormat="0" applyProtection="0">
      <alignment horizontal="left" vertical="center" indent="1"/>
    </xf>
    <xf numFmtId="0" fontId="8" fillId="129" borderId="37" applyNumberFormat="0" applyProtection="0">
      <alignment horizontal="left" vertical="center" indent="1"/>
    </xf>
    <xf numFmtId="0" fontId="8" fillId="129" borderId="37" applyNumberFormat="0" applyProtection="0">
      <alignment horizontal="left" vertical="center" indent="1"/>
    </xf>
    <xf numFmtId="0" fontId="8" fillId="129" borderId="37" applyNumberFormat="0" applyProtection="0">
      <alignment horizontal="left" vertical="center" indent="1"/>
    </xf>
    <xf numFmtId="0" fontId="8" fillId="129" borderId="37" applyNumberFormat="0" applyProtection="0">
      <alignment horizontal="left" vertical="center" indent="1"/>
    </xf>
    <xf numFmtId="0" fontId="8" fillId="129"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3" borderId="37" applyNumberFormat="0" applyProtection="0">
      <alignment horizontal="left" vertical="center" indent="1"/>
    </xf>
    <xf numFmtId="0" fontId="8" fillId="3" borderId="37" applyNumberFormat="0" applyProtection="0">
      <alignment horizontal="left" vertical="center" indent="1"/>
    </xf>
    <xf numFmtId="0" fontId="8" fillId="3" borderId="37" applyNumberFormat="0" applyProtection="0">
      <alignment horizontal="left" vertical="center" indent="1"/>
    </xf>
    <xf numFmtId="0" fontId="8" fillId="3" borderId="37" applyNumberFormat="0" applyProtection="0">
      <alignment horizontal="left" vertical="center" indent="1"/>
    </xf>
    <xf numFmtId="0" fontId="8" fillId="3" borderId="37" applyNumberFormat="0" applyProtection="0">
      <alignment horizontal="left" vertical="center" indent="1"/>
    </xf>
    <xf numFmtId="0" fontId="8" fillId="3"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8" fillId="126" borderId="37" applyNumberFormat="0" applyProtection="0">
      <alignment horizontal="left" vertical="center" indent="1"/>
    </xf>
    <xf numFmtId="0" fontId="152" fillId="2" borderId="43" applyNumberFormat="0">
      <protection locked="0"/>
    </xf>
    <xf numFmtId="0" fontId="108" fillId="130" borderId="44" applyBorder="0"/>
    <xf numFmtId="0" fontId="82" fillId="126" borderId="37" applyNumberFormat="0" applyProtection="0">
      <alignment vertical="center"/>
    </xf>
    <xf numFmtId="0" fontId="82" fillId="126" borderId="37" applyNumberFormat="0" applyProtection="0">
      <alignment vertical="center"/>
    </xf>
    <xf numFmtId="0" fontId="82" fillId="126" borderId="37" applyNumberFormat="0" applyProtection="0">
      <alignment vertical="center"/>
    </xf>
    <xf numFmtId="0" fontId="82" fillId="126" borderId="37" applyNumberFormat="0" applyProtection="0">
      <alignment vertical="center"/>
    </xf>
    <xf numFmtId="0" fontId="82" fillId="126" borderId="37" applyNumberFormat="0" applyProtection="0">
      <alignment vertical="center"/>
    </xf>
    <xf numFmtId="0" fontId="82" fillId="126" borderId="37" applyNumberFormat="0" applyProtection="0">
      <alignment vertical="center"/>
    </xf>
    <xf numFmtId="0" fontId="8" fillId="126" borderId="37" applyNumberFormat="0" applyProtection="0">
      <alignment vertical="center"/>
    </xf>
    <xf numFmtId="0" fontId="8" fillId="126" borderId="37" applyNumberFormat="0" applyProtection="0">
      <alignment vertical="center"/>
    </xf>
    <xf numFmtId="0" fontId="8" fillId="126" borderId="37" applyNumberFormat="0" applyProtection="0">
      <alignment vertical="center"/>
    </xf>
    <xf numFmtId="0" fontId="8" fillId="126" borderId="37" applyNumberFormat="0" applyProtection="0">
      <alignment vertical="center"/>
    </xf>
    <xf numFmtId="0" fontId="8" fillId="126" borderId="37" applyNumberFormat="0" applyProtection="0">
      <alignment vertical="center"/>
    </xf>
    <xf numFmtId="0" fontId="8" fillId="126" borderId="37" applyNumberFormat="0" applyProtection="0">
      <alignment vertical="center"/>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0" fontId="82" fillId="126" borderId="37" applyNumberFormat="0" applyProtection="0">
      <alignment horizontal="left" vertical="center" indent="1"/>
    </xf>
    <xf numFmtId="3" fontId="82" fillId="106" borderId="37" applyProtection="0">
      <alignment horizontal="right" vertical="center"/>
    </xf>
    <xf numFmtId="4" fontId="152" fillId="0" borderId="41" applyNumberFormat="0" applyProtection="0">
      <alignment horizontal="right" vertical="center"/>
    </xf>
    <xf numFmtId="3" fontId="82" fillId="106" borderId="37" applyProtection="0">
      <alignment horizontal="right" vertical="center"/>
    </xf>
    <xf numFmtId="3" fontId="82" fillId="106" borderId="37" applyProtection="0">
      <alignment horizontal="right" vertical="center"/>
    </xf>
    <xf numFmtId="3" fontId="82" fillId="106" borderId="37" applyProtection="0">
      <alignment horizontal="right" vertical="center"/>
    </xf>
    <xf numFmtId="3" fontId="82" fillId="106" borderId="37" applyProtection="0">
      <alignment horizontal="right" vertical="center"/>
    </xf>
    <xf numFmtId="3" fontId="82" fillId="106" borderId="37" applyProtection="0">
      <alignment horizontal="right" vertical="center"/>
    </xf>
    <xf numFmtId="0" fontId="8" fillId="0" borderId="37" applyNumberFormat="0" applyProtection="0">
      <alignment horizontal="right" vertical="center"/>
    </xf>
    <xf numFmtId="0" fontId="8" fillId="0" borderId="37" applyNumberFormat="0" applyProtection="0">
      <alignment horizontal="right" vertical="center"/>
    </xf>
    <xf numFmtId="0" fontId="8" fillId="0" borderId="37" applyNumberFormat="0" applyProtection="0">
      <alignment horizontal="right" vertical="center"/>
    </xf>
    <xf numFmtId="0" fontId="8" fillId="0" borderId="37" applyNumberFormat="0" applyProtection="0">
      <alignment horizontal="right" vertical="center"/>
    </xf>
    <xf numFmtId="0" fontId="8" fillId="0" borderId="37" applyNumberFormat="0" applyProtection="0">
      <alignment horizontal="right" vertical="center"/>
    </xf>
    <xf numFmtId="0" fontId="8" fillId="0" borderId="37" applyNumberFormat="0" applyProtection="0">
      <alignment horizontal="right" vertical="center"/>
    </xf>
    <xf numFmtId="0" fontId="8" fillId="0" borderId="37" applyNumberFormat="0" applyProtection="0">
      <alignment horizontal="left" vertical="center" indent="1"/>
    </xf>
    <xf numFmtId="4" fontId="152" fillId="67" borderId="41"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8" fillId="0" borderId="37" applyNumberFormat="0" applyProtection="0">
      <alignment horizontal="left" vertical="center" indent="1"/>
    </xf>
    <xf numFmtId="0" fontId="31" fillId="54" borderId="37" applyNumberFormat="0" applyProtection="0">
      <alignment horizontal="center" vertical="top"/>
    </xf>
    <xf numFmtId="0" fontId="31" fillId="54" borderId="37" applyNumberFormat="0" applyProtection="0">
      <alignment horizontal="center" vertical="top"/>
    </xf>
    <xf numFmtId="0" fontId="31" fillId="54" borderId="37" applyNumberFormat="0" applyProtection="0">
      <alignment horizontal="center" vertical="top"/>
    </xf>
    <xf numFmtId="0" fontId="31" fillId="54" borderId="37" applyNumberFormat="0" applyProtection="0">
      <alignment horizontal="center" vertical="top"/>
    </xf>
    <xf numFmtId="0" fontId="31" fillId="54" borderId="37" applyNumberFormat="0" applyProtection="0">
      <alignment horizontal="center" vertical="top"/>
    </xf>
    <xf numFmtId="0" fontId="31" fillId="54" borderId="37" applyNumberFormat="0" applyProtection="0">
      <alignment horizontal="center" vertical="top"/>
    </xf>
    <xf numFmtId="0" fontId="206" fillId="0" borderId="0" applyNumberFormat="0" applyProtection="0"/>
    <xf numFmtId="0" fontId="152" fillId="131" borderId="5"/>
    <xf numFmtId="4" fontId="207" fillId="132" borderId="37" applyNumberFormat="0" applyProtection="0">
      <alignment horizontal="right" vertical="center"/>
    </xf>
    <xf numFmtId="4" fontId="207" fillId="132" borderId="37" applyNumberFormat="0" applyProtection="0">
      <alignment horizontal="right" vertical="center"/>
    </xf>
    <xf numFmtId="4" fontId="207" fillId="132" borderId="37" applyNumberFormat="0" applyProtection="0">
      <alignment horizontal="right" vertical="center"/>
    </xf>
    <xf numFmtId="4" fontId="207" fillId="132" borderId="37" applyNumberFormat="0" applyProtection="0">
      <alignment horizontal="right" vertical="center"/>
    </xf>
    <xf numFmtId="4" fontId="207" fillId="132" borderId="37" applyNumberFormat="0" applyProtection="0">
      <alignment horizontal="right" vertical="center"/>
    </xf>
    <xf numFmtId="4" fontId="207" fillId="132" borderId="37" applyNumberFormat="0" applyProtection="0">
      <alignment horizontal="right" vertical="center"/>
    </xf>
    <xf numFmtId="38" fontId="118" fillId="0" borderId="0" applyNumberFormat="0" applyFont="0" applyFill="0" applyBorder="0" applyAlignment="0"/>
    <xf numFmtId="242" fontId="170" fillId="0" borderId="0" applyFont="0" applyFill="0" applyBorder="0" applyAlignment="0" applyProtection="0"/>
    <xf numFmtId="180" fontId="170" fillId="0" borderId="0" applyFont="0" applyFill="0" applyBorder="0" applyAlignment="0" applyProtection="0"/>
    <xf numFmtId="0" fontId="208" fillId="0" borderId="0" applyNumberFormat="0" applyFill="0" applyBorder="0" applyAlignment="0" applyProtection="0"/>
    <xf numFmtId="243" fontId="8" fillId="0" borderId="0" applyFont="0" applyFill="0" applyBorder="0" applyAlignment="0" applyProtection="0"/>
    <xf numFmtId="243" fontId="8" fillId="0" borderId="0" applyFont="0" applyFill="0" applyBorder="0" applyAlignment="0" applyProtection="0"/>
    <xf numFmtId="244" fontId="209" fillId="0" borderId="0" applyNumberFormat="0" applyFill="0" applyBorder="0" applyAlignment="0" applyProtection="0"/>
    <xf numFmtId="244" fontId="210" fillId="0" borderId="0" applyNumberFormat="0" applyAlignment="0" applyProtection="0"/>
    <xf numFmtId="0" fontId="211" fillId="0" borderId="45" applyProtection="0">
      <alignment horizontal="right" wrapText="1"/>
    </xf>
    <xf numFmtId="244" fontId="212" fillId="0" borderId="46" applyNumberFormat="0" applyFill="0" applyAlignment="0" applyProtection="0"/>
    <xf numFmtId="244" fontId="212" fillId="0" borderId="46" applyNumberFormat="0" applyFill="0" applyAlignment="0" applyProtection="0"/>
    <xf numFmtId="244" fontId="212" fillId="0" borderId="46" applyNumberFormat="0" applyFill="0" applyAlignment="0" applyProtection="0"/>
    <xf numFmtId="244" fontId="212" fillId="0" borderId="46" applyNumberFormat="0" applyFill="0" applyAlignment="0" applyProtection="0"/>
    <xf numFmtId="244" fontId="212" fillId="0" borderId="46" applyNumberFormat="0" applyFill="0" applyAlignment="0" applyProtection="0"/>
    <xf numFmtId="244" fontId="212" fillId="0" borderId="46" applyNumberFormat="0" applyFill="0" applyAlignment="0" applyProtection="0"/>
    <xf numFmtId="0" fontId="213" fillId="0" borderId="0" applyAlignment="0" applyProtection="0"/>
    <xf numFmtId="244" fontId="212" fillId="0" borderId="47" applyNumberFormat="0" applyFill="0" applyAlignment="0" applyProtection="0"/>
    <xf numFmtId="244" fontId="212" fillId="0" borderId="47" applyNumberFormat="0" applyFill="0" applyAlignment="0" applyProtection="0"/>
    <xf numFmtId="244" fontId="212" fillId="0" borderId="47" applyNumberFormat="0" applyFill="0" applyAlignment="0" applyProtection="0"/>
    <xf numFmtId="244" fontId="212" fillId="0" borderId="47" applyNumberFormat="0" applyFill="0" applyAlignment="0" applyProtection="0"/>
    <xf numFmtId="244" fontId="212" fillId="0" borderId="47" applyNumberFormat="0" applyFill="0" applyAlignment="0" applyProtection="0"/>
    <xf numFmtId="244" fontId="212" fillId="0" borderId="47" applyNumberFormat="0" applyFill="0" applyAlignment="0" applyProtection="0"/>
    <xf numFmtId="39" fontId="214" fillId="0" borderId="0"/>
    <xf numFmtId="0" fontId="214" fillId="0" borderId="0"/>
    <xf numFmtId="0" fontId="8" fillId="0" borderId="0"/>
    <xf numFmtId="38" fontId="8" fillId="0" borderId="0" applyFont="0" applyFill="0" applyBorder="0" applyAlignment="0" applyProtection="0"/>
    <xf numFmtId="0" fontId="215" fillId="0" borderId="0" applyNumberFormat="0" applyBorder="0"/>
    <xf numFmtId="0" fontId="169" fillId="0" borderId="0"/>
    <xf numFmtId="0" fontId="216" fillId="4" borderId="0">
      <alignment wrapText="1"/>
    </xf>
    <xf numFmtId="40" fontId="217" fillId="0" borderId="0" applyBorder="0">
      <alignment horizontal="right"/>
    </xf>
    <xf numFmtId="0" fontId="218" fillId="0" borderId="0">
      <alignment horizontal="left"/>
    </xf>
    <xf numFmtId="0" fontId="20" fillId="0" borderId="0">
      <alignment horizontal="left"/>
    </xf>
    <xf numFmtId="0" fontId="139" fillId="0" borderId="0"/>
    <xf numFmtId="0" fontId="20" fillId="0" borderId="0"/>
    <xf numFmtId="0" fontId="219" fillId="0" borderId="0"/>
    <xf numFmtId="0" fontId="219" fillId="0" borderId="0"/>
    <xf numFmtId="0" fontId="220" fillId="0" borderId="0"/>
    <xf numFmtId="0" fontId="220" fillId="0" borderId="0"/>
    <xf numFmtId="0" fontId="219" fillId="0" borderId="0"/>
    <xf numFmtId="0" fontId="219" fillId="0" borderId="0"/>
    <xf numFmtId="49" fontId="82" fillId="0" borderId="0" applyFill="0" applyBorder="0" applyAlignment="0"/>
    <xf numFmtId="245" fontId="47" fillId="0" borderId="0" applyFill="0" applyBorder="0" applyAlignment="0"/>
    <xf numFmtId="246" fontId="47" fillId="0" borderId="0" applyFill="0" applyBorder="0" applyAlignment="0"/>
    <xf numFmtId="38" fontId="8" fillId="0" borderId="0" applyNumberFormat="0" applyFont="0" applyFill="0" applyAlignment="0" applyProtection="0"/>
    <xf numFmtId="0" fontId="221" fillId="0" borderId="0" applyNumberFormat="0" applyFill="0" applyBorder="0" applyAlignment="0" applyProtection="0"/>
    <xf numFmtId="0" fontId="74" fillId="0" borderId="0" applyNumberFormat="0" applyFill="0" applyBorder="0" applyAlignment="0" applyProtection="0"/>
    <xf numFmtId="0" fontId="222" fillId="0" borderId="0" applyNumberFormat="0" applyFill="0" applyBorder="0" applyAlignment="0" applyProtection="0"/>
    <xf numFmtId="0" fontId="222" fillId="0" borderId="0" applyNumberFormat="0" applyFill="0" applyBorder="0" applyAlignment="0" applyProtection="0"/>
    <xf numFmtId="0" fontId="222" fillId="0" borderId="0" applyNumberFormat="0" applyFill="0" applyBorder="0" applyAlignment="0" applyProtection="0"/>
    <xf numFmtId="0" fontId="222" fillId="0" borderId="0" applyNumberFormat="0" applyFill="0" applyBorder="0" applyAlignment="0" applyProtection="0"/>
    <xf numFmtId="0" fontId="222" fillId="0" borderId="0" applyNumberFormat="0" applyFill="0" applyBorder="0" applyAlignment="0" applyProtection="0"/>
    <xf numFmtId="0" fontId="74" fillId="0" borderId="0" applyNumberFormat="0" applyFill="0" applyBorder="0" applyAlignment="0" applyProtection="0"/>
    <xf numFmtId="0" fontId="220" fillId="0" borderId="0"/>
    <xf numFmtId="0" fontId="219" fillId="0" borderId="0"/>
    <xf numFmtId="0" fontId="223" fillId="0" borderId="48" applyNumberFormat="0" applyFill="0" applyAlignment="0" applyProtection="0"/>
    <xf numFmtId="0" fontId="223" fillId="0" borderId="48" applyNumberFormat="0" applyFill="0" applyAlignment="0" applyProtection="0"/>
    <xf numFmtId="0" fontId="122" fillId="0" borderId="48" applyNumberFormat="0" applyFill="0" applyAlignment="0" applyProtection="0"/>
    <xf numFmtId="0" fontId="224" fillId="0" borderId="19"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4" fillId="0" borderId="19" applyNumberFormat="0" applyFill="0" applyAlignment="0" applyProtection="0"/>
    <xf numFmtId="0" fontId="223" fillId="0" borderId="48" applyNumberFormat="0" applyFill="0" applyAlignment="0" applyProtection="0"/>
    <xf numFmtId="38"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225" fillId="0" borderId="0" applyNumberFormat="0" applyFill="0" applyBorder="0" applyAlignment="0" applyProtection="0"/>
    <xf numFmtId="0" fontId="226" fillId="0" borderId="0" applyNumberFormat="0" applyFill="0" applyBorder="0" applyAlignment="0" applyProtection="0"/>
    <xf numFmtId="0" fontId="227" fillId="0" borderId="0" applyNumberFormat="0" applyFill="0" applyBorder="0" applyAlignment="0" applyProtection="0"/>
    <xf numFmtId="0" fontId="227" fillId="0" borderId="0" applyNumberFormat="0" applyFill="0" applyBorder="0" applyAlignment="0" applyProtection="0"/>
    <xf numFmtId="0" fontId="227" fillId="0" borderId="0" applyNumberFormat="0" applyFill="0" applyBorder="0" applyAlignment="0" applyProtection="0"/>
    <xf numFmtId="0" fontId="227" fillId="0" borderId="0" applyNumberFormat="0" applyFill="0" applyBorder="0" applyAlignment="0" applyProtection="0"/>
    <xf numFmtId="0" fontId="227" fillId="0" borderId="0" applyNumberFormat="0" applyFill="0" applyBorder="0" applyAlignment="0" applyProtection="0"/>
    <xf numFmtId="0" fontId="226" fillId="0" borderId="0" applyNumberFormat="0" applyFill="0" applyBorder="0" applyAlignment="0" applyProtection="0"/>
    <xf numFmtId="0" fontId="171" fillId="0" borderId="0" applyNumberFormat="0" applyFont="0" applyFill="0" applyBorder="0" applyProtection="0">
      <alignment horizontal="center" vertical="center" wrapText="1"/>
    </xf>
    <xf numFmtId="0" fontId="31" fillId="106" borderId="0">
      <protection locked="0"/>
    </xf>
    <xf numFmtId="0" fontId="228" fillId="0" borderId="0" applyNumberFormat="0" applyFill="0" applyBorder="0" applyAlignment="0" applyProtection="0">
      <alignment vertical="top"/>
      <protection locked="0"/>
    </xf>
    <xf numFmtId="9" fontId="229" fillId="0" borderId="0" applyFont="0" applyFill="0" applyBorder="0" applyAlignment="0" applyProtection="0"/>
    <xf numFmtId="0" fontId="230" fillId="0" borderId="0"/>
    <xf numFmtId="247" fontId="231" fillId="0" borderId="0" applyFont="0" applyFill="0" applyBorder="0" applyAlignment="0" applyProtection="0"/>
    <xf numFmtId="248" fontId="231" fillId="0" borderId="0" applyFont="0" applyFill="0" applyBorder="0" applyAlignment="0" applyProtection="0"/>
    <xf numFmtId="249" fontId="231" fillId="0" borderId="0" applyFont="0" applyFill="0" applyBorder="0" applyAlignment="0" applyProtection="0"/>
    <xf numFmtId="250" fontId="231" fillId="0" borderId="0" applyFont="0" applyFill="0" applyBorder="0" applyAlignment="0" applyProtection="0"/>
    <xf numFmtId="0" fontId="231" fillId="0" borderId="0"/>
    <xf numFmtId="0" fontId="232" fillId="0" borderId="0" applyNumberFormat="0" applyFill="0" applyBorder="0" applyAlignment="0" applyProtection="0">
      <alignment vertical="top"/>
      <protection locked="0"/>
    </xf>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82" fillId="0" borderId="0" applyFont="0" applyFill="0" applyBorder="0" applyAlignment="0" applyProtection="0">
      <alignment vertical="top"/>
    </xf>
    <xf numFmtId="43" fontId="8" fillId="0" borderId="0" applyFont="0" applyFill="0" applyBorder="0" applyAlignment="0" applyProtection="0"/>
    <xf numFmtId="192"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51" fontId="233" fillId="0" borderId="0" applyFont="0" applyFill="0" applyBorder="0" applyAlignment="0" applyProtection="0"/>
    <xf numFmtId="251" fontId="233" fillId="0" borderId="0" applyFont="0" applyFill="0" applyBorder="0" applyAlignment="0" applyProtection="0"/>
    <xf numFmtId="251" fontId="233" fillId="0" borderId="0" applyFont="0" applyFill="0" applyBorder="0" applyAlignment="0" applyProtection="0"/>
    <xf numFmtId="168" fontId="4" fillId="0" borderId="0" applyFont="0" applyFill="0" applyBorder="0" applyAlignment="0" applyProtection="0"/>
    <xf numFmtId="164" fontId="4" fillId="0" borderId="0" applyFont="0" applyFill="0" applyBorder="0" applyAlignment="0" applyProtection="0"/>
    <xf numFmtId="169" fontId="170" fillId="0" borderId="0" applyFont="0" applyFill="0" applyBorder="0" applyAlignment="0" applyProtection="0"/>
    <xf numFmtId="0" fontId="107" fillId="97" borderId="26" applyNumberFormat="0" applyAlignment="0" applyProtection="0"/>
    <xf numFmtId="0" fontId="163" fillId="0" borderId="32" applyNumberFormat="0" applyFill="0" applyAlignment="0" applyProtection="0"/>
    <xf numFmtId="9" fontId="4" fillId="0" borderId="0" applyFont="0" applyFill="0" applyBorder="0" applyAlignment="0" applyProtection="0"/>
    <xf numFmtId="9" fontId="8" fillId="0" borderId="0" applyFont="0" applyFill="0" applyBorder="0" applyAlignment="0" applyProtection="0"/>
    <xf numFmtId="0" fontId="93" fillId="45" borderId="0" applyNumberFormat="0" applyBorder="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85" fillId="94" borderId="37"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100" fillId="94" borderId="25" applyNumberFormat="0" applyAlignment="0" applyProtection="0"/>
    <xf numFmtId="0" fontId="227" fillId="0" borderId="0" applyNumberFormat="0" applyFill="0" applyBorder="0" applyAlignment="0" applyProtection="0"/>
    <xf numFmtId="0" fontId="126" fillId="0" borderId="0" applyNumberFormat="0" applyFill="0" applyBorder="0" applyAlignment="0" applyProtection="0"/>
    <xf numFmtId="0" fontId="222" fillId="0" borderId="0" applyNumberFormat="0" applyFill="0" applyBorder="0" applyAlignment="0" applyProtection="0"/>
    <xf numFmtId="0" fontId="134" fillId="47" borderId="0" applyNumberFormat="0" applyBorder="0" applyAlignment="0" applyProtection="0"/>
    <xf numFmtId="43" fontId="52" fillId="0" borderId="0" applyFont="0" applyFill="0" applyBorder="0" applyAlignment="0" applyProtection="0"/>
    <xf numFmtId="0" fontId="82" fillId="0" borderId="0">
      <alignment vertical="top"/>
    </xf>
    <xf numFmtId="0" fontId="4" fillId="0" borderId="0"/>
    <xf numFmtId="0" fontId="8" fillId="0" borderId="0"/>
    <xf numFmtId="0" fontId="233" fillId="0" borderId="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53" fillId="53" borderId="25" applyNumberFormat="0" applyAlignment="0" applyProtection="0"/>
    <xf numFmtId="0" fontId="175" fillId="103" borderId="0" applyNumberFormat="0" applyBorder="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0" fontId="223" fillId="0" borderId="48" applyNumberFormat="0" applyFill="0" applyAlignment="0" applyProtection="0"/>
    <xf numFmtId="191" fontId="8" fillId="0" borderId="0" applyFont="0" applyFill="0" applyBorder="0" applyAlignment="0" applyProtection="0"/>
    <xf numFmtId="192" fontId="8" fillId="0" borderId="0" applyFont="0" applyFill="0" applyBorder="0" applyAlignment="0" applyProtection="0"/>
    <xf numFmtId="173" fontId="234" fillId="0" borderId="0" applyFont="0" applyFill="0" applyBorder="0" applyAlignment="0" applyProtection="0"/>
    <xf numFmtId="252" fontId="234" fillId="0" borderId="0" applyFont="0" applyFill="0" applyBorder="0" applyAlignment="0" applyProtection="0"/>
    <xf numFmtId="253" fontId="235" fillId="0" borderId="0" applyFont="0" applyFill="0" applyBorder="0" applyAlignment="0" applyProtection="0"/>
    <xf numFmtId="254" fontId="235" fillId="0" borderId="0" applyFont="0" applyFill="0" applyBorder="0" applyAlignment="0" applyProtection="0"/>
    <xf numFmtId="0" fontId="234" fillId="0" borderId="0" applyFont="0" applyFill="0" applyBorder="0" applyAlignment="0" applyProtection="0"/>
    <xf numFmtId="255" fontId="234" fillId="0" borderId="0" applyFont="0" applyFill="0" applyBorder="0" applyAlignment="0" applyProtection="0"/>
    <xf numFmtId="0" fontId="82" fillId="0" borderId="0">
      <alignment vertical="top"/>
    </xf>
    <xf numFmtId="0" fontId="236" fillId="0" borderId="0"/>
    <xf numFmtId="0" fontId="90" fillId="74" borderId="0" applyNumberFormat="0" applyBorder="0" applyAlignment="0" applyProtection="0"/>
    <xf numFmtId="0" fontId="90" fillId="79" borderId="0" applyNumberFormat="0" applyBorder="0" applyAlignment="0" applyProtection="0"/>
    <xf numFmtId="0" fontId="90" fillId="84" borderId="0" applyNumberFormat="0" applyBorder="0" applyAlignment="0" applyProtection="0"/>
    <xf numFmtId="0" fontId="90" fillId="65" borderId="0" applyNumberFormat="0" applyBorder="0" applyAlignment="0" applyProtection="0"/>
    <xf numFmtId="0" fontId="90" fillId="67" borderId="0" applyNumberFormat="0" applyBorder="0" applyAlignment="0" applyProtection="0"/>
    <xf numFmtId="0" fontId="90" fillId="92" borderId="0" applyNumberFormat="0" applyBorder="0" applyAlignment="0" applyProtection="0"/>
    <xf numFmtId="0" fontId="8" fillId="105" borderId="35" applyNumberFormat="0" applyFont="0" applyAlignment="0" applyProtection="0"/>
    <xf numFmtId="0" fontId="8" fillId="105" borderId="35" applyNumberFormat="0" applyFont="0" applyAlignment="0" applyProtection="0"/>
    <xf numFmtId="0" fontId="8" fillId="105" borderId="35" applyNumberFormat="0" applyFont="0" applyAlignment="0" applyProtection="0"/>
    <xf numFmtId="0" fontId="8" fillId="105" borderId="35" applyNumberFormat="0" applyFont="0" applyAlignment="0" applyProtection="0"/>
    <xf numFmtId="0" fontId="8" fillId="105" borderId="35" applyNumberFormat="0" applyFont="0" applyAlignment="0" applyProtection="0"/>
    <xf numFmtId="0" fontId="8" fillId="105" borderId="35" applyNumberFormat="0" applyFont="0" applyAlignment="0" applyProtection="0"/>
    <xf numFmtId="0" fontId="138" fillId="0" borderId="29" applyNumberFormat="0" applyFill="0" applyAlignment="0" applyProtection="0"/>
    <xf numFmtId="0" fontId="143" fillId="0" borderId="30" applyNumberFormat="0" applyFill="0" applyAlignment="0" applyProtection="0"/>
    <xf numFmtId="0" fontId="147" fillId="0" borderId="31" applyNumberFormat="0" applyFill="0" applyAlignment="0" applyProtection="0"/>
    <xf numFmtId="0" fontId="147" fillId="0" borderId="0" applyNumberFormat="0" applyFill="0" applyBorder="0" applyAlignment="0" applyProtection="0"/>
    <xf numFmtId="0" fontId="237" fillId="0" borderId="0" applyNumberFormat="0" applyFill="0" applyBorder="0" applyAlignment="0" applyProtection="0"/>
    <xf numFmtId="0" fontId="237" fillId="0" borderId="0" applyNumberFormat="0" applyFill="0" applyBorder="0" applyAlignment="0" applyProtection="0"/>
    <xf numFmtId="0" fontId="238" fillId="0" borderId="0" applyNumberFormat="0" applyFill="0" applyBorder="0" applyAlignment="0" applyProtection="0"/>
    <xf numFmtId="9" fontId="239" fillId="0" borderId="0" applyFont="0" applyFill="0" applyBorder="0" applyAlignment="0" applyProtection="0"/>
    <xf numFmtId="256" fontId="240" fillId="0" borderId="0" applyFont="0" applyFill="0" applyBorder="0" applyAlignment="0" applyProtection="0"/>
    <xf numFmtId="257" fontId="240" fillId="0" borderId="0" applyFont="0" applyFill="0" applyBorder="0" applyAlignment="0" applyProtection="0"/>
    <xf numFmtId="0" fontId="94" fillId="0" borderId="0" applyFont="0" applyFill="0" applyBorder="0" applyAlignment="0" applyProtection="0"/>
    <xf numFmtId="0" fontId="94" fillId="0" borderId="0" applyFont="0" applyFill="0" applyBorder="0" applyAlignment="0" applyProtection="0"/>
    <xf numFmtId="0" fontId="239" fillId="0" borderId="0"/>
    <xf numFmtId="208" fontId="214" fillId="0" borderId="0"/>
    <xf numFmtId="41" fontId="83" fillId="0" borderId="0" applyFont="0" applyFill="0" applyBorder="0" applyAlignment="0" applyProtection="0"/>
    <xf numFmtId="0" fontId="241" fillId="0" borderId="0"/>
    <xf numFmtId="43" fontId="76" fillId="0" borderId="0" applyFont="0" applyFill="0" applyBorder="0" applyAlignment="0" applyProtection="0"/>
    <xf numFmtId="41" fontId="76"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8" fillId="0" borderId="0"/>
    <xf numFmtId="247" fontId="104" fillId="0" borderId="0" applyFont="0" applyFill="0" applyBorder="0" applyAlignment="0" applyProtection="0"/>
    <xf numFmtId="248" fontId="104" fillId="0" borderId="0" applyFont="0" applyFill="0" applyBorder="0" applyAlignment="0" applyProtection="0"/>
    <xf numFmtId="177" fontId="238" fillId="0" borderId="0" applyFont="0" applyFill="0" applyBorder="0" applyAlignment="0" applyProtection="0"/>
    <xf numFmtId="177" fontId="170" fillId="0" borderId="0" applyFont="0" applyFill="0" applyBorder="0" applyAlignment="0" applyProtection="0"/>
    <xf numFmtId="0" fontId="242" fillId="0" borderId="0" applyNumberFormat="0" applyFill="0" applyBorder="0" applyAlignment="0" applyProtection="0">
      <alignment vertical="top"/>
      <protection locked="0"/>
    </xf>
    <xf numFmtId="12" fontId="31" fillId="0" borderId="0" applyNumberFormat="0" applyFill="0" applyBorder="0" applyAlignment="0" applyProtection="0"/>
    <xf numFmtId="0" fontId="243" fillId="0" borderId="0" applyNumberFormat="0" applyFill="0" applyBorder="0" applyAlignment="0" applyProtection="0">
      <alignment vertical="top"/>
      <protection locked="0"/>
    </xf>
    <xf numFmtId="173" fontId="244" fillId="0" borderId="0" applyFont="0" applyFill="0" applyBorder="0" applyAlignment="0" applyProtection="0"/>
    <xf numFmtId="173" fontId="83" fillId="0" borderId="0" applyFont="0" applyFill="0" applyBorder="0" applyAlignment="0" applyProtection="0"/>
    <xf numFmtId="174" fontId="83"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171" fontId="8" fillId="0" borderId="0" applyFont="0" applyFill="0" applyBorder="0" applyAlignment="0" applyProtection="0"/>
    <xf numFmtId="0" fontId="52" fillId="0" borderId="0"/>
    <xf numFmtId="0" fontId="52" fillId="0" borderId="0"/>
    <xf numFmtId="43" fontId="8" fillId="0" borderId="0" applyFont="0" applyFill="0" applyBorder="0" applyAlignment="0" applyProtection="0"/>
    <xf numFmtId="0" fontId="245" fillId="133" borderId="0"/>
    <xf numFmtId="260" fontId="246" fillId="0"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5" fillId="133" borderId="0"/>
    <xf numFmtId="0" fontId="248" fillId="133" borderId="0"/>
    <xf numFmtId="0" fontId="245" fillId="133" borderId="0"/>
    <xf numFmtId="0" fontId="245" fillId="133" borderId="0"/>
    <xf numFmtId="0" fontId="184" fillId="0" borderId="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5" fillId="133" borderId="0"/>
    <xf numFmtId="0" fontId="247" fillId="0" borderId="0" applyNumberFormat="0" applyFill="0" applyBorder="0" applyAlignment="0" applyProtection="0"/>
    <xf numFmtId="0" fontId="245" fillId="133" borderId="0"/>
    <xf numFmtId="0" fontId="83" fillId="0" borderId="0" applyProtection="0"/>
    <xf numFmtId="0" fontId="83" fillId="0" borderId="0" applyProtection="0"/>
    <xf numFmtId="0" fontId="247" fillId="0" borderId="0" applyNumberFormat="0" applyFill="0" applyBorder="0" applyAlignment="0" applyProtection="0"/>
    <xf numFmtId="0" fontId="248" fillId="133" borderId="0"/>
    <xf numFmtId="0" fontId="245" fillId="133" borderId="0"/>
    <xf numFmtId="0" fontId="247" fillId="0" borderId="0" applyNumberFormat="0" applyFill="0" applyBorder="0" applyAlignment="0" applyProtection="0"/>
    <xf numFmtId="0" fontId="245" fillId="133" borderId="0"/>
    <xf numFmtId="261" fontId="249" fillId="0" borderId="0" applyFont="0" applyFill="0" applyBorder="0" applyAlignment="0" applyProtection="0"/>
    <xf numFmtId="259" fontId="8" fillId="0" borderId="0" applyFont="0" applyFill="0" applyBorder="0" applyAlignment="0" applyProtection="0"/>
    <xf numFmtId="174" fontId="8" fillId="0" borderId="0" applyFont="0" applyFill="0" applyBorder="0" applyAlignment="0" applyProtection="0"/>
    <xf numFmtId="173"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0" fontId="152" fillId="0" borderId="0" applyNumberFormat="0" applyBorder="0" applyAlignment="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52" fillId="19" borderId="0" applyNumberFormat="0" applyBorder="0" applyAlignment="0" applyProtection="0"/>
    <xf numFmtId="0" fontId="250"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50" fillId="43" borderId="0" applyNumberFormat="0" applyBorder="0" applyAlignment="0" applyProtection="0"/>
    <xf numFmtId="0" fontId="52" fillId="19" borderId="0" applyNumberFormat="0" applyBorder="0" applyAlignment="0" applyProtection="0"/>
    <xf numFmtId="0" fontId="250" fillId="43" borderId="0" applyNumberFormat="0" applyBorder="0" applyAlignment="0" applyProtection="0"/>
    <xf numFmtId="0" fontId="250" fillId="43" borderId="0" applyNumberFormat="0" applyBorder="0" applyAlignment="0" applyProtection="0"/>
    <xf numFmtId="0" fontId="87" fillId="43" borderId="0" applyNumberFormat="0" applyBorder="0" applyAlignment="0" applyProtection="0"/>
    <xf numFmtId="0" fontId="52" fillId="43"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23" borderId="0" applyNumberFormat="0" applyBorder="0" applyAlignment="0" applyProtection="0"/>
    <xf numFmtId="0" fontId="52" fillId="23" borderId="0" applyNumberFormat="0" applyBorder="0" applyAlignment="0" applyProtection="0"/>
    <xf numFmtId="0" fontId="1" fillId="23" borderId="0" applyNumberFormat="0" applyBorder="0" applyAlignment="0" applyProtection="0"/>
    <xf numFmtId="0" fontId="52" fillId="23" borderId="0" applyNumberFormat="0" applyBorder="0" applyAlignment="0" applyProtection="0"/>
    <xf numFmtId="0" fontId="1" fillId="23" borderId="0" applyNumberFormat="0" applyBorder="0" applyAlignment="0" applyProtection="0"/>
    <xf numFmtId="0" fontId="52" fillId="23" borderId="0" applyNumberFormat="0" applyBorder="0" applyAlignment="0" applyProtection="0"/>
    <xf numFmtId="0" fontId="250" fillId="4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50" fillId="45" borderId="0" applyNumberFormat="0" applyBorder="0" applyAlignment="0" applyProtection="0"/>
    <xf numFmtId="0" fontId="52" fillId="23" borderId="0" applyNumberFormat="0" applyBorder="0" applyAlignment="0" applyProtection="0"/>
    <xf numFmtId="0" fontId="250" fillId="45" borderId="0" applyNumberFormat="0" applyBorder="0" applyAlignment="0" applyProtection="0"/>
    <xf numFmtId="0" fontId="250" fillId="45" borderId="0" applyNumberFormat="0" applyBorder="0" applyAlignment="0" applyProtection="0"/>
    <xf numFmtId="0" fontId="87" fillId="45" borderId="0" applyNumberFormat="0" applyBorder="0" applyAlignment="0" applyProtection="0"/>
    <xf numFmtId="0" fontId="52" fillId="45"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27" borderId="0" applyNumberFormat="0" applyBorder="0" applyAlignment="0" applyProtection="0"/>
    <xf numFmtId="0" fontId="52" fillId="27" borderId="0" applyNumberFormat="0" applyBorder="0" applyAlignment="0" applyProtection="0"/>
    <xf numFmtId="0" fontId="1" fillId="27" borderId="0" applyNumberFormat="0" applyBorder="0" applyAlignment="0" applyProtection="0"/>
    <xf numFmtId="0" fontId="52" fillId="27" borderId="0" applyNumberFormat="0" applyBorder="0" applyAlignment="0" applyProtection="0"/>
    <xf numFmtId="0" fontId="1" fillId="27" borderId="0" applyNumberFormat="0" applyBorder="0" applyAlignment="0" applyProtection="0"/>
    <xf numFmtId="0" fontId="52" fillId="27" borderId="0" applyNumberFormat="0" applyBorder="0" applyAlignment="0" applyProtection="0"/>
    <xf numFmtId="0" fontId="250" fillId="4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50" fillId="47" borderId="0" applyNumberFormat="0" applyBorder="0" applyAlignment="0" applyProtection="0"/>
    <xf numFmtId="0" fontId="52" fillId="27" borderId="0" applyNumberFormat="0" applyBorder="0" applyAlignment="0" applyProtection="0"/>
    <xf numFmtId="0" fontId="250" fillId="47" borderId="0" applyNumberFormat="0" applyBorder="0" applyAlignment="0" applyProtection="0"/>
    <xf numFmtId="0" fontId="250" fillId="47" borderId="0" applyNumberFormat="0" applyBorder="0" applyAlignment="0" applyProtection="0"/>
    <xf numFmtId="0" fontId="87" fillId="47" borderId="0" applyNumberFormat="0" applyBorder="0" applyAlignment="0" applyProtection="0"/>
    <xf numFmtId="0" fontId="52" fillId="47"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31" borderId="0" applyNumberFormat="0" applyBorder="0" applyAlignment="0" applyProtection="0"/>
    <xf numFmtId="0" fontId="52" fillId="31" borderId="0" applyNumberFormat="0" applyBorder="0" applyAlignment="0" applyProtection="0"/>
    <xf numFmtId="0" fontId="1" fillId="31" borderId="0" applyNumberFormat="0" applyBorder="0" applyAlignment="0" applyProtection="0"/>
    <xf numFmtId="0" fontId="52" fillId="31" borderId="0" applyNumberFormat="0" applyBorder="0" applyAlignment="0" applyProtection="0"/>
    <xf numFmtId="0" fontId="1" fillId="31" borderId="0" applyNumberFormat="0" applyBorder="0" applyAlignment="0" applyProtection="0"/>
    <xf numFmtId="0" fontId="52" fillId="31" borderId="0" applyNumberFormat="0" applyBorder="0" applyAlignment="0" applyProtection="0"/>
    <xf numFmtId="0" fontId="250"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50" fillId="49" borderId="0" applyNumberFormat="0" applyBorder="0" applyAlignment="0" applyProtection="0"/>
    <xf numFmtId="0" fontId="52" fillId="31" borderId="0" applyNumberFormat="0" applyBorder="0" applyAlignment="0" applyProtection="0"/>
    <xf numFmtId="0" fontId="250" fillId="49" borderId="0" applyNumberFormat="0" applyBorder="0" applyAlignment="0" applyProtection="0"/>
    <xf numFmtId="0" fontId="250" fillId="49" borderId="0" applyNumberFormat="0" applyBorder="0" applyAlignment="0" applyProtection="0"/>
    <xf numFmtId="0" fontId="87" fillId="49" borderId="0" applyNumberFormat="0" applyBorder="0" applyAlignment="0" applyProtection="0"/>
    <xf numFmtId="0" fontId="52" fillId="49"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1" fillId="35" borderId="0" applyNumberFormat="0" applyBorder="0" applyAlignment="0" applyProtection="0"/>
    <xf numFmtId="0" fontId="52" fillId="35" borderId="0" applyNumberFormat="0" applyBorder="0" applyAlignment="0" applyProtection="0"/>
    <xf numFmtId="0" fontId="1" fillId="35" borderId="0" applyNumberFormat="0" applyBorder="0" applyAlignment="0" applyProtection="0"/>
    <xf numFmtId="0" fontId="52" fillId="35" borderId="0" applyNumberFormat="0" applyBorder="0" applyAlignment="0" applyProtection="0"/>
    <xf numFmtId="0" fontId="250"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250" fillId="35" borderId="0" applyNumberFormat="0" applyBorder="0" applyAlignment="0" applyProtection="0"/>
    <xf numFmtId="0" fontId="52" fillId="35" borderId="0" applyNumberFormat="0" applyBorder="0" applyAlignment="0" applyProtection="0"/>
    <xf numFmtId="0" fontId="250" fillId="35" borderId="0" applyNumberFormat="0" applyBorder="0" applyAlignment="0" applyProtection="0"/>
    <xf numFmtId="0" fontId="250" fillId="35" borderId="0" applyNumberFormat="0" applyBorder="0" applyAlignment="0" applyProtection="0"/>
    <xf numFmtId="0" fontId="87" fillId="51"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1" fillId="39" borderId="0" applyNumberFormat="0" applyBorder="0" applyAlignment="0" applyProtection="0"/>
    <xf numFmtId="0" fontId="52" fillId="39" borderId="0" applyNumberFormat="0" applyBorder="0" applyAlignment="0" applyProtection="0"/>
    <xf numFmtId="0" fontId="1" fillId="39" borderId="0" applyNumberFormat="0" applyBorder="0" applyAlignment="0" applyProtection="0"/>
    <xf numFmtId="0" fontId="52" fillId="39" borderId="0" applyNumberFormat="0" applyBorder="0" applyAlignment="0" applyProtection="0"/>
    <xf numFmtId="0" fontId="250"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50" fillId="39" borderId="0" applyNumberFormat="0" applyBorder="0" applyAlignment="0" applyProtection="0"/>
    <xf numFmtId="0" fontId="52" fillId="39" borderId="0" applyNumberFormat="0" applyBorder="0" applyAlignment="0" applyProtection="0"/>
    <xf numFmtId="0" fontId="250" fillId="39" borderId="0" applyNumberFormat="0" applyBorder="0" applyAlignment="0" applyProtection="0"/>
    <xf numFmtId="0" fontId="250" fillId="39" borderId="0" applyNumberFormat="0" applyBorder="0" applyAlignment="0" applyProtection="0"/>
    <xf numFmtId="0" fontId="87" fillId="53" borderId="0" applyNumberFormat="0" applyBorder="0" applyAlignment="0" applyProtection="0"/>
    <xf numFmtId="0" fontId="52" fillId="39"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250"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250" fillId="20" borderId="0" applyNumberFormat="0" applyBorder="0" applyAlignment="0" applyProtection="0"/>
    <xf numFmtId="0" fontId="52" fillId="20" borderId="0" applyNumberFormat="0" applyBorder="0" applyAlignment="0" applyProtection="0"/>
    <xf numFmtId="0" fontId="250" fillId="20" borderId="0" applyNumberFormat="0" applyBorder="0" applyAlignment="0" applyProtection="0"/>
    <xf numFmtId="0" fontId="250" fillId="20" borderId="0" applyNumberFormat="0" applyBorder="0" applyAlignment="0" applyProtection="0"/>
    <xf numFmtId="0" fontId="87" fillId="55"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250"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250" fillId="24" borderId="0" applyNumberFormat="0" applyBorder="0" applyAlignment="0" applyProtection="0"/>
    <xf numFmtId="0" fontId="52" fillId="24" borderId="0" applyNumberFormat="0" applyBorder="0" applyAlignment="0" applyProtection="0"/>
    <xf numFmtId="0" fontId="250" fillId="24" borderId="0" applyNumberFormat="0" applyBorder="0" applyAlignment="0" applyProtection="0"/>
    <xf numFmtId="0" fontId="250" fillId="24" borderId="0" applyNumberFormat="0" applyBorder="0" applyAlignment="0" applyProtection="0"/>
    <xf numFmtId="0" fontId="87" fillId="57" borderId="0" applyNumberFormat="0" applyBorder="0" applyAlignment="0" applyProtection="0"/>
    <xf numFmtId="0" fontId="52" fillId="24"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28" borderId="0" applyNumberFormat="0" applyBorder="0" applyAlignment="0" applyProtection="0"/>
    <xf numFmtId="0" fontId="52" fillId="28" borderId="0" applyNumberFormat="0" applyBorder="0" applyAlignment="0" applyProtection="0"/>
    <xf numFmtId="0" fontId="1" fillId="28" borderId="0" applyNumberFormat="0" applyBorder="0" applyAlignment="0" applyProtection="0"/>
    <xf numFmtId="0" fontId="52" fillId="28" borderId="0" applyNumberFormat="0" applyBorder="0" applyAlignment="0" applyProtection="0"/>
    <xf numFmtId="0" fontId="1" fillId="28" borderId="0" applyNumberFormat="0" applyBorder="0" applyAlignment="0" applyProtection="0"/>
    <xf numFmtId="0" fontId="52" fillId="28" borderId="0" applyNumberFormat="0" applyBorder="0" applyAlignment="0" applyProtection="0"/>
    <xf numFmtId="0" fontId="250" fillId="59"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250" fillId="59" borderId="0" applyNumberFormat="0" applyBorder="0" applyAlignment="0" applyProtection="0"/>
    <xf numFmtId="0" fontId="52" fillId="28" borderId="0" applyNumberFormat="0" applyBorder="0" applyAlignment="0" applyProtection="0"/>
    <xf numFmtId="0" fontId="250" fillId="59" borderId="0" applyNumberFormat="0" applyBorder="0" applyAlignment="0" applyProtection="0"/>
    <xf numFmtId="0" fontId="250" fillId="59" borderId="0" applyNumberFormat="0" applyBorder="0" applyAlignment="0" applyProtection="0"/>
    <xf numFmtId="0" fontId="87" fillId="59" borderId="0" applyNumberFormat="0" applyBorder="0" applyAlignment="0" applyProtection="0"/>
    <xf numFmtId="0" fontId="52" fillId="59"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250"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250" fillId="32" borderId="0" applyNumberFormat="0" applyBorder="0" applyAlignment="0" applyProtection="0"/>
    <xf numFmtId="0" fontId="52" fillId="32" borderId="0" applyNumberFormat="0" applyBorder="0" applyAlignment="0" applyProtection="0"/>
    <xf numFmtId="0" fontId="250" fillId="32" borderId="0" applyNumberFormat="0" applyBorder="0" applyAlignment="0" applyProtection="0"/>
    <xf numFmtId="0" fontId="250" fillId="32" borderId="0" applyNumberFormat="0" applyBorder="0" applyAlignment="0" applyProtection="0"/>
    <xf numFmtId="0" fontId="87" fillId="49" borderId="0" applyNumberFormat="0" applyBorder="0" applyAlignment="0" applyProtection="0"/>
    <xf numFmtId="0" fontId="52" fillId="32"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1" fillId="36" borderId="0" applyNumberFormat="0" applyBorder="0" applyAlignment="0" applyProtection="0"/>
    <xf numFmtId="0" fontId="52" fillId="36" borderId="0" applyNumberFormat="0" applyBorder="0" applyAlignment="0" applyProtection="0"/>
    <xf numFmtId="0" fontId="1" fillId="36" borderId="0" applyNumberFormat="0" applyBorder="0" applyAlignment="0" applyProtection="0"/>
    <xf numFmtId="0" fontId="52" fillId="36" borderId="0" applyNumberFormat="0" applyBorder="0" applyAlignment="0" applyProtection="0"/>
    <xf numFmtId="0" fontId="250"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250" fillId="36" borderId="0" applyNumberFormat="0" applyBorder="0" applyAlignment="0" applyProtection="0"/>
    <xf numFmtId="0" fontId="52" fillId="36" borderId="0" applyNumberFormat="0" applyBorder="0" applyAlignment="0" applyProtection="0"/>
    <xf numFmtId="0" fontId="250" fillId="36" borderId="0" applyNumberFormat="0" applyBorder="0" applyAlignment="0" applyProtection="0"/>
    <xf numFmtId="0" fontId="250" fillId="36" borderId="0" applyNumberFormat="0" applyBorder="0" applyAlignment="0" applyProtection="0"/>
    <xf numFmtId="0" fontId="87" fillId="55" borderId="0" applyNumberFormat="0" applyBorder="0" applyAlignment="0" applyProtection="0"/>
    <xf numFmtId="0" fontId="52" fillId="36"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1" fillId="40" borderId="0" applyNumberFormat="0" applyBorder="0" applyAlignment="0" applyProtection="0"/>
    <xf numFmtId="0" fontId="52" fillId="40" borderId="0" applyNumberFormat="0" applyBorder="0" applyAlignment="0" applyProtection="0"/>
    <xf numFmtId="0" fontId="1" fillId="40" borderId="0" applyNumberFormat="0" applyBorder="0" applyAlignment="0" applyProtection="0"/>
    <xf numFmtId="0" fontId="52" fillId="40" borderId="0" applyNumberFormat="0" applyBorder="0" applyAlignment="0" applyProtection="0"/>
    <xf numFmtId="0" fontId="250"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50" fillId="40" borderId="0" applyNumberFormat="0" applyBorder="0" applyAlignment="0" applyProtection="0"/>
    <xf numFmtId="0" fontId="52" fillId="40" borderId="0" applyNumberFormat="0" applyBorder="0" applyAlignment="0" applyProtection="0"/>
    <xf numFmtId="0" fontId="250" fillId="40" borderId="0" applyNumberFormat="0" applyBorder="0" applyAlignment="0" applyProtection="0"/>
    <xf numFmtId="0" fontId="250" fillId="40" borderId="0" applyNumberFormat="0" applyBorder="0" applyAlignment="0" applyProtection="0"/>
    <xf numFmtId="0" fontId="87" fillId="61" borderId="0" applyNumberFormat="0" applyBorder="0" applyAlignment="0" applyProtection="0"/>
    <xf numFmtId="0" fontId="52" fillId="40"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73" fillId="21" borderId="0" applyNumberFormat="0" applyBorder="0" applyAlignment="0" applyProtection="0"/>
    <xf numFmtId="0" fontId="73" fillId="21" borderId="0" applyNumberFormat="0" applyBorder="0" applyAlignment="0" applyProtection="0"/>
    <xf numFmtId="0" fontId="252" fillId="21" borderId="0" applyNumberFormat="0" applyBorder="0" applyAlignment="0" applyProtection="0"/>
    <xf numFmtId="0" fontId="73" fillId="21" borderId="0" applyNumberFormat="0" applyBorder="0" applyAlignment="0" applyProtection="0"/>
    <xf numFmtId="0" fontId="252" fillId="21" borderId="0" applyNumberFormat="0" applyBorder="0" applyAlignment="0" applyProtection="0"/>
    <xf numFmtId="0" fontId="252" fillId="21" borderId="0" applyNumberFormat="0" applyBorder="0" applyAlignment="0" applyProtection="0"/>
    <xf numFmtId="0" fontId="90" fillId="63" borderId="0" applyNumberFormat="0" applyBorder="0" applyAlignment="0" applyProtection="0"/>
    <xf numFmtId="0" fontId="251" fillId="21"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252" fillId="25" borderId="0" applyNumberFormat="0" applyBorder="0" applyAlignment="0" applyProtection="0"/>
    <xf numFmtId="0" fontId="73" fillId="25" borderId="0" applyNumberFormat="0" applyBorder="0" applyAlignment="0" applyProtection="0"/>
    <xf numFmtId="0" fontId="252" fillId="25" borderId="0" applyNumberFormat="0" applyBorder="0" applyAlignment="0" applyProtection="0"/>
    <xf numFmtId="0" fontId="252" fillId="25" borderId="0" applyNumberFormat="0" applyBorder="0" applyAlignment="0" applyProtection="0"/>
    <xf numFmtId="0" fontId="90" fillId="57" borderId="0" applyNumberFormat="0" applyBorder="0" applyAlignment="0" applyProtection="0"/>
    <xf numFmtId="0" fontId="251" fillId="25"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252" fillId="59" borderId="0" applyNumberFormat="0" applyBorder="0" applyAlignment="0" applyProtection="0"/>
    <xf numFmtId="0" fontId="73" fillId="29" borderId="0" applyNumberFormat="0" applyBorder="0" applyAlignment="0" applyProtection="0"/>
    <xf numFmtId="0" fontId="252" fillId="59" borderId="0" applyNumberFormat="0" applyBorder="0" applyAlignment="0" applyProtection="0"/>
    <xf numFmtId="0" fontId="252" fillId="59" borderId="0" applyNumberFormat="0" applyBorder="0" applyAlignment="0" applyProtection="0"/>
    <xf numFmtId="0" fontId="90" fillId="59" borderId="0" applyNumberFormat="0" applyBorder="0" applyAlignment="0" applyProtection="0"/>
    <xf numFmtId="0" fontId="251" fillId="59"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252" fillId="65" borderId="0" applyNumberFormat="0" applyBorder="0" applyAlignment="0" applyProtection="0"/>
    <xf numFmtId="0" fontId="73" fillId="33" borderId="0" applyNumberFormat="0" applyBorder="0" applyAlignment="0" applyProtection="0"/>
    <xf numFmtId="0" fontId="252" fillId="65" borderId="0" applyNumberFormat="0" applyBorder="0" applyAlignment="0" applyProtection="0"/>
    <xf numFmtId="0" fontId="252" fillId="65" borderId="0" applyNumberFormat="0" applyBorder="0" applyAlignment="0" applyProtection="0"/>
    <xf numFmtId="0" fontId="90" fillId="65" borderId="0" applyNumberFormat="0" applyBorder="0" applyAlignment="0" applyProtection="0"/>
    <xf numFmtId="0" fontId="251" fillId="65"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252" fillId="37" borderId="0" applyNumberFormat="0" applyBorder="0" applyAlignment="0" applyProtection="0"/>
    <xf numFmtId="0" fontId="73" fillId="37" borderId="0" applyNumberFormat="0" applyBorder="0" applyAlignment="0" applyProtection="0"/>
    <xf numFmtId="0" fontId="252" fillId="37" borderId="0" applyNumberFormat="0" applyBorder="0" applyAlignment="0" applyProtection="0"/>
    <xf numFmtId="0" fontId="252" fillId="37" borderId="0" applyNumberFormat="0" applyBorder="0" applyAlignment="0" applyProtection="0"/>
    <xf numFmtId="0" fontId="90" fillId="67" borderId="0" applyNumberFormat="0" applyBorder="0" applyAlignment="0" applyProtection="0"/>
    <xf numFmtId="0" fontId="251" fillId="37"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252" fillId="69" borderId="0" applyNumberFormat="0" applyBorder="0" applyAlignment="0" applyProtection="0"/>
    <xf numFmtId="0" fontId="73" fillId="41" borderId="0" applyNumberFormat="0" applyBorder="0" applyAlignment="0" applyProtection="0"/>
    <xf numFmtId="0" fontId="252" fillId="69" borderId="0" applyNumberFormat="0" applyBorder="0" applyAlignment="0" applyProtection="0"/>
    <xf numFmtId="0" fontId="252" fillId="69" borderId="0" applyNumberFormat="0" applyBorder="0" applyAlignment="0" applyProtection="0"/>
    <xf numFmtId="0" fontId="90" fillId="69" borderId="0" applyNumberFormat="0" applyBorder="0" applyAlignment="0" applyProtection="0"/>
    <xf numFmtId="0" fontId="251" fillId="69" borderId="0" applyNumberFormat="0" applyBorder="0" applyAlignment="0" applyProtection="0"/>
    <xf numFmtId="0" fontId="28" fillId="0" borderId="5">
      <alignment horizontal="center"/>
    </xf>
    <xf numFmtId="0" fontId="218" fillId="0" borderId="0"/>
    <xf numFmtId="0" fontId="218" fillId="0" borderId="34" applyFill="0">
      <alignment horizontal="center"/>
      <protection locked="0"/>
    </xf>
    <xf numFmtId="0" fontId="28" fillId="0" borderId="0" applyFill="0">
      <alignment horizontal="center"/>
      <protection locked="0"/>
    </xf>
    <xf numFmtId="0" fontId="28" fillId="134" borderId="0"/>
    <xf numFmtId="0" fontId="28" fillId="0" borderId="0">
      <protection locked="0"/>
    </xf>
    <xf numFmtId="0" fontId="28" fillId="0" borderId="0"/>
    <xf numFmtId="262" fontId="8" fillId="0" borderId="0"/>
    <xf numFmtId="0" fontId="8" fillId="0" borderId="0"/>
    <xf numFmtId="0" fontId="218" fillId="135" borderId="0">
      <alignment horizontal="right"/>
    </xf>
    <xf numFmtId="0" fontId="28" fillId="0" borderId="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252" fillId="18" borderId="0" applyNumberFormat="0" applyBorder="0" applyAlignment="0" applyProtection="0"/>
    <xf numFmtId="0" fontId="73" fillId="18" borderId="0" applyNumberFormat="0" applyBorder="0" applyAlignment="0" applyProtection="0"/>
    <xf numFmtId="0" fontId="252" fillId="18" borderId="0" applyNumberFormat="0" applyBorder="0" applyAlignment="0" applyProtection="0"/>
    <xf numFmtId="0" fontId="252" fillId="18" borderId="0" applyNumberFormat="0" applyBorder="0" applyAlignment="0" applyProtection="0"/>
    <xf numFmtId="0" fontId="90" fillId="74" borderId="0" applyNumberFormat="0" applyBorder="0" applyAlignment="0" applyProtection="0"/>
    <xf numFmtId="0" fontId="251" fillId="18"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252" fillId="22" borderId="0" applyNumberFormat="0" applyBorder="0" applyAlignment="0" applyProtection="0"/>
    <xf numFmtId="0" fontId="73" fillId="22" borderId="0" applyNumberFormat="0" applyBorder="0" applyAlignment="0" applyProtection="0"/>
    <xf numFmtId="0" fontId="252" fillId="22" borderId="0" applyNumberFormat="0" applyBorder="0" applyAlignment="0" applyProtection="0"/>
    <xf numFmtId="0" fontId="252" fillId="22" borderId="0" applyNumberFormat="0" applyBorder="0" applyAlignment="0" applyProtection="0"/>
    <xf numFmtId="0" fontId="90" fillId="79" borderId="0" applyNumberFormat="0" applyBorder="0" applyAlignment="0" applyProtection="0"/>
    <xf numFmtId="0" fontId="251" fillId="22"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252" fillId="26" borderId="0" applyNumberFormat="0" applyBorder="0" applyAlignment="0" applyProtection="0"/>
    <xf numFmtId="0" fontId="73" fillId="26" borderId="0" applyNumberFormat="0" applyBorder="0" applyAlignment="0" applyProtection="0"/>
    <xf numFmtId="0" fontId="252" fillId="26" borderId="0" applyNumberFormat="0" applyBorder="0" applyAlignment="0" applyProtection="0"/>
    <xf numFmtId="0" fontId="252" fillId="26" borderId="0" applyNumberFormat="0" applyBorder="0" applyAlignment="0" applyProtection="0"/>
    <xf numFmtId="0" fontId="90" fillId="84" borderId="0" applyNumberFormat="0" applyBorder="0" applyAlignment="0" applyProtection="0"/>
    <xf numFmtId="0" fontId="251" fillId="26"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252" fillId="30" borderId="0" applyNumberFormat="0" applyBorder="0" applyAlignment="0" applyProtection="0"/>
    <xf numFmtId="0" fontId="73" fillId="30" borderId="0" applyNumberFormat="0" applyBorder="0" applyAlignment="0" applyProtection="0"/>
    <xf numFmtId="0" fontId="252" fillId="30" borderId="0" applyNumberFormat="0" applyBorder="0" applyAlignment="0" applyProtection="0"/>
    <xf numFmtId="0" fontId="252" fillId="30" borderId="0" applyNumberFormat="0" applyBorder="0" applyAlignment="0" applyProtection="0"/>
    <xf numFmtId="0" fontId="90" fillId="65" borderId="0" applyNumberFormat="0" applyBorder="0" applyAlignment="0" applyProtection="0"/>
    <xf numFmtId="0" fontId="251" fillId="30"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252" fillId="34" borderId="0" applyNumberFormat="0" applyBorder="0" applyAlignment="0" applyProtection="0"/>
    <xf numFmtId="0" fontId="73" fillId="34" borderId="0" applyNumberFormat="0" applyBorder="0" applyAlignment="0" applyProtection="0"/>
    <xf numFmtId="0" fontId="252" fillId="34" borderId="0" applyNumberFormat="0" applyBorder="0" applyAlignment="0" applyProtection="0"/>
    <xf numFmtId="0" fontId="252" fillId="34" borderId="0" applyNumberFormat="0" applyBorder="0" applyAlignment="0" applyProtection="0"/>
    <xf numFmtId="0" fontId="90" fillId="67" borderId="0" applyNumberFormat="0" applyBorder="0" applyAlignment="0" applyProtection="0"/>
    <xf numFmtId="0" fontId="251" fillId="34"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252" fillId="38" borderId="0" applyNumberFormat="0" applyBorder="0" applyAlignment="0" applyProtection="0"/>
    <xf numFmtId="0" fontId="73" fillId="38" borderId="0" applyNumberFormat="0" applyBorder="0" applyAlignment="0" applyProtection="0"/>
    <xf numFmtId="0" fontId="252" fillId="38" borderId="0" applyNumberFormat="0" applyBorder="0" applyAlignment="0" applyProtection="0"/>
    <xf numFmtId="0" fontId="252" fillId="38" borderId="0" applyNumberFormat="0" applyBorder="0" applyAlignment="0" applyProtection="0"/>
    <xf numFmtId="0" fontId="90" fillId="92" borderId="0" applyNumberFormat="0" applyBorder="0" applyAlignment="0" applyProtection="0"/>
    <xf numFmtId="0" fontId="251" fillId="38" borderId="0" applyNumberFormat="0" applyBorder="0" applyAlignment="0" applyProtection="0"/>
    <xf numFmtId="263" fontId="249" fillId="0" borderId="0" applyFont="0" applyFill="0" applyBorder="0" applyAlignment="0" applyProtection="0"/>
    <xf numFmtId="264" fontId="249" fillId="0" borderId="0" applyFont="0" applyFill="0" applyBorder="0" applyAlignment="0" applyProtection="0"/>
    <xf numFmtId="0" fontId="253" fillId="0" borderId="0">
      <alignment horizontal="center" wrapText="1"/>
      <protection locked="0"/>
    </xf>
    <xf numFmtId="258" fontId="249" fillId="0" borderId="0" applyFont="0" applyFill="0" applyBorder="0" applyAlignment="0" applyProtection="0"/>
    <xf numFmtId="170" fontId="249" fillId="0" borderId="0" applyFont="0" applyFill="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255" fillId="12" borderId="0" applyNumberFormat="0" applyBorder="0" applyAlignment="0" applyProtection="0"/>
    <xf numFmtId="0" fontId="64"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93" fillId="45" borderId="0" applyNumberFormat="0" applyBorder="0" applyAlignment="0" applyProtection="0"/>
    <xf numFmtId="0" fontId="254" fillId="12" borderId="0" applyNumberFormat="0" applyBorder="0" applyAlignment="0" applyProtection="0"/>
    <xf numFmtId="0" fontId="118" fillId="0" borderId="0"/>
    <xf numFmtId="265" fontId="256" fillId="0" borderId="0" applyFill="0" applyBorder="0" applyAlignment="0"/>
    <xf numFmtId="207" fontId="256" fillId="0" borderId="0" applyFill="0" applyBorder="0" applyAlignment="0"/>
    <xf numFmtId="266" fontId="256" fillId="0" borderId="0" applyFill="0" applyBorder="0" applyAlignment="0"/>
    <xf numFmtId="265" fontId="256" fillId="0" borderId="0" applyFill="0" applyBorder="0" applyAlignment="0"/>
    <xf numFmtId="267" fontId="256" fillId="0" borderId="0" applyFill="0" applyBorder="0" applyAlignment="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67" fillId="15" borderId="14" applyNumberFormat="0" applyAlignment="0" applyProtection="0"/>
    <xf numFmtId="0" fontId="67" fillId="15" borderId="14" applyNumberFormat="0" applyAlignment="0" applyProtection="0"/>
    <xf numFmtId="0" fontId="258" fillId="15" borderId="14" applyNumberFormat="0" applyAlignment="0" applyProtection="0"/>
    <xf numFmtId="0" fontId="67" fillId="15" borderId="14" applyNumberFormat="0" applyAlignment="0" applyProtection="0"/>
    <xf numFmtId="0" fontId="258" fillId="15" borderId="14" applyNumberFormat="0" applyAlignment="0" applyProtection="0"/>
    <xf numFmtId="0" fontId="258" fillId="15" borderId="14" applyNumberFormat="0" applyAlignment="0" applyProtection="0"/>
    <xf numFmtId="0" fontId="100" fillId="94" borderId="25" applyNumberFormat="0" applyAlignment="0" applyProtection="0"/>
    <xf numFmtId="3" fontId="94" fillId="0" borderId="5"/>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69" fillId="16" borderId="17" applyNumberFormat="0" applyAlignment="0" applyProtection="0"/>
    <xf numFmtId="0" fontId="69" fillId="16" borderId="17" applyNumberFormat="0" applyAlignment="0" applyProtection="0"/>
    <xf numFmtId="0" fontId="260" fillId="16" borderId="17" applyNumberFormat="0" applyAlignment="0" applyProtection="0"/>
    <xf numFmtId="0" fontId="69" fillId="16" borderId="17" applyNumberFormat="0" applyAlignment="0" applyProtection="0"/>
    <xf numFmtId="0" fontId="260" fillId="16" borderId="17" applyNumberFormat="0" applyAlignment="0" applyProtection="0"/>
    <xf numFmtId="0" fontId="260" fillId="16" borderId="17" applyNumberFormat="0" applyAlignment="0" applyProtection="0"/>
    <xf numFmtId="0" fontId="107" fillId="97" borderId="26" applyNumberFormat="0" applyAlignment="0" applyProtection="0"/>
    <xf numFmtId="0" fontId="259" fillId="16" borderId="17"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2" fontId="13" fillId="0" borderId="0" applyFill="0" applyBorder="0" applyAlignment="0" applyProtection="0"/>
    <xf numFmtId="265" fontId="256"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80"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80" fillId="0" borderId="0" applyFont="0" applyFill="0" applyBorder="0" applyAlignment="0" applyProtection="0"/>
    <xf numFmtId="43" fontId="4" fillId="0" borderId="0" applyFont="0" applyFill="0" applyBorder="0" applyAlignment="0" applyProtection="0"/>
    <xf numFmtId="43" fontId="180" fillId="0" borderId="0" applyFont="0" applyFill="0" applyBorder="0" applyAlignment="0" applyProtection="0"/>
    <xf numFmtId="43" fontId="8" fillId="0" borderId="0" applyFont="0" applyFill="0" applyBorder="0" applyAlignment="0" applyProtection="0"/>
    <xf numFmtId="43" fontId="12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8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80" fillId="0" borderId="0" applyFont="0" applyFill="0" applyBorder="0" applyAlignment="0" applyProtection="0"/>
    <xf numFmtId="43" fontId="1" fillId="0" borderId="0" applyFont="0" applyFill="0" applyBorder="0" applyAlignment="0" applyProtection="0"/>
    <xf numFmtId="0" fontId="47" fillId="0" borderId="0" applyNumberFormat="0" applyAlignment="0"/>
    <xf numFmtId="268" fontId="261" fillId="0" borderId="5"/>
    <xf numFmtId="168" fontId="52" fillId="0" borderId="0" applyFont="0" applyFill="0" applyBorder="0" applyAlignment="0" applyProtection="0"/>
    <xf numFmtId="269" fontId="8" fillId="3" borderId="0" applyFont="0" applyBorder="0"/>
    <xf numFmtId="37" fontId="83" fillId="0" borderId="0"/>
    <xf numFmtId="44" fontId="83" fillId="0" borderId="0"/>
    <xf numFmtId="269" fontId="8" fillId="3" borderId="0" applyFont="0" applyBorder="0"/>
    <xf numFmtId="0" fontId="261" fillId="0" borderId="49"/>
    <xf numFmtId="16" fontId="82" fillId="0" borderId="0" applyFill="0" applyBorder="0" applyAlignment="0"/>
    <xf numFmtId="270" fontId="47" fillId="0" borderId="0">
      <protection locked="0"/>
    </xf>
    <xf numFmtId="0" fontId="262" fillId="133" borderId="49"/>
    <xf numFmtId="0" fontId="94" fillId="0" borderId="28">
      <alignment vertical="center"/>
    </xf>
    <xf numFmtId="41" fontId="8" fillId="0" borderId="0" applyFont="0" applyFill="0" applyBorder="0" applyAlignment="0" applyProtection="0"/>
    <xf numFmtId="43" fontId="8" fillId="0" borderId="0" applyFont="0" applyFill="0" applyBorder="0" applyAlignment="0" applyProtection="0"/>
    <xf numFmtId="192" fontId="8" fillId="0" borderId="0" applyFill="0" applyBorder="0" applyAlignment="0" applyProtection="0"/>
    <xf numFmtId="191" fontId="8" fillId="0" borderId="0" applyFill="0" applyBorder="0" applyAlignment="0" applyProtection="0"/>
    <xf numFmtId="192" fontId="8" fillId="0" borderId="0" applyFill="0" applyBorder="0" applyAlignment="0" applyProtection="0"/>
    <xf numFmtId="0" fontId="262" fillId="133" borderId="49"/>
    <xf numFmtId="0" fontId="262" fillId="133" borderId="49"/>
    <xf numFmtId="0" fontId="31" fillId="0" borderId="50"/>
    <xf numFmtId="0" fontId="263" fillId="136" borderId="0"/>
    <xf numFmtId="265" fontId="256" fillId="0" borderId="0" applyFill="0" applyBorder="0" applyAlignment="0"/>
    <xf numFmtId="265" fontId="256" fillId="0" borderId="0" applyFill="0" applyBorder="0" applyAlignment="0"/>
    <xf numFmtId="267" fontId="256" fillId="0" borderId="0" applyFill="0" applyBorder="0" applyAlignment="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265" fillId="0" borderId="0" applyNumberFormat="0" applyFill="0" applyBorder="0" applyAlignment="0" applyProtection="0"/>
    <xf numFmtId="0" fontId="71"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126" fillId="0" borderId="0" applyNumberFormat="0" applyFill="0" applyBorder="0" applyAlignment="0" applyProtection="0"/>
    <xf numFmtId="0" fontId="264" fillId="0" borderId="0" applyNumberFormat="0" applyFill="0" applyBorder="0" applyAlignment="0" applyProtection="0"/>
    <xf numFmtId="0" fontId="266" fillId="133" borderId="51"/>
    <xf numFmtId="0" fontId="266" fillId="133" borderId="49"/>
    <xf numFmtId="0" fontId="266" fillId="137" borderId="49"/>
    <xf numFmtId="37" fontId="246" fillId="0" borderId="0" applyNumberFormat="0" applyFont="0" applyBorder="0" applyAlignment="0"/>
    <xf numFmtId="44" fontId="246" fillId="0" borderId="0" applyNumberFormat="0" applyFont="0" applyBorder="0" applyAlignment="0"/>
    <xf numFmtId="1" fontId="152" fillId="0" borderId="5" applyFont="0" applyFill="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63" fillId="11" borderId="0" applyNumberFormat="0" applyBorder="0" applyAlignment="0" applyProtection="0"/>
    <xf numFmtId="0" fontId="63" fillId="11" borderId="0" applyNumberFormat="0" applyBorder="0" applyAlignment="0" applyProtection="0"/>
    <xf numFmtId="0" fontId="268" fillId="11" borderId="0" applyNumberFormat="0" applyBorder="0" applyAlignment="0" applyProtection="0"/>
    <xf numFmtId="0" fontId="63" fillId="11" borderId="0" applyNumberFormat="0" applyBorder="0" applyAlignment="0" applyProtection="0"/>
    <xf numFmtId="0" fontId="268" fillId="11" borderId="0" applyNumberFormat="0" applyBorder="0" applyAlignment="0" applyProtection="0"/>
    <xf numFmtId="0" fontId="268" fillId="11" borderId="0" applyNumberFormat="0" applyBorder="0" applyAlignment="0" applyProtection="0"/>
    <xf numFmtId="0" fontId="134" fillId="47" borderId="0" applyNumberFormat="0" applyBorder="0" applyAlignment="0" applyProtection="0"/>
    <xf numFmtId="0" fontId="267" fillId="11" borderId="0" applyNumberFormat="0" applyBorder="0" applyAlignment="0" applyProtection="0"/>
    <xf numFmtId="0" fontId="24" fillId="0" borderId="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270" fillId="0" borderId="11" applyNumberFormat="0" applyFill="0" applyAlignment="0" applyProtection="0"/>
    <xf numFmtId="0" fontId="60" fillId="0" borderId="11" applyNumberFormat="0" applyFill="0" applyAlignment="0" applyProtection="0"/>
    <xf numFmtId="0" fontId="270" fillId="0" borderId="11" applyNumberFormat="0" applyFill="0" applyAlignment="0" applyProtection="0"/>
    <xf numFmtId="0" fontId="270" fillId="0" borderId="11" applyNumberFormat="0" applyFill="0" applyAlignment="0" applyProtection="0"/>
    <xf numFmtId="0" fontId="138" fillId="0" borderId="29"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61" fillId="0" borderId="12" applyNumberFormat="0" applyFill="0" applyAlignment="0" applyProtection="0"/>
    <xf numFmtId="0" fontId="61" fillId="0" borderId="12" applyNumberFormat="0" applyFill="0" applyAlignment="0" applyProtection="0"/>
    <xf numFmtId="0" fontId="272" fillId="0" borderId="12" applyNumberFormat="0" applyFill="0" applyAlignment="0" applyProtection="0"/>
    <xf numFmtId="0" fontId="61" fillId="0" borderId="12" applyNumberFormat="0" applyFill="0" applyAlignment="0" applyProtection="0"/>
    <xf numFmtId="0" fontId="272" fillId="0" borderId="12" applyNumberFormat="0" applyFill="0" applyAlignment="0" applyProtection="0"/>
    <xf numFmtId="0" fontId="272" fillId="0" borderId="12" applyNumberFormat="0" applyFill="0" applyAlignment="0" applyProtection="0"/>
    <xf numFmtId="0" fontId="143" fillId="0" borderId="30"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274" fillId="0" borderId="13" applyNumberFormat="0" applyFill="0" applyAlignment="0" applyProtection="0"/>
    <xf numFmtId="0" fontId="62" fillId="0" borderId="13" applyNumberFormat="0" applyFill="0" applyAlignment="0" applyProtection="0"/>
    <xf numFmtId="0" fontId="274" fillId="0" borderId="13" applyNumberFormat="0" applyFill="0" applyAlignment="0" applyProtection="0"/>
    <xf numFmtId="0" fontId="274" fillId="0" borderId="13" applyNumberFormat="0" applyFill="0" applyAlignment="0" applyProtection="0"/>
    <xf numFmtId="0" fontId="147" fillId="0" borderId="31"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74" fillId="0" borderId="0" applyNumberFormat="0" applyFill="0" applyBorder="0" applyAlignment="0" applyProtection="0"/>
    <xf numFmtId="0" fontId="62"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147" fillId="0" borderId="0" applyNumberFormat="0" applyFill="0" applyBorder="0" applyAlignment="0" applyProtection="0"/>
    <xf numFmtId="0" fontId="273" fillId="0" borderId="0" applyNumberFormat="0" applyFill="0" applyBorder="0" applyAlignment="0" applyProtection="0"/>
    <xf numFmtId="0" fontId="275" fillId="0" borderId="0" applyNumberFormat="0" applyFill="0" applyBorder="0" applyAlignment="0" applyProtection="0">
      <alignment vertical="top"/>
      <protection locked="0"/>
    </xf>
    <xf numFmtId="0" fontId="276" fillId="0" borderId="0" applyNumberFormat="0" applyFill="0" applyBorder="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65" fillId="14" borderId="14" applyNumberFormat="0" applyAlignment="0" applyProtection="0"/>
    <xf numFmtId="0" fontId="65" fillId="14" borderId="14" applyNumberFormat="0" applyAlignment="0" applyProtection="0"/>
    <xf numFmtId="0" fontId="278" fillId="14" borderId="14" applyNumberFormat="0" applyAlignment="0" applyProtection="0"/>
    <xf numFmtId="0" fontId="65" fillId="14" borderId="14" applyNumberFormat="0" applyAlignment="0" applyProtection="0"/>
    <xf numFmtId="0" fontId="278" fillId="14" borderId="14" applyNumberFormat="0" applyAlignment="0" applyProtection="0"/>
    <xf numFmtId="0" fontId="278" fillId="14" borderId="14" applyNumberFormat="0" applyAlignment="0" applyProtection="0"/>
    <xf numFmtId="0" fontId="153" fillId="53" borderId="25" applyNumberFormat="0" applyAlignment="0" applyProtection="0"/>
    <xf numFmtId="209" fontId="279" fillId="138" borderId="0"/>
    <xf numFmtId="5" fontId="280" fillId="0" borderId="0">
      <alignment horizontal="center"/>
    </xf>
    <xf numFmtId="0" fontId="281" fillId="107" borderId="49"/>
    <xf numFmtId="265" fontId="256" fillId="0" borderId="0" applyFill="0" applyBorder="0" applyAlignment="0"/>
    <xf numFmtId="265" fontId="256" fillId="0" borderId="0" applyFill="0" applyBorder="0" applyAlignment="0"/>
    <xf numFmtId="267" fontId="256" fillId="0" borderId="0" applyFill="0" applyBorder="0" applyAlignment="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68" fillId="0" borderId="16" applyNumberFormat="0" applyFill="0" applyAlignment="0" applyProtection="0"/>
    <xf numFmtId="0" fontId="68" fillId="0" borderId="16" applyNumberFormat="0" applyFill="0" applyAlignment="0" applyProtection="0"/>
    <xf numFmtId="0" fontId="283" fillId="0" borderId="16" applyNumberFormat="0" applyFill="0" applyAlignment="0" applyProtection="0"/>
    <xf numFmtId="0" fontId="68" fillId="0" borderId="16" applyNumberFormat="0" applyFill="0" applyAlignment="0" applyProtection="0"/>
    <xf numFmtId="0" fontId="283" fillId="0" borderId="16" applyNumberFormat="0" applyFill="0" applyAlignment="0" applyProtection="0"/>
    <xf numFmtId="0" fontId="283" fillId="0" borderId="16" applyNumberFormat="0" applyFill="0" applyAlignment="0" applyProtection="0"/>
    <xf numFmtId="0" fontId="163" fillId="0" borderId="32" applyNumberFormat="0" applyFill="0" applyAlignment="0" applyProtection="0"/>
    <xf numFmtId="0" fontId="282" fillId="0" borderId="16" applyNumberFormat="0" applyFill="0" applyAlignment="0" applyProtection="0"/>
    <xf numFmtId="209" fontId="284" fillId="139" borderId="0"/>
    <xf numFmtId="271" fontId="8" fillId="0" borderId="0" applyFont="0" applyFill="0" applyBorder="0" applyAlignment="0" applyProtection="0"/>
    <xf numFmtId="272" fontId="8" fillId="0" borderId="0" applyFont="0" applyFill="0" applyBorder="0" applyAlignment="0" applyProtection="0"/>
    <xf numFmtId="273" fontId="8" fillId="0" borderId="0" applyFont="0" applyFill="0" applyBorder="0" applyAlignment="0" applyProtection="0"/>
    <xf numFmtId="191" fontId="94" fillId="0" borderId="0" applyFont="0" applyFill="0" applyBorder="0" applyAlignment="0" applyProtection="0"/>
    <xf numFmtId="274" fontId="8" fillId="0" borderId="0" applyFont="0" applyFill="0" applyBorder="0" applyAlignment="0" applyProtection="0"/>
    <xf numFmtId="192" fontId="94" fillId="0" borderId="0" applyFont="0" applyFill="0" applyBorder="0" applyAlignment="0" applyProtection="0"/>
    <xf numFmtId="189" fontId="249" fillId="0" borderId="0" applyNumberFormat="0" applyFont="0" applyFill="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286" fillId="13" borderId="0" applyNumberFormat="0" applyBorder="0" applyAlignment="0" applyProtection="0"/>
    <xf numFmtId="0" fontId="75" fillId="13" borderId="0" applyNumberFormat="0" applyBorder="0" applyAlignment="0" applyProtection="0"/>
    <xf numFmtId="0" fontId="286" fillId="13" borderId="0" applyNumberFormat="0" applyBorder="0" applyAlignment="0" applyProtection="0"/>
    <xf numFmtId="0" fontId="286" fillId="13" borderId="0" applyNumberFormat="0" applyBorder="0" applyAlignment="0" applyProtection="0"/>
    <xf numFmtId="0" fontId="175" fillId="103" borderId="0" applyNumberFormat="0" applyBorder="0" applyAlignment="0" applyProtection="0"/>
    <xf numFmtId="0" fontId="285" fillId="13" borderId="0" applyNumberFormat="0" applyBorder="0" applyAlignment="0" applyProtection="0"/>
    <xf numFmtId="44" fontId="32" fillId="0" borderId="0"/>
    <xf numFmtId="0" fontId="118" fillId="0" borderId="0"/>
    <xf numFmtId="39" fontId="279" fillId="0" borderId="0"/>
    <xf numFmtId="0" fontId="279" fillId="0" borderId="0"/>
    <xf numFmtId="39" fontId="279" fillId="0" borderId="0"/>
    <xf numFmtId="0" fontId="279" fillId="0" borderId="0"/>
    <xf numFmtId="39" fontId="279" fillId="0" borderId="0"/>
    <xf numFmtId="0" fontId="279" fillId="0" borderId="0"/>
    <xf numFmtId="0" fontId="287" fillId="0" borderId="0"/>
    <xf numFmtId="0" fontId="288" fillId="0" borderId="0"/>
    <xf numFmtId="44" fontId="261" fillId="0" borderId="0"/>
    <xf numFmtId="44" fontId="261" fillId="0" borderId="0"/>
    <xf numFmtId="44" fontId="261" fillId="0" borderId="0"/>
    <xf numFmtId="44" fontId="261" fillId="0" borderId="0"/>
    <xf numFmtId="0" fontId="87" fillId="0" borderId="0"/>
    <xf numFmtId="0" fontId="87" fillId="0" borderId="0"/>
    <xf numFmtId="0" fontId="250" fillId="0" borderId="0"/>
    <xf numFmtId="0" fontId="1" fillId="0" borderId="0"/>
    <xf numFmtId="0" fontId="86" fillId="0" borderId="0"/>
    <xf numFmtId="0" fontId="8" fillId="0" borderId="0"/>
    <xf numFmtId="0" fontId="8" fillId="0" borderId="0"/>
    <xf numFmtId="0" fontId="8" fillId="0" borderId="0"/>
    <xf numFmtId="0" fontId="86" fillId="0" borderId="0"/>
    <xf numFmtId="0" fontId="8" fillId="0" borderId="0"/>
    <xf numFmtId="0" fontId="8" fillId="0" borderId="0"/>
    <xf numFmtId="0" fontId="8" fillId="0" borderId="0"/>
    <xf numFmtId="0" fontId="8" fillId="0" borderId="0"/>
    <xf numFmtId="0" fontId="8" fillId="0" borderId="0"/>
    <xf numFmtId="0" fontId="86" fillId="0" borderId="0"/>
    <xf numFmtId="0" fontId="86" fillId="0" borderId="0"/>
    <xf numFmtId="0" fontId="8" fillId="0" borderId="0"/>
    <xf numFmtId="0" fontId="8" fillId="0" borderId="0"/>
    <xf numFmtId="0" fontId="1" fillId="0" borderId="0"/>
    <xf numFmtId="0" fontId="52" fillId="0" borderId="0"/>
    <xf numFmtId="0" fontId="8" fillId="0" borderId="0"/>
    <xf numFmtId="0" fontId="1" fillId="0" borderId="0"/>
    <xf numFmtId="0" fontId="120" fillId="0" borderId="0"/>
    <xf numFmtId="0" fontId="94" fillId="0" borderId="0"/>
    <xf numFmtId="0" fontId="94" fillId="0" borderId="0"/>
    <xf numFmtId="0" fontId="8" fillId="0" borderId="0"/>
    <xf numFmtId="0" fontId="8" fillId="0" borderId="0"/>
    <xf numFmtId="0" fontId="52" fillId="0" borderId="0"/>
    <xf numFmtId="0" fontId="8" fillId="0" borderId="0"/>
    <xf numFmtId="0" fontId="8" fillId="0" borderId="0"/>
    <xf numFmtId="0" fontId="8" fillId="0" borderId="0"/>
    <xf numFmtId="0" fontId="8" fillId="0" borderId="0"/>
    <xf numFmtId="0" fontId="8" fillId="0" borderId="0"/>
    <xf numFmtId="0" fontId="8" fillId="0" borderId="0"/>
    <xf numFmtId="0" fontId="8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52" fillId="0" borderId="0"/>
    <xf numFmtId="0" fontId="52" fillId="0" borderId="0"/>
    <xf numFmtId="0" fontId="52" fillId="0" borderId="0"/>
    <xf numFmtId="0" fontId="52" fillId="0" borderId="0"/>
    <xf numFmtId="0" fontId="52" fillId="0" borderId="0"/>
    <xf numFmtId="0" fontId="86" fillId="0" borderId="0"/>
    <xf numFmtId="0" fontId="86" fillId="0" borderId="0"/>
    <xf numFmtId="0" fontId="8"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8" fillId="0" borderId="0"/>
    <xf numFmtId="0" fontId="250" fillId="0" borderId="0"/>
    <xf numFmtId="0" fontId="1" fillId="0" borderId="0"/>
    <xf numFmtId="0" fontId="8" fillId="0" borderId="0"/>
    <xf numFmtId="0" fontId="8" fillId="0" borderId="0"/>
    <xf numFmtId="0" fontId="1" fillId="0" borderId="0"/>
    <xf numFmtId="0" fontId="1" fillId="0" borderId="0"/>
    <xf numFmtId="0" fontId="52" fillId="0" borderId="0"/>
    <xf numFmtId="0" fontId="8" fillId="0" borderId="0"/>
    <xf numFmtId="0" fontId="1" fillId="0" borderId="0"/>
    <xf numFmtId="0" fontId="52" fillId="0" borderId="0"/>
    <xf numFmtId="0" fontId="1" fillId="0" borderId="0"/>
    <xf numFmtId="0" fontId="1" fillId="0" borderId="0"/>
    <xf numFmtId="0" fontId="1" fillId="0" borderId="0"/>
    <xf numFmtId="0" fontId="8" fillId="0" borderId="0"/>
    <xf numFmtId="0" fontId="8" fillId="0" borderId="0"/>
    <xf numFmtId="0" fontId="250" fillId="0" borderId="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52" fillId="17" borderId="18" applyNumberFormat="0" applyFont="0" applyAlignment="0" applyProtection="0"/>
    <xf numFmtId="0" fontId="52" fillId="17" borderId="18" applyNumberFormat="0" applyFont="0" applyAlignment="0" applyProtection="0"/>
    <xf numFmtId="0" fontId="1" fillId="17" borderId="18" applyNumberFormat="0" applyFont="0" applyAlignment="0" applyProtection="0"/>
    <xf numFmtId="0" fontId="52" fillId="17" borderId="18" applyNumberFormat="0" applyFont="0" applyAlignment="0" applyProtection="0"/>
    <xf numFmtId="0" fontId="1" fillId="17" borderId="18" applyNumberFormat="0" applyFont="0" applyAlignment="0" applyProtection="0"/>
    <xf numFmtId="0" fontId="52" fillId="17" borderId="18" applyNumberFormat="0" applyFont="0" applyAlignment="0" applyProtection="0"/>
    <xf numFmtId="0" fontId="180" fillId="17" borderId="18" applyNumberFormat="0" applyFont="0" applyAlignment="0" applyProtection="0"/>
    <xf numFmtId="0" fontId="1" fillId="17" borderId="18" applyNumberFormat="0" applyFont="0" applyAlignment="0" applyProtection="0"/>
    <xf numFmtId="0" fontId="1" fillId="17" borderId="18" applyNumberFormat="0" applyFont="0" applyAlignment="0" applyProtection="0"/>
    <xf numFmtId="0" fontId="180" fillId="17" borderId="18" applyNumberFormat="0" applyFont="0" applyAlignment="0" applyProtection="0"/>
    <xf numFmtId="0" fontId="52" fillId="17" borderId="18" applyNumberFormat="0" applyFont="0" applyAlignment="0" applyProtection="0"/>
    <xf numFmtId="0" fontId="180" fillId="17" borderId="18" applyNumberFormat="0" applyFont="0" applyAlignment="0" applyProtection="0"/>
    <xf numFmtId="0" fontId="180" fillId="17" borderId="18" applyNumberFormat="0" applyFont="0" applyAlignment="0" applyProtection="0"/>
    <xf numFmtId="0" fontId="4" fillId="105" borderId="35"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 fillId="0" borderId="0" applyNumberFormat="0" applyFont="0" applyBorder="0" applyAlignment="0"/>
    <xf numFmtId="0" fontId="247" fillId="0" borderId="0" applyNumberFormat="0" applyFill="0" applyBorder="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66" fillId="15" borderId="15" applyNumberFormat="0" applyAlignment="0" applyProtection="0"/>
    <xf numFmtId="0" fontId="66" fillId="15" borderId="15" applyNumberFormat="0" applyAlignment="0" applyProtection="0"/>
    <xf numFmtId="0" fontId="290" fillId="15" borderId="15" applyNumberFormat="0" applyAlignment="0" applyProtection="0"/>
    <xf numFmtId="0" fontId="66" fillId="15" borderId="15" applyNumberFormat="0" applyAlignment="0" applyProtection="0"/>
    <xf numFmtId="0" fontId="290" fillId="15" borderId="15" applyNumberFormat="0" applyAlignment="0" applyProtection="0"/>
    <xf numFmtId="0" fontId="290" fillId="15" borderId="15" applyNumberFormat="0" applyAlignment="0" applyProtection="0"/>
    <xf numFmtId="0" fontId="185" fillId="94" borderId="37" applyNumberFormat="0" applyAlignment="0" applyProtection="0"/>
    <xf numFmtId="14" fontId="253" fillId="0" borderId="0">
      <alignment horizontal="center" wrapText="1"/>
      <protection locked="0"/>
    </xf>
    <xf numFmtId="16" fontId="253" fillId="0" borderId="0">
      <alignment horizontal="center" wrapText="1"/>
      <protection locked="0"/>
    </xf>
    <xf numFmtId="266" fontId="256" fillId="0" borderId="0" applyFont="0" applyFill="0" applyBorder="0" applyAlignment="0" applyProtection="0"/>
    <xf numFmtId="275" fontId="256"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80"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80" fillId="0" borderId="0" applyFont="0" applyFill="0" applyBorder="0" applyAlignment="0" applyProtection="0"/>
    <xf numFmtId="9" fontId="12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8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52" fillId="0" borderId="0" applyFont="0" applyFill="0" applyBorder="0" applyAlignment="0" applyProtection="0"/>
    <xf numFmtId="9" fontId="120" fillId="0" borderId="0" applyFont="0" applyFill="0" applyBorder="0" applyAlignment="0" applyProtection="0"/>
    <xf numFmtId="9" fontId="52"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265" fontId="256" fillId="0" borderId="0" applyFill="0" applyBorder="0" applyAlignment="0"/>
    <xf numFmtId="265" fontId="256" fillId="0" borderId="0" applyFill="0" applyBorder="0" applyAlignment="0"/>
    <xf numFmtId="267" fontId="256" fillId="0" borderId="0" applyFill="0" applyBorder="0" applyAlignment="0"/>
    <xf numFmtId="190" fontId="291" fillId="0" borderId="0"/>
    <xf numFmtId="190" fontId="291" fillId="0" borderId="0"/>
    <xf numFmtId="5" fontId="291" fillId="0" borderId="0"/>
    <xf numFmtId="177" fontId="292" fillId="0" borderId="10" applyFont="0" applyBorder="0" applyAlignment="0">
      <alignment horizontal="center" vertical="center"/>
    </xf>
    <xf numFmtId="0" fontId="261" fillId="0" borderId="0"/>
    <xf numFmtId="0" fontId="262" fillId="133" borderId="49"/>
    <xf numFmtId="268" fontId="94" fillId="0" borderId="0" applyFont="0" applyFill="0" applyBorder="0" applyAlignment="0" applyProtection="0"/>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8" fillId="0" borderId="52"/>
    <xf numFmtId="0" fontId="293" fillId="0" borderId="53"/>
    <xf numFmtId="0" fontId="294" fillId="140" borderId="9"/>
    <xf numFmtId="276" fontId="295" fillId="0" borderId="0"/>
    <xf numFmtId="276" fontId="295" fillId="0" borderId="0"/>
    <xf numFmtId="5" fontId="83" fillId="0" borderId="0" applyBorder="0" applyAlignment="0"/>
    <xf numFmtId="0" fontId="94" fillId="0" borderId="0"/>
    <xf numFmtId="0" fontId="296" fillId="0" borderId="54"/>
    <xf numFmtId="42" fontId="217" fillId="0" borderId="0" applyBorder="0">
      <alignment horizontal="right"/>
    </xf>
    <xf numFmtId="0" fontId="261" fillId="0" borderId="49"/>
    <xf numFmtId="0" fontId="82" fillId="0" borderId="0" applyFill="0" applyBorder="0" applyAlignment="0"/>
    <xf numFmtId="277" fontId="256" fillId="0" borderId="0" applyFill="0" applyBorder="0" applyAlignment="0"/>
    <xf numFmtId="278" fontId="256" fillId="0" borderId="0" applyFill="0" applyBorder="0" applyAlignment="0"/>
    <xf numFmtId="0" fontId="249" fillId="0" borderId="21" applyBorder="0">
      <alignment vertical="justify"/>
    </xf>
    <xf numFmtId="0" fontId="297" fillId="141" borderId="0" applyFont="0">
      <alignment horizontal="center"/>
    </xf>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40" fontId="298" fillId="0" borderId="0"/>
    <xf numFmtId="42" fontId="298" fillId="0" borderId="0"/>
    <xf numFmtId="0" fontId="299" fillId="139" borderId="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01" fillId="0" borderId="0" applyNumberFormat="0" applyFill="0" applyBorder="0" applyAlignment="0" applyProtection="0"/>
    <xf numFmtId="0" fontId="74"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222" fillId="0" borderId="0" applyNumberFormat="0" applyFill="0" applyBorder="0" applyAlignment="0" applyProtection="0"/>
    <xf numFmtId="44" fontId="302" fillId="0" borderId="0" applyFill="0" applyBorder="0" applyAlignment="0" applyProtection="0">
      <alignment vertical="center"/>
    </xf>
    <xf numFmtId="0" fontId="300" fillId="0" borderId="0" applyNumberFormat="0" applyFill="0" applyBorder="0" applyAlignment="0" applyProtection="0"/>
    <xf numFmtId="0" fontId="300" fillId="0" borderId="0" applyNumberFormat="0" applyFill="0" applyBorder="0" applyAlignment="0" applyProtection="0"/>
    <xf numFmtId="37" fontId="295" fillId="0" borderId="0" applyNumberFormat="0" applyBorder="0" applyAlignment="0"/>
    <xf numFmtId="37" fontId="295" fillId="0" borderId="0" applyNumberFormat="0" applyBorder="0" applyAlignment="0"/>
    <xf numFmtId="44" fontId="295" fillId="0" borderId="0" applyNumberFormat="0" applyBorder="0" applyAlignment="0"/>
    <xf numFmtId="44" fontId="295" fillId="0" borderId="0" applyNumberFormat="0" applyBorder="0" applyAlignment="0"/>
    <xf numFmtId="0" fontId="131" fillId="0" borderId="0" applyNumberFormat="0" applyBorder="0" applyAlignment="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72" fillId="0" borderId="19" applyNumberFormat="0" applyFill="0" applyAlignment="0" applyProtection="0"/>
    <xf numFmtId="0" fontId="72" fillId="0" borderId="19" applyNumberFormat="0" applyFill="0" applyAlignment="0" applyProtection="0"/>
    <xf numFmtId="0" fontId="304" fillId="0" borderId="19" applyNumberFormat="0" applyFill="0" applyAlignment="0" applyProtection="0"/>
    <xf numFmtId="0" fontId="72" fillId="0" borderId="19" applyNumberFormat="0" applyFill="0" applyAlignment="0" applyProtection="0"/>
    <xf numFmtId="0" fontId="304" fillId="0" borderId="19" applyNumberFormat="0" applyFill="0" applyAlignment="0" applyProtection="0"/>
    <xf numFmtId="0" fontId="304" fillId="0" borderId="19" applyNumberFormat="0" applyFill="0" applyAlignment="0" applyProtection="0"/>
    <xf numFmtId="0" fontId="223" fillId="0" borderId="48" applyNumberFormat="0" applyFill="0" applyAlignment="0" applyProtection="0"/>
    <xf numFmtId="0" fontId="281" fillId="0" borderId="55"/>
    <xf numFmtId="0" fontId="281" fillId="0" borderId="49"/>
    <xf numFmtId="0" fontId="245" fillId="133" borderId="0"/>
    <xf numFmtId="0" fontId="245" fillId="133" borderId="0"/>
    <xf numFmtId="40" fontId="305" fillId="0" borderId="5" applyFont="0" applyFill="0" applyBorder="0" applyAlignment="0" applyProtection="0"/>
    <xf numFmtId="42" fontId="305" fillId="0" borderId="5" applyFont="0" applyFill="0" applyBorder="0" applyAlignment="0" applyProtection="0"/>
    <xf numFmtId="42" fontId="8" fillId="0" borderId="0" applyFont="0" applyFill="0" applyBorder="0" applyAlignment="0" applyProtection="0"/>
    <xf numFmtId="44" fontId="8" fillId="0" borderId="0" applyFon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307" fillId="0" borderId="0" applyNumberFormat="0" applyFill="0" applyBorder="0" applyAlignment="0" applyProtection="0"/>
    <xf numFmtId="0" fontId="70"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7" fillId="0" borderId="0" applyNumberFormat="0" applyFill="0" applyBorder="0" applyAlignment="0" applyProtection="0"/>
    <xf numFmtId="0" fontId="306" fillId="0" borderId="0" applyNumberFormat="0" applyFill="0" applyBorder="0" applyAlignment="0" applyProtection="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80" fontId="246" fillId="0" borderId="0" applyBorder="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79" fontId="246" fillId="0" borderId="0" applyBorder="0" applyAlignment="0"/>
    <xf numFmtId="281" fontId="308" fillId="0" borderId="27" applyFont="0" applyBorder="0" applyAlignment="0">
      <alignment horizontal="center" vertical="center"/>
    </xf>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8" fillId="0" borderId="0"/>
    <xf numFmtId="0" fontId="1" fillId="0" borderId="0"/>
    <xf numFmtId="0" fontId="178" fillId="0" borderId="0" applyNumberFormat="0" applyBorder="0" applyAlignment="0">
      <alignment vertical="top"/>
    </xf>
    <xf numFmtId="0" fontId="309" fillId="142" borderId="27" applyNumberFormat="0" applyFont="0" applyBorder="0" applyAlignment="0">
      <alignment horizontal="left" vertical="top" wrapText="1"/>
    </xf>
    <xf numFmtId="43" fontId="86" fillId="0" borderId="0" applyFont="0" applyFill="0" applyBorder="0" applyAlignment="0" applyProtection="0"/>
    <xf numFmtId="0" fontId="1" fillId="0" borderId="0"/>
    <xf numFmtId="43" fontId="1"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0" fontId="8" fillId="0" borderId="0"/>
    <xf numFmtId="0" fontId="4" fillId="0" borderId="0"/>
    <xf numFmtId="43" fontId="4" fillId="0" borderId="0" applyFont="0" applyFill="0" applyBorder="0" applyAlignment="0" applyProtection="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43" fontId="4" fillId="0" borderId="0" applyFont="0" applyFill="0" applyBorder="0" applyAlignment="0" applyProtection="0"/>
    <xf numFmtId="43" fontId="1" fillId="0" borderId="0" applyFont="0" applyFill="0" applyBorder="0" applyAlignment="0" applyProtection="0"/>
    <xf numFmtId="0" fontId="52" fillId="45" borderId="0" applyNumberFormat="0" applyBorder="0" applyAlignment="0" applyProtection="0"/>
    <xf numFmtId="0" fontId="52" fillId="45" borderId="0" applyNumberFormat="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4" fillId="0" borderId="0">
      <alignment horizontal="left"/>
    </xf>
    <xf numFmtId="0" fontId="15" fillId="0" borderId="0"/>
    <xf numFmtId="0" fontId="16" fillId="0" borderId="0">
      <alignment horizontal="left"/>
    </xf>
    <xf numFmtId="0" fontId="10" fillId="2" borderId="1" applyFill="0" applyBorder="0" applyAlignment="0">
      <alignment horizontal="right"/>
    </xf>
    <xf numFmtId="0" fontId="10" fillId="2" borderId="1" applyFill="0" applyBorder="0" applyAlignment="0">
      <alignment horizontal="right"/>
    </xf>
    <xf numFmtId="0" fontId="13" fillId="0" borderId="0" applyNumberFormat="0" applyFill="0" applyBorder="0" applyAlignment="0" applyProtection="0"/>
    <xf numFmtId="181" fontId="4" fillId="0" borderId="0" applyFont="0" applyFill="0" applyBorder="0" applyAlignment="0" applyProtection="0"/>
    <xf numFmtId="0" fontId="17" fillId="0" borderId="0">
      <alignment horizontal="left"/>
    </xf>
    <xf numFmtId="0" fontId="18" fillId="0" borderId="0">
      <alignment horizontal="left"/>
    </xf>
    <xf numFmtId="0" fontId="19" fillId="0" borderId="0">
      <alignment horizontal="left"/>
    </xf>
    <xf numFmtId="0" fontId="19" fillId="0" borderId="0">
      <alignment horizontal="left"/>
    </xf>
    <xf numFmtId="0" fontId="22" fillId="0" borderId="0">
      <alignment horizontal="left"/>
    </xf>
    <xf numFmtId="0" fontId="22" fillId="0" borderId="0">
      <alignment horizontal="left"/>
    </xf>
    <xf numFmtId="0" fontId="24" fillId="0" borderId="3">
      <alignment horizontal="left" vertical="center"/>
    </xf>
    <xf numFmtId="0" fontId="25" fillId="0" borderId="4">
      <alignment horizontal="left" vertical="top"/>
    </xf>
    <xf numFmtId="0" fontId="25" fillId="0" borderId="4">
      <alignment horizontal="left" vertical="top"/>
    </xf>
    <xf numFmtId="0" fontId="26" fillId="0" borderId="0">
      <alignment horizontal="left"/>
    </xf>
    <xf numFmtId="0" fontId="25" fillId="0" borderId="4">
      <alignment horizontal="left" vertical="top"/>
    </xf>
    <xf numFmtId="0" fontId="27" fillId="0" borderId="4">
      <alignment horizontal="left" vertical="top"/>
    </xf>
    <xf numFmtId="0" fontId="27" fillId="0" borderId="4">
      <alignment horizontal="left" vertical="top"/>
    </xf>
    <xf numFmtId="0" fontId="1" fillId="23" borderId="0" applyNumberFormat="0" applyBorder="0" applyAlignment="0" applyProtection="0"/>
    <xf numFmtId="0" fontId="29" fillId="0" borderId="4">
      <alignment horizontal="left" vertical="top"/>
    </xf>
    <xf numFmtId="0" fontId="30" fillId="0" borderId="0">
      <alignment horizontal="left"/>
    </xf>
    <xf numFmtId="0" fontId="30" fillId="0" borderId="0">
      <alignment horizontal="left"/>
    </xf>
    <xf numFmtId="0" fontId="30" fillId="0" borderId="0">
      <alignment horizontal="left"/>
    </xf>
    <xf numFmtId="0" fontId="1" fillId="23" borderId="0" applyNumberFormat="0" applyBorder="0" applyAlignment="0" applyProtection="0"/>
    <xf numFmtId="0" fontId="7" fillId="0" borderId="0" applyNumberFormat="0" applyFill="0" applyBorder="0" applyAlignment="0" applyProtection="0">
      <alignment vertical="top"/>
      <protection locked="0"/>
    </xf>
    <xf numFmtId="10" fontId="21" fillId="4" borderId="5"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9" fillId="0" borderId="0"/>
    <xf numFmtId="0" fontId="10" fillId="0" borderId="0"/>
    <xf numFmtId="0" fontId="49" fillId="0" borderId="0"/>
    <xf numFmtId="0" fontId="8" fillId="0" borderId="0"/>
    <xf numFmtId="1" fontId="9" fillId="0" borderId="0"/>
    <xf numFmtId="0" fontId="1" fillId="0" borderId="0"/>
    <xf numFmtId="0" fontId="1" fillId="0" borderId="0"/>
    <xf numFmtId="0" fontId="49" fillId="0" borderId="0"/>
    <xf numFmtId="0" fontId="49" fillId="0" borderId="0"/>
    <xf numFmtId="0" fontId="49" fillId="0" borderId="0"/>
    <xf numFmtId="0" fontId="49" fillId="0" borderId="0"/>
    <xf numFmtId="0" fontId="52" fillId="43" borderId="0" applyNumberFormat="0" applyBorder="0" applyAlignment="0" applyProtection="0"/>
    <xf numFmtId="0" fontId="49" fillId="0" borderId="0"/>
    <xf numFmtId="0" fontId="34" fillId="0" borderId="0"/>
    <xf numFmtId="0" fontId="35" fillId="0" borderId="0">
      <alignment horizontal="left"/>
    </xf>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9" fontId="4"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18" fillId="0" borderId="7">
      <alignment vertical="center"/>
    </xf>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37" fillId="0" borderId="0">
      <alignment horizontal="left"/>
    </xf>
    <xf numFmtId="0" fontId="19" fillId="0" borderId="0">
      <alignment horizontal="left"/>
    </xf>
    <xf numFmtId="0" fontId="26" fillId="0" borderId="0"/>
    <xf numFmtId="0" fontId="19" fillId="0" borderId="0"/>
    <xf numFmtId="0" fontId="39" fillId="0" borderId="0"/>
    <xf numFmtId="0" fontId="39" fillId="0" borderId="0"/>
    <xf numFmtId="0" fontId="40" fillId="0" borderId="0"/>
    <xf numFmtId="0" fontId="40" fillId="0" borderId="0"/>
    <xf numFmtId="0" fontId="39" fillId="0" borderId="0"/>
    <xf numFmtId="0" fontId="39" fillId="0" borderId="0"/>
    <xf numFmtId="0" fontId="40" fillId="0" borderId="0"/>
    <xf numFmtId="0" fontId="39"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9" fontId="4" fillId="0" borderId="0" applyFont="0" applyFill="0" applyBorder="0" applyAlignment="0" applyProtection="0"/>
    <xf numFmtId="0" fontId="52" fillId="45"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0" fontId="52" fillId="45" borderId="0" applyNumberFormat="0" applyBorder="0" applyAlignment="0" applyProtection="0"/>
    <xf numFmtId="0" fontId="1" fillId="23" borderId="0" applyNumberFormat="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52" fillId="45" borderId="0" applyNumberFormat="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0" fontId="52" fillId="45" borderId="0" applyNumberFormat="0" applyBorder="0" applyAlignment="0" applyProtection="0"/>
    <xf numFmtId="43" fontId="4" fillId="0" borderId="0" applyFont="0" applyFill="0" applyBorder="0" applyAlignment="0" applyProtection="0"/>
    <xf numFmtId="0" fontId="4" fillId="0" borderId="0"/>
    <xf numFmtId="0" fontId="4" fillId="0" borderId="0"/>
    <xf numFmtId="187" fontId="4" fillId="0" borderId="0"/>
    <xf numFmtId="0" fontId="52" fillId="0" borderId="0"/>
    <xf numFmtId="0" fontId="4" fillId="0" borderId="0"/>
    <xf numFmtId="43" fontId="1"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43" fontId="4" fillId="0" borderId="0" applyFont="0" applyFill="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49" borderId="0" applyNumberFormat="0" applyBorder="0" applyAlignment="0" applyProtection="0"/>
    <xf numFmtId="0" fontId="52"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52"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59" borderId="0" applyNumberFormat="0" applyBorder="0" applyAlignment="0" applyProtection="0"/>
    <xf numFmtId="0" fontId="52"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2" borderId="0" applyNumberFormat="0" applyBorder="0" applyAlignment="0" applyProtection="0"/>
    <xf numFmtId="0" fontId="52"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36" borderId="0" applyNumberFormat="0" applyBorder="0" applyAlignment="0" applyProtection="0"/>
    <xf numFmtId="0" fontId="5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251" fillId="21" borderId="0" applyNumberFormat="0" applyBorder="0" applyAlignment="0" applyProtection="0"/>
    <xf numFmtId="0" fontId="73"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1" borderId="0" applyNumberFormat="0" applyBorder="0" applyAlignment="0" applyProtection="0"/>
    <xf numFmtId="0" fontId="251" fillId="25" borderId="0" applyNumberFormat="0" applyBorder="0" applyAlignment="0" applyProtection="0"/>
    <xf numFmtId="0" fontId="73"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251" fillId="25" borderId="0" applyNumberFormat="0" applyBorder="0" applyAlignment="0" applyProtection="0"/>
    <xf numFmtId="0" fontId="73" fillId="2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251" fillId="59" borderId="0" applyNumberFormat="0" applyBorder="0" applyAlignment="0" applyProtection="0"/>
    <xf numFmtId="0" fontId="73" fillId="33"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65" borderId="0" applyNumberFormat="0" applyBorder="0" applyAlignment="0" applyProtection="0"/>
    <xf numFmtId="0" fontId="251" fillId="37" borderId="0" applyNumberFormat="0" applyBorder="0" applyAlignment="0" applyProtection="0"/>
    <xf numFmtId="0" fontId="73"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251" fillId="37" borderId="0" applyNumberFormat="0" applyBorder="0" applyAlignment="0" applyProtection="0"/>
    <xf numFmtId="0" fontId="73" fillId="41"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69" borderId="0" applyNumberFormat="0" applyBorder="0" applyAlignment="0" applyProtection="0"/>
    <xf numFmtId="0" fontId="251" fillId="18" borderId="0" applyNumberFormat="0" applyBorder="0" applyAlignment="0" applyProtection="0"/>
    <xf numFmtId="0" fontId="73"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18" borderId="0" applyNumberFormat="0" applyBorder="0" applyAlignment="0" applyProtection="0"/>
    <xf numFmtId="0" fontId="251" fillId="22" borderId="0" applyNumberFormat="0" applyBorder="0" applyAlignment="0" applyProtection="0"/>
    <xf numFmtId="0" fontId="73"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2" borderId="0" applyNumberFormat="0" applyBorder="0" applyAlignment="0" applyProtection="0"/>
    <xf numFmtId="0" fontId="251" fillId="26" borderId="0" applyNumberFormat="0" applyBorder="0" applyAlignment="0" applyProtection="0"/>
    <xf numFmtId="0" fontId="73"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26" borderId="0" applyNumberFormat="0" applyBorder="0" applyAlignment="0" applyProtection="0"/>
    <xf numFmtId="0" fontId="251" fillId="30" borderId="0" applyNumberFormat="0" applyBorder="0" applyAlignment="0" applyProtection="0"/>
    <xf numFmtId="0" fontId="73"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0" borderId="0" applyNumberFormat="0" applyBorder="0" applyAlignment="0" applyProtection="0"/>
    <xf numFmtId="0" fontId="251" fillId="34" borderId="0" applyNumberFormat="0" applyBorder="0" applyAlignment="0" applyProtection="0"/>
    <xf numFmtId="0" fontId="73"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4" borderId="0" applyNumberFormat="0" applyBorder="0" applyAlignment="0" applyProtection="0"/>
    <xf numFmtId="0" fontId="251" fillId="38" borderId="0" applyNumberFormat="0" applyBorder="0" applyAlignment="0" applyProtection="0"/>
    <xf numFmtId="0" fontId="73"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1" fillId="38" borderId="0" applyNumberFormat="0" applyBorder="0" applyAlignment="0" applyProtection="0"/>
    <xf numFmtId="0" fontId="254" fillId="12" borderId="0" applyNumberFormat="0" applyBorder="0" applyAlignment="0" applyProtection="0"/>
    <xf numFmtId="0" fontId="6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4" fillId="12" borderId="0" applyNumberFormat="0" applyBorder="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6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7" fillId="15" borderId="14" applyNumberFormat="0" applyAlignment="0" applyProtection="0"/>
    <xf numFmtId="0" fontId="259" fillId="16" borderId="17" applyNumberFormat="0" applyAlignment="0" applyProtection="0"/>
    <xf numFmtId="0" fontId="6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0" fontId="259" fillId="16" borderId="17" applyNumberFormat="0" applyAlignment="0" applyProtection="0"/>
    <xf numFmtId="43" fontId="180" fillId="0" borderId="0" applyFont="0" applyFill="0" applyBorder="0" applyAlignment="0" applyProtection="0"/>
    <xf numFmtId="43" fontId="8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80" fillId="0" borderId="0" applyFont="0" applyFill="0" applyBorder="0" applyAlignment="0" applyProtection="0"/>
    <xf numFmtId="43" fontId="4" fillId="0" borderId="0" applyFont="0" applyFill="0" applyBorder="0" applyAlignment="0" applyProtection="0"/>
    <xf numFmtId="0" fontId="264" fillId="0" borderId="0" applyNumberFormat="0" applyFill="0" applyBorder="0" applyAlignment="0" applyProtection="0"/>
    <xf numFmtId="0" fontId="71"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7" fillId="11" borderId="0" applyNumberFormat="0" applyBorder="0" applyAlignment="0" applyProtection="0"/>
    <xf numFmtId="0" fontId="63"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7" fillId="11" borderId="0" applyNumberFormat="0" applyBorder="0" applyAlignment="0" applyProtection="0"/>
    <xf numFmtId="0" fontId="269" fillId="0" borderId="11" applyNumberFormat="0" applyFill="0" applyAlignment="0" applyProtection="0"/>
    <xf numFmtId="0" fontId="60"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69" fillId="0" borderId="11" applyNumberFormat="0" applyFill="0" applyAlignment="0" applyProtection="0"/>
    <xf numFmtId="0" fontId="271" fillId="0" borderId="12" applyNumberFormat="0" applyFill="0" applyAlignment="0" applyProtection="0"/>
    <xf numFmtId="0" fontId="6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1" fillId="0" borderId="12" applyNumberFormat="0" applyFill="0" applyAlignment="0" applyProtection="0"/>
    <xf numFmtId="0" fontId="273" fillId="0" borderId="13" applyNumberFormat="0" applyFill="0" applyAlignment="0" applyProtection="0"/>
    <xf numFmtId="0" fontId="62"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13" applyNumberFormat="0" applyFill="0" applyAlignment="0" applyProtection="0"/>
    <xf numFmtId="0" fontId="273" fillId="0" borderId="0" applyNumberFormat="0" applyFill="0" applyBorder="0" applyAlignment="0" applyProtection="0"/>
    <xf numFmtId="0" fontId="62"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3" fillId="0" borderId="0" applyNumberFormat="0" applyFill="0" applyBorder="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65"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77" fillId="14" borderId="14" applyNumberFormat="0" applyAlignment="0" applyProtection="0"/>
    <xf numFmtId="0" fontId="282" fillId="0" borderId="16" applyNumberFormat="0" applyFill="0" applyAlignment="0" applyProtection="0"/>
    <xf numFmtId="0" fontId="68"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2" fillId="0" borderId="16" applyNumberFormat="0" applyFill="0" applyAlignment="0" applyProtection="0"/>
    <xf numFmtId="0" fontId="285" fillId="13" borderId="0" applyNumberFormat="0" applyBorder="0" applyAlignment="0" applyProtection="0"/>
    <xf numFmtId="0" fontId="7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4" fillId="0" borderId="0"/>
    <xf numFmtId="0" fontId="87" fillId="0" borderId="0"/>
    <xf numFmtId="0" fontId="8" fillId="0" borderId="0"/>
    <xf numFmtId="0" fontId="52" fillId="0" borderId="0"/>
    <xf numFmtId="0" fontId="8" fillId="0" borderId="0"/>
    <xf numFmtId="0" fontId="8" fillId="0" borderId="0"/>
    <xf numFmtId="0" fontId="52" fillId="0" borderId="0"/>
    <xf numFmtId="0" fontId="4" fillId="0" borderId="0"/>
    <xf numFmtId="0" fontId="250" fillId="0" borderId="0"/>
    <xf numFmtId="0" fontId="120" fillId="0" borderId="0"/>
    <xf numFmtId="0" fontId="250" fillId="0" borderId="0"/>
    <xf numFmtId="0" fontId="8" fillId="0" borderId="0"/>
    <xf numFmtId="0" fontId="1" fillId="0" borderId="0"/>
    <xf numFmtId="0" fontId="1" fillId="0" borderId="0"/>
    <xf numFmtId="0" fontId="8" fillId="0" borderId="0"/>
    <xf numFmtId="0" fontId="1" fillId="17" borderId="18" applyNumberFormat="0" applyFont="0" applyAlignment="0" applyProtection="0"/>
    <xf numFmtId="0" fontId="1" fillId="17" borderId="18" applyNumberFormat="0" applyFont="0" applyAlignment="0" applyProtection="0"/>
    <xf numFmtId="0" fontId="1" fillId="17" borderId="18" applyNumberFormat="0" applyFont="0" applyAlignment="0" applyProtection="0"/>
    <xf numFmtId="0" fontId="1" fillId="17" borderId="18" applyNumberFormat="0" applyFont="0" applyAlignment="0" applyProtection="0"/>
    <xf numFmtId="0" fontId="1"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87" fillId="17" borderId="18" applyNumberFormat="0" applyFon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66"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0" fontId="289" fillId="15" borderId="15"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80" fillId="0" borderId="0" applyFont="0" applyFill="0" applyBorder="0" applyAlignment="0" applyProtection="0"/>
    <xf numFmtId="0" fontId="300" fillId="0" borderId="0" applyNumberFormat="0" applyFill="0" applyBorder="0" applyAlignment="0" applyProtection="0"/>
    <xf numFmtId="0" fontId="59"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0" fillId="0" borderId="0" applyNumberFormat="0" applyFill="0" applyBorder="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72"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3" fillId="0" borderId="19" applyNumberFormat="0" applyFill="0" applyAlignment="0" applyProtection="0"/>
    <xf numFmtId="0" fontId="306" fillId="0" borderId="0" applyNumberFormat="0" applyFill="0" applyBorder="0" applyAlignment="0" applyProtection="0"/>
    <xf numFmtId="0" fontId="70"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8" fillId="0" borderId="0" applyFont="0" applyFill="0" applyBorder="0" applyAlignment="0" applyProtection="0"/>
    <xf numFmtId="0" fontId="8"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80" fillId="0" borderId="0" applyFont="0" applyFill="0" applyBorder="0" applyAlignment="0" applyProtection="0"/>
    <xf numFmtId="43" fontId="86" fillId="0" borderId="0" applyFont="0" applyFill="0" applyBorder="0" applyAlignment="0" applyProtection="0"/>
    <xf numFmtId="0" fontId="1" fillId="0" borderId="0"/>
    <xf numFmtId="43" fontId="1" fillId="0" borderId="0" applyFont="0" applyFill="0" applyBorder="0" applyAlignment="0" applyProtection="0"/>
    <xf numFmtId="43" fontId="180" fillId="0" borderId="0" applyFont="0" applyFill="0" applyBorder="0" applyAlignment="0" applyProtection="0"/>
    <xf numFmtId="43" fontId="1" fillId="0" borderId="0" applyFont="0" applyFill="0" applyBorder="0" applyAlignment="0" applyProtection="0"/>
    <xf numFmtId="0" fontId="1" fillId="0" borderId="0"/>
    <xf numFmtId="0" fontId="4" fillId="0" borderId="0"/>
    <xf numFmtId="43" fontId="4" fillId="0" borderId="0" applyFont="0" applyFill="0" applyBorder="0" applyAlignment="0" applyProtection="0"/>
    <xf numFmtId="4" fontId="58"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8" fillId="0" borderId="0"/>
    <xf numFmtId="43" fontId="8" fillId="0" borderId="0" applyFont="0" applyFill="0" applyBorder="0" applyAlignment="0" applyProtection="0"/>
    <xf numFmtId="208" fontId="166" fillId="0" borderId="0"/>
    <xf numFmtId="0" fontId="164" fillId="0" borderId="5">
      <alignment horizontal="center"/>
    </xf>
    <xf numFmtId="0" fontId="164" fillId="0" borderId="5">
      <alignment horizontal="center"/>
    </xf>
  </cellStyleXfs>
  <cellXfs count="210">
    <xf numFmtId="0" fontId="0" fillId="0" borderId="0" xfId="0"/>
    <xf numFmtId="49" fontId="50" fillId="0" borderId="0" xfId="69" applyNumberFormat="1" applyFont="1" applyAlignment="1">
      <alignment horizontal="left" vertical="center"/>
    </xf>
    <xf numFmtId="0" fontId="50" fillId="0" borderId="0" xfId="69" applyFont="1" applyAlignment="1">
      <alignment vertical="center"/>
    </xf>
    <xf numFmtId="0" fontId="51" fillId="0" borderId="0" xfId="69" applyFont="1" applyAlignment="1">
      <alignment vertical="center"/>
    </xf>
    <xf numFmtId="171" fontId="51" fillId="0" borderId="0" xfId="69" applyNumberFormat="1" applyFont="1" applyAlignment="1">
      <alignment vertical="center"/>
    </xf>
    <xf numFmtId="167" fontId="51" fillId="0" borderId="0" xfId="2" applyFont="1" applyFill="1" applyAlignment="1">
      <alignment vertical="center"/>
    </xf>
    <xf numFmtId="0" fontId="50" fillId="0" borderId="8" xfId="69" applyFont="1" applyBorder="1" applyAlignment="1">
      <alignment vertical="center"/>
    </xf>
    <xf numFmtId="0" fontId="51" fillId="0" borderId="8" xfId="69" applyFont="1" applyBorder="1" applyAlignment="1">
      <alignment vertical="center"/>
    </xf>
    <xf numFmtId="171" fontId="51" fillId="0" borderId="8" xfId="69" applyNumberFormat="1" applyFont="1" applyBorder="1" applyAlignment="1">
      <alignment vertical="center"/>
    </xf>
    <xf numFmtId="38" fontId="51" fillId="0" borderId="0" xfId="69" applyNumberFormat="1" applyFont="1" applyAlignment="1">
      <alignment vertical="center"/>
    </xf>
    <xf numFmtId="49" fontId="51" fillId="0" borderId="0" xfId="73" applyNumberFormat="1" applyFont="1" applyAlignment="1">
      <alignment horizontal="center" vertical="center"/>
    </xf>
    <xf numFmtId="170" fontId="51" fillId="0" borderId="0" xfId="69" applyNumberFormat="1" applyFont="1" applyAlignment="1">
      <alignment horizontal="right" vertical="center"/>
    </xf>
    <xf numFmtId="165" fontId="51" fillId="0" borderId="0" xfId="69" applyNumberFormat="1" applyFont="1" applyAlignment="1">
      <alignment vertical="center"/>
    </xf>
    <xf numFmtId="171" fontId="50" fillId="0" borderId="0" xfId="69" applyNumberFormat="1" applyFont="1" applyAlignment="1">
      <alignment horizontal="right" vertical="center"/>
    </xf>
    <xf numFmtId="171" fontId="50" fillId="0" borderId="8" xfId="69" applyNumberFormat="1" applyFont="1" applyBorder="1" applyAlignment="1">
      <alignment horizontal="right" vertical="center"/>
    </xf>
    <xf numFmtId="171" fontId="51" fillId="0" borderId="0" xfId="19" applyNumberFormat="1" applyFont="1" applyFill="1" applyAlignment="1">
      <alignment horizontal="right" vertical="center"/>
    </xf>
    <xf numFmtId="49" fontId="50" fillId="0" borderId="0" xfId="69" applyNumberFormat="1" applyFont="1" applyAlignment="1">
      <alignment vertical="center"/>
    </xf>
    <xf numFmtId="167" fontId="51" fillId="0" borderId="0" xfId="2" applyFont="1" applyFill="1" applyBorder="1" applyAlignment="1">
      <alignment vertical="center"/>
    </xf>
    <xf numFmtId="171" fontId="50" fillId="0" borderId="0" xfId="71" applyNumberFormat="1" applyFont="1" applyAlignment="1">
      <alignment horizontal="right" vertical="center"/>
    </xf>
    <xf numFmtId="0" fontId="51" fillId="0" borderId="8" xfId="69" applyFont="1" applyBorder="1" applyAlignment="1">
      <alignment horizontal="center" vertical="center"/>
    </xf>
    <xf numFmtId="0" fontId="50" fillId="0" borderId="0" xfId="69" applyFont="1" applyAlignment="1">
      <alignment horizontal="center" vertical="center"/>
    </xf>
    <xf numFmtId="0" fontId="50" fillId="0" borderId="8" xfId="69" applyFont="1" applyBorder="1" applyAlignment="1">
      <alignment horizontal="center" vertical="center"/>
    </xf>
    <xf numFmtId="38" fontId="51" fillId="0" borderId="0" xfId="69" applyNumberFormat="1" applyFont="1" applyAlignment="1">
      <alignment horizontal="center" vertical="center"/>
    </xf>
    <xf numFmtId="0" fontId="51" fillId="0" borderId="0" xfId="73" applyFont="1" applyAlignment="1">
      <alignment horizontal="center" vertical="center"/>
    </xf>
    <xf numFmtId="38" fontId="51" fillId="0" borderId="0" xfId="82" applyNumberFormat="1" applyFont="1" applyAlignment="1">
      <alignment horizontal="center" vertical="center"/>
    </xf>
    <xf numFmtId="186" fontId="51" fillId="0" borderId="0" xfId="74" applyNumberFormat="1" applyFont="1" applyAlignment="1">
      <alignment vertical="center"/>
    </xf>
    <xf numFmtId="171" fontId="51" fillId="0" borderId="9" xfId="20" applyFont="1" applyFill="1" applyBorder="1" applyAlignment="1">
      <alignment horizontal="right" vertical="center"/>
    </xf>
    <xf numFmtId="171" fontId="51" fillId="0" borderId="0" xfId="20" applyFont="1" applyFill="1" applyAlignment="1">
      <alignment horizontal="right" vertical="center"/>
    </xf>
    <xf numFmtId="171" fontId="51" fillId="0" borderId="8" xfId="20" applyFont="1" applyFill="1" applyBorder="1" applyAlignment="1">
      <alignment horizontal="right" vertical="center"/>
    </xf>
    <xf numFmtId="171" fontId="50" fillId="9" borderId="0" xfId="69" applyNumberFormat="1" applyFont="1" applyFill="1" applyAlignment="1">
      <alignment horizontal="right" vertical="center"/>
    </xf>
    <xf numFmtId="171" fontId="51" fillId="9" borderId="0" xfId="69" applyNumberFormat="1" applyFont="1" applyFill="1" applyAlignment="1">
      <alignment vertical="center"/>
    </xf>
    <xf numFmtId="171" fontId="51" fillId="9" borderId="0" xfId="19" applyNumberFormat="1" applyFont="1" applyFill="1" applyAlignment="1">
      <alignment horizontal="right" vertical="center"/>
    </xf>
    <xf numFmtId="171" fontId="51" fillId="9" borderId="0" xfId="73" applyNumberFormat="1" applyFont="1" applyFill="1" applyAlignment="1">
      <alignment horizontal="right" vertical="center"/>
    </xf>
    <xf numFmtId="171" fontId="51" fillId="9" borderId="8" xfId="73" applyNumberFormat="1" applyFont="1" applyFill="1" applyBorder="1" applyAlignment="1">
      <alignment horizontal="right" vertical="center"/>
    </xf>
    <xf numFmtId="171" fontId="51" fillId="9" borderId="9" xfId="69" applyNumberFormat="1" applyFont="1" applyFill="1" applyBorder="1" applyAlignment="1">
      <alignment vertical="center"/>
    </xf>
    <xf numFmtId="171" fontId="51" fillId="9" borderId="8" xfId="69" applyNumberFormat="1" applyFont="1" applyFill="1" applyBorder="1" applyAlignment="1">
      <alignment horizontal="right" vertical="center"/>
    </xf>
    <xf numFmtId="171" fontId="51" fillId="9" borderId="8" xfId="69" applyNumberFormat="1" applyFont="1" applyFill="1" applyBorder="1" applyAlignment="1">
      <alignment vertical="center"/>
    </xf>
    <xf numFmtId="172" fontId="51" fillId="9" borderId="0" xfId="69" applyNumberFormat="1" applyFont="1" applyFill="1" applyAlignment="1">
      <alignment vertical="center"/>
    </xf>
    <xf numFmtId="172" fontId="50" fillId="9" borderId="0" xfId="69" applyNumberFormat="1" applyFont="1" applyFill="1" applyAlignment="1">
      <alignment horizontal="right" vertical="center"/>
    </xf>
    <xf numFmtId="171" fontId="51" fillId="9" borderId="9" xfId="20" applyFont="1" applyFill="1" applyBorder="1" applyAlignment="1">
      <alignment horizontal="right" vertical="center"/>
    </xf>
    <xf numFmtId="171" fontId="51" fillId="9" borderId="0" xfId="20" applyFont="1" applyFill="1" applyAlignment="1">
      <alignment horizontal="right" vertical="center"/>
    </xf>
    <xf numFmtId="0" fontId="51" fillId="9" borderId="0" xfId="69" applyFont="1" applyFill="1" applyAlignment="1">
      <alignment vertical="center"/>
    </xf>
    <xf numFmtId="171" fontId="51" fillId="9" borderId="8" xfId="20" applyFont="1" applyFill="1" applyBorder="1" applyAlignment="1">
      <alignment horizontal="right" vertical="center"/>
    </xf>
    <xf numFmtId="171" fontId="50" fillId="0" borderId="0" xfId="69" applyNumberFormat="1" applyFont="1" applyFill="1" applyAlignment="1">
      <alignment horizontal="right" vertical="center"/>
    </xf>
    <xf numFmtId="171" fontId="50" fillId="0" borderId="8" xfId="69" applyNumberFormat="1" applyFont="1" applyFill="1" applyBorder="1" applyAlignment="1">
      <alignment horizontal="right" vertical="center"/>
    </xf>
    <xf numFmtId="171" fontId="50" fillId="0" borderId="0" xfId="71" applyNumberFormat="1" applyFont="1" applyFill="1" applyAlignment="1">
      <alignment horizontal="right" vertical="center"/>
    </xf>
    <xf numFmtId="0" fontId="51" fillId="0" borderId="0" xfId="69" applyFont="1" applyFill="1" applyAlignment="1">
      <alignment horizontal="center" vertical="center"/>
    </xf>
    <xf numFmtId="171" fontId="51" fillId="0" borderId="0" xfId="69" applyNumberFormat="1" applyFont="1" applyFill="1" applyAlignment="1">
      <alignment vertical="center"/>
    </xf>
    <xf numFmtId="171" fontId="51" fillId="0" borderId="8" xfId="69" applyNumberFormat="1" applyFont="1" applyFill="1" applyBorder="1" applyAlignment="1">
      <alignment vertical="center"/>
    </xf>
    <xf numFmtId="170" fontId="51" fillId="0" borderId="0" xfId="69" applyNumberFormat="1" applyFont="1" applyFill="1" applyAlignment="1">
      <alignment horizontal="right" vertical="center"/>
    </xf>
    <xf numFmtId="171" fontId="51" fillId="0" borderId="0" xfId="73" applyNumberFormat="1" applyFont="1" applyFill="1" applyAlignment="1">
      <alignment horizontal="right" vertical="center"/>
    </xf>
    <xf numFmtId="171" fontId="51" fillId="0" borderId="8" xfId="73" applyNumberFormat="1" applyFont="1" applyFill="1" applyBorder="1" applyAlignment="1">
      <alignment horizontal="right" vertical="center"/>
    </xf>
    <xf numFmtId="171" fontId="51" fillId="0" borderId="9" xfId="69" applyNumberFormat="1" applyFont="1" applyFill="1" applyBorder="1" applyAlignment="1">
      <alignment vertical="center"/>
    </xf>
    <xf numFmtId="171" fontId="51" fillId="0" borderId="8" xfId="69" applyNumberFormat="1" applyFont="1" applyFill="1" applyBorder="1" applyAlignment="1">
      <alignment horizontal="right" vertical="center"/>
    </xf>
    <xf numFmtId="172" fontId="51" fillId="0" borderId="0" xfId="69" applyNumberFormat="1" applyFont="1" applyFill="1" applyAlignment="1">
      <alignment vertical="center"/>
    </xf>
    <xf numFmtId="172" fontId="50" fillId="0" borderId="0" xfId="69" applyNumberFormat="1" applyFont="1" applyFill="1" applyAlignment="1">
      <alignment horizontal="right" vertical="center"/>
    </xf>
    <xf numFmtId="0" fontId="51" fillId="0" borderId="0" xfId="69" applyFont="1" applyFill="1" applyAlignment="1">
      <alignment vertical="center"/>
    </xf>
    <xf numFmtId="0" fontId="51" fillId="0" borderId="0" xfId="69" applyFont="1" applyAlignment="1">
      <alignment horizontal="left" vertical="center"/>
    </xf>
    <xf numFmtId="38" fontId="54" fillId="0" borderId="0" xfId="71" applyNumberFormat="1" applyFont="1" applyAlignment="1">
      <alignment horizontal="left" vertical="center"/>
    </xf>
    <xf numFmtId="0" fontId="54" fillId="0" borderId="0" xfId="74" applyFont="1" applyAlignment="1">
      <alignment vertical="center"/>
    </xf>
    <xf numFmtId="171" fontId="54" fillId="0" borderId="0" xfId="74" applyNumberFormat="1" applyFont="1" applyAlignment="1">
      <alignment vertical="center"/>
    </xf>
    <xf numFmtId="171" fontId="55" fillId="0" borderId="0" xfId="74" applyNumberFormat="1" applyFont="1" applyAlignment="1">
      <alignment horizontal="center" vertical="center"/>
    </xf>
    <xf numFmtId="171" fontId="55" fillId="0" borderId="0" xfId="74" applyNumberFormat="1" applyFont="1" applyAlignment="1">
      <alignment vertical="center"/>
    </xf>
    <xf numFmtId="0" fontId="55" fillId="0" borderId="0" xfId="74" applyFont="1" applyAlignment="1">
      <alignment vertical="center"/>
    </xf>
    <xf numFmtId="38" fontId="54" fillId="0" borderId="8" xfId="74" applyNumberFormat="1" applyFont="1" applyBorder="1" applyAlignment="1">
      <alignment vertical="center"/>
    </xf>
    <xf numFmtId="0" fontId="54" fillId="0" borderId="8" xfId="74" applyFont="1" applyBorder="1" applyAlignment="1">
      <alignment vertical="center"/>
    </xf>
    <xf numFmtId="171" fontId="54" fillId="0" borderId="8" xfId="74" applyNumberFormat="1" applyFont="1" applyBorder="1" applyAlignment="1">
      <alignment vertical="center"/>
    </xf>
    <xf numFmtId="171" fontId="55" fillId="0" borderId="8" xfId="74" applyNumberFormat="1" applyFont="1" applyBorder="1" applyAlignment="1">
      <alignment horizontal="center" vertical="center"/>
    </xf>
    <xf numFmtId="171" fontId="55" fillId="0" borderId="8" xfId="74" applyNumberFormat="1" applyFont="1" applyBorder="1" applyAlignment="1">
      <alignment vertical="center"/>
    </xf>
    <xf numFmtId="38" fontId="54" fillId="0" borderId="0" xfId="74" applyNumberFormat="1" applyFont="1" applyAlignment="1">
      <alignment vertical="center"/>
    </xf>
    <xf numFmtId="0" fontId="54" fillId="0" borderId="0" xfId="73" applyFont="1" applyAlignment="1">
      <alignment horizontal="left" vertical="center"/>
    </xf>
    <xf numFmtId="0" fontId="54" fillId="0" borderId="0" xfId="73" applyFont="1" applyAlignment="1">
      <alignment horizontal="center" vertical="center"/>
    </xf>
    <xf numFmtId="171" fontId="54" fillId="0" borderId="0" xfId="73" applyNumberFormat="1" applyFont="1" applyAlignment="1">
      <alignment horizontal="right" vertical="center"/>
    </xf>
    <xf numFmtId="171" fontId="54" fillId="0" borderId="0" xfId="69" applyNumberFormat="1" applyFont="1" applyFill="1" applyAlignment="1">
      <alignment horizontal="right" vertical="center"/>
    </xf>
    <xf numFmtId="171" fontId="54" fillId="0" borderId="0" xfId="73" applyNumberFormat="1" applyFont="1" applyFill="1" applyAlignment="1">
      <alignment horizontal="right" vertical="center"/>
    </xf>
    <xf numFmtId="171" fontId="54" fillId="0" borderId="10" xfId="69" applyNumberFormat="1" applyFont="1" applyFill="1" applyBorder="1" applyAlignment="1">
      <alignment horizontal="right" vertical="center"/>
    </xf>
    <xf numFmtId="0" fontId="54" fillId="0" borderId="0" xfId="73" applyFont="1" applyFill="1" applyAlignment="1">
      <alignment horizontal="center" vertical="center"/>
    </xf>
    <xf numFmtId="0" fontId="54" fillId="0" borderId="8" xfId="81" applyNumberFormat="1" applyFont="1" applyBorder="1" applyAlignment="1">
      <alignment horizontal="center" vertical="center"/>
    </xf>
    <xf numFmtId="171" fontId="54" fillId="0" borderId="8" xfId="69" applyNumberFormat="1" applyFont="1" applyFill="1" applyBorder="1" applyAlignment="1">
      <alignment horizontal="right" vertical="center"/>
    </xf>
    <xf numFmtId="0" fontId="54" fillId="0" borderId="0" xfId="73" applyFont="1" applyAlignment="1">
      <alignment vertical="center"/>
    </xf>
    <xf numFmtId="171" fontId="54" fillId="0" borderId="0" xfId="73" quotePrefix="1" applyNumberFormat="1" applyFont="1" applyFill="1" applyAlignment="1">
      <alignment horizontal="right" vertical="center"/>
    </xf>
    <xf numFmtId="0" fontId="54" fillId="0" borderId="0" xfId="69" applyFont="1" applyAlignment="1">
      <alignment horizontal="left" vertical="center"/>
    </xf>
    <xf numFmtId="0" fontId="55" fillId="0" borderId="0" xfId="73" applyFont="1" applyAlignment="1">
      <alignment vertical="center"/>
    </xf>
    <xf numFmtId="171" fontId="55" fillId="0" borderId="0" xfId="2" applyNumberFormat="1" applyFont="1" applyFill="1" applyAlignment="1">
      <alignment vertical="center"/>
    </xf>
    <xf numFmtId="0" fontId="55" fillId="0" borderId="0" xfId="0" applyFont="1" applyFill="1"/>
    <xf numFmtId="171" fontId="55" fillId="0" borderId="8" xfId="2" applyNumberFormat="1" applyFont="1" applyFill="1" applyBorder="1" applyAlignment="1">
      <alignment vertical="center"/>
    </xf>
    <xf numFmtId="171" fontId="55" fillId="0" borderId="0" xfId="2" applyNumberFormat="1" applyFont="1" applyFill="1" applyBorder="1" applyAlignment="1">
      <alignment vertical="center"/>
    </xf>
    <xf numFmtId="171" fontId="55" fillId="0" borderId="8" xfId="2" applyNumberFormat="1" applyFont="1" applyFill="1" applyBorder="1" applyAlignment="1">
      <alignment horizontal="right" vertical="center"/>
    </xf>
    <xf numFmtId="171" fontId="55" fillId="0" borderId="0" xfId="2" applyNumberFormat="1" applyFont="1" applyFill="1" applyBorder="1" applyAlignment="1">
      <alignment horizontal="right" vertical="center"/>
    </xf>
    <xf numFmtId="0" fontId="55" fillId="0" borderId="0" xfId="73" applyFont="1" applyAlignment="1">
      <alignment horizontal="left" vertical="center"/>
    </xf>
    <xf numFmtId="171" fontId="55" fillId="0" borderId="0" xfId="2" applyNumberFormat="1" applyFont="1" applyFill="1" applyAlignment="1">
      <alignment horizontal="right" vertical="center"/>
    </xf>
    <xf numFmtId="0" fontId="54" fillId="0" borderId="0" xfId="69" applyFont="1" applyAlignment="1">
      <alignment horizontal="left"/>
    </xf>
    <xf numFmtId="171" fontId="55" fillId="0" borderId="9" xfId="2" applyNumberFormat="1" applyFont="1" applyFill="1" applyBorder="1" applyAlignment="1">
      <alignment vertical="center"/>
    </xf>
    <xf numFmtId="171" fontId="55" fillId="9" borderId="0" xfId="2" applyNumberFormat="1" applyFont="1" applyFill="1" applyAlignment="1">
      <alignment vertical="center"/>
    </xf>
    <xf numFmtId="0" fontId="55" fillId="0" borderId="0" xfId="0" applyFont="1"/>
    <xf numFmtId="171" fontId="55" fillId="9" borderId="0" xfId="2" applyNumberFormat="1" applyFont="1" applyFill="1" applyBorder="1" applyAlignment="1">
      <alignment vertical="center"/>
    </xf>
    <xf numFmtId="0" fontId="55" fillId="0" borderId="0" xfId="0" applyFont="1" applyBorder="1"/>
    <xf numFmtId="171" fontId="55" fillId="9" borderId="0" xfId="2" applyNumberFormat="1" applyFont="1" applyFill="1" applyBorder="1" applyAlignment="1">
      <alignment horizontal="right" vertical="center"/>
    </xf>
    <xf numFmtId="171" fontId="55" fillId="9" borderId="8" xfId="2" applyNumberFormat="1" applyFont="1" applyFill="1" applyBorder="1" applyAlignment="1">
      <alignment vertical="center"/>
    </xf>
    <xf numFmtId="171" fontId="55" fillId="9" borderId="8" xfId="2" applyNumberFormat="1" applyFont="1" applyFill="1" applyBorder="1" applyAlignment="1">
      <alignment horizontal="right" vertical="center"/>
    </xf>
    <xf numFmtId="171" fontId="55" fillId="9" borderId="0" xfId="2" applyNumberFormat="1" applyFont="1" applyFill="1" applyAlignment="1">
      <alignment horizontal="right" vertical="center"/>
    </xf>
    <xf numFmtId="171" fontId="55" fillId="9" borderId="9" xfId="2" applyNumberFormat="1" applyFont="1" applyFill="1" applyBorder="1" applyAlignment="1">
      <alignment vertical="center"/>
    </xf>
    <xf numFmtId="38" fontId="55" fillId="0" borderId="8" xfId="74" applyNumberFormat="1" applyFont="1" applyBorder="1" applyAlignment="1">
      <alignment vertical="center"/>
    </xf>
    <xf numFmtId="0" fontId="55" fillId="0" borderId="8" xfId="74" applyFont="1" applyBorder="1" applyAlignment="1">
      <alignment vertical="center"/>
    </xf>
    <xf numFmtId="171" fontId="55" fillId="0" borderId="0" xfId="74" quotePrefix="1" applyNumberFormat="1" applyFont="1" applyAlignment="1">
      <alignment horizontal="center" vertical="center"/>
    </xf>
    <xf numFmtId="38" fontId="55" fillId="0" borderId="0" xfId="71" applyNumberFormat="1" applyFont="1" applyAlignment="1">
      <alignment vertical="center"/>
    </xf>
    <xf numFmtId="37" fontId="55" fillId="0" borderId="0" xfId="71" applyNumberFormat="1" applyFont="1" applyAlignment="1">
      <alignment horizontal="center" vertical="center"/>
    </xf>
    <xf numFmtId="37" fontId="55" fillId="0" borderId="0" xfId="71" applyNumberFormat="1" applyFont="1" applyAlignment="1">
      <alignment vertical="center"/>
    </xf>
    <xf numFmtId="171" fontId="55" fillId="0" borderId="0" xfId="71" applyNumberFormat="1" applyFont="1" applyAlignment="1">
      <alignment horizontal="right" vertical="center"/>
    </xf>
    <xf numFmtId="0" fontId="55" fillId="0" borderId="0" xfId="71" applyFont="1" applyAlignment="1">
      <alignment vertical="center"/>
    </xf>
    <xf numFmtId="38" fontId="54" fillId="0" borderId="0" xfId="81" applyNumberFormat="1" applyFont="1" applyAlignment="1">
      <alignment horizontal="left" vertical="center"/>
    </xf>
    <xf numFmtId="38" fontId="55" fillId="0" borderId="0" xfId="71" applyNumberFormat="1" applyFont="1" applyAlignment="1">
      <alignment horizontal="centerContinuous" vertical="center"/>
    </xf>
    <xf numFmtId="37" fontId="55" fillId="0" borderId="0" xfId="71" applyNumberFormat="1" applyFont="1" applyAlignment="1">
      <alignment horizontal="centerContinuous" vertical="center"/>
    </xf>
    <xf numFmtId="38" fontId="54" fillId="0" borderId="8" xfId="71" applyNumberFormat="1" applyFont="1" applyBorder="1" applyAlignment="1">
      <alignment horizontal="left" vertical="center"/>
    </xf>
    <xf numFmtId="38" fontId="55" fillId="0" borderId="8" xfId="71" applyNumberFormat="1" applyFont="1" applyBorder="1" applyAlignment="1">
      <alignment horizontal="centerContinuous" vertical="center"/>
    </xf>
    <xf numFmtId="37" fontId="55" fillId="0" borderId="8" xfId="71" applyNumberFormat="1" applyFont="1" applyBorder="1" applyAlignment="1">
      <alignment horizontal="center" vertical="center"/>
    </xf>
    <xf numFmtId="37" fontId="55" fillId="0" borderId="8" xfId="71" applyNumberFormat="1" applyFont="1" applyBorder="1" applyAlignment="1">
      <alignment horizontal="centerContinuous" vertical="center"/>
    </xf>
    <xf numFmtId="171" fontId="55" fillId="0" borderId="8" xfId="71" applyNumberFormat="1" applyFont="1" applyBorder="1" applyAlignment="1">
      <alignment horizontal="right" vertical="center"/>
    </xf>
    <xf numFmtId="0" fontId="55" fillId="0" borderId="0" xfId="71" applyFont="1" applyAlignment="1">
      <alignment horizontal="center" vertical="center"/>
    </xf>
    <xf numFmtId="0" fontId="55" fillId="0" borderId="0" xfId="81" applyNumberFormat="1" applyFont="1" applyAlignment="1">
      <alignment horizontal="center" vertical="center"/>
    </xf>
    <xf numFmtId="171" fontId="54" fillId="0" borderId="0" xfId="2" applyNumberFormat="1" applyFont="1" applyFill="1" applyAlignment="1">
      <alignment horizontal="right" vertical="center"/>
    </xf>
    <xf numFmtId="171" fontId="54" fillId="0" borderId="0" xfId="71" applyNumberFormat="1" applyFont="1" applyAlignment="1">
      <alignment horizontal="right" vertical="center"/>
    </xf>
    <xf numFmtId="171" fontId="54" fillId="0" borderId="8" xfId="2" applyNumberFormat="1" applyFont="1" applyFill="1" applyBorder="1" applyAlignment="1">
      <alignment horizontal="right" vertical="center"/>
    </xf>
    <xf numFmtId="171" fontId="54" fillId="0" borderId="0" xfId="0" applyNumberFormat="1" applyFont="1" applyAlignment="1">
      <alignment horizontal="right" vertical="center"/>
    </xf>
    <xf numFmtId="38" fontId="54" fillId="0" borderId="0" xfId="71" applyNumberFormat="1" applyFont="1" applyAlignment="1">
      <alignment vertical="center"/>
    </xf>
    <xf numFmtId="165" fontId="55" fillId="0" borderId="0" xfId="71" applyNumberFormat="1" applyFont="1" applyAlignment="1">
      <alignment vertical="center"/>
    </xf>
    <xf numFmtId="38" fontId="55" fillId="0" borderId="0" xfId="71" applyNumberFormat="1" applyFont="1" applyAlignment="1">
      <alignment horizontal="left" vertical="center"/>
    </xf>
    <xf numFmtId="38" fontId="55" fillId="0" borderId="0" xfId="71" quotePrefix="1" applyNumberFormat="1" applyFont="1" applyAlignment="1">
      <alignment horizontal="left" vertical="center"/>
    </xf>
    <xf numFmtId="165" fontId="55" fillId="0" borderId="0" xfId="71" applyNumberFormat="1" applyFont="1" applyAlignment="1">
      <alignment horizontal="center" vertical="center"/>
    </xf>
    <xf numFmtId="165" fontId="55" fillId="0" borderId="0" xfId="71" applyNumberFormat="1" applyFont="1" applyAlignment="1">
      <alignment horizontal="right" vertical="center"/>
    </xf>
    <xf numFmtId="38" fontId="55" fillId="0" borderId="0" xfId="81" applyNumberFormat="1" applyFont="1" applyAlignment="1">
      <alignment horizontal="center" vertical="center"/>
    </xf>
    <xf numFmtId="38" fontId="55" fillId="0" borderId="0" xfId="71" applyNumberFormat="1" applyFont="1" applyFill="1" applyAlignment="1">
      <alignment vertical="center"/>
    </xf>
    <xf numFmtId="171" fontId="55" fillId="0" borderId="0" xfId="71" applyNumberFormat="1" applyFont="1" applyFill="1" applyAlignment="1">
      <alignment horizontal="right" vertical="center"/>
    </xf>
    <xf numFmtId="0" fontId="55" fillId="0" borderId="0" xfId="157" applyFont="1" applyAlignment="1">
      <alignment vertical="top"/>
    </xf>
    <xf numFmtId="171" fontId="55" fillId="0" borderId="0" xfId="71" applyNumberFormat="1" applyFont="1" applyBorder="1" applyAlignment="1">
      <alignment horizontal="right" vertical="center"/>
    </xf>
    <xf numFmtId="0" fontId="55" fillId="0" borderId="0" xfId="0" applyFont="1" applyAlignment="1">
      <alignment horizontal="left" vertical="center"/>
    </xf>
    <xf numFmtId="171" fontId="55" fillId="0" borderId="0" xfId="69" applyNumberFormat="1" applyFont="1" applyAlignment="1">
      <alignment horizontal="right" vertical="center"/>
    </xf>
    <xf numFmtId="171" fontId="55" fillId="0" borderId="0" xfId="69" applyNumberFormat="1" applyFont="1" applyFill="1" applyAlignment="1">
      <alignment horizontal="right" vertical="center"/>
    </xf>
    <xf numFmtId="38" fontId="55" fillId="0" borderId="8" xfId="71" applyNumberFormat="1" applyFont="1" applyBorder="1" applyAlignment="1">
      <alignment vertical="center"/>
    </xf>
    <xf numFmtId="37" fontId="55" fillId="0" borderId="8" xfId="71" applyNumberFormat="1" applyFont="1" applyBorder="1" applyAlignment="1">
      <alignment vertical="center"/>
    </xf>
    <xf numFmtId="0" fontId="56" fillId="0" borderId="0" xfId="71" applyFont="1" applyAlignment="1">
      <alignment horizontal="center" vertical="center"/>
    </xf>
    <xf numFmtId="38" fontId="55" fillId="0" borderId="0" xfId="71" applyNumberFormat="1" applyFont="1" applyAlignment="1">
      <alignment horizontal="center" vertical="center"/>
    </xf>
    <xf numFmtId="38" fontId="54" fillId="0" borderId="0" xfId="71" quotePrefix="1" applyNumberFormat="1" applyFont="1" applyAlignment="1">
      <alignment horizontal="left" vertical="center"/>
    </xf>
    <xf numFmtId="38" fontId="54" fillId="0" borderId="8" xfId="71" applyNumberFormat="1" applyFont="1" applyFill="1" applyBorder="1" applyAlignment="1">
      <alignment horizontal="left" vertical="center"/>
    </xf>
    <xf numFmtId="171" fontId="55" fillId="9" borderId="9" xfId="2" applyNumberFormat="1" applyFont="1" applyFill="1" applyBorder="1" applyAlignment="1">
      <alignment horizontal="right" vertical="center"/>
    </xf>
    <xf numFmtId="171" fontId="55" fillId="0" borderId="9" xfId="2" applyNumberFormat="1" applyFont="1" applyFill="1" applyBorder="1" applyAlignment="1">
      <alignment horizontal="right" vertical="center"/>
    </xf>
    <xf numFmtId="0" fontId="54" fillId="0" borderId="0" xfId="213" applyFont="1" applyAlignment="1">
      <alignment vertical="center"/>
    </xf>
    <xf numFmtId="0" fontId="54" fillId="0" borderId="0" xfId="71" applyFont="1" applyAlignment="1">
      <alignment vertical="center"/>
    </xf>
    <xf numFmtId="38" fontId="55" fillId="0" borderId="0" xfId="81" applyNumberFormat="1" applyFont="1" applyAlignment="1">
      <alignment horizontal="centerContinuous" vertical="center"/>
    </xf>
    <xf numFmtId="38" fontId="57" fillId="0" borderId="0" xfId="81" applyNumberFormat="1" applyFont="1" applyAlignment="1">
      <alignment horizontal="centerContinuous" vertical="center"/>
    </xf>
    <xf numFmtId="171" fontId="55" fillId="0" borderId="0" xfId="81" applyNumberFormat="1" applyFont="1" applyAlignment="1">
      <alignment horizontal="right" vertical="center"/>
    </xf>
    <xf numFmtId="171" fontId="55" fillId="0" borderId="0" xfId="81" applyNumberFormat="1" applyFont="1" applyFill="1" applyAlignment="1">
      <alignment horizontal="right" vertical="center"/>
    </xf>
    <xf numFmtId="0" fontId="55" fillId="0" borderId="0" xfId="71" applyFont="1"/>
    <xf numFmtId="171" fontId="55" fillId="0" borderId="8" xfId="71" applyNumberFormat="1" applyFont="1" applyFill="1" applyBorder="1" applyAlignment="1">
      <alignment horizontal="right" vertical="center"/>
    </xf>
    <xf numFmtId="0" fontId="55" fillId="0" borderId="0" xfId="81" applyNumberFormat="1" applyFont="1" applyAlignment="1">
      <alignment vertical="center"/>
    </xf>
    <xf numFmtId="171" fontId="54" fillId="0" borderId="0" xfId="71" applyNumberFormat="1" applyFont="1" applyFill="1" applyAlignment="1">
      <alignment horizontal="right" vertical="center"/>
    </xf>
    <xf numFmtId="171" fontId="54" fillId="0" borderId="8" xfId="0" applyNumberFormat="1" applyFont="1" applyBorder="1" applyAlignment="1">
      <alignment horizontal="right" vertical="center"/>
    </xf>
    <xf numFmtId="171" fontId="54" fillId="0" borderId="8" xfId="0" applyNumberFormat="1" applyFont="1" applyFill="1" applyBorder="1" applyAlignment="1">
      <alignment horizontal="right" vertical="center"/>
    </xf>
    <xf numFmtId="38" fontId="55" fillId="0" borderId="0" xfId="81" applyNumberFormat="1" applyFont="1" applyAlignment="1">
      <alignment vertical="center"/>
    </xf>
    <xf numFmtId="171" fontId="55" fillId="9" borderId="0" xfId="71" applyNumberFormat="1" applyFont="1" applyFill="1" applyAlignment="1">
      <alignment horizontal="right" vertical="center"/>
    </xf>
    <xf numFmtId="38" fontId="55" fillId="0" borderId="0" xfId="71" applyNumberFormat="1" applyFont="1"/>
    <xf numFmtId="38" fontId="55" fillId="0" borderId="0" xfId="81" applyNumberFormat="1" applyFont="1"/>
    <xf numFmtId="38" fontId="55" fillId="0" borderId="0" xfId="81" applyNumberFormat="1" applyFont="1" applyAlignment="1">
      <alignment horizontal="center"/>
    </xf>
    <xf numFmtId="171" fontId="55" fillId="9" borderId="0" xfId="71" applyNumberFormat="1" applyFont="1" applyFill="1"/>
    <xf numFmtId="171" fontId="55" fillId="0" borderId="0" xfId="71" applyNumberFormat="1" applyFont="1"/>
    <xf numFmtId="171" fontId="55" fillId="0" borderId="0" xfId="71" applyNumberFormat="1" applyFont="1" applyFill="1"/>
    <xf numFmtId="38" fontId="57" fillId="0" borderId="0" xfId="81" applyNumberFormat="1" applyFont="1"/>
    <xf numFmtId="175" fontId="57" fillId="0" borderId="0" xfId="81" applyNumberFormat="1" applyFont="1"/>
    <xf numFmtId="171" fontId="55" fillId="9" borderId="8" xfId="71" applyNumberFormat="1" applyFont="1" applyFill="1" applyBorder="1"/>
    <xf numFmtId="171" fontId="55" fillId="0" borderId="8" xfId="71" applyNumberFormat="1" applyFont="1" applyFill="1" applyBorder="1"/>
    <xf numFmtId="38" fontId="54" fillId="0" borderId="0" xfId="71" applyNumberFormat="1" applyFont="1"/>
    <xf numFmtId="38" fontId="55" fillId="0" borderId="0" xfId="81" quotePrefix="1" applyNumberFormat="1" applyFont="1" applyAlignment="1">
      <alignment horizontal="center"/>
    </xf>
    <xf numFmtId="38" fontId="57" fillId="0" borderId="0" xfId="81" applyNumberFormat="1" applyFont="1" applyAlignment="1">
      <alignment vertical="center"/>
    </xf>
    <xf numFmtId="171" fontId="55" fillId="0" borderId="0" xfId="71" applyNumberFormat="1" applyFont="1" applyAlignment="1">
      <alignment vertical="center"/>
    </xf>
    <xf numFmtId="171" fontId="55" fillId="0" borderId="0" xfId="71" applyNumberFormat="1" applyFont="1" applyFill="1" applyAlignment="1">
      <alignment vertical="center"/>
    </xf>
    <xf numFmtId="167" fontId="55" fillId="0" borderId="0" xfId="2" applyFont="1" applyFill="1" applyAlignment="1">
      <alignment vertical="center"/>
    </xf>
    <xf numFmtId="0" fontId="55" fillId="0" borderId="0" xfId="69" applyFont="1" applyFill="1" applyAlignment="1">
      <alignment horizontal="center" vertical="center"/>
    </xf>
    <xf numFmtId="38" fontId="55" fillId="0" borderId="8" xfId="81" applyNumberFormat="1" applyFont="1" applyBorder="1" applyAlignment="1">
      <alignment vertical="center"/>
    </xf>
    <xf numFmtId="171" fontId="55" fillId="0" borderId="8" xfId="81" applyNumberFormat="1" applyFont="1" applyBorder="1" applyAlignment="1">
      <alignment vertical="center"/>
    </xf>
    <xf numFmtId="171" fontId="55" fillId="0" borderId="8" xfId="81" applyNumberFormat="1" applyFont="1" applyFill="1" applyBorder="1" applyAlignment="1">
      <alignment vertical="center"/>
    </xf>
    <xf numFmtId="39" fontId="54" fillId="0" borderId="0" xfId="156" applyFont="1" applyAlignment="1">
      <alignment horizontal="left" vertical="center"/>
    </xf>
    <xf numFmtId="0" fontId="55" fillId="0" borderId="0" xfId="0" applyFont="1" applyAlignment="1">
      <alignment vertical="center"/>
    </xf>
    <xf numFmtId="0" fontId="55" fillId="0" borderId="0" xfId="0" applyFont="1" applyAlignment="1">
      <alignment horizontal="center" vertical="center"/>
    </xf>
    <xf numFmtId="38" fontId="57" fillId="0" borderId="0" xfId="81" applyNumberFormat="1" applyFont="1" applyAlignment="1">
      <alignment horizontal="center" vertical="center"/>
    </xf>
    <xf numFmtId="0" fontId="57" fillId="0" borderId="0" xfId="0" applyFont="1" applyAlignment="1">
      <alignment vertical="center"/>
    </xf>
    <xf numFmtId="0" fontId="57" fillId="0" borderId="0" xfId="71" applyFont="1" applyAlignment="1">
      <alignment vertical="center"/>
    </xf>
    <xf numFmtId="189" fontId="55" fillId="0" borderId="0" xfId="2" applyNumberFormat="1" applyFont="1" applyFill="1" applyAlignment="1">
      <alignment vertical="center"/>
    </xf>
    <xf numFmtId="189" fontId="55" fillId="0" borderId="0" xfId="71" applyNumberFormat="1" applyFont="1" applyAlignment="1">
      <alignment vertical="center"/>
    </xf>
    <xf numFmtId="171" fontId="55" fillId="9" borderId="8" xfId="71" applyNumberFormat="1" applyFont="1" applyFill="1" applyBorder="1" applyAlignment="1">
      <alignment horizontal="right" vertical="center"/>
    </xf>
    <xf numFmtId="43" fontId="55" fillId="0" borderId="0" xfId="71" applyNumberFormat="1" applyFont="1" applyAlignment="1">
      <alignment vertical="center"/>
    </xf>
    <xf numFmtId="171" fontId="55" fillId="9" borderId="9" xfId="71" applyNumberFormat="1" applyFont="1" applyFill="1" applyBorder="1" applyAlignment="1">
      <alignment horizontal="right" vertical="center"/>
    </xf>
    <xf numFmtId="171" fontId="55" fillId="0" borderId="9" xfId="71" applyNumberFormat="1" applyFont="1" applyFill="1" applyBorder="1" applyAlignment="1">
      <alignment horizontal="right" vertical="center"/>
    </xf>
    <xf numFmtId="3" fontId="55" fillId="0" borderId="0" xfId="71" applyNumberFormat="1" applyFont="1" applyAlignment="1">
      <alignment vertical="center"/>
    </xf>
    <xf numFmtId="38" fontId="54" fillId="0" borderId="0" xfId="81" applyNumberFormat="1" applyFont="1" applyAlignment="1">
      <alignment vertical="center"/>
    </xf>
    <xf numFmtId="171" fontId="55" fillId="9" borderId="0" xfId="22" applyNumberFormat="1" applyFont="1" applyFill="1" applyBorder="1" applyAlignment="1">
      <alignment horizontal="right" vertical="center"/>
    </xf>
    <xf numFmtId="171" fontId="55" fillId="0" borderId="0" xfId="22" applyNumberFormat="1" applyFont="1" applyFill="1" applyBorder="1" applyAlignment="1">
      <alignment horizontal="right" vertical="center"/>
    </xf>
    <xf numFmtId="188" fontId="55" fillId="9" borderId="9" xfId="71" applyNumberFormat="1" applyFont="1" applyFill="1" applyBorder="1" applyAlignment="1">
      <alignment vertical="center"/>
    </xf>
    <xf numFmtId="172" fontId="55" fillId="0" borderId="0" xfId="81" applyNumberFormat="1" applyFont="1" applyAlignment="1">
      <alignment vertical="center"/>
    </xf>
    <xf numFmtId="188" fontId="55" fillId="0" borderId="9" xfId="71" applyNumberFormat="1" applyFont="1" applyFill="1" applyBorder="1" applyAlignment="1">
      <alignment vertical="center"/>
    </xf>
    <xf numFmtId="0" fontId="55" fillId="0" borderId="8" xfId="71" applyFont="1" applyBorder="1" applyAlignment="1">
      <alignment vertical="center"/>
    </xf>
    <xf numFmtId="171" fontId="55" fillId="0" borderId="0" xfId="71" applyNumberFormat="1" applyFont="1" applyAlignment="1">
      <alignment horizontal="right"/>
    </xf>
    <xf numFmtId="171" fontId="55" fillId="0" borderId="0" xfId="71" applyNumberFormat="1" applyFont="1" applyFill="1" applyAlignment="1">
      <alignment horizontal="right"/>
    </xf>
    <xf numFmtId="38" fontId="55" fillId="10" borderId="0" xfId="71" quotePrefix="1" applyNumberFormat="1" applyFont="1" applyFill="1" applyAlignment="1">
      <alignment horizontal="left" vertical="center"/>
    </xf>
    <xf numFmtId="0" fontId="51" fillId="0" borderId="0" xfId="69" applyFont="1" applyAlignment="1">
      <alignment horizontal="center" vertical="center"/>
    </xf>
    <xf numFmtId="0" fontId="55" fillId="0" borderId="0" xfId="69" applyFont="1" applyAlignment="1">
      <alignment horizontal="left" vertical="center"/>
    </xf>
    <xf numFmtId="0" fontId="55" fillId="0" borderId="0" xfId="69" applyFont="1" applyAlignment="1">
      <alignment horizontal="center" vertical="center"/>
    </xf>
    <xf numFmtId="0" fontId="51" fillId="0" borderId="0" xfId="69" applyFont="1" applyAlignment="1">
      <alignment horizontal="center" vertical="center"/>
    </xf>
    <xf numFmtId="0" fontId="55" fillId="0" borderId="0" xfId="69" applyFont="1" applyAlignment="1">
      <alignment horizontal="left" vertical="center"/>
    </xf>
    <xf numFmtId="0" fontId="55" fillId="0" borderId="0" xfId="69" applyFont="1" applyAlignment="1">
      <alignment horizontal="center" vertical="center"/>
    </xf>
    <xf numFmtId="171" fontId="54" fillId="0" borderId="8" xfId="69" applyNumberFormat="1" applyFont="1" applyBorder="1" applyAlignment="1">
      <alignment horizontal="center" vertical="center"/>
    </xf>
  </cellXfs>
  <cellStyles count="3701">
    <cellStyle name="_x000e_" xfId="1716" xr:uid="{17F98518-261F-4708-A3BF-40BD06733D5C}"/>
    <cellStyle name="_x0013_" xfId="241" xr:uid="{78351920-0A77-4D83-B351-24C008865428}"/>
    <cellStyle name=" a specified number of montd" xfId="242" xr:uid="{AE46F4BC-0B9D-4E1F-A13E-CD71642D37A5}"/>
    <cellStyle name=" before or after a specified number of montd" xfId="243" xr:uid="{1A3EDBE0-A511-442D-8D67-04D1E002E489}"/>
    <cellStyle name=" between two dateœ" xfId="244" xr:uid="{0AA7A6A0-AFA0-4210-9709-5FC82C00CF6E}"/>
    <cellStyle name=" of whole workdays between two dateœ" xfId="245" xr:uid="{4025F511-DAFF-4CED-A36E-F87E6F034F4F}"/>
    <cellStyle name="%" xfId="246" xr:uid="{8D55CA6D-9915-4864-BD18-3C1717A3EFEA}"/>
    <cellStyle name="(1529.8)" xfId="1717" xr:uid="{478A81C9-90F3-41D8-ADD6-A0324647BF32}"/>
    <cellStyle name="??" xfId="247" xr:uid="{D0454010-8AAB-461E-872A-C0A99D7E4029}"/>
    <cellStyle name="?? [0.00]_ADMAG" xfId="248" xr:uid="{2F2347A1-656E-4ED6-A91B-B12F5CC37199}"/>
    <cellStyle name="???" xfId="249" xr:uid="{0D845E75-D7CA-4C3E-8B42-CC0D08F570BB}"/>
    <cellStyle name="???? [0.00]_ADMAG" xfId="250" xr:uid="{15ED739C-FC54-4CFC-A899-16FDCEA12D93}"/>
    <cellStyle name="?????????????????" xfId="251" xr:uid="{FAECB6C2-C7A2-4DCE-88AC-F34A9AF8B815}"/>
    <cellStyle name="????????????????? [0]_MOGAS97" xfId="252" xr:uid="{9605544D-2586-4FB0-B8A4-FD5FE50C79C9}"/>
    <cellStyle name="??????????????????? [0]_MOGAS97" xfId="253" xr:uid="{85F74097-0364-460A-91AD-2DFB83C8B74B}"/>
    <cellStyle name="???????????????????_MOGAS97" xfId="254" xr:uid="{9A338CCB-CB4E-4757-8DD0-FD277C54C468}"/>
    <cellStyle name="?????????????????_MOGAS97" xfId="255" xr:uid="{C71B84BC-E494-4337-8554-52ECBCB10BAE}"/>
    <cellStyle name="????_ADMAG" xfId="256" xr:uid="{B365EE0D-261D-4893-A00F-A2A2C3500D04}"/>
    <cellStyle name="???[0]_liz-ss" xfId="257" xr:uid="{FA96A036-DB55-4659-9F56-858D767E032A}"/>
    <cellStyle name="???_'01.11" xfId="258" xr:uid="{9397FD80-4AF3-49AA-963E-EBAAF0AA5F54}"/>
    <cellStyle name="??_ADMAG" xfId="259" xr:uid="{AF52735C-365E-4139-819D-2A173768ECF7}"/>
    <cellStyle name="_~2474375" xfId="260" xr:uid="{175B3C16-11C3-4EF5-9D1C-D1E21658E7ED}"/>
    <cellStyle name="_~3514130" xfId="261" xr:uid="{4858BF69-36BF-4C37-BB69-C90F55AA7CF3}"/>
    <cellStyle name="_~7165129" xfId="262" xr:uid="{AC157240-FA83-42BF-BA80-672405066867}"/>
    <cellStyle name="_BB Issued Report 05-09 approve by p chu" xfId="263" xr:uid="{684AF504-AC83-405C-8D6F-28F1145DAD85}"/>
    <cellStyle name="_BHH 11-2008" xfId="264" xr:uid="{D3E00020-98FA-46A2-BF7C-77BA7FE36A57}"/>
    <cellStyle name="_BHH 11-2008 New" xfId="265" xr:uid="{4AD3D414-5C21-43C3-8CD5-020F72F2654A}"/>
    <cellStyle name="_BKH 11-2008" xfId="266" xr:uid="{EFE91F41-F59C-40AB-AFFC-D98A1D9E15A2}"/>
    <cellStyle name="_BPH 06-2008" xfId="267" xr:uid="{8DA8FEA4-662E-4323-8521-E539C7B30E85}"/>
    <cellStyle name="_BPK 11-2008" xfId="268" xr:uid="{71DDFB5A-84A9-45CE-BF52-22050A9F348A}"/>
    <cellStyle name="_BRH 11-2008" xfId="269" xr:uid="{3322D649-3CC4-45AD-8F5C-B9A41BFA398F}"/>
    <cellStyle name="_BSH 11-2008" xfId="270" xr:uid="{1800A7D3-C397-453A-A1D7-A0BFADACD48A}"/>
    <cellStyle name="_BTH 11-2008" xfId="271" xr:uid="{AA0EF10F-A9DE-48D3-A1C2-9A4C55B35B90}"/>
    <cellStyle name="_check up bpd" xfId="272" xr:uid="{37A58B78-225B-4305-8CAD-4899D1687D85}"/>
    <cellStyle name="_Consol - 1206 (Final)-associate results(V3)" xfId="1718" xr:uid="{90E765CE-F168-4E56-A6B5-A62CBA6D8BB9}"/>
    <cellStyle name="_x000e__Consol - 1206 (Final)-associate results(V3)" xfId="1719" xr:uid="{7D081274-5158-4FDB-9576-F580F49A6A41}"/>
    <cellStyle name="_Consol - 1206 (Final)-associate results(V3)_Book1" xfId="1720" xr:uid="{BF4E9856-BE1A-4DEB-B351-67195760AFF3}"/>
    <cellStyle name="_x000e__Consol - 1206 (Final)-associate results(V3)_Book1" xfId="1721" xr:uid="{16AC89A8-07B6-4C2C-B31B-B940F8500958}"/>
    <cellStyle name="_Consol - 1206 (Final)-associate results(V3)_Consol - 1207 (V23)-Asso" xfId="1722" xr:uid="{33C36147-B829-4AE2-8CD0-5ED812D15C2B}"/>
    <cellStyle name="_x000e__Consol - 1206 (Final)-associate results(V3)_Consol - 1207 (V23)-Asso" xfId="1723" xr:uid="{5A8B2FC4-9899-45BF-A213-DB247B92B4EB}"/>
    <cellStyle name="_Consol - 1206 (Final)-associate results(V3)_Consol - 1207 (V23)-Asso_Book1" xfId="1724" xr:uid="{6DA18F5F-711E-43FC-AF90-1BD4CD556EF5}"/>
    <cellStyle name="_x000e__Consol - 1206 (Final)-associate results(V3)_Consol - 1207 (V23)-Asso_Book1" xfId="1725" xr:uid="{1214D9CE-ABF4-4C0B-B2E5-6B220A09980F}"/>
    <cellStyle name="_Consol - 1206 (Final)-associate results(V3)_Consol - 1207 (V23)-Asso_Inter-co Bal" xfId="1726" xr:uid="{32AC0A1A-353B-4634-99E9-6810B366225A}"/>
    <cellStyle name="_x000e__Consol - 1206 (Final)-associate results(V3)_Consol - 1207 (V23)-Asso_Inter-co Bal" xfId="1727" xr:uid="{F36FE7D6-5547-493C-9C8E-1AB3601DE9C8}"/>
    <cellStyle name="_Consol - 1206 (Final)-associate results(V3)_Consol - 1207 (V23)-Asso_OSKH Consol 1208 -P V(32) Duta &amp; Reit Imp Loss (Seg Info version 2008F)" xfId="1728" xr:uid="{0346A2C0-1B1A-4563-A8E0-67757E980C1F}"/>
    <cellStyle name="_x000e__Consol - 1206 (Final)-associate results(V3)_Consol - 1207 (V23)-Asso_OSKH Consol 1208 -P V(32) Duta &amp; Reit Imp Loss (Seg Info version 2008F)" xfId="1729" xr:uid="{39A42015-30F3-4777-8475-ACBD96826B3B}"/>
    <cellStyle name="_Consol - 1206 (Final)-associate results(V3)_Consol - 1207 (V23)-Asso_OSKH-GpStruc" xfId="1730" xr:uid="{75DDD121-20D8-4160-B5FB-14E2B584893E}"/>
    <cellStyle name="_x000e__Consol - 1206 (Final)-associate results(V3)_Consol - 1207 (V23)-Asso_OSKH-GpStruc" xfId="1731" xr:uid="{F3803FBD-FCB4-4690-80CF-CE7E26A96B86}"/>
    <cellStyle name="_Consol - 1206 (Final)-associate results(V3)_Inter-co Bal" xfId="1732" xr:uid="{FB879767-8E24-4107-99A6-69203257B6C9}"/>
    <cellStyle name="_x000e__Consol - 1206 (Final)-associate results(V3)_Inter-co Bal" xfId="1733" xr:uid="{5C421C32-B73C-43E4-8212-30F69ADD723A}"/>
    <cellStyle name="_Consol - 1206 (Final)-associate results(V3)_OSKH Consol 1208 -P V(32) Duta &amp; Reit Imp Loss (Seg Info version 2008F)" xfId="1734" xr:uid="{33A41BB8-0307-4A99-83E7-8F4141E34AB9}"/>
    <cellStyle name="_x000e__Consol - 1206 (Final)-associate results(V3)_OSKH Consol 1208 -P V(32) Duta &amp; Reit Imp Loss (Seg Info version 2008F)" xfId="1735" xr:uid="{B45984C7-93F2-44A1-8BF0-74226E6B1DB6}"/>
    <cellStyle name="_Consol - 1206 (Final)-associate results(V3)_OSKH-GpStruc" xfId="1736" xr:uid="{92A2FD78-741B-4E10-9C11-06EFBA2943C4}"/>
    <cellStyle name="_x000e__Consol - 1206 (Final)-associate results(V3)_OSKH-GpStruc" xfId="1737" xr:uid="{C9B76C6F-83EA-4523-8BAD-732DDF56FC51}"/>
    <cellStyle name="_Copy of 50_Tax (2)" xfId="273" xr:uid="{242E3752-4E8D-41B4-BC33-A3C1F4335019}"/>
    <cellStyle name="_FA-vouching FOA" xfId="274" xr:uid="{68E96D4D-680F-4941-8F32-14A203C6BD64}"/>
    <cellStyle name="_x000e__G" xfId="1738" xr:uid="{40B09623-50D1-4255-A0FD-A40DA86AE0F8}"/>
    <cellStyle name="_x000e__G_Consol - 1206 (Final)-associate results(V3)" xfId="1739" xr:uid="{7506BD9E-2315-4697-A803-F69CDF2742A3}"/>
    <cellStyle name="_x000e__G_Consol - 1206 (Final)-associate results(V3)_Book1" xfId="1740" xr:uid="{48DF8B35-3736-4B78-B767-27DB6BF1FD89}"/>
    <cellStyle name="_x000e__G_Consol - 1206 (Final)-associate results(V3)_Consol - 1207 (V23)-Asso" xfId="1741" xr:uid="{5E656F86-5E35-41B7-ABCE-26640B46B83A}"/>
    <cellStyle name="_x000e__G_Consol - 1206 (Final)-associate results(V3)_Consol - 1207 (V23)-Asso_Book1" xfId="1742" xr:uid="{E12D33D1-D7E9-4239-A63B-5520E6E61B16}"/>
    <cellStyle name="_x000e__G_Consol - 1206 (Final)-associate results(V3)_Consol - 1207 (V23)-Asso_Inter-co Bal" xfId="1743" xr:uid="{0952A629-2208-4063-B56C-2E163C845126}"/>
    <cellStyle name="_x000e__G_Consol - 1206 (Final)-associate results(V3)_Consol - 1207 (V23)-Asso_OSKH Consol 1208 -P V(32) Duta &amp; Reit Imp Loss (Seg Info version 2008F)" xfId="1744" xr:uid="{D624927D-23BC-41BB-8CBC-206F4F6F32B3}"/>
    <cellStyle name="_x000e__G_Consol - 1206 (Final)-associate results(V3)_Consol - 1207 (V23)-Asso_OSKH-GpStruc" xfId="1745" xr:uid="{609B21AA-35A2-41E2-B23F-C68D10888D8D}"/>
    <cellStyle name="_x000e__G_Consol - 1206 (Final)-associate results(V3)_Inter-co Bal" xfId="1746" xr:uid="{0A47687F-C98F-4E5D-BA5F-0629F799A755}"/>
    <cellStyle name="_x000e__G_Consol - 1206 (Final)-associate results(V3)_OSKH Consol 1208 -P V(32) Duta &amp; Reit Imp Loss (Seg Info version 2008F)" xfId="1747" xr:uid="{D4D38EA8-DECD-433C-BBD6-780A1796D128}"/>
    <cellStyle name="_x000e__G_Consol - 1206 (Final)-associate results(V3)_OSKH-GpStruc" xfId="1748" xr:uid="{699F237D-6D24-440E-943C-BC115C1DEEC6}"/>
    <cellStyle name="_x000e__G_OSKH Qtrly Report Mar'07a" xfId="1749" xr:uid="{7FCDB763-DDEE-415C-B45F-18667FF602FF}"/>
    <cellStyle name="_x000e__G_OSKIB Group BOD - March 2007- (v1)" xfId="1750" xr:uid="{181B2A88-78F5-4EF6-B2AA-A9FC037D8384}"/>
    <cellStyle name="_x000e__G_Reclass HFT to AFS disclosure template" xfId="1751" xr:uid="{A151C462-8C8A-4DD8-9B2B-CA88D187668F}"/>
    <cellStyle name="_x000e__G_Reclass HFT to AFS disclosure template 2" xfId="1752" xr:uid="{05E0543D-B8E1-4C24-B725-CA3FFE808AF8}"/>
    <cellStyle name="_x000e__G_Reclass HFT to AFS disclosure template_OSKhk market share (1)" xfId="1753" xr:uid="{F323AC9E-5AE0-4E2F-A08A-07F816893D2A}"/>
    <cellStyle name="_JVE0903001_Buay_Allocate6014" xfId="275" xr:uid="{46ADD307-0827-4B1D-B8CB-2746F0B4A920}"/>
    <cellStyle name="_Lead Q2_PAO Samut 30607 final" xfId="276" xr:uid="{9C252615-D40E-4DDF-9ED8-10C1709ADABE}"/>
    <cellStyle name="_Lead Q3_PAO Samut 300907 final" xfId="277" xr:uid="{4D685254-892A-44A2-AC4C-F6432D198959}"/>
    <cellStyle name="_leadsheets-j" xfId="278" xr:uid="{9729C776-0C97-4FEF-81A0-8F73599D5C33}"/>
    <cellStyle name="_leadsheets-K" xfId="279" xr:uid="{C27B9B9A-0019-4C34-BC46-217A0745F437}"/>
    <cellStyle name="_leadsheets-L" xfId="280" xr:uid="{A32F6053-5ED6-45BC-907B-427B067C76AD}"/>
    <cellStyle name="_leadsheets-N" xfId="281" xr:uid="{B37AA63E-55B9-46BC-ABFF-47F672E393E4}"/>
    <cellStyle name="_leadsheets-P" xfId="282" xr:uid="{B970E8DB-CACB-45C7-8391-F04F7CAE85A4}"/>
    <cellStyle name="_leadsheets-Y" xfId="283" xr:uid="{2B38A934-6CDB-494C-9EF7-3D3E3CAAA00A}"/>
    <cellStyle name="_New Monthly Report 2007" xfId="284" xr:uid="{06E6917D-BDDF-4FD8-8D7D-9C158525836B}"/>
    <cellStyle name="_New Monthly Report 2007 (PYT1) December" xfId="285" xr:uid="{CDA0D5B4-0F2F-4CCC-A305-DA7DC90971B9}"/>
    <cellStyle name="_O_Loan-Sample substantive work papers" xfId="286" xr:uid="{32CE4933-9A4E-464A-ABEA-5ED8DF20D980}"/>
    <cellStyle name="_OSK VI Bhd -June'08 (25.8.08)" xfId="1754" xr:uid="{1A6F9033-F39F-45A8-8F72-8409B57E046D}"/>
    <cellStyle name="_OSKH Group - 0307 Cashflow (V6) - assoc" xfId="1755" xr:uid="{D93E1D2E-25B5-4A91-B9FA-D8D4026B37B8}"/>
    <cellStyle name="_OSKH Qtrly Report Jun'08 (V39)F(B1-B3)Final-OLH" xfId="1756" xr:uid="{98133563-9D4F-463B-8D86-9F9AAC172BA6}"/>
    <cellStyle name="_OSKH Qtrly Report Mar'07a" xfId="1757" xr:uid="{3D2C2E1E-67B3-4056-938A-E2628D4118F4}"/>
    <cellStyle name="_x000e__OSKH Qtrly Report Mar'07a" xfId="1758" xr:uid="{A48DD5CA-CA74-48B2-826B-738725FC92F1}"/>
    <cellStyle name="_OSKIB Group BOD - March 2007- (v1)" xfId="1759" xr:uid="{6E1551B6-7117-4477-96A9-B0BB531F5F70}"/>
    <cellStyle name="_x000e__OSKIB Group BOD - March 2007- (v1)" xfId="1760" xr:uid="{B633B7B4-A16F-458B-809A-AD689FBB5FE1}"/>
    <cellStyle name="_OSKInvestBnkBerhad -Dec08(R41)" xfId="1761" xr:uid="{92D364F3-7A28-407E-9753-2536A62CCD33}"/>
    <cellStyle name="_OSKVI 14.2.07-after partner review" xfId="1762" xr:uid="{C39385E7-4F3F-4E32-AF94-C0A2E5698913}"/>
    <cellStyle name="_PBC" xfId="287" xr:uid="{8442EB11-F11C-4C68-850C-D573DAE64412}"/>
    <cellStyle name="_PBC Done" xfId="288" xr:uid="{2BD5EAF5-4BAB-42C5-B79F-AEA507AE11DE}"/>
    <cellStyle name="_PBC-ICE_Updated 29Aug08" xfId="289" xr:uid="{D0925435-378D-474C-97CA-4E33C59C9AD3}"/>
    <cellStyle name="_Q_Loan-Sample substantive work papers" xfId="290" xr:uid="{C6F1737B-7680-4079-81DC-5448D70F1C40}"/>
    <cellStyle name="_Reclass HFT to AFS disclosure template" xfId="1763" xr:uid="{7C51FC8D-B191-4B13-95AD-4C5C9029BFBF}"/>
    <cellStyle name="_x000e__Reclass HFT to AFS disclosure template" xfId="1764" xr:uid="{A1B07C31-E0DA-489D-AC71-E65F88EF7D38}"/>
    <cellStyle name="_x000e__Reclass HFT to AFS disclosure template 2" xfId="1765" xr:uid="{87CA4F78-F601-4C25-9374-635800EBE9DE}"/>
    <cellStyle name="_Reclass HFT to AFS disclosure template_OSKH Group - Financial Results-Jan'11 (Flash report)_R9 (OSKIB)" xfId="1766" xr:uid="{460DFFE6-F229-4166-8369-F819255F757C}"/>
    <cellStyle name="_x000e__Reclass HFT to AFS disclosure template_OSKhk market share (1)" xfId="1767" xr:uid="{AB524BBD-7341-4786-8A87-0AF8033A4B42}"/>
    <cellStyle name="_SRI108Q2'09byPloy-" xfId="291" xr:uid="{4983823B-D59F-4087-95E1-9C04B6FF2028}"/>
    <cellStyle name="_T_Loan-Sample substantive work papers" xfId="292" xr:uid="{B07629B6-02C4-4F61-B19E-FD256B64F9B3}"/>
    <cellStyle name="_Top Lead 311208" xfId="293" xr:uid="{D7CBAB97-30C8-45DE-847F-7CAE6C8D1F68}"/>
    <cellStyle name="_Top_Q1'09" xfId="294" xr:uid="{2D43949A-71C8-4022-B2A2-CAE2D4463494}"/>
    <cellStyle name="_Top_SRI_Q2'09" xfId="295" xr:uid="{0E0B1031-08C9-4E0E-8BA5-19665F13C28B}"/>
    <cellStyle name="’??? [0.00]_TMCA Spreadsheet(body)" xfId="296" xr:uid="{35C6E2F7-F6C8-474E-BE2F-29CB7280753B}"/>
    <cellStyle name="’???_TMCA Spreadsheet(body)" xfId="297" xr:uid="{78EBEBAF-6554-4E27-A1DA-B998CC663A0B}"/>
    <cellStyle name="¤@¯Elaroux" xfId="298" xr:uid="{5ADCD46F-68AA-4318-8527-C1EC1B916B14}"/>
    <cellStyle name="¤d¤À¦E0]_laroux" xfId="299" xr:uid="{470D3F48-DCD6-4FAB-A894-C4A68600A887}"/>
    <cellStyle name="¤d¤À¦Elaroux" xfId="300" xr:uid="{C0974A62-690C-4B2B-8C9F-152ECFF5FB83}"/>
    <cellStyle name="¤d¤À¦Elaroux 2" xfId="301" xr:uid="{939A7AF2-3BE3-460A-9C92-A6DEB488852B}"/>
    <cellStyle name="»¡µô" xfId="302" xr:uid="{C57D5AB7-ED23-4B73-A9B1-D1B6BADD2099}"/>
    <cellStyle name="•W?_TMCA Spreadsheet(body)" xfId="303" xr:uid="{0EA60D1B-7B26-4E06-A362-90ADD26A24AA}"/>
    <cellStyle name="•W€_4m stock" xfId="304" xr:uid="{DE1EF856-46DF-49B5-9036-4C3A629EE699}"/>
    <cellStyle name="æØè [0.00]_NO.1-CLAIM FORMAT" xfId="1768" xr:uid="{F8EF88FD-E610-4F8A-81F2-95FEC0F51B9B}"/>
    <cellStyle name="æØè_NO.1-CLAIM FORMAT" xfId="1769" xr:uid="{B2C25997-D20A-4027-914A-58F4EBC0ED7E}"/>
    <cellStyle name="ÊÝ [0.00]_NO.1-CLAIM FORMAT" xfId="1770" xr:uid="{E5339781-D16B-4FF1-83A9-14ED0AB8122A}"/>
    <cellStyle name="ÊÝ_NO.1-CLAIM FORMAT" xfId="1771" xr:uid="{D6CAA921-225F-49F4-9DC4-9C21F740EC0D}"/>
    <cellStyle name="fEñY [0.00]_Region Orders (2)" xfId="1772" xr:uid="{1AFFAEA1-5FCD-43C9-8865-723471DBFB5C}"/>
    <cellStyle name="fEñY_Region Orders (2)" xfId="1773" xr:uid="{18410C17-D3D2-4FC5-8C6E-194ABFF37816}"/>
    <cellStyle name="W_CATÊSSP_1" xfId="1774" xr:uid="{ACDBADB2-5A16-4282-9699-687765BC9F80}"/>
    <cellStyle name="0,0_x000d__x000a_NA_x000d__x000a_" xfId="305" xr:uid="{244887FD-0C3D-4809-B96B-1EEC25AA0D95}"/>
    <cellStyle name="_x0005_0&gt;឴Ǵ_47TopDownMenuDataEntryCorp" xfId="306" xr:uid="{042A729A-C712-4AF4-9E65-C304B398B4A4}"/>
    <cellStyle name="1" xfId="307" xr:uid="{6CF5E707-C200-4AF8-B4AC-514B1D852A4D}"/>
    <cellStyle name="1 2" xfId="308" xr:uid="{887B7006-1EFF-4173-9719-190B0B90B3E6}"/>
    <cellStyle name="1_Unrealized loss from Loan" xfId="309" xr:uid="{E070DA78-52E9-45BF-892E-729A52A16A7D}"/>
    <cellStyle name="20% - Accent1 10" xfId="1775" xr:uid="{E7DAC288-110B-4526-83B9-14B6F6FE6F96}"/>
    <cellStyle name="20% - Accent1 11" xfId="1776" xr:uid="{8082BFBB-66EE-4354-A1B7-F54811CA7EC6}"/>
    <cellStyle name="20% - Accent1 12" xfId="1777" xr:uid="{751FBC31-1810-4607-BAA7-D5883701C808}"/>
    <cellStyle name="20% - Accent1 13" xfId="1778" xr:uid="{AC5523FE-01A6-4787-97FB-BFC9018CC915}"/>
    <cellStyle name="20% - Accent1 14" xfId="1779" xr:uid="{CB667ADA-FCF2-410C-BCBB-3B4AB83BC79D}"/>
    <cellStyle name="20% - Accent1 15" xfId="1780" xr:uid="{890F051C-9B6C-4AF0-9E97-4EED3A748A6D}"/>
    <cellStyle name="20% - Accent1 16" xfId="1781" xr:uid="{48A197A1-CCDB-4A6D-A4C6-426DA7F76EFB}"/>
    <cellStyle name="20% - Accent1 17" xfId="1782" xr:uid="{AEB2F5CB-D844-4F0C-9648-26EEF0DA1CE8}"/>
    <cellStyle name="20% - Accent1 18" xfId="1783" xr:uid="{42DC96B0-8BCC-4212-B47C-F49C0BCD3E9D}"/>
    <cellStyle name="20% - Accent1 19" xfId="1784" xr:uid="{13258D9E-0B74-4C4C-96D0-1BF1F60B0DB7}"/>
    <cellStyle name="20% - Accent1 2" xfId="310" xr:uid="{D52A566D-C92D-43F0-A871-BD059D34C363}"/>
    <cellStyle name="20% - Accent1 2 2" xfId="311" xr:uid="{D18B7043-F919-46A6-897A-6875FE8906F8}"/>
    <cellStyle name="20% - Accent1 2 2 2" xfId="3208" xr:uid="{85CA9618-483B-4AA2-9B01-85D95A1127DF}"/>
    <cellStyle name="20% - Accent1 2 3" xfId="1785" xr:uid="{B5E87125-A1B9-4835-8012-EC143A819514}"/>
    <cellStyle name="20% - Accent1 20" xfId="1786" xr:uid="{4BAA0818-52FB-48F3-9EE9-ADEF85CA0A08}"/>
    <cellStyle name="20% - Accent1 21" xfId="1787" xr:uid="{5EC8580D-5F26-42EF-9DCE-1746DCD6CD39}"/>
    <cellStyle name="20% - Accent1 21 2" xfId="1788" xr:uid="{784E8E0B-FBE8-4391-9FE8-3504EA5E079E}"/>
    <cellStyle name="20% - Accent1 21 2 2" xfId="3207" xr:uid="{A3B8DA3B-37BF-4D4E-BA8C-AEF4C4C0C4E5}"/>
    <cellStyle name="20% - Accent1 22" xfId="1789" xr:uid="{4898AB46-7BE3-4AB5-94A0-AC1126181B88}"/>
    <cellStyle name="20% - Accent1 22 2" xfId="1790" xr:uid="{61794459-556B-42F4-81EF-187E1F063AC0}"/>
    <cellStyle name="20% - Accent1 22 2 2" xfId="3206" xr:uid="{6A4508F2-6DB4-4778-8458-EFAF079A8459}"/>
    <cellStyle name="20% - Accent1 23" xfId="1791" xr:uid="{F6B19C8A-FCBE-44C4-9BFB-94A9CAEB0A9A}"/>
    <cellStyle name="20% - Accent1 23 2" xfId="1792" xr:uid="{D124A028-BF48-40A7-8E5B-2D41E6F80DC0}"/>
    <cellStyle name="20% - Accent1 24" xfId="1793" xr:uid="{F58F9F43-6D41-4C35-A4AC-E7A6F032AB6E}"/>
    <cellStyle name="20% - Accent1 24 2" xfId="1794" xr:uid="{6736F74D-6FB5-463C-AAF2-E2845CC5D1CC}"/>
    <cellStyle name="20% - Accent1 24 2 2" xfId="3204" xr:uid="{F6F889A1-B160-4327-81A0-9BA204394B4C}"/>
    <cellStyle name="20% - Accent1 24 3" xfId="3205" xr:uid="{45C37A01-11FF-4EE4-949D-132D31039DEF}"/>
    <cellStyle name="20% - Accent1 25" xfId="1795" xr:uid="{E2322EBA-B11B-44AC-9651-621728016486}"/>
    <cellStyle name="20% - Accent1 26" xfId="1796" xr:uid="{15C02CA0-D6B6-4F44-91C9-66F80DFDC378}"/>
    <cellStyle name="20% - Accent1 26 2" xfId="1797" xr:uid="{828F5E28-BAD2-463F-8939-A1F3C7DC4E97}"/>
    <cellStyle name="20% - Accent1 27" xfId="1798" xr:uid="{822F1495-5999-4203-9476-DF1C2F567756}"/>
    <cellStyle name="20% - Accent1 28" xfId="1799" xr:uid="{369EADFE-113F-4BBF-936D-99FA0F1041C4}"/>
    <cellStyle name="20% - Accent1 3" xfId="312" xr:uid="{93A9363E-F9C5-48CE-9705-2075438E2DA0}"/>
    <cellStyle name="20% - Accent1 3 2" xfId="313" xr:uid="{7C5E78A2-013D-49EB-93B8-8B857F3E8ADD}"/>
    <cellStyle name="20% - Accent1 3 2 2" xfId="314" xr:uid="{3ADD8E64-84F8-4DE2-B64C-604FE600FE52}"/>
    <cellStyle name="20% - Accent1 3 3" xfId="3198" xr:uid="{757305C4-C76C-4F56-9ECE-841E6E0BD2BC}"/>
    <cellStyle name="20% - Accent1 4" xfId="315" xr:uid="{5F8BB632-3081-48FB-8D6D-062020C7E02C}"/>
    <cellStyle name="20% - Accent1 4 2" xfId="3197" xr:uid="{38B286EF-FDBF-404F-90DE-12BEB06ADBFD}"/>
    <cellStyle name="20% - Accent1 5" xfId="316" xr:uid="{12AE6776-27AE-47BF-A110-937C198E4B40}"/>
    <cellStyle name="20% - Accent1 5 2" xfId="3196" xr:uid="{CEBEB164-7D05-4068-AC96-3268A4E23326}"/>
    <cellStyle name="20% - Accent1 6" xfId="317" xr:uid="{B307E9C6-5F37-43E6-B9A8-967298DE9E3C}"/>
    <cellStyle name="20% - Accent1 6 2" xfId="3195" xr:uid="{EE76B8EA-E579-4800-B7A2-A474EE98A70B}"/>
    <cellStyle name="20% - Accent1 7" xfId="318" xr:uid="{A6A8C6C0-43B3-4C81-B475-76147EE0530E}"/>
    <cellStyle name="20% - Accent1 7 2" xfId="3194" xr:uid="{1A8195C9-C447-48EF-B112-4AB96FCE74DB}"/>
    <cellStyle name="20% - Accent1 8" xfId="319" xr:uid="{F39E712B-16EC-47EE-9196-0044D9DEFD57}"/>
    <cellStyle name="20% - Accent1 8 2" xfId="3190" xr:uid="{6D3D6103-C9DA-48E4-91CB-436437A1B174}"/>
    <cellStyle name="20% - Accent1 9" xfId="1800" xr:uid="{BE0495CE-5A65-4FB9-82EB-338B615362C9}"/>
    <cellStyle name="20% - Accent2 10" xfId="1801" xr:uid="{50BB4D14-985E-44AB-AD89-12655ED7BA76}"/>
    <cellStyle name="20% - Accent2 11" xfId="1802" xr:uid="{C577A6B5-4248-48D4-95E8-B0D41F894CC9}"/>
    <cellStyle name="20% - Accent2 12" xfId="1803" xr:uid="{779D0E37-F1FB-4A1E-9635-A7B2135AA285}"/>
    <cellStyle name="20% - Accent2 13" xfId="1804" xr:uid="{9065B27D-FFB4-4E58-B82A-D4DBA845AA89}"/>
    <cellStyle name="20% - Accent2 14" xfId="1805" xr:uid="{88261B05-52FB-42E6-AD0F-F369AE7A3D26}"/>
    <cellStyle name="20% - Accent2 15" xfId="1806" xr:uid="{A089A1C4-FC1A-4571-8157-E8DE9FBE2EDF}"/>
    <cellStyle name="20% - Accent2 16" xfId="1807" xr:uid="{F01F081F-0683-40C4-8675-74CD80A6B85E}"/>
    <cellStyle name="20% - Accent2 17" xfId="1808" xr:uid="{1D72155E-A7CB-4779-865B-F1CA0A4D4907}"/>
    <cellStyle name="20% - Accent2 18" xfId="1809" xr:uid="{67F347AD-3CC8-44FD-B236-7D17161C856E}"/>
    <cellStyle name="20% - Accent2 19" xfId="1810" xr:uid="{E08F57BD-AFBD-49EF-A35C-7479FD1353F1}"/>
    <cellStyle name="20% - Accent2 2" xfId="320" xr:uid="{2D694354-47D2-42C3-82F0-C30A2BC05E78}"/>
    <cellStyle name="20% - Accent2 2 2" xfId="321" xr:uid="{94D6FCEF-C83B-4B0F-9458-B2930D48DE22}"/>
    <cellStyle name="20% - Accent2 2 2 2" xfId="3243" xr:uid="{1B84B72D-D2BE-4567-8375-37499D8AC602}"/>
    <cellStyle name="20% - Accent2 2 3" xfId="1811" xr:uid="{DA114C58-D312-43F3-AD5D-C3F1AF2CE79E}"/>
    <cellStyle name="20% - Accent2 20" xfId="1812" xr:uid="{22A03376-427E-466C-B34B-8D3396AA6BE1}"/>
    <cellStyle name="20% - Accent2 21" xfId="1813" xr:uid="{5285291E-D483-4B42-A1CB-01ABE81DF575}"/>
    <cellStyle name="20% - Accent2 21 2" xfId="1814" xr:uid="{3FB2D476-0C2A-414D-9173-7B77D957C30F}"/>
    <cellStyle name="20% - Accent2 21 2 2" xfId="3178" xr:uid="{AAD942EE-9C6C-4000-B7D2-8A9BCB59DFC0}"/>
    <cellStyle name="20% - Accent2 22" xfId="1815" xr:uid="{D7819C21-816D-4EB2-A2FF-540A45BB8B48}"/>
    <cellStyle name="20% - Accent2 22 2" xfId="1816" xr:uid="{0C2B5E1F-E863-44B1-A1E9-3C2B6B98C928}"/>
    <cellStyle name="20% - Accent2 22 2 2" xfId="3177" xr:uid="{DD806F87-08C0-4A4F-94EC-08A52B165335}"/>
    <cellStyle name="20% - Accent2 23" xfId="1817" xr:uid="{A1C398F1-E60A-4D10-BC1B-F8A2A9DC25CA}"/>
    <cellStyle name="20% - Accent2 23 2" xfId="1818" xr:uid="{0FEE7E37-BC66-4630-B773-C8251BA8A406}"/>
    <cellStyle name="20% - Accent2 24" xfId="1819" xr:uid="{78A64ADE-7D89-45E0-9831-80EB0125B01F}"/>
    <cellStyle name="20% - Accent2 24 2" xfId="1820" xr:uid="{90B89A69-44F0-4AE0-92F1-DC6CF7FC2BE6}"/>
    <cellStyle name="20% - Accent2 24 2 2" xfId="3169" xr:uid="{AF8A239C-E773-4679-BB83-8875F4FC886F}"/>
    <cellStyle name="20% - Accent2 24 3" xfId="3174" xr:uid="{DC220564-C010-4209-AF82-4A11209EB553}"/>
    <cellStyle name="20% - Accent2 25" xfId="1821" xr:uid="{9C9063DC-740C-4C05-9A9B-201E65DAD4F3}"/>
    <cellStyle name="20% - Accent2 26" xfId="1822" xr:uid="{C6B6D76D-AB4D-4861-84E0-F7ADE9720E40}"/>
    <cellStyle name="20% - Accent2 26 2" xfId="1823" xr:uid="{D4C650D7-1DDC-41E5-BC50-F6480FB4AC0F}"/>
    <cellStyle name="20% - Accent2 27" xfId="1824" xr:uid="{349C563A-E7C3-4E4E-992B-EA2C3B211B18}"/>
    <cellStyle name="20% - Accent2 28" xfId="1825" xr:uid="{8AE39352-20D7-4C8B-8C63-0DC3FB918C80}"/>
    <cellStyle name="20% - Accent2 3" xfId="322" xr:uid="{50935ECA-6158-445C-8587-023E5C5AAABA}"/>
    <cellStyle name="20% - Accent2 3 2" xfId="323" xr:uid="{577C2A03-AB0A-4051-9E54-ED70A635E8A4}"/>
    <cellStyle name="20% - Accent2 3 2 2" xfId="324" xr:uid="{936D9C08-25BE-43C3-A917-F2EE926C1231}"/>
    <cellStyle name="20% - Accent2 3 3" xfId="3265" xr:uid="{0DD4DB8E-FDBB-4223-82C7-C4F752A5110A}"/>
    <cellStyle name="20% - Accent2 4" xfId="325" xr:uid="{9C89785A-BC23-4D15-B93C-C775C259D7DF}"/>
    <cellStyle name="20% - Accent2 4 2" xfId="3242" xr:uid="{54B74A23-05A5-46FB-A376-25FBFAB48FD2}"/>
    <cellStyle name="20% - Accent2 5" xfId="326" xr:uid="{026DB1A2-EDD0-4E9B-8C8D-BDDA1A98D98C}"/>
    <cellStyle name="20% - Accent2 5 2" xfId="3257" xr:uid="{55EF9C4B-AE7A-4E93-A1A2-D1A104B00495}"/>
    <cellStyle name="20% - Accent2 6" xfId="327" xr:uid="{A0CE3B7D-527D-489F-89ED-1C73CD9E8578}"/>
    <cellStyle name="20% - Accent2 6 2" xfId="3232" xr:uid="{FB460038-D7F4-4E17-B1C8-B594B171D213}"/>
    <cellStyle name="20% - Accent2 7" xfId="328" xr:uid="{19227BB5-1B2C-4A1C-8890-E2B7C910EEC5}"/>
    <cellStyle name="20% - Accent2 7 2" xfId="3146" xr:uid="{03346AB7-F8B3-48DF-9ABF-177FDF6A1E6C}"/>
    <cellStyle name="20% - Accent2 8" xfId="329" xr:uid="{05AA67B7-9A4F-45AD-8602-7716E950ABEA}"/>
    <cellStyle name="20% - Accent2 8 2" xfId="3145" xr:uid="{EFEE93E2-58D7-4E13-8929-F4CD05724A16}"/>
    <cellStyle name="20% - Accent2 9" xfId="1826" xr:uid="{4C470E96-5369-4AB3-8F54-E387AFB1480C}"/>
    <cellStyle name="20% - Accent3 10" xfId="1827" xr:uid="{67F2E993-D1FF-4146-9E56-3AC55C3E99CE}"/>
    <cellStyle name="20% - Accent3 11" xfId="1828" xr:uid="{6D0D74F4-AD2E-4449-B5AE-F6BC24F54E1A}"/>
    <cellStyle name="20% - Accent3 12" xfId="1829" xr:uid="{3625A54A-BB72-4CD1-B6DA-389F33ABADA0}"/>
    <cellStyle name="20% - Accent3 13" xfId="1830" xr:uid="{58924F64-2173-46BA-8DD0-25055DB88086}"/>
    <cellStyle name="20% - Accent3 14" xfId="1831" xr:uid="{46A73CF0-9A6C-4C75-8B0E-1D214CDA09B2}"/>
    <cellStyle name="20% - Accent3 15" xfId="1832" xr:uid="{D576EAEA-3BE6-4B48-A56F-43540DC638E4}"/>
    <cellStyle name="20% - Accent3 16" xfId="1833" xr:uid="{F9183030-B5D9-45EE-9925-91E492BDB441}"/>
    <cellStyle name="20% - Accent3 17" xfId="1834" xr:uid="{A4DFBB2D-4DD5-4CE9-9BC4-975E7E7D7651}"/>
    <cellStyle name="20% - Accent3 18" xfId="1835" xr:uid="{510F0501-9027-4A05-9EC5-BAA96962D1C1}"/>
    <cellStyle name="20% - Accent3 19" xfId="1836" xr:uid="{0F681E9A-597D-43C6-B4F9-7ED644457C17}"/>
    <cellStyle name="20% - Accent3 2" xfId="330" xr:uid="{27524546-442B-497F-8A9D-47D287C86059}"/>
    <cellStyle name="20% - Accent3 2 2" xfId="331" xr:uid="{D6024A1F-77B8-45F6-BA5E-7A46FF3B85B4}"/>
    <cellStyle name="20% - Accent3 2 2 2" xfId="3278" xr:uid="{2F8B4ED8-3B0A-4DF2-82F9-4D88BEB79C54}"/>
    <cellStyle name="20% - Accent3 2 3" xfId="1837" xr:uid="{43A42D95-9980-4214-B64B-0F1D79236BEF}"/>
    <cellStyle name="20% - Accent3 20" xfId="1838" xr:uid="{91772B85-4BB3-4C66-B5D9-EB8ADFA99325}"/>
    <cellStyle name="20% - Accent3 21" xfId="1839" xr:uid="{58216029-CF35-4365-8201-AD10B81F8FD0}"/>
    <cellStyle name="20% - Accent3 21 2" xfId="1840" xr:uid="{0C927D8F-9813-4949-A7BF-BCA65CBDA541}"/>
    <cellStyle name="20% - Accent3 21 2 2" xfId="3279" xr:uid="{C5E8AAE2-EF55-4A6F-8849-F39DA9C4B72A}"/>
    <cellStyle name="20% - Accent3 22" xfId="1841" xr:uid="{5F3BF209-B3E0-4C2E-ACF2-1B9FF3FE192A}"/>
    <cellStyle name="20% - Accent3 22 2" xfId="1842" xr:uid="{3D37FF9E-1CD6-416D-9B0E-F7B8C781675A}"/>
    <cellStyle name="20% - Accent3 22 2 2" xfId="3280" xr:uid="{08066211-FA42-4A0B-8750-58E394D3980B}"/>
    <cellStyle name="20% - Accent3 23" xfId="1843" xr:uid="{96468AB1-BB4A-48D0-AF6E-9F7A23787831}"/>
    <cellStyle name="20% - Accent3 23 2" xfId="1844" xr:uid="{5B566E35-91E8-487C-B938-856F4F33918F}"/>
    <cellStyle name="20% - Accent3 24" xfId="1845" xr:uid="{CEAC601A-42D2-428A-9B13-56907ECAC82F}"/>
    <cellStyle name="20% - Accent3 24 2" xfId="1846" xr:uid="{8EA17798-1B9F-4802-9D57-E79B3EE6AB58}"/>
    <cellStyle name="20% - Accent3 24 2 2" xfId="3282" xr:uid="{6F6B8F0F-0323-43B0-AA15-FC64F3CCE20F}"/>
    <cellStyle name="20% - Accent3 24 3" xfId="3281" xr:uid="{4422EEEE-36D9-429B-9649-60877E3F1A62}"/>
    <cellStyle name="20% - Accent3 25" xfId="1847" xr:uid="{75A8A2D2-3A5D-4E3C-B7E3-D42FC3661B6E}"/>
    <cellStyle name="20% - Accent3 26" xfId="1848" xr:uid="{2A7B7C72-80D3-4D31-A08C-59E82200FA00}"/>
    <cellStyle name="20% - Accent3 26 2" xfId="1849" xr:uid="{A3C3AEA1-195D-471E-9837-ED6E65D39313}"/>
    <cellStyle name="20% - Accent3 27" xfId="1850" xr:uid="{0AC5914B-3416-4F1A-A1EE-A7B749B0CD5F}"/>
    <cellStyle name="20% - Accent3 28" xfId="1851" xr:uid="{B805FF8E-8787-454F-BCCE-D1CBB9506D1B}"/>
    <cellStyle name="20% - Accent3 3" xfId="332" xr:uid="{C558DCED-A2BE-4005-971B-88700AA3698B}"/>
    <cellStyle name="20% - Accent3 3 2" xfId="333" xr:uid="{72B8304A-7745-4484-B8E6-9A25261A735D}"/>
    <cellStyle name="20% - Accent3 3 2 2" xfId="334" xr:uid="{75E93C30-F7A6-4CFD-A398-D03E16B3DE76}"/>
    <cellStyle name="20% - Accent3 3 3" xfId="3283" xr:uid="{01478D14-F130-4761-A915-9236C7D25EC5}"/>
    <cellStyle name="20% - Accent3 4" xfId="335" xr:uid="{21B1008E-DC2A-475C-98A5-BCA47B5A3105}"/>
    <cellStyle name="20% - Accent3 4 2" xfId="3284" xr:uid="{C781B131-0C40-4A4F-9FF1-42C2175DC716}"/>
    <cellStyle name="20% - Accent3 5" xfId="336" xr:uid="{8D3AFFA5-2B04-499F-82E8-AE4CEF8FE1B8}"/>
    <cellStyle name="20% - Accent3 5 2" xfId="3285" xr:uid="{41A287EB-4C65-485E-8678-DC162EE6E531}"/>
    <cellStyle name="20% - Accent3 6" xfId="337" xr:uid="{2F4185F4-AE2C-4DB8-8186-0A4AD7964DD8}"/>
    <cellStyle name="20% - Accent3 6 2" xfId="3286" xr:uid="{43C082C2-510E-43CA-A0FF-B408CCF4067B}"/>
    <cellStyle name="20% - Accent3 7" xfId="338" xr:uid="{FD8B181E-9D99-4EF7-A259-1A7E51B77D5E}"/>
    <cellStyle name="20% - Accent3 7 2" xfId="3287" xr:uid="{FF44D3C1-4605-4C74-9B85-0BCDF16F9B19}"/>
    <cellStyle name="20% - Accent3 8" xfId="339" xr:uid="{C8352014-9EC2-433D-A18D-180798E80203}"/>
    <cellStyle name="20% - Accent3 8 2" xfId="3288" xr:uid="{43C0B168-E61E-42ED-93C3-A7C45DDFC361}"/>
    <cellStyle name="20% - Accent3 9" xfId="1852" xr:uid="{F1BAEFCF-E271-4205-9B65-342F71934816}"/>
    <cellStyle name="20% - Accent4 10" xfId="1853" xr:uid="{65740DE8-4B56-4DD5-8E70-3F2E1B52F7FC}"/>
    <cellStyle name="20% - Accent4 11" xfId="1854" xr:uid="{4CAB8E1E-8AF8-45D2-BF28-CC6C41A76C9E}"/>
    <cellStyle name="20% - Accent4 12" xfId="1855" xr:uid="{71269954-4480-4540-9027-EB63DB549962}"/>
    <cellStyle name="20% - Accent4 13" xfId="1856" xr:uid="{6495F198-E826-4494-BA5A-BCAA42D287E7}"/>
    <cellStyle name="20% - Accent4 14" xfId="1857" xr:uid="{CF0B084D-A00B-483B-BABD-76B1F70054E2}"/>
    <cellStyle name="20% - Accent4 15" xfId="1858" xr:uid="{AC5AF7BD-C33D-482E-895B-2728598BE3D1}"/>
    <cellStyle name="20% - Accent4 16" xfId="1859" xr:uid="{D4B723B2-55B1-462D-900A-0A502F65BAF7}"/>
    <cellStyle name="20% - Accent4 17" xfId="1860" xr:uid="{79CD2C5D-C86B-47BF-AF1E-8C9E40C7F2B7}"/>
    <cellStyle name="20% - Accent4 18" xfId="1861" xr:uid="{0AB5DCFE-C76F-41F4-9DDD-CED94C3C81C3}"/>
    <cellStyle name="20% - Accent4 19" xfId="1862" xr:uid="{D887E540-7592-4B3C-9886-96EFD9E5D7F2}"/>
    <cellStyle name="20% - Accent4 2" xfId="340" xr:uid="{AA4A35B4-4FC9-4636-86F2-2AED8B664958}"/>
    <cellStyle name="20% - Accent4 2 2" xfId="341" xr:uid="{CB8972CD-B204-4E13-AC19-809B3C2A5312}"/>
    <cellStyle name="20% - Accent4 2 2 2" xfId="3289" xr:uid="{B03E0992-A366-4E35-BAAC-5555730BDBB1}"/>
    <cellStyle name="20% - Accent4 2 3" xfId="1863" xr:uid="{8B70FD5D-D764-4489-AD67-13F784F6E848}"/>
    <cellStyle name="20% - Accent4 20" xfId="1864" xr:uid="{36092CE2-524A-444B-BA24-C96B56916743}"/>
    <cellStyle name="20% - Accent4 21" xfId="1865" xr:uid="{4CB19E9E-46C3-4BD6-A4F3-A894F1DC0C58}"/>
    <cellStyle name="20% - Accent4 21 2" xfId="1866" xr:uid="{CF65A163-9C79-4372-A762-17EDFD776809}"/>
    <cellStyle name="20% - Accent4 21 2 2" xfId="3290" xr:uid="{BB449356-3784-432E-9D41-946AE0AE53CE}"/>
    <cellStyle name="20% - Accent4 22" xfId="1867" xr:uid="{EAA86C85-B9FC-4983-B9B9-88BB879FD7B2}"/>
    <cellStyle name="20% - Accent4 22 2" xfId="1868" xr:uid="{01662A15-15AE-4CFD-AD63-AE57D5CDA7C3}"/>
    <cellStyle name="20% - Accent4 22 2 2" xfId="3291" xr:uid="{EBF9088D-C548-4117-A58D-85E264DF2B5E}"/>
    <cellStyle name="20% - Accent4 23" xfId="1869" xr:uid="{CA242C35-4667-4474-A009-2620254A2BF0}"/>
    <cellStyle name="20% - Accent4 23 2" xfId="1870" xr:uid="{2CD182FB-E4C9-4ED8-805B-E7808676B2CA}"/>
    <cellStyle name="20% - Accent4 24" xfId="1871" xr:uid="{D275B07F-8321-43F3-90AF-0119363CAE72}"/>
    <cellStyle name="20% - Accent4 24 2" xfId="1872" xr:uid="{0E2BFE6A-042D-4CEE-AD25-DBCCF33821D9}"/>
    <cellStyle name="20% - Accent4 24 2 2" xfId="3293" xr:uid="{2734F70C-CF93-46EF-99B9-2FDADCF1AF2F}"/>
    <cellStyle name="20% - Accent4 24 3" xfId="3292" xr:uid="{223AD6C6-64B3-4AA0-951F-F06AFB382FDB}"/>
    <cellStyle name="20% - Accent4 25" xfId="1873" xr:uid="{8BEC0223-7964-4AE5-8175-E12512B6D82C}"/>
    <cellStyle name="20% - Accent4 26" xfId="1874" xr:uid="{2D93076B-4D8D-4753-BEC2-DFF2BA2CE363}"/>
    <cellStyle name="20% - Accent4 26 2" xfId="1875" xr:uid="{EB929545-36C2-4F1C-8013-CDD187B310E5}"/>
    <cellStyle name="20% - Accent4 27" xfId="1876" xr:uid="{2F88D580-C876-4B07-B6AF-21E01BAF70C2}"/>
    <cellStyle name="20% - Accent4 28" xfId="1877" xr:uid="{1F507894-A53D-4308-89A3-E6BABCC971C7}"/>
    <cellStyle name="20% - Accent4 3" xfId="342" xr:uid="{05EB1FB3-1B83-4BE9-B0E4-64BE260FA3AF}"/>
    <cellStyle name="20% - Accent4 3 2" xfId="343" xr:uid="{704638B4-4F75-4913-B994-790836D9D7EE}"/>
    <cellStyle name="20% - Accent4 3 2 2" xfId="344" xr:uid="{F3170BFC-129F-42AD-AB99-82058E3C0FD4}"/>
    <cellStyle name="20% - Accent4 3 3" xfId="3294" xr:uid="{63213D95-4DE9-4364-9DBD-3812B281A296}"/>
    <cellStyle name="20% - Accent4 4" xfId="345" xr:uid="{21992DEC-80BF-460A-A45E-3F2969D84A73}"/>
    <cellStyle name="20% - Accent4 4 2" xfId="3295" xr:uid="{63B922E8-1E62-471A-80FB-1B2974901DB6}"/>
    <cellStyle name="20% - Accent4 5" xfId="346" xr:uid="{ACBFBEEC-2AAA-4C9A-BBD1-C192A3075843}"/>
    <cellStyle name="20% - Accent4 5 2" xfId="3296" xr:uid="{BBBFEF6A-4C12-488B-BC55-8404085F7307}"/>
    <cellStyle name="20% - Accent4 6" xfId="347" xr:uid="{17C11096-3C94-4C15-859F-3E448CABDFA0}"/>
    <cellStyle name="20% - Accent4 6 2" xfId="3297" xr:uid="{9C53621C-1F5A-49A1-BD6F-B7BEDC6F9E0A}"/>
    <cellStyle name="20% - Accent4 7" xfId="348" xr:uid="{4D74BAB8-3AD9-4C4D-8F70-4B7D8955A6B5}"/>
    <cellStyle name="20% - Accent4 7 2" xfId="3298" xr:uid="{A4253745-BDD0-43C6-8F1C-6E5CDC8E032A}"/>
    <cellStyle name="20% - Accent4 8" xfId="349" xr:uid="{797E4B68-7D52-4854-A05D-B6EAE25F15A4}"/>
    <cellStyle name="20% - Accent4 8 2" xfId="3299" xr:uid="{83DE2C34-A99D-40A7-ABCB-C7BE4C9AE0BD}"/>
    <cellStyle name="20% - Accent4 9" xfId="1878" xr:uid="{09E7C02A-E06E-4125-8DF6-D6A7AC18A727}"/>
    <cellStyle name="20% - Accent5 10" xfId="1879" xr:uid="{0F38CA16-A6F0-4060-AC15-385211C2105B}"/>
    <cellStyle name="20% - Accent5 11" xfId="1880" xr:uid="{27FA541E-B44C-410D-8EE1-E04C9637D5EE}"/>
    <cellStyle name="20% - Accent5 12" xfId="1881" xr:uid="{4C555C63-29FF-4A65-A594-099A7004A92C}"/>
    <cellStyle name="20% - Accent5 13" xfId="1882" xr:uid="{D2468216-1D88-4EF7-BEE4-CF050C3740BF}"/>
    <cellStyle name="20% - Accent5 14" xfId="1883" xr:uid="{21806130-554D-4B1F-9DF8-A0327CCFA029}"/>
    <cellStyle name="20% - Accent5 15" xfId="1884" xr:uid="{A0093633-FBA0-40E4-81B7-10B09A4E7526}"/>
    <cellStyle name="20% - Accent5 16" xfId="1885" xr:uid="{A599B175-20DB-4733-B5A1-3BD77459E2BC}"/>
    <cellStyle name="20% - Accent5 17" xfId="1886" xr:uid="{E9F2A6F6-B011-418A-B073-E8642FE4A1C8}"/>
    <cellStyle name="20% - Accent5 18" xfId="1887" xr:uid="{EA7F5696-4EEB-408D-BEB5-8396D74A9A76}"/>
    <cellStyle name="20% - Accent5 19" xfId="1888" xr:uid="{426DA101-0C11-46A6-A82C-72D109AEAB16}"/>
    <cellStyle name="20% - Accent5 2" xfId="350" xr:uid="{536F70BC-DEFF-41C4-9E3F-4ACE4D2B8A2E}"/>
    <cellStyle name="20% - Accent5 2 2" xfId="351" xr:uid="{9666A91F-1D41-4CDE-8C2F-133745E174AB}"/>
    <cellStyle name="20% - Accent5 2 2 2" xfId="3301" xr:uid="{59DA56D6-DED8-43C8-9EEE-32EA3F0586BD}"/>
    <cellStyle name="20% - Accent5 2 3" xfId="3300" xr:uid="{8C8D6FA8-8BFB-4495-BF70-E50A5C81108F}"/>
    <cellStyle name="20% - Accent5 20" xfId="1889" xr:uid="{33DBFA80-5616-487B-A559-46281C259945}"/>
    <cellStyle name="20% - Accent5 21" xfId="1890" xr:uid="{8CF7A194-A06A-4B13-AEA1-CEF8EB8894CF}"/>
    <cellStyle name="20% - Accent5 21 2" xfId="1891" xr:uid="{1FEB8E00-79B2-4739-A4EE-6AF598EF23E7}"/>
    <cellStyle name="20% - Accent5 21 2 2" xfId="3302" xr:uid="{31FA66C3-2E9D-4A13-8D36-AFC974371719}"/>
    <cellStyle name="20% - Accent5 22" xfId="1892" xr:uid="{31EFF383-F29C-4E72-8B12-7B659E333574}"/>
    <cellStyle name="20% - Accent5 22 2" xfId="1893" xr:uid="{BE0E5D84-2299-4754-A3A8-3BFF7BE2FE65}"/>
    <cellStyle name="20% - Accent5 22 2 2" xfId="3303" xr:uid="{65C06598-5C56-4C1F-95CD-EC17FCA2A3CA}"/>
    <cellStyle name="20% - Accent5 23" xfId="1894" xr:uid="{D2FD16C0-5392-4540-90BA-4B6D526406D6}"/>
    <cellStyle name="20% - Accent5 23 2" xfId="1895" xr:uid="{E78EEEF1-F650-4CCC-99A7-3937470F7A70}"/>
    <cellStyle name="20% - Accent5 24" xfId="1896" xr:uid="{3AB048C1-4305-48EF-9FC7-88AAC4DD0887}"/>
    <cellStyle name="20% - Accent5 24 2" xfId="1897" xr:uid="{0FFEE692-10A8-45D3-BFBA-523BE781063F}"/>
    <cellStyle name="20% - Accent5 24 2 2" xfId="3305" xr:uid="{2BC30110-BAFE-4F29-A0CB-1E7D4617AA5E}"/>
    <cellStyle name="20% - Accent5 24 3" xfId="3304" xr:uid="{8A56A7E8-1B29-4C28-947F-F018AE844371}"/>
    <cellStyle name="20% - Accent5 25" xfId="1898" xr:uid="{7D9ED3DB-3DFA-4D97-94D7-073E37BF03C5}"/>
    <cellStyle name="20% - Accent5 26" xfId="1899" xr:uid="{D95318F8-9DD0-4767-8211-C4B20AC63644}"/>
    <cellStyle name="20% - Accent5 26 2" xfId="1900" xr:uid="{2942894F-4228-4C12-9A55-C1A4AE88EE90}"/>
    <cellStyle name="20% - Accent5 27" xfId="1901" xr:uid="{BAD22D8B-0ED6-4815-99D4-03C9202982A2}"/>
    <cellStyle name="20% - Accent5 28" xfId="1902" xr:uid="{BDD7D5C6-6D71-4EC5-9E2C-B362CF5DFA97}"/>
    <cellStyle name="20% - Accent5 3" xfId="352" xr:uid="{095BDA0B-6093-46B2-BBDE-A35CF51C636D}"/>
    <cellStyle name="20% - Accent5 3 2" xfId="353" xr:uid="{FB3BB7EA-9D62-4B40-97E7-B953CD8106EC}"/>
    <cellStyle name="20% - Accent5 3 2 2" xfId="354" xr:uid="{5EB9B7F3-13BB-4672-B12D-84634114D911}"/>
    <cellStyle name="20% - Accent5 3 3" xfId="3306" xr:uid="{C97DFBB2-5A7E-424D-869A-0C4AF2FCBBFF}"/>
    <cellStyle name="20% - Accent5 4" xfId="355" xr:uid="{ED043C72-53FD-4BF0-B4EF-BA0588B47082}"/>
    <cellStyle name="20% - Accent5 4 2" xfId="3307" xr:uid="{0D5DABD6-76F6-4B5F-84B3-75087D19F864}"/>
    <cellStyle name="20% - Accent5 5" xfId="356" xr:uid="{C06F2F54-9680-40B8-B497-8B0448F7EA21}"/>
    <cellStyle name="20% - Accent5 5 2" xfId="3308" xr:uid="{6FA75B59-C80A-4DF0-A009-94DAC7A9EB17}"/>
    <cellStyle name="20% - Accent5 6" xfId="357" xr:uid="{71A1AEFE-A0BC-4684-AD3B-4B1EDCDE5117}"/>
    <cellStyle name="20% - Accent5 6 2" xfId="3309" xr:uid="{5B551417-1B90-4900-B85C-1F5BC1373C82}"/>
    <cellStyle name="20% - Accent5 7" xfId="358" xr:uid="{42B17E87-31F7-485A-B209-199A356DB563}"/>
    <cellStyle name="20% - Accent5 7 2" xfId="3310" xr:uid="{575162FA-5D84-4532-A7E8-AA7337B9F34C}"/>
    <cellStyle name="20% - Accent5 8" xfId="359" xr:uid="{F5AD458C-77FB-4F2C-A848-5F93DC885ACF}"/>
    <cellStyle name="20% - Accent5 8 2" xfId="3311" xr:uid="{41422A39-C55C-4FA4-997A-DFD786A156AA}"/>
    <cellStyle name="20% - Accent5 9" xfId="1903" xr:uid="{17B87714-15AC-41CF-8506-830ED99244E1}"/>
    <cellStyle name="20% - Accent6 10" xfId="1904" xr:uid="{FC9F4DC6-193A-4608-B946-DCBCC9095ABB}"/>
    <cellStyle name="20% - Accent6 11" xfId="1905" xr:uid="{17CEA678-92DF-4F77-8C5D-921F26C0F26D}"/>
    <cellStyle name="20% - Accent6 12" xfId="1906" xr:uid="{2AC223E5-7EFA-4935-BF7C-FDA5ACAA11B2}"/>
    <cellStyle name="20% - Accent6 13" xfId="1907" xr:uid="{140B1CD8-1587-4ED1-B0F8-C6C6375D1791}"/>
    <cellStyle name="20% - Accent6 14" xfId="1908" xr:uid="{33657E87-0E10-4E5F-9182-0366F6D85B08}"/>
    <cellStyle name="20% - Accent6 15" xfId="1909" xr:uid="{21CB826A-DDB1-4225-A5CB-60F9212F91E6}"/>
    <cellStyle name="20% - Accent6 16" xfId="1910" xr:uid="{713D7E0E-EFAA-4B3B-A1A5-163663205490}"/>
    <cellStyle name="20% - Accent6 17" xfId="1911" xr:uid="{AB9CA7AA-1AB9-42DE-AB0C-9013F27A8FBF}"/>
    <cellStyle name="20% - Accent6 18" xfId="1912" xr:uid="{3675C168-7FF1-47D2-9A8C-EF546955EC2F}"/>
    <cellStyle name="20% - Accent6 19" xfId="1913" xr:uid="{E73465D7-496C-48B8-983C-C190AEAB4824}"/>
    <cellStyle name="20% - Accent6 2" xfId="360" xr:uid="{E6338E43-5AE1-4157-A3E5-FC0189FB7F8C}"/>
    <cellStyle name="20% - Accent6 2 2" xfId="361" xr:uid="{BEE2C6E5-0555-47C2-B9E2-CB1C308D9837}"/>
    <cellStyle name="20% - Accent6 2 2 2" xfId="3313" xr:uid="{FAF70BFB-78EA-4440-B6E1-9C8AD7075721}"/>
    <cellStyle name="20% - Accent6 2 3" xfId="3312" xr:uid="{A1D7C81C-2730-4A6F-992A-932E89D2B5F0}"/>
    <cellStyle name="20% - Accent6 20" xfId="1914" xr:uid="{CC19B702-8694-4CC3-A42E-E0F0D2191F51}"/>
    <cellStyle name="20% - Accent6 21" xfId="1915" xr:uid="{44ACD360-31FC-4163-8F70-D9284F7F1F15}"/>
    <cellStyle name="20% - Accent6 21 2" xfId="1916" xr:uid="{C97A44DA-9258-488B-B15A-3BA796018C59}"/>
    <cellStyle name="20% - Accent6 21 2 2" xfId="3314" xr:uid="{C196B0E0-35D7-4EBC-A00F-2AD2BA53322D}"/>
    <cellStyle name="20% - Accent6 22" xfId="1917" xr:uid="{42BE15C6-A929-4A76-99AF-9A5AC08C1815}"/>
    <cellStyle name="20% - Accent6 22 2" xfId="1918" xr:uid="{5F25F3EC-09FD-447D-840D-99B1B7820249}"/>
    <cellStyle name="20% - Accent6 22 2 2" xfId="3315" xr:uid="{810D8539-8FDA-4E81-BF23-45DB7935F5FA}"/>
    <cellStyle name="20% - Accent6 23" xfId="1919" xr:uid="{54343C7B-ABAE-40C0-BB2C-683A2FDAF5DF}"/>
    <cellStyle name="20% - Accent6 23 2" xfId="1920" xr:uid="{85A5F030-6C45-4544-BD94-F3DD564502CD}"/>
    <cellStyle name="20% - Accent6 24" xfId="1921" xr:uid="{CB228E98-1622-45D9-BA95-F73ECCB95C44}"/>
    <cellStyle name="20% - Accent6 24 2" xfId="1922" xr:uid="{5F157660-7D96-4001-A169-ACE1CB1EC75F}"/>
    <cellStyle name="20% - Accent6 24 2 2" xfId="3317" xr:uid="{B015BCA1-E8B6-4D91-A7D8-F9171093D62C}"/>
    <cellStyle name="20% - Accent6 24 3" xfId="3316" xr:uid="{FB05A400-8AE8-4162-9C95-A19309098E8E}"/>
    <cellStyle name="20% - Accent6 25" xfId="1923" xr:uid="{EDBA7C1F-A9CA-40AE-A95B-FC66A81090CC}"/>
    <cellStyle name="20% - Accent6 26" xfId="1924" xr:uid="{1C2DE229-5812-4034-A013-E33AD49D38B1}"/>
    <cellStyle name="20% - Accent6 26 2" xfId="1925" xr:uid="{F311909F-4D9E-4571-9D9E-292AFAD73DAF}"/>
    <cellStyle name="20% - Accent6 27" xfId="1926" xr:uid="{B7B50228-5EE6-425E-8BE6-11CDD147E040}"/>
    <cellStyle name="20% - Accent6 28" xfId="1927" xr:uid="{9BA3B9B8-E678-493C-9F86-5AA85CC3CA86}"/>
    <cellStyle name="20% - Accent6 3" xfId="362" xr:uid="{325FEBAD-4EE4-4398-B772-FDA9A774995E}"/>
    <cellStyle name="20% - Accent6 3 2" xfId="363" xr:uid="{691B1676-1879-4A64-829C-D8320ACC3B8A}"/>
    <cellStyle name="20% - Accent6 3 2 2" xfId="364" xr:uid="{58DC5AC2-9F8B-4C06-A732-7599014A2FAE}"/>
    <cellStyle name="20% - Accent6 3 3" xfId="3318" xr:uid="{49143DBC-1986-448A-BE10-E09B2B6CCEAF}"/>
    <cellStyle name="20% - Accent6 4" xfId="365" xr:uid="{E0D62423-AF46-4ABD-9605-D8EF735902F2}"/>
    <cellStyle name="20% - Accent6 4 2" xfId="3319" xr:uid="{11DDE198-E1E6-44D9-A009-FB62DA2532DA}"/>
    <cellStyle name="20% - Accent6 5" xfId="366" xr:uid="{2BDE11C7-EC2F-42F9-A106-FD4D5052F08A}"/>
    <cellStyle name="20% - Accent6 5 2" xfId="3320" xr:uid="{2A2F82BF-625C-45DE-88DD-2875291010D9}"/>
    <cellStyle name="20% - Accent6 6" xfId="367" xr:uid="{A8A570E3-4734-461E-8F8D-9AC451E0BFBB}"/>
    <cellStyle name="20% - Accent6 6 2" xfId="3321" xr:uid="{72D4E3F9-28E9-4526-86A4-7CA8B30D49D1}"/>
    <cellStyle name="20% - Accent6 7" xfId="368" xr:uid="{13F5BF28-EB2D-49C7-918E-02070BE2CCBD}"/>
    <cellStyle name="20% - Accent6 7 2" xfId="3322" xr:uid="{984AD9E9-AB39-4B31-8F62-6A9FC175E950}"/>
    <cellStyle name="20% - Accent6 8" xfId="369" xr:uid="{F8C8F0C4-BA0D-4032-9875-5AC3FACEFB53}"/>
    <cellStyle name="20% - Accent6 8 2" xfId="3323" xr:uid="{6DD35074-35F4-4521-8826-1D54979F8BA1}"/>
    <cellStyle name="20% - Accent6 9" xfId="1928" xr:uid="{C12A3861-50AC-49E6-AE46-A90E7E28108B}"/>
    <cellStyle name="20% - ส่วนที่ถูกเน้น1" xfId="370" xr:uid="{85C29CBC-76AD-46B3-9A4D-6D8598FA4958}"/>
    <cellStyle name="20% - ส่วนที่ถูกเน้น2" xfId="371" xr:uid="{5DEB01DC-E75E-4E14-9F87-98D1749248D4}"/>
    <cellStyle name="20% - ส่วนที่ถูกเน้น3" xfId="372" xr:uid="{5E381F09-7750-4A48-A84E-4F57F7F2953B}"/>
    <cellStyle name="20% - ส่วนที่ถูกเน้น4" xfId="373" xr:uid="{AC6D815B-28F0-4246-9409-9C9EA5B81133}"/>
    <cellStyle name="20% - ส่วนที่ถูกเน้น5" xfId="374" xr:uid="{5B251009-7F2F-4608-B26B-DA425978434A}"/>
    <cellStyle name="20% - ส่วนที่ถูกเน้น6" xfId="375" xr:uid="{E2DF2E38-7E05-46A9-95D3-B943AB8F3EB9}"/>
    <cellStyle name="³f¹E[0]_laroux" xfId="376" xr:uid="{189CCD7D-61A2-4F46-B9BB-DD93CA44D477}"/>
    <cellStyle name="³f¹ô_laroux" xfId="377" xr:uid="{E00D8806-5E45-436C-BF38-5F3A26B2E9F0}"/>
    <cellStyle name="40% - Accent1 10" xfId="1929" xr:uid="{A51D77F5-6C31-4CD5-B6E2-71B0DF1BF805}"/>
    <cellStyle name="40% - Accent1 11" xfId="1930" xr:uid="{3705631B-8286-4CB0-82BC-2BF2995DB4B1}"/>
    <cellStyle name="40% - Accent1 12" xfId="1931" xr:uid="{7884E9D0-44F0-413A-92C1-CCCCCCC1A5D7}"/>
    <cellStyle name="40% - Accent1 13" xfId="1932" xr:uid="{0DCFF344-D5AC-4CB7-A9E5-A9FCE2869A52}"/>
    <cellStyle name="40% - Accent1 14" xfId="1933" xr:uid="{431FF44F-533C-43BB-9B5E-D2CD3987202A}"/>
    <cellStyle name="40% - Accent1 15" xfId="1934" xr:uid="{37AC4D4A-9DD2-4F6F-8C14-EA74BE5BB9E2}"/>
    <cellStyle name="40% - Accent1 16" xfId="1935" xr:uid="{A635BAA9-8479-484D-835C-57ABB2C15023}"/>
    <cellStyle name="40% - Accent1 17" xfId="1936" xr:uid="{402E26CF-3A14-4888-8CA3-0F129C05D0C0}"/>
    <cellStyle name="40% - Accent1 18" xfId="1937" xr:uid="{AC439C11-02F3-485D-9110-69A7943058C4}"/>
    <cellStyle name="40% - Accent1 19" xfId="1938" xr:uid="{6EBF9B24-EB81-4B18-9777-DE3171597447}"/>
    <cellStyle name="40% - Accent1 2" xfId="378" xr:uid="{C175C1E6-CF19-48C1-8163-ACD6D6A5AE31}"/>
    <cellStyle name="40% - Accent1 2 2" xfId="379" xr:uid="{6BC934A6-077C-4B96-BE91-06183B6C152C}"/>
    <cellStyle name="40% - Accent1 2 2 2" xfId="3325" xr:uid="{65C76376-8192-4DF6-954D-D6B8290AFBF1}"/>
    <cellStyle name="40% - Accent1 2 3" xfId="3324" xr:uid="{FCE8D482-0630-4D5A-ACD3-B233DBF7F026}"/>
    <cellStyle name="40% - Accent1 20" xfId="1939" xr:uid="{8AA7379D-3856-49C5-BE06-675B55761090}"/>
    <cellStyle name="40% - Accent1 21" xfId="1940" xr:uid="{C7C01FB1-30AE-4EE4-BB64-F5246551E39E}"/>
    <cellStyle name="40% - Accent1 21 2" xfId="1941" xr:uid="{F77348CC-55EF-46EB-A82E-5BDAF2E3BD9D}"/>
    <cellStyle name="40% - Accent1 21 2 2" xfId="3326" xr:uid="{3C1CB1F1-B81D-4864-9AC7-2597B80D8C58}"/>
    <cellStyle name="40% - Accent1 22" xfId="1942" xr:uid="{F1C21BA6-3CB0-4412-8822-AD7B8644D2D5}"/>
    <cellStyle name="40% - Accent1 22 2" xfId="1943" xr:uid="{F5E4B965-1072-41E4-9B9F-AE0F99869FE6}"/>
    <cellStyle name="40% - Accent1 22 2 2" xfId="3327" xr:uid="{B53E3A87-CC45-4B6F-BA20-856BD12788C8}"/>
    <cellStyle name="40% - Accent1 23" xfId="1944" xr:uid="{03AB2C9F-F788-4283-8F73-2AE1FC2F05BA}"/>
    <cellStyle name="40% - Accent1 23 2" xfId="1945" xr:uid="{3BCDE580-0A19-48FC-8451-392A836D55A8}"/>
    <cellStyle name="40% - Accent1 24" xfId="1946" xr:uid="{3A0531ED-DE51-4F7E-9BBA-E1805355465B}"/>
    <cellStyle name="40% - Accent1 24 2" xfId="1947" xr:uid="{D195C36E-FB39-4502-8391-A9C845E46489}"/>
    <cellStyle name="40% - Accent1 24 2 2" xfId="3329" xr:uid="{56F535A7-122D-4F0C-998A-E06960384F93}"/>
    <cellStyle name="40% - Accent1 24 3" xfId="3328" xr:uid="{1A280957-4940-43E3-B2BB-EA4E1B629C3D}"/>
    <cellStyle name="40% - Accent1 25" xfId="1948" xr:uid="{8B8429EA-94D7-44A4-8F3A-3DBEFA56DBFA}"/>
    <cellStyle name="40% - Accent1 26" xfId="1949" xr:uid="{E42C8BC6-A751-480D-8D8B-018DC8CAF955}"/>
    <cellStyle name="40% - Accent1 26 2" xfId="1950" xr:uid="{9B601ADF-E081-4250-A061-E3E5D71F0C55}"/>
    <cellStyle name="40% - Accent1 27" xfId="1951" xr:uid="{5369C96F-16F2-4EFB-91E2-EC7D2CC60F29}"/>
    <cellStyle name="40% - Accent1 28" xfId="1952" xr:uid="{6CA54EA0-839C-411F-B1BB-5BA178F975FA}"/>
    <cellStyle name="40% - Accent1 3" xfId="380" xr:uid="{D2FF9B28-3275-497E-B2F7-46A2FD2B0515}"/>
    <cellStyle name="40% - Accent1 3 2" xfId="381" xr:uid="{6715D15D-F892-4010-8C72-62A21420C6FA}"/>
    <cellStyle name="40% - Accent1 3 2 2" xfId="382" xr:uid="{1B897522-1F7D-44D1-AFC0-3F29B94AEA98}"/>
    <cellStyle name="40% - Accent1 3 3" xfId="3330" xr:uid="{48B19102-C3E1-4E59-BFD6-CF152F0AEB16}"/>
    <cellStyle name="40% - Accent1 4" xfId="383" xr:uid="{381FDD19-6300-45AA-848C-2B11798F8A0F}"/>
    <cellStyle name="40% - Accent1 4 2" xfId="3331" xr:uid="{5D3145CB-70F1-4398-9E5D-DC2C3AD06E00}"/>
    <cellStyle name="40% - Accent1 5" xfId="384" xr:uid="{C843DE13-AC6E-404F-9388-D63261F0DC2C}"/>
    <cellStyle name="40% - Accent1 5 2" xfId="3332" xr:uid="{D0EF8F38-1A5C-4C20-8A53-506EF8AFF913}"/>
    <cellStyle name="40% - Accent1 6" xfId="385" xr:uid="{D830E02C-D778-4F2C-B4B0-DC5C6990B321}"/>
    <cellStyle name="40% - Accent1 6 2" xfId="3333" xr:uid="{1BAF7525-B486-45A0-9274-EF1F475DD11C}"/>
    <cellStyle name="40% - Accent1 7" xfId="386" xr:uid="{6827B481-D243-4F06-90E3-7FE44AA919C9}"/>
    <cellStyle name="40% - Accent1 7 2" xfId="3334" xr:uid="{0D4CBBC6-FB25-4170-A75F-7FCE52C09F5A}"/>
    <cellStyle name="40% - Accent1 8" xfId="387" xr:uid="{4D93B115-24BB-49C4-9DE3-B643CF2B753D}"/>
    <cellStyle name="40% - Accent1 8 2" xfId="3335" xr:uid="{47CC8CEF-1013-4D0B-9E2B-3ED066CF46DE}"/>
    <cellStyle name="40% - Accent1 9" xfId="1953" xr:uid="{CD872863-8A00-4E69-B1CB-0F61C3D47DFE}"/>
    <cellStyle name="40% - Accent2 10" xfId="1954" xr:uid="{FA0E14A3-7241-42E5-9073-26921FE91AA6}"/>
    <cellStyle name="40% - Accent2 11" xfId="1955" xr:uid="{91081DA1-FA4E-4C98-BB86-6D9E124ABA0F}"/>
    <cellStyle name="40% - Accent2 12" xfId="1956" xr:uid="{04D744CF-CD2B-402D-ADB8-7DC24A3F7E11}"/>
    <cellStyle name="40% - Accent2 13" xfId="1957" xr:uid="{AE20C4B6-10D9-4323-A137-F93D97AF3A6C}"/>
    <cellStyle name="40% - Accent2 14" xfId="1958" xr:uid="{65E95D42-528B-4036-BB45-2F99F5C64DF2}"/>
    <cellStyle name="40% - Accent2 15" xfId="1959" xr:uid="{61B32CC1-7F35-4A98-ACFE-0EE5AF27DBA7}"/>
    <cellStyle name="40% - Accent2 16" xfId="1960" xr:uid="{4FE82322-C3ED-47D1-A71E-635104B48A6D}"/>
    <cellStyle name="40% - Accent2 17" xfId="1961" xr:uid="{D4716E31-D288-4775-A271-38068B8D9FC3}"/>
    <cellStyle name="40% - Accent2 18" xfId="1962" xr:uid="{8D44EF3D-5D02-46BE-9153-1B5C8A925476}"/>
    <cellStyle name="40% - Accent2 19" xfId="1963" xr:uid="{932AB4E7-7903-4D89-B6A9-9F06A88EBE0F}"/>
    <cellStyle name="40% - Accent2 2" xfId="388" xr:uid="{ECCBC09E-AAAD-4C1F-A91C-27315E5416D9}"/>
    <cellStyle name="40% - Accent2 2 2" xfId="389" xr:uid="{91DE384B-93DA-472C-8485-BA12C2C78610}"/>
    <cellStyle name="40% - Accent2 2 2 2" xfId="3337" xr:uid="{A3F28D68-927B-4FAC-BA42-6510782C9092}"/>
    <cellStyle name="40% - Accent2 2 3" xfId="3336" xr:uid="{93ED60A5-2436-440A-993F-CD3E03D783F5}"/>
    <cellStyle name="40% - Accent2 20" xfId="1964" xr:uid="{7D575F66-1065-4BE1-B975-0581EB66CF3D}"/>
    <cellStyle name="40% - Accent2 21" xfId="1965" xr:uid="{ED5529F5-1BCE-47C0-BB2D-788FE719D8BE}"/>
    <cellStyle name="40% - Accent2 21 2" xfId="1966" xr:uid="{054ACABC-E559-4F6A-AEC3-8286E5448950}"/>
    <cellStyle name="40% - Accent2 21 2 2" xfId="3338" xr:uid="{72AE0219-E7F0-4258-9404-E3BCFD1045A9}"/>
    <cellStyle name="40% - Accent2 22" xfId="1967" xr:uid="{4C84C7A2-1AC7-4D5D-AD22-5C33B4A0C859}"/>
    <cellStyle name="40% - Accent2 22 2" xfId="1968" xr:uid="{480090DD-75EF-4168-BEDF-63DB66F489A4}"/>
    <cellStyle name="40% - Accent2 22 2 2" xfId="3339" xr:uid="{6770536F-B023-4275-A577-A24D59510B8A}"/>
    <cellStyle name="40% - Accent2 23" xfId="1969" xr:uid="{D7FBA1AD-174D-4296-B73A-FCDCB37A610C}"/>
    <cellStyle name="40% - Accent2 23 2" xfId="1970" xr:uid="{16B7FC46-EC65-4495-BA1E-CC7E2B94F59F}"/>
    <cellStyle name="40% - Accent2 24" xfId="1971" xr:uid="{F1FDA053-C618-4AA8-BF61-4A7885DD4C76}"/>
    <cellStyle name="40% - Accent2 24 2" xfId="1972" xr:uid="{DBE2C1A6-FE77-4F62-8796-A78525D3657D}"/>
    <cellStyle name="40% - Accent2 24 2 2" xfId="3341" xr:uid="{DBD48144-D6F7-4897-8462-04EB29579B7E}"/>
    <cellStyle name="40% - Accent2 24 3" xfId="3340" xr:uid="{01A51161-D519-4BD8-9D8E-6CB7C642FC27}"/>
    <cellStyle name="40% - Accent2 25" xfId="1973" xr:uid="{F8D68C98-97CB-413A-A2EC-58B00943D07E}"/>
    <cellStyle name="40% - Accent2 26" xfId="1974" xr:uid="{05AB0DB4-C4CD-494F-8776-76C02DA066C9}"/>
    <cellStyle name="40% - Accent2 26 2" xfId="1975" xr:uid="{2EA62C7D-1FE2-4D69-BB8E-F126EFA67975}"/>
    <cellStyle name="40% - Accent2 27" xfId="1976" xr:uid="{1A7B1122-0D5D-4B96-BB7D-7045887F931B}"/>
    <cellStyle name="40% - Accent2 28" xfId="1977" xr:uid="{962B8A8B-B756-4340-9D62-31E7D34A4BB0}"/>
    <cellStyle name="40% - Accent2 3" xfId="390" xr:uid="{0B260B37-4924-4763-A2E1-E4B2E46F2E82}"/>
    <cellStyle name="40% - Accent2 3 2" xfId="391" xr:uid="{CCB08605-2DC4-4395-8E5B-B32FD11DA5AC}"/>
    <cellStyle name="40% - Accent2 3 2 2" xfId="392" xr:uid="{231F2D8D-AE77-4BB0-8D4C-871B3A6309AA}"/>
    <cellStyle name="40% - Accent2 3 3" xfId="3342" xr:uid="{A38B93B0-486D-4305-8222-9FBF9C127549}"/>
    <cellStyle name="40% - Accent2 4" xfId="393" xr:uid="{0BFB8086-9477-4436-89A7-AC408E386B5D}"/>
    <cellStyle name="40% - Accent2 4 2" xfId="3343" xr:uid="{1584FBDB-D5BB-462D-AA46-791E6CD37617}"/>
    <cellStyle name="40% - Accent2 5" xfId="394" xr:uid="{B924441D-13C7-471B-9707-6D22277ADA84}"/>
    <cellStyle name="40% - Accent2 5 2" xfId="3344" xr:uid="{F4B02529-D030-4E34-A062-8BC78E5A477B}"/>
    <cellStyle name="40% - Accent2 6" xfId="395" xr:uid="{D713D388-9D83-4822-A6F3-EBE97991BCA3}"/>
    <cellStyle name="40% - Accent2 6 2" xfId="3345" xr:uid="{9553D48C-6E6D-412C-9DE5-2B250466D05D}"/>
    <cellStyle name="40% - Accent2 7" xfId="396" xr:uid="{337A959F-A843-4A48-9841-FF1FC08D7E4F}"/>
    <cellStyle name="40% - Accent2 7 2" xfId="3346" xr:uid="{F8968971-FF71-43E6-B51A-A4F75D22E942}"/>
    <cellStyle name="40% - Accent2 8" xfId="397" xr:uid="{BF9B6EC7-991F-49AB-944C-DACCC819F39F}"/>
    <cellStyle name="40% - Accent2 8 2" xfId="3347" xr:uid="{217AE893-55AE-4F6B-8EB1-2DB15F6B2F54}"/>
    <cellStyle name="40% - Accent2 9" xfId="1978" xr:uid="{24FBF7C7-B064-4462-958B-9ACA16D95B14}"/>
    <cellStyle name="40% - Accent3 10" xfId="1979" xr:uid="{A8FD5919-E423-4304-86B0-C064CB2E70FA}"/>
    <cellStyle name="40% - Accent3 11" xfId="1980" xr:uid="{581C6E1E-D784-491F-904C-A336384F4181}"/>
    <cellStyle name="40% - Accent3 12" xfId="1981" xr:uid="{6E6850FA-1049-4A9A-8A78-9EDE868524B1}"/>
    <cellStyle name="40% - Accent3 13" xfId="1982" xr:uid="{428CC674-A2DA-4F81-978E-7718FC9AD43B}"/>
    <cellStyle name="40% - Accent3 14" xfId="1983" xr:uid="{16725FD0-11EC-49B4-BA82-F238EA3C9B90}"/>
    <cellStyle name="40% - Accent3 15" xfId="1984" xr:uid="{ABB0D494-F313-4928-93BD-2A81A5DE7C8A}"/>
    <cellStyle name="40% - Accent3 16" xfId="1985" xr:uid="{F1036C64-5421-488C-9495-A80D3A6DD826}"/>
    <cellStyle name="40% - Accent3 17" xfId="1986" xr:uid="{D5012DE8-2257-4F62-B665-3435B428DF24}"/>
    <cellStyle name="40% - Accent3 18" xfId="1987" xr:uid="{0FD48258-185E-40C0-9B14-2D4220C80FEA}"/>
    <cellStyle name="40% - Accent3 19" xfId="1988" xr:uid="{6A30E7B0-9DBB-4B7B-BCFF-1C1E638EF7A4}"/>
    <cellStyle name="40% - Accent3 2" xfId="398" xr:uid="{1058E3C6-249B-4DC8-A7C7-CA86F55DE9C5}"/>
    <cellStyle name="40% - Accent3 2 2" xfId="399" xr:uid="{C29124AB-325A-4D47-B946-3AAEF160ACF9}"/>
    <cellStyle name="40% - Accent3 2 2 2" xfId="3348" xr:uid="{9044D5F8-9941-43B3-928E-C51D65391DAF}"/>
    <cellStyle name="40% - Accent3 2 3" xfId="1989" xr:uid="{26B90E40-D96E-4ECE-B33A-6A7FA8F2F7A8}"/>
    <cellStyle name="40% - Accent3 20" xfId="1990" xr:uid="{F130D9C4-5552-4B72-8466-71BAC6179643}"/>
    <cellStyle name="40% - Accent3 21" xfId="1991" xr:uid="{C1FA39D2-5C4D-4F70-8F7C-6E9522DD1909}"/>
    <cellStyle name="40% - Accent3 21 2" xfId="1992" xr:uid="{30885B4A-2B54-4B9C-B7F7-1B57A22BA925}"/>
    <cellStyle name="40% - Accent3 21 2 2" xfId="3349" xr:uid="{AD1DB504-17B7-4C24-876D-9DB4C9F5B41F}"/>
    <cellStyle name="40% - Accent3 22" xfId="1993" xr:uid="{66174688-73AC-4C71-9C9A-E18893805602}"/>
    <cellStyle name="40% - Accent3 22 2" xfId="1994" xr:uid="{40982214-CADC-44A6-9C1D-7A27D47D030A}"/>
    <cellStyle name="40% - Accent3 22 2 2" xfId="3350" xr:uid="{02E85B81-A4B3-4370-A8D7-525850BD48C4}"/>
    <cellStyle name="40% - Accent3 23" xfId="1995" xr:uid="{435EEF31-68ED-45FF-AF02-21F60EE0A643}"/>
    <cellStyle name="40% - Accent3 23 2" xfId="1996" xr:uid="{9868C64D-697E-4C95-AB3D-62E64179323B}"/>
    <cellStyle name="40% - Accent3 24" xfId="1997" xr:uid="{0C2BFD42-A02C-4C68-974A-31CEEF2FF899}"/>
    <cellStyle name="40% - Accent3 24 2" xfId="1998" xr:uid="{EC00444D-EE02-497D-A549-4A12EFA2F5CD}"/>
    <cellStyle name="40% - Accent3 24 2 2" xfId="3352" xr:uid="{7BF696A0-68D8-4F71-8A76-36FA19BBCE90}"/>
    <cellStyle name="40% - Accent3 24 3" xfId="3351" xr:uid="{D76521C8-3EA5-430D-91EC-C653C41BD4CD}"/>
    <cellStyle name="40% - Accent3 25" xfId="1999" xr:uid="{3466219A-4B9A-41E8-8A1E-9B15ED75006B}"/>
    <cellStyle name="40% - Accent3 26" xfId="2000" xr:uid="{CC6F83AC-D67D-49C9-B3FD-02585B4BCED7}"/>
    <cellStyle name="40% - Accent3 26 2" xfId="2001" xr:uid="{0884054A-52DD-4713-811E-A00ACDE77705}"/>
    <cellStyle name="40% - Accent3 27" xfId="2002" xr:uid="{F22A3DF5-A62D-462D-98DC-D152900DDE10}"/>
    <cellStyle name="40% - Accent3 28" xfId="2003" xr:uid="{90E2D8DA-FE4B-4148-9F08-79919B8FE081}"/>
    <cellStyle name="40% - Accent3 3" xfId="400" xr:uid="{C1BDB52D-A2B7-4846-AA91-0AB60796FC2D}"/>
    <cellStyle name="40% - Accent3 3 2" xfId="401" xr:uid="{43452E20-9269-4E72-A5FA-151EB45E8FEE}"/>
    <cellStyle name="40% - Accent3 3 2 2" xfId="402" xr:uid="{AB9D7BB6-C9E6-42F7-8693-F21500233FE0}"/>
    <cellStyle name="40% - Accent3 3 3" xfId="3353" xr:uid="{E46736C7-4C0F-4120-8370-6FC2BFC89081}"/>
    <cellStyle name="40% - Accent3 4" xfId="403" xr:uid="{5511DBE5-28D5-4704-8016-887E00A46D74}"/>
    <cellStyle name="40% - Accent3 4 2" xfId="3354" xr:uid="{AF2E49CF-0371-4419-9E96-545AE34C47A4}"/>
    <cellStyle name="40% - Accent3 5" xfId="404" xr:uid="{6C90B1B2-0D83-49D7-91D2-777BABA25613}"/>
    <cellStyle name="40% - Accent3 5 2" xfId="3355" xr:uid="{5D7797DE-BBBD-40A5-9FF8-029ED6C11043}"/>
    <cellStyle name="40% - Accent3 6" xfId="405" xr:uid="{18E5E8D5-6331-4F9F-9D99-F6BB3A3383B5}"/>
    <cellStyle name="40% - Accent3 6 2" xfId="3356" xr:uid="{91D22B77-6569-4230-A3CA-DD196681F675}"/>
    <cellStyle name="40% - Accent3 7" xfId="406" xr:uid="{9C9DEA0B-65CE-4C39-B55F-3E1E2CD825BA}"/>
    <cellStyle name="40% - Accent3 7 2" xfId="3357" xr:uid="{76C4E087-E706-4903-A05B-B2F9E423CE7E}"/>
    <cellStyle name="40% - Accent3 8" xfId="407" xr:uid="{5BE7F62F-267A-4B97-9DAD-7FB5E668D6BB}"/>
    <cellStyle name="40% - Accent3 8 2" xfId="3358" xr:uid="{40669501-B38E-4557-B55C-11E2332E02DC}"/>
    <cellStyle name="40% - Accent3 9" xfId="2004" xr:uid="{03EDC3C2-B76D-48F0-A765-199C43A944F1}"/>
    <cellStyle name="40% - Accent4 10" xfId="2005" xr:uid="{95C8A2E0-53A2-4E14-931D-A56CA171C865}"/>
    <cellStyle name="40% - Accent4 11" xfId="2006" xr:uid="{CDAC06A4-6441-4512-8B78-06BD48C20BEF}"/>
    <cellStyle name="40% - Accent4 12" xfId="2007" xr:uid="{F73DC37F-7998-4C2C-910F-6DABC06AAB6F}"/>
    <cellStyle name="40% - Accent4 13" xfId="2008" xr:uid="{E5C5F6DC-7CE8-440C-9D16-9BC6ED8BDA3F}"/>
    <cellStyle name="40% - Accent4 14" xfId="2009" xr:uid="{D32E93E0-CEA6-4E7E-A1B2-FBBB85D7359B}"/>
    <cellStyle name="40% - Accent4 15" xfId="2010" xr:uid="{7B4BE7BA-7104-4EFA-8897-56228D4F69AE}"/>
    <cellStyle name="40% - Accent4 16" xfId="2011" xr:uid="{7799677F-A4DC-4583-BAC3-E07A1A533C6B}"/>
    <cellStyle name="40% - Accent4 17" xfId="2012" xr:uid="{D3DC72DD-0736-43DE-A62E-F76737BD9D37}"/>
    <cellStyle name="40% - Accent4 18" xfId="2013" xr:uid="{FD6DA965-D41F-447A-9E36-76F685224D83}"/>
    <cellStyle name="40% - Accent4 19" xfId="2014" xr:uid="{71C6BAC2-B47B-456C-93CB-B2036917CEBC}"/>
    <cellStyle name="40% - Accent4 2" xfId="408" xr:uid="{B21215FC-A399-40CD-8DFC-9ECEAE3C2288}"/>
    <cellStyle name="40% - Accent4 2 2" xfId="409" xr:uid="{64F1F00F-9360-4F30-9AC6-EA525A7829C2}"/>
    <cellStyle name="40% - Accent4 2 2 2" xfId="3360" xr:uid="{ABF25BD6-66A3-4809-BBB0-A3CF809FDDF0}"/>
    <cellStyle name="40% - Accent4 2 3" xfId="3359" xr:uid="{A2658C5F-B240-465A-875C-F8885999533E}"/>
    <cellStyle name="40% - Accent4 20" xfId="2015" xr:uid="{1A4CA939-32A1-4092-8D8E-A69A520437BA}"/>
    <cellStyle name="40% - Accent4 21" xfId="2016" xr:uid="{31209603-C98A-4778-99B6-4F268AEE0D52}"/>
    <cellStyle name="40% - Accent4 21 2" xfId="2017" xr:uid="{D2A425A8-F4B6-4153-B9D0-7EB9E6EDDF2A}"/>
    <cellStyle name="40% - Accent4 21 2 2" xfId="3361" xr:uid="{E35526F2-55C3-48D2-AA51-9A54B81A0904}"/>
    <cellStyle name="40% - Accent4 22" xfId="2018" xr:uid="{72470452-8DC8-430E-BA51-B68730369FAD}"/>
    <cellStyle name="40% - Accent4 22 2" xfId="2019" xr:uid="{ECB2004B-A4FF-4C84-844F-AA63DB956922}"/>
    <cellStyle name="40% - Accent4 22 2 2" xfId="3362" xr:uid="{9E8F6B74-2A65-475E-B093-8D6E86499EF8}"/>
    <cellStyle name="40% - Accent4 23" xfId="2020" xr:uid="{16E275A9-A25F-47F4-89C5-47690951A5F7}"/>
    <cellStyle name="40% - Accent4 23 2" xfId="2021" xr:uid="{14091510-B193-45D9-AC0D-E957D902F40E}"/>
    <cellStyle name="40% - Accent4 24" xfId="2022" xr:uid="{D59A0790-830B-46AB-B373-C176AA5E1D1C}"/>
    <cellStyle name="40% - Accent4 24 2" xfId="2023" xr:uid="{D04121AB-8122-40A6-8894-12B34BC7DC97}"/>
    <cellStyle name="40% - Accent4 24 2 2" xfId="3364" xr:uid="{127EFE52-785F-4DFE-97DF-716A99A2153B}"/>
    <cellStyle name="40% - Accent4 24 3" xfId="3363" xr:uid="{FE8A3833-1B31-4AE3-B61C-04290B1469F2}"/>
    <cellStyle name="40% - Accent4 25" xfId="2024" xr:uid="{24BEBBAB-D585-45CB-8E80-F71C9B02D1B2}"/>
    <cellStyle name="40% - Accent4 26" xfId="2025" xr:uid="{8C036620-20C6-4709-ABAB-5BEDC4BE9887}"/>
    <cellStyle name="40% - Accent4 26 2" xfId="2026" xr:uid="{C3064FA1-62C5-4F4E-93B1-C0A75A565993}"/>
    <cellStyle name="40% - Accent4 27" xfId="2027" xr:uid="{120B1652-8E9F-4238-9674-523F5474DA1E}"/>
    <cellStyle name="40% - Accent4 28" xfId="2028" xr:uid="{6C07E65E-3269-4BD1-BC4E-51BB7D52235B}"/>
    <cellStyle name="40% - Accent4 3" xfId="410" xr:uid="{100112D5-0316-41E3-BE8C-78B08DD954A2}"/>
    <cellStyle name="40% - Accent4 3 2" xfId="411" xr:uid="{592FC69E-B1F9-4E74-A660-4269D00E0740}"/>
    <cellStyle name="40% - Accent4 3 2 2" xfId="412" xr:uid="{96B82119-07B0-42C0-A9E3-2484591217B5}"/>
    <cellStyle name="40% - Accent4 3 3" xfId="3365" xr:uid="{D14D75EE-FF9B-4B60-8659-B463027B41A6}"/>
    <cellStyle name="40% - Accent4 4" xfId="413" xr:uid="{CA7AB150-6E50-4DC1-9574-5131B7666EB3}"/>
    <cellStyle name="40% - Accent4 4 2" xfId="3366" xr:uid="{496D89FB-072D-4C1D-8856-2B56141E6A2B}"/>
    <cellStyle name="40% - Accent4 5" xfId="414" xr:uid="{64CA2E0F-3731-4D4F-9688-CCB154E3AF51}"/>
    <cellStyle name="40% - Accent4 5 2" xfId="3367" xr:uid="{A59C9DAD-DC25-474E-B26E-4243CB20B5A9}"/>
    <cellStyle name="40% - Accent4 6" xfId="415" xr:uid="{280178CF-F94C-49C0-AF63-CA5783FCE70A}"/>
    <cellStyle name="40% - Accent4 6 2" xfId="3368" xr:uid="{5F6B6547-8D71-4EE2-860F-8A1C605DCE77}"/>
    <cellStyle name="40% - Accent4 7" xfId="416" xr:uid="{F43591E2-5C14-4D1B-BD48-C5B5CDDFD270}"/>
    <cellStyle name="40% - Accent4 7 2" xfId="3369" xr:uid="{DC83B6F5-FA78-4B48-BDA9-FF7A75F2A5C9}"/>
    <cellStyle name="40% - Accent4 8" xfId="417" xr:uid="{CC18060A-4175-4335-9131-5B8512C258C2}"/>
    <cellStyle name="40% - Accent4 8 2" xfId="3370" xr:uid="{4955BE8C-A111-4BFF-AEDC-B52C1FEAB546}"/>
    <cellStyle name="40% - Accent4 9" xfId="2029" xr:uid="{125BC547-516E-4B33-B3E6-08C9B1C8C52A}"/>
    <cellStyle name="40% - Accent5 10" xfId="2030" xr:uid="{EF52A51F-50ED-4B1A-92B4-85386AAA09E5}"/>
    <cellStyle name="40% - Accent5 11" xfId="2031" xr:uid="{CFCB96A7-A746-477F-B793-11192CA0DF1C}"/>
    <cellStyle name="40% - Accent5 12" xfId="2032" xr:uid="{15115E90-419E-49E2-8E38-96E20F38CB6B}"/>
    <cellStyle name="40% - Accent5 13" xfId="2033" xr:uid="{AA7B7B35-4D88-4532-8B16-E001A3BE510C}"/>
    <cellStyle name="40% - Accent5 14" xfId="2034" xr:uid="{E1441B48-DC22-495D-8EF6-FDE083527395}"/>
    <cellStyle name="40% - Accent5 15" xfId="2035" xr:uid="{51E4A895-5EF9-49AD-8C6E-334D458C0059}"/>
    <cellStyle name="40% - Accent5 16" xfId="2036" xr:uid="{1C01C545-4034-491B-90B4-BB19B45E6757}"/>
    <cellStyle name="40% - Accent5 17" xfId="2037" xr:uid="{1A8D1700-3AB5-4D3F-9A8A-CB4EC1C49050}"/>
    <cellStyle name="40% - Accent5 18" xfId="2038" xr:uid="{F2CB3601-8F6F-47B6-9451-D4973C66513A}"/>
    <cellStyle name="40% - Accent5 19" xfId="2039" xr:uid="{BC67E85F-BCF5-4473-8FCA-A4CA72ED4F59}"/>
    <cellStyle name="40% - Accent5 2" xfId="418" xr:uid="{28D9090F-6C4E-4CA4-B0B0-1CF75A29ABA1}"/>
    <cellStyle name="40% - Accent5 2 2" xfId="419" xr:uid="{4A71440E-A551-4CAF-B3EA-01FAC7ABF357}"/>
    <cellStyle name="40% - Accent5 2 2 2" xfId="3372" xr:uid="{6C477B97-DA47-4A9B-89BD-88CFCC08F55A}"/>
    <cellStyle name="40% - Accent5 2 3" xfId="3371" xr:uid="{CED0E8BC-6F10-4246-B95B-93D697C07D00}"/>
    <cellStyle name="40% - Accent5 20" xfId="2040" xr:uid="{3089412B-9AB7-4847-81B4-92F2FE3E90D7}"/>
    <cellStyle name="40% - Accent5 21" xfId="2041" xr:uid="{5BEC2F2F-1BCD-4EE2-B255-1F391A6AFDB1}"/>
    <cellStyle name="40% - Accent5 21 2" xfId="2042" xr:uid="{EA01B028-ED5D-4A14-A2F4-16C673CF52AF}"/>
    <cellStyle name="40% - Accent5 21 2 2" xfId="3373" xr:uid="{35395E90-5518-4DFC-9444-8541C6561782}"/>
    <cellStyle name="40% - Accent5 22" xfId="2043" xr:uid="{8473BA78-94CC-430B-97F4-C3DDBFA64C8B}"/>
    <cellStyle name="40% - Accent5 22 2" xfId="2044" xr:uid="{5DB9E6C0-A796-4F55-BC6F-0AEFD0EE02B0}"/>
    <cellStyle name="40% - Accent5 22 2 2" xfId="3374" xr:uid="{40A78828-B564-4CAB-BF56-BC09AAEB86A9}"/>
    <cellStyle name="40% - Accent5 23" xfId="2045" xr:uid="{DB9AC0F9-D87B-4081-98D7-9A5096BBE260}"/>
    <cellStyle name="40% - Accent5 23 2" xfId="2046" xr:uid="{E87EC4C1-831D-4574-88F2-2E4F9833372E}"/>
    <cellStyle name="40% - Accent5 24" xfId="2047" xr:uid="{7353B234-26F4-46B8-90C6-73CECA2C47E0}"/>
    <cellStyle name="40% - Accent5 24 2" xfId="2048" xr:uid="{36E4E23D-4091-4395-B8E7-A426570F5A28}"/>
    <cellStyle name="40% - Accent5 24 2 2" xfId="3376" xr:uid="{C86C4A56-6D8B-4FD0-A8AD-E283A45AD5DD}"/>
    <cellStyle name="40% - Accent5 24 3" xfId="3375" xr:uid="{BD84EA75-DB24-4D26-A878-CAFB3E4B233B}"/>
    <cellStyle name="40% - Accent5 25" xfId="2049" xr:uid="{93982176-F56C-496E-AE33-E69A5400DA82}"/>
    <cellStyle name="40% - Accent5 26" xfId="2050" xr:uid="{77BE01BE-2D02-47E0-B92E-816BA5AAAA3D}"/>
    <cellStyle name="40% - Accent5 26 2" xfId="2051" xr:uid="{EBF9527E-D76E-4CC9-BE45-257E3E731AE9}"/>
    <cellStyle name="40% - Accent5 27" xfId="2052" xr:uid="{9A5608DD-38B2-43AB-834B-3306AFE8FC85}"/>
    <cellStyle name="40% - Accent5 28" xfId="2053" xr:uid="{B20B5AF5-0311-422C-B7CC-064B4FB9EF5F}"/>
    <cellStyle name="40% - Accent5 3" xfId="420" xr:uid="{82B3F74F-DF09-4754-B2B4-FD7E394D43A3}"/>
    <cellStyle name="40% - Accent5 3 2" xfId="421" xr:uid="{0D409987-881F-4713-B0A5-D10572E87F2E}"/>
    <cellStyle name="40% - Accent5 3 2 2" xfId="422" xr:uid="{5F2C2F50-299F-4B2A-8A79-ADBCF047B132}"/>
    <cellStyle name="40% - Accent5 3 3" xfId="3377" xr:uid="{BC35C2D7-F05C-4BE4-BCA7-D261B97E529B}"/>
    <cellStyle name="40% - Accent5 4" xfId="423" xr:uid="{E5A340FA-A791-41B8-AD3E-C084A8B7DBFA}"/>
    <cellStyle name="40% - Accent5 4 2" xfId="3378" xr:uid="{866F0430-2B76-4BB6-93BE-B8957B33A97C}"/>
    <cellStyle name="40% - Accent5 5" xfId="424" xr:uid="{667252C5-97AE-40C2-98AE-DB71AAE9B7B2}"/>
    <cellStyle name="40% - Accent5 5 2" xfId="3379" xr:uid="{D4174EAD-C6D0-4880-BE20-01C1BA25157C}"/>
    <cellStyle name="40% - Accent5 6" xfId="425" xr:uid="{6957643C-481C-4E35-8D83-F4D79DB3A4B0}"/>
    <cellStyle name="40% - Accent5 6 2" xfId="3380" xr:uid="{BE7F6E24-C191-4400-8F37-05F8C2547042}"/>
    <cellStyle name="40% - Accent5 7" xfId="426" xr:uid="{7805390B-323C-4482-91BF-6100AE74AF5E}"/>
    <cellStyle name="40% - Accent5 7 2" xfId="3381" xr:uid="{29083CFB-AA3A-4A17-AB1D-2E110863AA8D}"/>
    <cellStyle name="40% - Accent5 8" xfId="427" xr:uid="{23E928F1-CBA1-4615-9F73-66F02505A3F6}"/>
    <cellStyle name="40% - Accent5 8 2" xfId="3382" xr:uid="{8EB867F7-D708-4335-BFFB-D16D08FAFA9C}"/>
    <cellStyle name="40% - Accent5 9" xfId="2054" xr:uid="{8F499EFE-26CF-450B-A7A2-21BEA9DC3801}"/>
    <cellStyle name="40% - Accent6 10" xfId="2055" xr:uid="{212F9916-4225-4FBD-9B3B-BAC3CBA6AD72}"/>
    <cellStyle name="40% - Accent6 11" xfId="2056" xr:uid="{D67AA62D-74B8-4E7D-8029-3C612D23834E}"/>
    <cellStyle name="40% - Accent6 12" xfId="2057" xr:uid="{684F6631-8934-48A9-8EA9-63551D237DCA}"/>
    <cellStyle name="40% - Accent6 13" xfId="2058" xr:uid="{3D2FE1EB-9B76-4FEE-93B8-B26FB203F89C}"/>
    <cellStyle name="40% - Accent6 14" xfId="2059" xr:uid="{2918A5BF-C9A0-458C-AF44-5FAF3C98C50C}"/>
    <cellStyle name="40% - Accent6 15" xfId="2060" xr:uid="{1C99720D-194F-4944-9990-1B0F851950C9}"/>
    <cellStyle name="40% - Accent6 16" xfId="2061" xr:uid="{B9C714C9-ABCE-4A23-A4B4-5F00EF0B5A1A}"/>
    <cellStyle name="40% - Accent6 17" xfId="2062" xr:uid="{051CF01D-31DF-4D08-9EFE-8AA77BACE3FB}"/>
    <cellStyle name="40% - Accent6 18" xfId="2063" xr:uid="{5D4FC472-9591-4BE3-9C79-472B17115A94}"/>
    <cellStyle name="40% - Accent6 19" xfId="2064" xr:uid="{08C2D124-6E73-4692-9C47-C064FEB97943}"/>
    <cellStyle name="40% - Accent6 2" xfId="428" xr:uid="{84B0B5CF-9BA7-4412-B37E-8E1A6CB244CE}"/>
    <cellStyle name="40% - Accent6 2 2" xfId="429" xr:uid="{8FE61A94-F170-4343-927F-AAEBD0259FD6}"/>
    <cellStyle name="40% - Accent6 2 2 2" xfId="3384" xr:uid="{F512CC23-93ED-4C1A-BD4C-16AA0A405680}"/>
    <cellStyle name="40% - Accent6 2 3" xfId="3383" xr:uid="{69B8E6FE-A5EF-478A-B503-66C88E48BEC4}"/>
    <cellStyle name="40% - Accent6 20" xfId="2065" xr:uid="{9B23D197-8D33-4EF3-AA39-9F65E1B06072}"/>
    <cellStyle name="40% - Accent6 21" xfId="2066" xr:uid="{7346F78D-D6EE-497F-A34C-858186C00F3B}"/>
    <cellStyle name="40% - Accent6 21 2" xfId="2067" xr:uid="{9813B70D-6149-419A-893E-0C6DBB05E8B9}"/>
    <cellStyle name="40% - Accent6 21 2 2" xfId="3385" xr:uid="{3611A95E-45D9-45C6-A068-40CE85DF5883}"/>
    <cellStyle name="40% - Accent6 22" xfId="2068" xr:uid="{416B77E8-5CBC-4745-9F93-BF69016B9195}"/>
    <cellStyle name="40% - Accent6 22 2" xfId="2069" xr:uid="{36F505DC-913F-4656-9492-C1D5D3276218}"/>
    <cellStyle name="40% - Accent6 22 2 2" xfId="3386" xr:uid="{632E5FA0-7C94-426D-BF5B-0B3F45254A64}"/>
    <cellStyle name="40% - Accent6 23" xfId="2070" xr:uid="{BA3340F4-267A-4D4A-80C5-5D19360D2EAE}"/>
    <cellStyle name="40% - Accent6 23 2" xfId="2071" xr:uid="{00FD7D87-6D63-46F9-BBB1-FE64CD020DBE}"/>
    <cellStyle name="40% - Accent6 24" xfId="2072" xr:uid="{0EC428ED-D189-4BAE-B57E-2E19CA32AC07}"/>
    <cellStyle name="40% - Accent6 24 2" xfId="2073" xr:uid="{B3A114C3-752A-40F1-BC4F-9AAEBEE1B1CB}"/>
    <cellStyle name="40% - Accent6 24 2 2" xfId="3388" xr:uid="{B5D9AB29-56D4-4B03-B236-14E2155112FE}"/>
    <cellStyle name="40% - Accent6 24 3" xfId="3387" xr:uid="{9241E542-3392-4A91-ACC1-3AE3D1003510}"/>
    <cellStyle name="40% - Accent6 25" xfId="2074" xr:uid="{2412154F-9F74-442B-A03B-9B109E13F8A7}"/>
    <cellStyle name="40% - Accent6 26" xfId="2075" xr:uid="{82E6F93B-D0CC-4E49-A58C-6273C801F958}"/>
    <cellStyle name="40% - Accent6 26 2" xfId="2076" xr:uid="{F6630F73-838B-4A11-BAFD-CBA4319B58EC}"/>
    <cellStyle name="40% - Accent6 27" xfId="2077" xr:uid="{B1D944A6-7ACB-4E7D-B1DD-DEEB23ADBCBA}"/>
    <cellStyle name="40% - Accent6 28" xfId="2078" xr:uid="{36BA8C62-E4ED-4CDB-963A-4419C0A66B38}"/>
    <cellStyle name="40% - Accent6 3" xfId="430" xr:uid="{7A6C0D87-21CA-4D1D-9E3F-66F04DEEDF8B}"/>
    <cellStyle name="40% - Accent6 3 2" xfId="431" xr:uid="{CD9215BC-A864-4FAB-BD35-0793FE24561E}"/>
    <cellStyle name="40% - Accent6 3 2 2" xfId="432" xr:uid="{85C4226C-E526-4C2C-BEEC-E7DACE6104CC}"/>
    <cellStyle name="40% - Accent6 3 3" xfId="3389" xr:uid="{7A63F01F-AF65-4A09-8785-C6BC65612644}"/>
    <cellStyle name="40% - Accent6 4" xfId="433" xr:uid="{FFE59F7C-25B3-4493-8547-6F59CF435FD1}"/>
    <cellStyle name="40% - Accent6 4 2" xfId="3390" xr:uid="{C0A713FA-69C0-4519-8595-6C34A39AFD5F}"/>
    <cellStyle name="40% - Accent6 5" xfId="434" xr:uid="{30CD16B1-37D9-4A5E-8654-47F5AA2C7010}"/>
    <cellStyle name="40% - Accent6 5 2" xfId="3391" xr:uid="{729826E6-9333-4797-AC9B-81ED3BBA6ABA}"/>
    <cellStyle name="40% - Accent6 6" xfId="435" xr:uid="{F23231DC-4611-448E-AD4F-B15BB36B2240}"/>
    <cellStyle name="40% - Accent6 6 2" xfId="3392" xr:uid="{E20920A0-B6E8-4539-AFF3-7F8CDCB78787}"/>
    <cellStyle name="40% - Accent6 7" xfId="436" xr:uid="{1CD41666-C431-4239-9BD2-1A31AC08D9FF}"/>
    <cellStyle name="40% - Accent6 7 2" xfId="3393" xr:uid="{22A9435D-6459-4938-BB86-637A9C312192}"/>
    <cellStyle name="40% - Accent6 8" xfId="437" xr:uid="{008BCB9F-5D3D-49ED-BCC2-F9A618F401AC}"/>
    <cellStyle name="40% - Accent6 8 2" xfId="3394" xr:uid="{7B4B5658-4933-4D06-8995-CF6ED8493918}"/>
    <cellStyle name="40% - Accent6 9" xfId="2079" xr:uid="{4BE7B0DE-4A57-45D0-9F51-DD9BFF28DDDB}"/>
    <cellStyle name="40% - ส่วนที่ถูกเน้น1" xfId="438" xr:uid="{6A8A28FD-EABD-46B7-ABAE-A89BAC4688D7}"/>
    <cellStyle name="40% - ส่วนที่ถูกเน้น2" xfId="439" xr:uid="{0049141E-5A63-412A-B27C-A245B8F5588E}"/>
    <cellStyle name="40% - ส่วนที่ถูกเน้น3" xfId="440" xr:uid="{977EAA1E-BA30-43FF-A226-DF48C3866051}"/>
    <cellStyle name="40% - ส่วนที่ถูกเน้น4" xfId="441" xr:uid="{7017DE27-BC6A-4C96-BDAD-F70E823C8F72}"/>
    <cellStyle name="40% - ส่วนที่ถูกเน้น5" xfId="442" xr:uid="{4A88110E-A966-4310-A7EA-47B8E4BFEE0A}"/>
    <cellStyle name="40% - ส่วนที่ถูกเน้น6" xfId="443" xr:uid="{CC0B702C-1433-46D4-827E-A73746C71762}"/>
    <cellStyle name="60% - Accent1 10" xfId="2080" xr:uid="{C42F27B8-ECE6-4238-9775-8AED11275AE6}"/>
    <cellStyle name="60% - Accent1 11" xfId="2081" xr:uid="{1C51F1AE-03C1-4FB8-BFB5-04DAAF6DAEF9}"/>
    <cellStyle name="60% - Accent1 12" xfId="2082" xr:uid="{6DB4B83A-2A39-42BD-8B56-61F4CA956FF0}"/>
    <cellStyle name="60% - Accent1 13" xfId="2083" xr:uid="{21387AAA-F4B2-4C40-83B6-EAE91F8EA669}"/>
    <cellStyle name="60% - Accent1 14" xfId="2084" xr:uid="{2736BBBB-AAA7-4724-9D77-562A84B29C88}"/>
    <cellStyle name="60% - Accent1 15" xfId="2085" xr:uid="{E99F0BED-3388-47A3-A238-60CBC3060EEE}"/>
    <cellStyle name="60% - Accent1 16" xfId="2086" xr:uid="{A5D6EEEC-8252-44AD-B322-FCE7F1EFD1DB}"/>
    <cellStyle name="60% - Accent1 17" xfId="2087" xr:uid="{83EE8B6E-DF84-4FFE-AD19-3DBB5B1AC451}"/>
    <cellStyle name="60% - Accent1 18" xfId="2088" xr:uid="{49DE3BA5-BFD1-4328-A773-4C6414BF7FA5}"/>
    <cellStyle name="60% - Accent1 19" xfId="2089" xr:uid="{D075B8D2-5D6F-4FCF-933C-3E5F566AD479}"/>
    <cellStyle name="60% - Accent1 2" xfId="444" xr:uid="{1239A607-D5E3-4A52-B7A2-07A6896CDA99}"/>
    <cellStyle name="60% - Accent1 2 2" xfId="445" xr:uid="{225709DA-970C-4AF2-AFA3-36977DDDCC45}"/>
    <cellStyle name="60% - Accent1 2 2 2" xfId="3396" xr:uid="{AF958DBB-1AED-4B4A-867F-9365D1C3A8F3}"/>
    <cellStyle name="60% - Accent1 2 3" xfId="3395" xr:uid="{21FF905C-B77D-4DAD-A2B7-1B4DAB074A38}"/>
    <cellStyle name="60% - Accent1 20" xfId="2090" xr:uid="{BFD39C33-A849-48B3-83D4-6208F4DE0B4F}"/>
    <cellStyle name="60% - Accent1 21" xfId="2091" xr:uid="{CC4AA559-A51E-47BF-8895-2C1D530B500F}"/>
    <cellStyle name="60% - Accent1 21 2" xfId="2092" xr:uid="{FAD59D3F-7765-4405-B61E-EC94DF9F9FB6}"/>
    <cellStyle name="60% - Accent1 22" xfId="2093" xr:uid="{314C2774-37D4-48BF-B64E-EDD3A778F133}"/>
    <cellStyle name="60% - Accent1 22 2" xfId="2094" xr:uid="{A7E5C5C2-8619-4D2A-826E-86C5F563765A}"/>
    <cellStyle name="60% - Accent1 23" xfId="2095" xr:uid="{01BFC144-E8B1-4F7E-932A-788C4AF62F7A}"/>
    <cellStyle name="60% - Accent1 24" xfId="2096" xr:uid="{9C6EA90B-176E-4B86-BEF8-4A4DAB885E25}"/>
    <cellStyle name="60% - Accent1 25" xfId="2097" xr:uid="{6216ADB1-04EC-4F5E-B275-74224374CD0E}"/>
    <cellStyle name="60% - Accent1 3" xfId="446" xr:uid="{B5B94B53-A1D3-4D45-BD1B-9418DACD5B86}"/>
    <cellStyle name="60% - Accent1 3 2" xfId="3397" xr:uid="{CA3DFC95-7FCD-4F35-8B93-63055C82431D}"/>
    <cellStyle name="60% - Accent1 4" xfId="447" xr:uid="{2D30FDC1-2A64-4060-9EF5-10F0D09B6EB1}"/>
    <cellStyle name="60% - Accent1 4 2" xfId="3398" xr:uid="{8545DB3E-0964-4C21-9C7B-A9CA63658B78}"/>
    <cellStyle name="60% - Accent1 5" xfId="448" xr:uid="{61DC1F19-3711-4DE8-816C-9163E43896E3}"/>
    <cellStyle name="60% - Accent1 5 2" xfId="3399" xr:uid="{9AA58529-9708-4B2A-B2CB-767DD35663B4}"/>
    <cellStyle name="60% - Accent1 6" xfId="449" xr:uid="{237634E7-EBFB-4A66-A82B-4B6606477D73}"/>
    <cellStyle name="60% - Accent1 6 2" xfId="3400" xr:uid="{F757CF14-6F98-45E4-9AFB-759CA5F14341}"/>
    <cellStyle name="60% - Accent1 7" xfId="450" xr:uid="{875F5EC2-B568-4EA0-BEE5-2ABED7C19CA5}"/>
    <cellStyle name="60% - Accent1 7 2" xfId="3401" xr:uid="{2B07E3DE-CDD3-4AAD-B6CF-80A891CFF297}"/>
    <cellStyle name="60% - Accent1 8" xfId="451" xr:uid="{4CDDE9DE-C618-4440-9CD5-20B9BF3EF411}"/>
    <cellStyle name="60% - Accent1 8 2" xfId="3402" xr:uid="{CEE4A1ED-3133-4147-B8B9-1FDAAC5C283A}"/>
    <cellStyle name="60% - Accent1 9" xfId="2098" xr:uid="{5B07666C-2D36-4023-901F-6F9DBB070F7C}"/>
    <cellStyle name="60% - Accent2 10" xfId="2099" xr:uid="{0AA90154-AECF-4841-8CD2-AB3805AF4588}"/>
    <cellStyle name="60% - Accent2 11" xfId="2100" xr:uid="{BD8CD00F-3B81-48E9-8CC7-85E16CEA113C}"/>
    <cellStyle name="60% - Accent2 12" xfId="2101" xr:uid="{9950265B-4208-4B98-B848-B9077678B626}"/>
    <cellStyle name="60% - Accent2 13" xfId="2102" xr:uid="{EA5FAD88-B87E-4DA2-AEBC-5935B42E4F8F}"/>
    <cellStyle name="60% - Accent2 14" xfId="2103" xr:uid="{8FFA94C0-D4B2-46D6-AABF-CAD9F742EF64}"/>
    <cellStyle name="60% - Accent2 15" xfId="2104" xr:uid="{1541A4ED-080D-4965-8E9C-7807CE0416A4}"/>
    <cellStyle name="60% - Accent2 16" xfId="2105" xr:uid="{00636C30-3BB0-4A29-8F46-9073A6EDE433}"/>
    <cellStyle name="60% - Accent2 17" xfId="2106" xr:uid="{3C5507B3-D79E-4006-ABB1-2650E536740A}"/>
    <cellStyle name="60% - Accent2 18" xfId="2107" xr:uid="{83E59637-851E-4754-8D8B-A8579BBFF18C}"/>
    <cellStyle name="60% - Accent2 19" xfId="2108" xr:uid="{F4EAFA59-0C63-472A-B4A6-4C06199017CF}"/>
    <cellStyle name="60% - Accent2 2" xfId="452" xr:uid="{C3BA7B65-D300-4425-B756-41FEF70151F2}"/>
    <cellStyle name="60% - Accent2 2 2" xfId="453" xr:uid="{03A3625C-3C91-4E62-9574-FE888A04C5A6}"/>
    <cellStyle name="60% - Accent2 2 2 2" xfId="3404" xr:uid="{E2987825-32BF-4F9E-BAF0-9E7AA72AA11D}"/>
    <cellStyle name="60% - Accent2 2 3" xfId="3403" xr:uid="{D2AA4381-F6D4-4EC8-8E6E-EDFB27C769C4}"/>
    <cellStyle name="60% - Accent2 20" xfId="2109" xr:uid="{595EC525-A7FC-4459-91CB-338DEB5865E6}"/>
    <cellStyle name="60% - Accent2 21" xfId="2110" xr:uid="{78349C9A-FA4D-4EA5-B149-7A0E516C4831}"/>
    <cellStyle name="60% - Accent2 21 2" xfId="2111" xr:uid="{C570F608-A960-4EC8-B3AD-78723B1AE229}"/>
    <cellStyle name="60% - Accent2 22" xfId="2112" xr:uid="{FB338182-33A0-4631-9ACC-19F3EB397074}"/>
    <cellStyle name="60% - Accent2 22 2" xfId="2113" xr:uid="{7FA8D952-D5C6-40CE-802C-CD5FD6FD195E}"/>
    <cellStyle name="60% - Accent2 23" xfId="2114" xr:uid="{B4B29FDA-02F3-47E3-8935-39C2A407F75F}"/>
    <cellStyle name="60% - Accent2 24" xfId="2115" xr:uid="{E5967026-3F7A-4365-AA32-5728CF1D8A4A}"/>
    <cellStyle name="60% - Accent2 25" xfId="2116" xr:uid="{1ABBC859-BEA0-4A54-96D5-A2EBC41E28FD}"/>
    <cellStyle name="60% - Accent2 3" xfId="454" xr:uid="{848BE6B8-ECBF-4FBD-9A2B-F9F94F60C6F2}"/>
    <cellStyle name="60% - Accent2 3 2" xfId="3405" xr:uid="{09044991-465B-4528-801B-DF134F786A70}"/>
    <cellStyle name="60% - Accent2 4" xfId="455" xr:uid="{E859621D-9EDB-4037-BEDA-1F0FDA89F97B}"/>
    <cellStyle name="60% - Accent2 4 2" xfId="3406" xr:uid="{458E284D-68F0-41FA-A7BF-DAA4D9CE2156}"/>
    <cellStyle name="60% - Accent2 5" xfId="456" xr:uid="{E1E3EA52-CDCF-4B08-B6DE-12F2172B77B5}"/>
    <cellStyle name="60% - Accent2 5 2" xfId="3407" xr:uid="{D0079509-9D71-49F8-A101-203D0B36A706}"/>
    <cellStyle name="60% - Accent2 6" xfId="457" xr:uid="{99FA6419-5822-4AA4-81A0-B74D47E0A63A}"/>
    <cellStyle name="60% - Accent2 6 2" xfId="3408" xr:uid="{4A887251-F6AD-47F6-88C7-7143E1C528EC}"/>
    <cellStyle name="60% - Accent2 7" xfId="458" xr:uid="{73A64EE8-5E74-4891-9FDA-64EDA848DDE1}"/>
    <cellStyle name="60% - Accent2 7 2" xfId="3409" xr:uid="{815880EA-F771-4260-800B-FB74644D2622}"/>
    <cellStyle name="60% - Accent2 8" xfId="459" xr:uid="{74FC132A-CAA6-42CB-877A-9297D84F4B59}"/>
    <cellStyle name="60% - Accent2 8 2" xfId="3410" xr:uid="{1FA32411-66F4-426B-97C8-D66C46FF5F6D}"/>
    <cellStyle name="60% - Accent2 9" xfId="2117" xr:uid="{CC300961-5ADE-4550-9C27-8FD104280B21}"/>
    <cellStyle name="60% - Accent3 10" xfId="2118" xr:uid="{CD82DB41-E7C5-4A63-B884-A2F434EA0693}"/>
    <cellStyle name="60% - Accent3 11" xfId="2119" xr:uid="{75BA7159-4F26-44E7-A8F9-FD87F3C6ABBB}"/>
    <cellStyle name="60% - Accent3 12" xfId="2120" xr:uid="{A244C497-17B7-4066-B077-720AD5537488}"/>
    <cellStyle name="60% - Accent3 13" xfId="2121" xr:uid="{92F0E49F-0CCA-443A-A8CB-3E398308BCE0}"/>
    <cellStyle name="60% - Accent3 14" xfId="2122" xr:uid="{94A33350-0BF9-4B1E-9D8A-4AD120C5D78C}"/>
    <cellStyle name="60% - Accent3 15" xfId="2123" xr:uid="{B2BFD3D5-5D06-4EAA-A451-EB091EE319D8}"/>
    <cellStyle name="60% - Accent3 16" xfId="2124" xr:uid="{5B986124-6C29-4986-BEE8-BD72340674BB}"/>
    <cellStyle name="60% - Accent3 17" xfId="2125" xr:uid="{0DD8C293-EF61-403A-B425-FE366DF5A750}"/>
    <cellStyle name="60% - Accent3 18" xfId="2126" xr:uid="{ADE97B83-FDC2-416E-BA56-A04C090EE1B4}"/>
    <cellStyle name="60% - Accent3 19" xfId="2127" xr:uid="{D367EC61-777C-4B80-89C3-D2D16DDE1B72}"/>
    <cellStyle name="60% - Accent3 2" xfId="460" xr:uid="{33221C5E-AF46-45FF-BEBC-D16534089B2D}"/>
    <cellStyle name="60% - Accent3 2 2" xfId="461" xr:uid="{36243DA9-22C2-4F62-836C-36104A475E54}"/>
    <cellStyle name="60% - Accent3 2 2 2" xfId="3411" xr:uid="{AEEF4F96-7E8A-4AAA-B487-32DB7114612D}"/>
    <cellStyle name="60% - Accent3 2 3" xfId="2128" xr:uid="{632E6BC2-1443-470A-8D3F-3CEDAB55E517}"/>
    <cellStyle name="60% - Accent3 20" xfId="2129" xr:uid="{022FA72B-4EFB-462D-B9BC-8241DED8E26F}"/>
    <cellStyle name="60% - Accent3 21" xfId="2130" xr:uid="{983D4D6A-88BA-4928-851F-D56CCB127519}"/>
    <cellStyle name="60% - Accent3 21 2" xfId="2131" xr:uid="{5875C5AF-2A6E-4F15-BCA0-B0DAE5926950}"/>
    <cellStyle name="60% - Accent3 22" xfId="2132" xr:uid="{1991E78D-9049-49DD-9F9D-B79196BE6A65}"/>
    <cellStyle name="60% - Accent3 22 2" xfId="2133" xr:uid="{DFE27737-6CD5-48AD-BD93-ECC98BD1F521}"/>
    <cellStyle name="60% - Accent3 23" xfId="2134" xr:uid="{74C6A1EF-82F0-4979-9657-488C1A5787BD}"/>
    <cellStyle name="60% - Accent3 24" xfId="2135" xr:uid="{05E76825-993A-44A5-8576-CA6207C4148D}"/>
    <cellStyle name="60% - Accent3 25" xfId="2136" xr:uid="{BE72A02E-1579-4BD1-BFF5-8CAFFF48B362}"/>
    <cellStyle name="60% - Accent3 3" xfId="462" xr:uid="{414427C7-EDB9-4D8D-B588-321F47A05B83}"/>
    <cellStyle name="60% - Accent3 3 2" xfId="3412" xr:uid="{D967DECB-B08E-4C14-B609-E6929A7AE0F4}"/>
    <cellStyle name="60% - Accent3 4" xfId="463" xr:uid="{50B1C1CA-6A11-4B19-8D79-574C98D3A1E0}"/>
    <cellStyle name="60% - Accent3 4 2" xfId="3413" xr:uid="{502EC712-2F17-42DA-8627-44C84E04282A}"/>
    <cellStyle name="60% - Accent3 5" xfId="464" xr:uid="{406676B9-8A92-4A8C-A91B-29986EA22D4F}"/>
    <cellStyle name="60% - Accent3 5 2" xfId="3414" xr:uid="{888D69D6-9345-45CA-986D-8E628D79A966}"/>
    <cellStyle name="60% - Accent3 6" xfId="465" xr:uid="{0E533A5E-7EDA-474B-80B9-A1C83A5CAE40}"/>
    <cellStyle name="60% - Accent3 6 2" xfId="3415" xr:uid="{953B5B57-5267-420B-BCF2-AC733D63984E}"/>
    <cellStyle name="60% - Accent3 7" xfId="466" xr:uid="{3F2CCF56-FBF3-452A-A13A-95CA935EB268}"/>
    <cellStyle name="60% - Accent3 7 2" xfId="3416" xr:uid="{CC5838E1-ADA0-4263-9340-822A4B57E48C}"/>
    <cellStyle name="60% - Accent3 8" xfId="467" xr:uid="{556BD31A-4E26-4E78-8F3A-62353FDD1D35}"/>
    <cellStyle name="60% - Accent3 8 2" xfId="3417" xr:uid="{25B7B4E0-C49C-4947-88A1-A4BD6B8CD4E8}"/>
    <cellStyle name="60% - Accent3 9" xfId="2137" xr:uid="{9E1F9B4D-694A-4A68-A2BD-F7FF9AEC32F1}"/>
    <cellStyle name="60% - Accent4 10" xfId="2138" xr:uid="{E727694E-24CE-46A2-92C6-048353C788B8}"/>
    <cellStyle name="60% - Accent4 11" xfId="2139" xr:uid="{0E187DF6-31AD-494F-94E1-D3EDAD433334}"/>
    <cellStyle name="60% - Accent4 12" xfId="2140" xr:uid="{34392C38-811F-438F-A55F-D3DD9DDE696B}"/>
    <cellStyle name="60% - Accent4 13" xfId="2141" xr:uid="{622B2F09-DFAB-468B-98FF-BEAF1654D8F6}"/>
    <cellStyle name="60% - Accent4 14" xfId="2142" xr:uid="{1B6F93BC-9E12-48C7-8D49-2658091FFB2A}"/>
    <cellStyle name="60% - Accent4 15" xfId="2143" xr:uid="{580D3FBD-2AF5-4609-9BE9-F301DD248B22}"/>
    <cellStyle name="60% - Accent4 16" xfId="2144" xr:uid="{5FA18CC5-B118-4852-8B96-AE6A6DECFA35}"/>
    <cellStyle name="60% - Accent4 17" xfId="2145" xr:uid="{708DAC8E-4E01-4F4C-8857-E629B5881466}"/>
    <cellStyle name="60% - Accent4 18" xfId="2146" xr:uid="{3BD692A5-5419-46C1-BA3A-B304E90F89DC}"/>
    <cellStyle name="60% - Accent4 19" xfId="2147" xr:uid="{08B6B055-D93C-45C8-AFCC-0C825CEFE096}"/>
    <cellStyle name="60% - Accent4 2" xfId="468" xr:uid="{9F2AFE59-0991-4A99-91A7-59E88DE6B9AB}"/>
    <cellStyle name="60% - Accent4 2 2" xfId="469" xr:uid="{48354764-9802-4A96-8011-6AEDB804A647}"/>
    <cellStyle name="60% - Accent4 2 2 2" xfId="3418" xr:uid="{C9AE5FC7-E543-4170-9535-DAAFE6266A92}"/>
    <cellStyle name="60% - Accent4 2 3" xfId="2148" xr:uid="{830D89BE-6D01-4DBB-B738-E7B5DDF3D119}"/>
    <cellStyle name="60% - Accent4 20" xfId="2149" xr:uid="{A28146F3-AE9A-42DB-9E61-15D01C1090DE}"/>
    <cellStyle name="60% - Accent4 21" xfId="2150" xr:uid="{540A58A5-19F2-4A79-8CB0-27C6433316C8}"/>
    <cellStyle name="60% - Accent4 21 2" xfId="2151" xr:uid="{895DD94F-A4C9-4184-8172-F90FB12E2475}"/>
    <cellStyle name="60% - Accent4 22" xfId="2152" xr:uid="{9F16920C-FEA8-4001-86AB-957DC6CCC4CE}"/>
    <cellStyle name="60% - Accent4 22 2" xfId="2153" xr:uid="{387641DA-C46F-4411-BB7E-79488580236E}"/>
    <cellStyle name="60% - Accent4 23" xfId="2154" xr:uid="{70C4E09A-209C-476F-A2FB-2DC5EB36A148}"/>
    <cellStyle name="60% - Accent4 24" xfId="2155" xr:uid="{97E84B3D-681F-48FA-8367-AAB601EBEF0C}"/>
    <cellStyle name="60% - Accent4 25" xfId="2156" xr:uid="{1AB64127-FDBF-4C02-A5CE-DDEC82C8F19D}"/>
    <cellStyle name="60% - Accent4 3" xfId="470" xr:uid="{B4D43980-E8A4-4BF1-904A-07D39DF66B31}"/>
    <cellStyle name="60% - Accent4 3 2" xfId="3419" xr:uid="{11AD671A-1595-4135-94B6-C6DB22720C4B}"/>
    <cellStyle name="60% - Accent4 4" xfId="471" xr:uid="{1B85208F-B1AC-4636-8641-9BB5B3C266DE}"/>
    <cellStyle name="60% - Accent4 4 2" xfId="3420" xr:uid="{E8233794-0A62-4E7F-BD7C-9308F0DFB685}"/>
    <cellStyle name="60% - Accent4 5" xfId="472" xr:uid="{D08D8FBA-2DA4-4944-9CD3-799C73A529C4}"/>
    <cellStyle name="60% - Accent4 5 2" xfId="3421" xr:uid="{368FF15F-23FF-4AA0-95A6-0FCA60559C37}"/>
    <cellStyle name="60% - Accent4 6" xfId="473" xr:uid="{DB361CF5-79A8-492C-8C1B-F1BDFD706B39}"/>
    <cellStyle name="60% - Accent4 6 2" xfId="3422" xr:uid="{20D02DA1-6F12-412D-9C37-9604BF135FC3}"/>
    <cellStyle name="60% - Accent4 7" xfId="474" xr:uid="{43F37611-CC8A-4585-B414-9B39FBD32040}"/>
    <cellStyle name="60% - Accent4 7 2" xfId="3423" xr:uid="{4DC7B88A-F65E-466D-8AA5-98D0AF81CE78}"/>
    <cellStyle name="60% - Accent4 8" xfId="475" xr:uid="{9B317D2A-9025-49C0-8129-C9DDA54E63E8}"/>
    <cellStyle name="60% - Accent4 8 2" xfId="3424" xr:uid="{C1CDFF14-A9FB-4276-87CF-2A9B06AAFB13}"/>
    <cellStyle name="60% - Accent4 9" xfId="2157" xr:uid="{DCE6D5CA-DA06-460D-97B6-E653D0C6F2DC}"/>
    <cellStyle name="60% - Accent5 10" xfId="2158" xr:uid="{26567AF5-AA2B-4D83-B599-C7EBF446668E}"/>
    <cellStyle name="60% - Accent5 11" xfId="2159" xr:uid="{448D8AF1-6013-442E-91CE-78D673E2A58A}"/>
    <cellStyle name="60% - Accent5 12" xfId="2160" xr:uid="{653E948F-4C22-43F7-A72E-5F8DA6E58EAD}"/>
    <cellStyle name="60% - Accent5 13" xfId="2161" xr:uid="{C063F76F-C0F6-47A7-ABC7-C263C6CE3BC4}"/>
    <cellStyle name="60% - Accent5 14" xfId="2162" xr:uid="{2BEF792E-1F69-4BDD-83D9-1D7A54B5F0DA}"/>
    <cellStyle name="60% - Accent5 15" xfId="2163" xr:uid="{4893D59B-B0E0-4482-BF1D-34E0CCE7E07B}"/>
    <cellStyle name="60% - Accent5 16" xfId="2164" xr:uid="{A674340C-62C0-4751-B0A6-5F7466BEABC6}"/>
    <cellStyle name="60% - Accent5 17" xfId="2165" xr:uid="{6F91F4BE-70AB-4BE3-B7FB-ABDDEC6A7575}"/>
    <cellStyle name="60% - Accent5 18" xfId="2166" xr:uid="{D8C35E41-049C-4E93-858B-F2EB25C3B789}"/>
    <cellStyle name="60% - Accent5 19" xfId="2167" xr:uid="{BF20F0D8-F2AA-4E58-B52C-5795343198FD}"/>
    <cellStyle name="60% - Accent5 2" xfId="476" xr:uid="{E8641AC4-5890-4A4E-93D4-9187E399E18F}"/>
    <cellStyle name="60% - Accent5 2 2" xfId="477" xr:uid="{D2F46D4A-369D-441A-9808-F78DB5EFD6B6}"/>
    <cellStyle name="60% - Accent5 2 2 2" xfId="3426" xr:uid="{B1C91C2A-DCB4-45A8-AEA9-F7CDBBB6A222}"/>
    <cellStyle name="60% - Accent5 2 3" xfId="3425" xr:uid="{A05EA302-050C-45F9-9B28-F8003597B632}"/>
    <cellStyle name="60% - Accent5 20" xfId="2168" xr:uid="{F88B40C7-6150-4291-BBBB-D3A2B0334FAD}"/>
    <cellStyle name="60% - Accent5 21" xfId="2169" xr:uid="{8C2BDDCA-F728-41AF-ACBD-C78AC4F4E37C}"/>
    <cellStyle name="60% - Accent5 21 2" xfId="2170" xr:uid="{21B7228C-4B24-4BB9-861D-D251DC489CC6}"/>
    <cellStyle name="60% - Accent5 22" xfId="2171" xr:uid="{DAF6F237-B326-4EFE-8FF1-7D8E4F4D4632}"/>
    <cellStyle name="60% - Accent5 22 2" xfId="2172" xr:uid="{DCF3D01A-6105-4B88-A66D-741A8DF0084A}"/>
    <cellStyle name="60% - Accent5 23" xfId="2173" xr:uid="{931A9E7C-3003-40FE-9BBA-EF20312DCF27}"/>
    <cellStyle name="60% - Accent5 24" xfId="2174" xr:uid="{9331206C-EAB8-4BB0-A4F6-22A587C52F26}"/>
    <cellStyle name="60% - Accent5 25" xfId="2175" xr:uid="{2F32C189-29D4-48CF-880A-736FBBB9B54F}"/>
    <cellStyle name="60% - Accent5 3" xfId="478" xr:uid="{A757043A-81F8-4962-9328-91ACFEB2E6B6}"/>
    <cellStyle name="60% - Accent5 3 2" xfId="3427" xr:uid="{736502CC-68C2-4F4E-8D35-5FA616D20F8C}"/>
    <cellStyle name="60% - Accent5 4" xfId="479" xr:uid="{1E880B34-022C-40EA-9405-42C8424CB10B}"/>
    <cellStyle name="60% - Accent5 4 2" xfId="3428" xr:uid="{7A7ABEE3-A607-43FA-9419-E47FE40E5A05}"/>
    <cellStyle name="60% - Accent5 5" xfId="480" xr:uid="{CA949747-FE45-4009-99D4-4C5AE6E5DB03}"/>
    <cellStyle name="60% - Accent5 5 2" xfId="3429" xr:uid="{349F54BE-9638-440D-A9AB-5AACAF84157F}"/>
    <cellStyle name="60% - Accent5 6" xfId="481" xr:uid="{A5541B81-1033-4FA4-B778-5B107AB82057}"/>
    <cellStyle name="60% - Accent5 6 2" xfId="3430" xr:uid="{AA7CDBE5-8FF1-47EF-B098-69E4EC891926}"/>
    <cellStyle name="60% - Accent5 7" xfId="482" xr:uid="{556F39DD-3C3A-4010-B8C6-0440451AAD52}"/>
    <cellStyle name="60% - Accent5 7 2" xfId="3431" xr:uid="{22923454-7961-4DBF-B660-A0DEF0D51C7F}"/>
    <cellStyle name="60% - Accent5 8" xfId="483" xr:uid="{138C8A8E-10AF-4543-A7F2-41BD42384D9A}"/>
    <cellStyle name="60% - Accent5 8 2" xfId="3432" xr:uid="{F0D13602-D426-4D1C-A09F-245062F5572A}"/>
    <cellStyle name="60% - Accent5 9" xfId="2176" xr:uid="{4AC7D523-BB4D-42CF-9D8B-E62B8D197812}"/>
    <cellStyle name="60% - Accent6 10" xfId="2177" xr:uid="{3B67A508-4B52-4EED-95C8-ED64B7BB4921}"/>
    <cellStyle name="60% - Accent6 11" xfId="2178" xr:uid="{85DD00F8-7EF7-4F43-8518-4A094D289150}"/>
    <cellStyle name="60% - Accent6 12" xfId="2179" xr:uid="{C1AB9E78-E5C0-4581-9411-E9C660AB11EE}"/>
    <cellStyle name="60% - Accent6 13" xfId="2180" xr:uid="{07631192-C824-45D2-8246-F198E068E1B9}"/>
    <cellStyle name="60% - Accent6 14" xfId="2181" xr:uid="{5B41D03B-5089-420D-B574-BA363E010103}"/>
    <cellStyle name="60% - Accent6 15" xfId="2182" xr:uid="{797A31EF-AA30-40D3-8232-4DF0703F41E3}"/>
    <cellStyle name="60% - Accent6 16" xfId="2183" xr:uid="{30A99063-6894-44B5-A6A1-194293DDDBD1}"/>
    <cellStyle name="60% - Accent6 17" xfId="2184" xr:uid="{E2DE040C-3FA0-4EDB-AD6B-FCC5F27A854A}"/>
    <cellStyle name="60% - Accent6 18" xfId="2185" xr:uid="{BABE3CEF-B7AF-40B1-998D-223666B06333}"/>
    <cellStyle name="60% - Accent6 19" xfId="2186" xr:uid="{F2834CCC-6A26-4C93-8AF2-0063E47961D6}"/>
    <cellStyle name="60% - Accent6 2" xfId="484" xr:uid="{4B19D9EA-6F75-47BD-8379-4E0924973F26}"/>
    <cellStyle name="60% - Accent6 2 2" xfId="485" xr:uid="{7BBE9366-4D01-434A-B843-3F9FCF96EAEF}"/>
    <cellStyle name="60% - Accent6 2 2 2" xfId="3433" xr:uid="{A0D87C1E-65BB-41B0-A55A-257E23B77492}"/>
    <cellStyle name="60% - Accent6 2 3" xfId="2187" xr:uid="{78E62949-F4B5-4C1C-BFF4-4632079388A8}"/>
    <cellStyle name="60% - Accent6 20" xfId="2188" xr:uid="{B126977F-BF19-4605-B827-A25CC0A40D4F}"/>
    <cellStyle name="60% - Accent6 21" xfId="2189" xr:uid="{827F59D6-EA72-4C94-BD89-A94749641489}"/>
    <cellStyle name="60% - Accent6 21 2" xfId="2190" xr:uid="{3EFF4388-3179-4EE1-A755-BC0E1DF02C12}"/>
    <cellStyle name="60% - Accent6 22" xfId="2191" xr:uid="{8694CBE0-8661-41CB-8202-6468E556AD9F}"/>
    <cellStyle name="60% - Accent6 22 2" xfId="2192" xr:uid="{799E60ED-3F96-4E38-96D7-60A5EBA16568}"/>
    <cellStyle name="60% - Accent6 23" xfId="2193" xr:uid="{8BAA1638-0102-472E-B7BD-AD365A91CC15}"/>
    <cellStyle name="60% - Accent6 24" xfId="2194" xr:uid="{7477F49F-F5DC-4263-BA8C-A3B7C6621681}"/>
    <cellStyle name="60% - Accent6 25" xfId="2195" xr:uid="{0A5C7A8C-51D5-47A9-8E82-433BD9FDC9CA}"/>
    <cellStyle name="60% - Accent6 3" xfId="486" xr:uid="{862771C1-9A7C-4DCF-804C-4BFF447D132E}"/>
    <cellStyle name="60% - Accent6 3 2" xfId="3434" xr:uid="{111D05B4-B9F5-44E8-8A98-A92194C48DDA}"/>
    <cellStyle name="60% - Accent6 4" xfId="487" xr:uid="{A4B927B5-0F96-4AD8-A23C-0B85521732F9}"/>
    <cellStyle name="60% - Accent6 4 2" xfId="3435" xr:uid="{6B3C2203-1995-4410-A51B-411BC85DF72A}"/>
    <cellStyle name="60% - Accent6 5" xfId="488" xr:uid="{C62D399A-BEF8-4696-BD46-DDA7D8066954}"/>
    <cellStyle name="60% - Accent6 5 2" xfId="3436" xr:uid="{190B296B-28D9-4E8E-AE37-4C030F9599CE}"/>
    <cellStyle name="60% - Accent6 6" xfId="489" xr:uid="{B62D1E2E-6569-49F5-9D86-D6781F810CEA}"/>
    <cellStyle name="60% - Accent6 6 2" xfId="3437" xr:uid="{6C16625F-22A7-49BB-8713-D4D2665CC175}"/>
    <cellStyle name="60% - Accent6 7" xfId="490" xr:uid="{665A4965-0116-4B50-82D5-BC3CB2B8D596}"/>
    <cellStyle name="60% - Accent6 7 2" xfId="3438" xr:uid="{3B83CD86-3452-4688-8D8A-B01DA624CEBE}"/>
    <cellStyle name="60% - Accent6 8" xfId="491" xr:uid="{F54637A2-E360-45DF-8E1A-2D4A2B29BF8E}"/>
    <cellStyle name="60% - Accent6 8 2" xfId="3439" xr:uid="{3859CBEF-2217-438F-BBB7-99241C542292}"/>
    <cellStyle name="60% - Accent6 9" xfId="2196" xr:uid="{53A0F0F7-787B-4D8F-BC2D-FF80C0696442}"/>
    <cellStyle name="60% - ส่วนที่ถูกเน้น1" xfId="492" xr:uid="{AAA06725-443D-43FD-9B64-4FE8D99AE585}"/>
    <cellStyle name="60% - ส่วนที่ถูกเน้น2" xfId="493" xr:uid="{C9175FE0-B436-4FC9-8889-8C2C7BADDEAB}"/>
    <cellStyle name="60% - ส่วนที่ถูกเน้น3" xfId="494" xr:uid="{F1721436-994C-4567-A59A-820A443AF0D0}"/>
    <cellStyle name="60% - ส่วนที่ถูกเน้น4" xfId="495" xr:uid="{96C67A6F-F28D-4F55-84CA-F945EDFB346D}"/>
    <cellStyle name="60% - ส่วนที่ถูกเน้น5" xfId="496" xr:uid="{CCDE4B94-6067-4E75-9796-CF3392CD11F0}"/>
    <cellStyle name="60% - ส่วนที่ถูกเน้น6" xfId="497" xr:uid="{051BAEAE-BFFE-419F-AF5D-970385C16623}"/>
    <cellStyle name="75" xfId="1" xr:uid="{00000000-0005-0000-0000-000000000000}"/>
    <cellStyle name="À¤ã×èí§ëáòâ¨øå" xfId="498" xr:uid="{15061769-DAED-4378-82F1-0006F81A1696}"/>
    <cellStyle name="À¤ã×èí§ëáòâà»í" xfId="499" xr:uid="{535F6589-FE72-4B0E-A5C6-419CFB19A095}"/>
    <cellStyle name="À¤ã×èí§ëáòâê¡ø" xfId="500" xr:uid="{1428B58B-FBE5-4495-937F-B6CCB8883766}"/>
    <cellStyle name="AA FRAME" xfId="2197" xr:uid="{1E7DBDF1-B2D0-4DA2-979E-15D135547C4B}"/>
    <cellStyle name="AA HEADING" xfId="2198" xr:uid="{0100C379-ED0F-4ED4-9407-E1EE8EBED0A1}"/>
    <cellStyle name="AA INITIALS" xfId="2199" xr:uid="{CF2562CD-9CD3-442A-BEC8-9D2FB9ED2B84}"/>
    <cellStyle name="AA INPUT" xfId="2200" xr:uid="{70414228-7143-4EA5-9481-C4711204819B}"/>
    <cellStyle name="AA LOCK" xfId="2201" xr:uid="{C53D0BC3-D9CE-4F38-8600-3BD6567059E4}"/>
    <cellStyle name="AA MGR NAME" xfId="2202" xr:uid="{B8EBE063-D92A-4553-AE80-60B944CC729B}"/>
    <cellStyle name="AA NORMAL" xfId="2203" xr:uid="{945DD8FF-5A5E-4FD9-8A43-DE7E74BC3407}"/>
    <cellStyle name="AA NUMBER" xfId="2204" xr:uid="{9DBBFBB4-C174-4E04-A073-1EBBEEDD9557}"/>
    <cellStyle name="AA NUMBER2" xfId="2205" xr:uid="{CEA853DE-4BBB-45AB-B20E-BA638018A3CA}"/>
    <cellStyle name="AA QUESTION" xfId="2206" xr:uid="{7868D835-9BF1-4FFC-9F34-A12B7C072638}"/>
    <cellStyle name="AA SHADE" xfId="2207" xr:uid="{DF75DDE0-2761-4BB5-A43B-FBD5CBBCC9B4}"/>
    <cellStyle name="Accent1 - 20%" xfId="501" xr:uid="{B903274E-0E65-4C8D-946F-E44D05883BC5}"/>
    <cellStyle name="Accent1 - 40%" xfId="502" xr:uid="{0CDECFC3-E672-4406-8015-8D170A22BBCA}"/>
    <cellStyle name="Accent1 - 60%" xfId="503" xr:uid="{6604259E-300C-4DB7-8A70-273C020B1DF0}"/>
    <cellStyle name="Accent1 10" xfId="2208" xr:uid="{7DB93191-ADE0-4143-9079-4230B7CDDF6A}"/>
    <cellStyle name="Accent1 11" xfId="2209" xr:uid="{F45A15FF-F409-4EB2-A22A-7F95450201EC}"/>
    <cellStyle name="Accent1 12" xfId="2210" xr:uid="{FF97A8EC-18F9-4640-9CAA-74120798337D}"/>
    <cellStyle name="Accent1 13" xfId="2211" xr:uid="{D327FA2A-C99C-43B7-ACCB-EF7591E09493}"/>
    <cellStyle name="Accent1 14" xfId="2212" xr:uid="{6B2A6D68-6F92-4013-BF0A-361FA930A312}"/>
    <cellStyle name="Accent1 15" xfId="2213" xr:uid="{24DE268F-0275-422F-9ECC-A50BD2A060CD}"/>
    <cellStyle name="Accent1 16" xfId="2214" xr:uid="{C33DFD7E-647D-4731-B1D3-FEB9FAEE38C5}"/>
    <cellStyle name="Accent1 17" xfId="2215" xr:uid="{6EA7A9F7-D6BA-420D-9A1F-7B9C772C0E88}"/>
    <cellStyle name="Accent1 18" xfId="2216" xr:uid="{3FC8AA9A-B6BC-4035-B918-0BB4EBBDA67C}"/>
    <cellStyle name="Accent1 19" xfId="2217" xr:uid="{F8FCCDAD-9F40-4E0A-9B96-E1AB0779FD56}"/>
    <cellStyle name="Accent1 2" xfId="504" xr:uid="{C1C0A76B-A6BF-4F2D-BF31-2045945BD796}"/>
    <cellStyle name="Accent1 2 2" xfId="505" xr:uid="{F5E0986C-6055-406B-A041-996C158D1F65}"/>
    <cellStyle name="Accent1 2 2 2" xfId="3441" xr:uid="{D58DD9CF-DCDD-4E50-908E-508BD9870F65}"/>
    <cellStyle name="Accent1 2 3" xfId="3440" xr:uid="{22AAAF34-B28D-403E-8E55-E4E2FBE0E4DB}"/>
    <cellStyle name="Accent1 20" xfId="2218" xr:uid="{9CC50894-FF8A-4C6A-9C21-F5DAD7856A6D}"/>
    <cellStyle name="Accent1 21" xfId="2219" xr:uid="{D98FDA00-A459-437F-B6C0-DDB4F6348616}"/>
    <cellStyle name="Accent1 21 2" xfId="2220" xr:uid="{C05A111D-1E19-4F84-B67F-3DE49D782725}"/>
    <cellStyle name="Accent1 22" xfId="2221" xr:uid="{2999C96B-BF42-4B48-A9CF-372DE3A230DE}"/>
    <cellStyle name="Accent1 22 2" xfId="2222" xr:uid="{07B677BC-35CD-4144-9735-94701BDC337E}"/>
    <cellStyle name="Accent1 23" xfId="2223" xr:uid="{2BB0C5EE-BF3A-4817-A2A2-D8157D967B78}"/>
    <cellStyle name="Accent1 24" xfId="2224" xr:uid="{8C0C2150-96A3-4FC9-9B99-C56275529C9A}"/>
    <cellStyle name="Accent1 25" xfId="2225" xr:uid="{934C7613-63DB-48DC-8AEC-753D3F9C02F0}"/>
    <cellStyle name="Accent1 3" xfId="506" xr:uid="{89AADA4E-08E1-4251-847C-6F42F5D31B3B}"/>
    <cellStyle name="Accent1 3 2" xfId="3442" xr:uid="{9C1FEF19-DEC3-40E4-BCC1-D62A643F9051}"/>
    <cellStyle name="Accent1 4" xfId="507" xr:uid="{742C39E4-E5E6-4753-881B-94F396B5E8D9}"/>
    <cellStyle name="Accent1 4 2" xfId="3443" xr:uid="{B4F80716-AA05-43F8-BA19-321C1464C282}"/>
    <cellStyle name="Accent1 5" xfId="508" xr:uid="{9077039F-0BEF-472D-B9FB-6BA350A6C5A1}"/>
    <cellStyle name="Accent1 5 2" xfId="3444" xr:uid="{464090A5-AE36-4231-9A7D-EF6383B4EA26}"/>
    <cellStyle name="Accent1 6" xfId="509" xr:uid="{47DC1883-ADC5-4D34-9365-5F4B35293C63}"/>
    <cellStyle name="Accent1 6 2" xfId="3445" xr:uid="{FD9E4633-D273-457B-9631-B4EC11E53B0A}"/>
    <cellStyle name="Accent1 7" xfId="510" xr:uid="{007B95CE-E198-49E5-A8FF-B6013CAD2FE3}"/>
    <cellStyle name="Accent1 7 2" xfId="3446" xr:uid="{A738FDC4-10D4-456E-96FA-2CBB6F7220BF}"/>
    <cellStyle name="Accent1 8" xfId="511" xr:uid="{DDBC3D56-C842-49D0-9BE7-24599FC00D10}"/>
    <cellStyle name="Accent1 8 2" xfId="3447" xr:uid="{70C2EEB5-CCBE-4DF0-9C32-4C31C2D769F7}"/>
    <cellStyle name="Accent1 9" xfId="2226" xr:uid="{A0E1D5B5-7854-4B67-AC2E-BB9F84B4ED52}"/>
    <cellStyle name="Accent2 - 20%" xfId="512" xr:uid="{B76A47CC-E957-4EF8-AA58-BEE505B17DD9}"/>
    <cellStyle name="Accent2 - 40%" xfId="513" xr:uid="{AFA36231-7FBB-4E8A-8192-3D57E9E51A2B}"/>
    <cellStyle name="Accent2 - 60%" xfId="514" xr:uid="{C29A8AC2-8ABE-4E67-89D2-C61DDF0EAEE6}"/>
    <cellStyle name="Accent2 10" xfId="2227" xr:uid="{2EF248FB-55AC-4684-B05B-458B11F9471E}"/>
    <cellStyle name="Accent2 11" xfId="2228" xr:uid="{9CEFFDBC-42CD-4B87-90E9-978213FE53BC}"/>
    <cellStyle name="Accent2 12" xfId="2229" xr:uid="{692BFAC3-5607-4A0B-8CE4-3A4F876775BE}"/>
    <cellStyle name="Accent2 13" xfId="2230" xr:uid="{4F8F21DF-5082-4758-B215-15C037FBE3BB}"/>
    <cellStyle name="Accent2 14" xfId="2231" xr:uid="{23837FB5-769D-4FFC-8ACE-F30956CFCCB8}"/>
    <cellStyle name="Accent2 15" xfId="2232" xr:uid="{906A64F0-79ED-4DDB-9507-A8138DC9F0F1}"/>
    <cellStyle name="Accent2 16" xfId="2233" xr:uid="{DD38DC06-F3B3-4B58-ABC8-9A4B53A8F997}"/>
    <cellStyle name="Accent2 17" xfId="2234" xr:uid="{A73E4E5A-367B-4E47-9E2B-45103A3C3E3C}"/>
    <cellStyle name="Accent2 18" xfId="2235" xr:uid="{5170EF64-450D-47CF-919D-E804D0785605}"/>
    <cellStyle name="Accent2 19" xfId="2236" xr:uid="{500FCEA8-8A38-45C9-8530-B8153034E38F}"/>
    <cellStyle name="Accent2 2" xfId="515" xr:uid="{2654C3A3-BC4C-497E-A23C-2F91494A9449}"/>
    <cellStyle name="Accent2 2 2" xfId="516" xr:uid="{FB18D23E-F310-4D68-9C82-6BCD25E6D4AB}"/>
    <cellStyle name="Accent2 2 2 2" xfId="3449" xr:uid="{0A293767-D882-4B8A-9A2A-08A3DF88F691}"/>
    <cellStyle name="Accent2 2 3" xfId="3448" xr:uid="{BEDD34F9-9C6A-480F-9C80-81085A209723}"/>
    <cellStyle name="Accent2 20" xfId="2237" xr:uid="{6CDDC982-C0D3-4ED4-AA22-5BA2911DD2B6}"/>
    <cellStyle name="Accent2 21" xfId="2238" xr:uid="{989E93FE-67CD-4BD3-B447-C0D596137973}"/>
    <cellStyle name="Accent2 21 2" xfId="2239" xr:uid="{E68B8512-E449-4D8E-8138-585777BB1EA9}"/>
    <cellStyle name="Accent2 22" xfId="2240" xr:uid="{5CECE916-1E53-4557-B598-0ADEF94CD49F}"/>
    <cellStyle name="Accent2 22 2" xfId="2241" xr:uid="{C0B13D5E-0ECA-4403-AB78-4FC8AF8AF27D}"/>
    <cellStyle name="Accent2 23" xfId="2242" xr:uid="{CE6BE1EA-C69F-4C3C-9387-104560845350}"/>
    <cellStyle name="Accent2 24" xfId="2243" xr:uid="{46D80B38-3A95-4FBE-934C-E9F0060BF119}"/>
    <cellStyle name="Accent2 25" xfId="2244" xr:uid="{87375E5B-183E-4FA1-8B72-0D9B2786F26B}"/>
    <cellStyle name="Accent2 3" xfId="517" xr:uid="{2B5EFDAE-C352-49CE-8CBE-6C964AFB61E9}"/>
    <cellStyle name="Accent2 3 2" xfId="3450" xr:uid="{A1F4C10D-9D69-47F2-AD57-CD4E320FBA8D}"/>
    <cellStyle name="Accent2 4" xfId="518" xr:uid="{0484044E-533E-42BD-9BDD-52509D77E6B5}"/>
    <cellStyle name="Accent2 4 2" xfId="3451" xr:uid="{8C484E23-D1E1-4FE7-B302-926404020E5D}"/>
    <cellStyle name="Accent2 5" xfId="519" xr:uid="{44AF4593-C7E6-4752-95CB-A3C7EFEC85E8}"/>
    <cellStyle name="Accent2 5 2" xfId="3452" xr:uid="{CA7F4906-804A-4E1D-9DB9-F86EA84FA7D1}"/>
    <cellStyle name="Accent2 6" xfId="520" xr:uid="{0FC02C9E-D9E8-456A-B9DE-DB77A3D3EE30}"/>
    <cellStyle name="Accent2 6 2" xfId="3453" xr:uid="{ACE747E6-6D69-462A-AF92-0C34CB90CE24}"/>
    <cellStyle name="Accent2 7" xfId="521" xr:uid="{3B3AD1A5-2AC3-4260-907B-0DCA004EE728}"/>
    <cellStyle name="Accent2 7 2" xfId="3454" xr:uid="{71CD98BB-8F65-47FC-BCE4-AF089D7B6516}"/>
    <cellStyle name="Accent2 8" xfId="522" xr:uid="{9DA4E26D-8C27-42D3-841D-9A0F8782EDF9}"/>
    <cellStyle name="Accent2 8 2" xfId="3455" xr:uid="{3BCFD815-1ECE-4622-8B88-1068A82D9742}"/>
    <cellStyle name="Accent2 9" xfId="2245" xr:uid="{3A08D340-82F2-4073-B96F-A192994551ED}"/>
    <cellStyle name="Accent3 - 20%" xfId="523" xr:uid="{945C119B-3E4E-47D3-8BF1-C6AE1966242A}"/>
    <cellStyle name="Accent3 - 40%" xfId="524" xr:uid="{1F6EEB09-A8BB-4612-AF41-642E8DEBA84F}"/>
    <cellStyle name="Accent3 - 60%" xfId="525" xr:uid="{D49B7FA2-E604-4A21-ACBF-A508F200C7BF}"/>
    <cellStyle name="Accent3 10" xfId="2246" xr:uid="{111556B5-F8DE-471C-B664-8815D374ABA5}"/>
    <cellStyle name="Accent3 11" xfId="2247" xr:uid="{1A30D69D-FD62-4EE3-8E3A-DA71989FD10D}"/>
    <cellStyle name="Accent3 12" xfId="2248" xr:uid="{BA7B3279-FB64-4D3A-87B1-8A244DE53BD0}"/>
    <cellStyle name="Accent3 13" xfId="2249" xr:uid="{6756D230-8C06-402D-943E-5E90B194A5BB}"/>
    <cellStyle name="Accent3 14" xfId="2250" xr:uid="{DC9882D6-8F95-46FF-8CEA-E6883B1E39D5}"/>
    <cellStyle name="Accent3 15" xfId="2251" xr:uid="{708D48AD-BD8D-4F64-B4C3-6059F5292A0D}"/>
    <cellStyle name="Accent3 16" xfId="2252" xr:uid="{551B8B14-E105-4078-AD4A-D80808E37FAE}"/>
    <cellStyle name="Accent3 17" xfId="2253" xr:uid="{3E7D7A30-BAC5-4AA1-AFE3-87F1ABC95257}"/>
    <cellStyle name="Accent3 18" xfId="2254" xr:uid="{1E610C7D-ABC9-4B00-B6B0-5592B7BE018D}"/>
    <cellStyle name="Accent3 19" xfId="2255" xr:uid="{16EFA6C3-3D14-44D0-92A8-B85F6CF90BCA}"/>
    <cellStyle name="Accent3 2" xfId="526" xr:uid="{8DE0DE9E-DCA0-4ECA-8342-616F66AFAA19}"/>
    <cellStyle name="Accent3 2 2" xfId="527" xr:uid="{60A2C563-BEB1-4534-832E-7219278EBEFD}"/>
    <cellStyle name="Accent3 2 2 2" xfId="3457" xr:uid="{7AB41324-5D20-4023-9F49-424C9730DB70}"/>
    <cellStyle name="Accent3 2 3" xfId="3456" xr:uid="{9670E9EA-A34E-4A3F-8D8E-C6063C969CEC}"/>
    <cellStyle name="Accent3 20" xfId="2256" xr:uid="{941825BB-CA55-40DA-8AFD-11A40F510BBA}"/>
    <cellStyle name="Accent3 21" xfId="2257" xr:uid="{C4826F35-34ED-4AC5-99E3-0317DB10A870}"/>
    <cellStyle name="Accent3 21 2" xfId="2258" xr:uid="{CFB4F8D1-8DED-4D0B-9EB3-7A92359F204C}"/>
    <cellStyle name="Accent3 22" xfId="2259" xr:uid="{8185DFF6-5B06-4D90-AE72-2B98DA4CA769}"/>
    <cellStyle name="Accent3 22 2" xfId="2260" xr:uid="{A1E01191-A598-4423-8248-0DAF38BA35F5}"/>
    <cellStyle name="Accent3 23" xfId="2261" xr:uid="{8FD9736C-7C0A-4FB5-A6E9-BC1BF454B292}"/>
    <cellStyle name="Accent3 24" xfId="2262" xr:uid="{1A811B9A-48AE-404D-88D7-552E249AE0D9}"/>
    <cellStyle name="Accent3 25" xfId="2263" xr:uid="{06818988-7A87-417E-8222-D17D0C56502A}"/>
    <cellStyle name="Accent3 3" xfId="528" xr:uid="{38C30D8D-6A22-45A8-9EAD-731FF80CAC87}"/>
    <cellStyle name="Accent3 3 2" xfId="3458" xr:uid="{6AA90432-4AAC-4A9D-B9DF-ACC274AFE8A3}"/>
    <cellStyle name="Accent3 4" xfId="529" xr:uid="{095603DA-1060-4604-ABC5-07C953C92C13}"/>
    <cellStyle name="Accent3 4 2" xfId="3459" xr:uid="{7CD2E7FB-009E-4875-A73D-F7CCF09FD4F4}"/>
    <cellStyle name="Accent3 5" xfId="530" xr:uid="{D570E5E7-92D1-41D8-A458-9A745B87413B}"/>
    <cellStyle name="Accent3 5 2" xfId="3460" xr:uid="{B336526B-544D-49FE-A69D-FC4DA4C05AC1}"/>
    <cellStyle name="Accent3 6" xfId="531" xr:uid="{C2A94407-E964-4765-B4BC-3C72797B542B}"/>
    <cellStyle name="Accent3 6 2" xfId="3461" xr:uid="{4184088F-5E26-4675-BACB-87A18DC11FF5}"/>
    <cellStyle name="Accent3 7" xfId="532" xr:uid="{AC0DF2B7-1213-4C1C-B58F-BE7ACFFD1BC2}"/>
    <cellStyle name="Accent3 7 2" xfId="3462" xr:uid="{FD8223DC-D57C-474A-B77F-0C9454FD4F7E}"/>
    <cellStyle name="Accent3 8" xfId="533" xr:uid="{883BBB74-7042-4E23-B0F1-83D74914A3D6}"/>
    <cellStyle name="Accent3 8 2" xfId="3463" xr:uid="{94BF5F12-23CA-4009-B261-6D7B5BE3D4F5}"/>
    <cellStyle name="Accent3 9" xfId="2264" xr:uid="{9DC1EB43-AC88-457A-90BF-9547A84B3A73}"/>
    <cellStyle name="Accent4 - 20%" xfId="534" xr:uid="{42422D6F-B9D1-40F0-88DB-0B5298BE23A7}"/>
    <cellStyle name="Accent4 - 40%" xfId="535" xr:uid="{73928C66-F1B1-426D-BE6B-13798FC00408}"/>
    <cellStyle name="Accent4 - 60%" xfId="536" xr:uid="{505C419E-7026-45B0-9FA8-53B51771D117}"/>
    <cellStyle name="Accent4 10" xfId="2265" xr:uid="{1869FB83-2CF8-4547-B6B2-DB24131C2B5A}"/>
    <cellStyle name="Accent4 11" xfId="2266" xr:uid="{C19C2490-33CC-4349-BC4C-98774392AD17}"/>
    <cellStyle name="Accent4 12" xfId="2267" xr:uid="{F30C6A1E-FEDD-4D5F-80D7-DBF893C01600}"/>
    <cellStyle name="Accent4 13" xfId="2268" xr:uid="{9A7627F4-3239-4ADB-A9A7-3A0B471BE5D3}"/>
    <cellStyle name="Accent4 14" xfId="2269" xr:uid="{429D99A6-7846-47A4-866F-2C770132A5B5}"/>
    <cellStyle name="Accent4 15" xfId="2270" xr:uid="{8D07D82B-9223-40F8-BCA1-3C196D541B5E}"/>
    <cellStyle name="Accent4 16" xfId="2271" xr:uid="{9C7C3FB9-E249-4819-B555-257B546004C7}"/>
    <cellStyle name="Accent4 17" xfId="2272" xr:uid="{2B5EC32B-DEA8-4C7E-8591-F876A399626D}"/>
    <cellStyle name="Accent4 18" xfId="2273" xr:uid="{310D9E21-C176-4DCA-9EC6-B3C61DF01AA5}"/>
    <cellStyle name="Accent4 19" xfId="2274" xr:uid="{5B4050EE-D0F0-4A34-AAB7-F1E3807FB1D7}"/>
    <cellStyle name="Accent4 2" xfId="537" xr:uid="{2A3F12AD-4AFA-4797-8D99-61F3DEAEB3FD}"/>
    <cellStyle name="Accent4 2 2" xfId="538" xr:uid="{2B2114AA-78A6-4CC1-9C87-DFEF162FAE3D}"/>
    <cellStyle name="Accent4 2 2 2" xfId="3465" xr:uid="{3942124C-67EE-4BB8-99A4-06E75F20C33E}"/>
    <cellStyle name="Accent4 2 3" xfId="3464" xr:uid="{89DDBAB3-BD1F-4307-AB78-F54C9F117D67}"/>
    <cellStyle name="Accent4 20" xfId="2275" xr:uid="{0A982BAC-7664-4875-B129-8A4DCA31402C}"/>
    <cellStyle name="Accent4 21" xfId="2276" xr:uid="{BDE6DC2C-04A5-4FDD-864B-01CF33432E45}"/>
    <cellStyle name="Accent4 21 2" xfId="2277" xr:uid="{270EF5B0-32AB-4EAF-9944-3E15E72E5CA3}"/>
    <cellStyle name="Accent4 22" xfId="2278" xr:uid="{2B262ACF-903E-4306-900A-C45085BADF23}"/>
    <cellStyle name="Accent4 22 2" xfId="2279" xr:uid="{50D2888E-4738-4F99-9C7B-5AE26FB4CDBE}"/>
    <cellStyle name="Accent4 23" xfId="2280" xr:uid="{2573FB97-561B-479F-8B15-CE39BC19935D}"/>
    <cellStyle name="Accent4 24" xfId="2281" xr:uid="{2253A2D1-D2C3-43A5-A415-85FE39F583B8}"/>
    <cellStyle name="Accent4 25" xfId="2282" xr:uid="{733A1269-C121-44B0-B51B-E8E85A51978E}"/>
    <cellStyle name="Accent4 3" xfId="539" xr:uid="{19A1E745-2429-4612-8421-3CBB8C0675B1}"/>
    <cellStyle name="Accent4 3 2" xfId="3466" xr:uid="{96793A4A-F067-4331-B088-8E1C3D09C8ED}"/>
    <cellStyle name="Accent4 4" xfId="540" xr:uid="{ACAA3A8A-E14A-4FAA-8FE3-D5D5EC1FC3C4}"/>
    <cellStyle name="Accent4 4 2" xfId="3467" xr:uid="{12588B1F-38CD-4E34-B8B0-837A4ED8ED76}"/>
    <cellStyle name="Accent4 5" xfId="541" xr:uid="{0E869579-EBBF-40B1-90FD-F65E96CC6C9D}"/>
    <cellStyle name="Accent4 5 2" xfId="3468" xr:uid="{C17AA808-0A02-40F4-B19F-F565586BDADA}"/>
    <cellStyle name="Accent4 6" xfId="542" xr:uid="{0DFC17E8-8B9C-4155-BE18-89F8B150238C}"/>
    <cellStyle name="Accent4 6 2" xfId="3469" xr:uid="{AAE82198-9DD2-49D7-8263-2181AA1C25C3}"/>
    <cellStyle name="Accent4 7" xfId="543" xr:uid="{29ABFAFE-3A89-4F36-A35C-6EF3C95B677D}"/>
    <cellStyle name="Accent4 7 2" xfId="3470" xr:uid="{332616BD-E594-4128-8B91-6E6B35465187}"/>
    <cellStyle name="Accent4 8" xfId="544" xr:uid="{095F0A40-8C45-4C03-B33E-1D0BF1DAB60F}"/>
    <cellStyle name="Accent4 8 2" xfId="3471" xr:uid="{BECBCEF1-F195-45CD-BD5B-4C4487CD3A0A}"/>
    <cellStyle name="Accent4 9" xfId="2283" xr:uid="{461D2B40-056A-47E3-A1A4-8B9054540941}"/>
    <cellStyle name="Accent5 - 20%" xfId="545" xr:uid="{DED94589-24FA-4293-902B-6F0190373E23}"/>
    <cellStyle name="Accent5 - 40%" xfId="546" xr:uid="{D9F8B59E-272D-4A7C-8184-16CE13907949}"/>
    <cellStyle name="Accent5 - 60%" xfId="547" xr:uid="{66839559-E382-42A5-858D-C3471C4F2911}"/>
    <cellStyle name="Accent5 10" xfId="2284" xr:uid="{BC57F855-64A6-4BB2-A0E7-D8D9B84D503E}"/>
    <cellStyle name="Accent5 11" xfId="2285" xr:uid="{4A0427DA-C1B9-4DA1-B69F-0E45252A1CD8}"/>
    <cellStyle name="Accent5 12" xfId="2286" xr:uid="{BECDECDB-685B-4F3E-B7E6-D08756C25285}"/>
    <cellStyle name="Accent5 13" xfId="2287" xr:uid="{01C1FD69-E44A-4C29-843C-A1790024E216}"/>
    <cellStyle name="Accent5 14" xfId="2288" xr:uid="{EBAB4AB8-5CC7-423D-8691-64C9ECCEAAE6}"/>
    <cellStyle name="Accent5 15" xfId="2289" xr:uid="{6D076922-E26A-4C5C-A686-CF06962AFAA2}"/>
    <cellStyle name="Accent5 16" xfId="2290" xr:uid="{3AE90848-070B-46EF-901C-6853B10C0713}"/>
    <cellStyle name="Accent5 17" xfId="2291" xr:uid="{EE686AD2-9F30-46D0-9450-0F342396B16C}"/>
    <cellStyle name="Accent5 18" xfId="2292" xr:uid="{C76F7418-6265-4D5D-8567-A3B5462EBA0F}"/>
    <cellStyle name="Accent5 19" xfId="2293" xr:uid="{B86E44A4-FF84-4030-B1A4-8C4960E31840}"/>
    <cellStyle name="Accent5 2" xfId="548" xr:uid="{C99E7C74-57D6-48A4-B30F-C85B03214738}"/>
    <cellStyle name="Accent5 2 2" xfId="549" xr:uid="{0A65115F-39C4-44E7-B196-0E65681E09AB}"/>
    <cellStyle name="Accent5 2 2 2" xfId="3473" xr:uid="{3C751346-00B7-40AE-A608-153E5935F9BA}"/>
    <cellStyle name="Accent5 2 3" xfId="3472" xr:uid="{C6D33F2A-4172-438C-A164-0603ADA471BC}"/>
    <cellStyle name="Accent5 20" xfId="2294" xr:uid="{A433BD5A-9031-4F39-AB42-315F6D591C05}"/>
    <cellStyle name="Accent5 21" xfId="2295" xr:uid="{E29D9785-4AC1-4DAD-9290-566C31ECB6BF}"/>
    <cellStyle name="Accent5 21 2" xfId="2296" xr:uid="{CD1E30C6-5A64-47FF-B236-047B9337DA0F}"/>
    <cellStyle name="Accent5 22" xfId="2297" xr:uid="{7895F8E8-CCAF-493E-ACAF-04954FAA92B3}"/>
    <cellStyle name="Accent5 22 2" xfId="2298" xr:uid="{240968BD-4974-4AB9-B4D4-C176B3538244}"/>
    <cellStyle name="Accent5 23" xfId="2299" xr:uid="{E40639ED-8737-4170-815E-395619337C45}"/>
    <cellStyle name="Accent5 24" xfId="2300" xr:uid="{CEA0B942-DA20-4726-B071-C6474C214EEC}"/>
    <cellStyle name="Accent5 25" xfId="2301" xr:uid="{14AF8820-3DB0-4284-B40A-9435535D4C77}"/>
    <cellStyle name="Accent5 3" xfId="550" xr:uid="{3008CE46-E827-4147-AD21-3666F5E02A59}"/>
    <cellStyle name="Accent5 3 2" xfId="3474" xr:uid="{D2533AEB-6BB0-4D95-94CD-E5B32A3FB2A2}"/>
    <cellStyle name="Accent5 4" xfId="551" xr:uid="{7EBEFE1F-1D55-4BA2-A7E2-115767B5E0DF}"/>
    <cellStyle name="Accent5 4 2" xfId="3475" xr:uid="{060AC2B4-3C44-4F07-A88C-9860479C5206}"/>
    <cellStyle name="Accent5 5" xfId="552" xr:uid="{71BB027D-63E2-494B-BF38-4321EE86F96B}"/>
    <cellStyle name="Accent5 5 2" xfId="3476" xr:uid="{D2AD3F73-8443-4DE7-8BBD-3C91732FDD8F}"/>
    <cellStyle name="Accent5 6" xfId="553" xr:uid="{854950B4-931D-4BBE-A234-BA0CFD68C21A}"/>
    <cellStyle name="Accent5 6 2" xfId="3477" xr:uid="{D8A76986-EFDB-4330-AD61-3022CBFCC0C1}"/>
    <cellStyle name="Accent5 7" xfId="554" xr:uid="{1429D487-F96F-4899-B4B1-50317DBC778C}"/>
    <cellStyle name="Accent5 7 2" xfId="3478" xr:uid="{FEF81EE6-009B-4CC6-B34E-977F0CDE112A}"/>
    <cellStyle name="Accent5 8" xfId="555" xr:uid="{4717C2CB-8541-48B4-9B46-6DDE9223E3BC}"/>
    <cellStyle name="Accent5 8 2" xfId="3479" xr:uid="{0DF6CDDF-935F-4525-BAC2-88C4D25D9565}"/>
    <cellStyle name="Accent5 9" xfId="2302" xr:uid="{F44DA03A-EC34-4E0A-A53D-901F448C491E}"/>
    <cellStyle name="Accent6 - 20%" xfId="556" xr:uid="{82EF62C4-DB27-4C81-AFA8-295E9211A8FA}"/>
    <cellStyle name="Accent6 - 40%" xfId="557" xr:uid="{7071101A-2455-457E-91FE-3631DFC787AF}"/>
    <cellStyle name="Accent6 - 60%" xfId="558" xr:uid="{28D688E1-B621-436D-8B0E-8CB1DC0EFE29}"/>
    <cellStyle name="Accent6 10" xfId="2303" xr:uid="{F3804B73-FB84-4459-9071-F9618D767D07}"/>
    <cellStyle name="Accent6 11" xfId="2304" xr:uid="{E5C87C0E-2392-4745-B45C-74D0C21CB2E5}"/>
    <cellStyle name="Accent6 12" xfId="2305" xr:uid="{41B278BC-9037-4C9C-9A40-2D9A389F59F9}"/>
    <cellStyle name="Accent6 13" xfId="2306" xr:uid="{8472C2C6-DBC6-4A23-A8B5-13429724DB02}"/>
    <cellStyle name="Accent6 14" xfId="2307" xr:uid="{63C5D6BE-7AE5-4C93-9A49-91AFAEF1AA7A}"/>
    <cellStyle name="Accent6 15" xfId="2308" xr:uid="{356CA45A-DA61-4111-96C5-7E8B0DDDC0EE}"/>
    <cellStyle name="Accent6 16" xfId="2309" xr:uid="{749FCDD0-CB76-4521-BC53-E897024E5F7C}"/>
    <cellStyle name="Accent6 17" xfId="2310" xr:uid="{9B04FFC7-88A5-4E47-A126-64A77C0F272B}"/>
    <cellStyle name="Accent6 18" xfId="2311" xr:uid="{D57191F9-6875-4EF6-BEBC-ED7D02CCF54E}"/>
    <cellStyle name="Accent6 19" xfId="2312" xr:uid="{0F616A96-7EA0-4ED9-BB9E-5110558BB83F}"/>
    <cellStyle name="Accent6 2" xfId="559" xr:uid="{BBC3908C-700D-46A9-8E5C-E8E09F95CECC}"/>
    <cellStyle name="Accent6 2 2" xfId="560" xr:uid="{0AF1641C-BE91-45F8-A2A8-8B7A469E9EEF}"/>
    <cellStyle name="Accent6 2 2 2" xfId="3481" xr:uid="{5ABFDB04-9377-482C-B72B-56FFBBA8D2E3}"/>
    <cellStyle name="Accent6 2 3" xfId="3480" xr:uid="{0EB0A5B2-506A-43F0-AE22-8F44A3FF490D}"/>
    <cellStyle name="Accent6 20" xfId="2313" xr:uid="{29478128-C3AB-4CD0-A88F-96A0016D1405}"/>
    <cellStyle name="Accent6 21" xfId="2314" xr:uid="{ACEBF75E-ADB1-4B11-818F-DE119B680579}"/>
    <cellStyle name="Accent6 21 2" xfId="2315" xr:uid="{35F951A0-C004-4C45-A019-8DBF6A7293F6}"/>
    <cellStyle name="Accent6 22" xfId="2316" xr:uid="{2207498A-4B8B-4C0B-963D-3B8270DCAB0A}"/>
    <cellStyle name="Accent6 22 2" xfId="2317" xr:uid="{C5A5C7DE-DDC6-4CB5-879E-320A8FE37077}"/>
    <cellStyle name="Accent6 23" xfId="2318" xr:uid="{57398D45-1E43-468F-9B58-246DE8657939}"/>
    <cellStyle name="Accent6 24" xfId="2319" xr:uid="{04B7A242-764C-4E52-874D-B0F74AE469B0}"/>
    <cellStyle name="Accent6 25" xfId="2320" xr:uid="{7CE60573-62F6-422D-995E-E7D98DAB1960}"/>
    <cellStyle name="Accent6 3" xfId="561" xr:uid="{A0D13D5D-93D7-4E46-803D-D0089C8CCD97}"/>
    <cellStyle name="Accent6 3 2" xfId="3482" xr:uid="{0429C7D1-42B6-4142-97DA-750F752E4817}"/>
    <cellStyle name="Accent6 4" xfId="562" xr:uid="{63806D21-6FF5-42F1-98DA-19E43B442D48}"/>
    <cellStyle name="Accent6 4 2" xfId="3483" xr:uid="{A85BEFA7-6F1F-4B52-A1BE-38D4049A5489}"/>
    <cellStyle name="Accent6 5" xfId="563" xr:uid="{31B683F2-960C-4105-98EB-755A2DE072EB}"/>
    <cellStyle name="Accent6 5 2" xfId="3484" xr:uid="{25EFE5E2-9A13-4366-AFDD-4B120C515082}"/>
    <cellStyle name="Accent6 6" xfId="564" xr:uid="{5D0040EB-D25D-4F2B-96CD-ECA85740FE04}"/>
    <cellStyle name="Accent6 6 2" xfId="3485" xr:uid="{BE7E9F7D-08E7-4C63-954F-66BD140280CC}"/>
    <cellStyle name="Accent6 7" xfId="565" xr:uid="{7194A052-36B2-43CB-8A3E-45673057936C}"/>
    <cellStyle name="Accent6 7 2" xfId="3486" xr:uid="{C759B364-945D-49DC-94A8-AD8E770D24C3}"/>
    <cellStyle name="Accent6 8" xfId="566" xr:uid="{E84166CC-404D-4FC9-B099-1AC4768475F7}"/>
    <cellStyle name="Accent6 8 2" xfId="3487" xr:uid="{7945D8A8-CB72-4738-B6ED-1544A12C3C74}"/>
    <cellStyle name="Accent6 9" xfId="2321" xr:uid="{C77505AB-769C-4A8B-AC4F-1A42D0DCC8D9}"/>
    <cellStyle name="ÅëÈ­ [0]_laroux" xfId="2322" xr:uid="{916054E6-C265-4AA7-9DE2-87837F1879A3}"/>
    <cellStyle name="ÅëÈ­_laroux" xfId="2323" xr:uid="{87F08B0C-F9C3-487E-828E-5EA0A2EB667E}"/>
    <cellStyle name="args.style" xfId="2324" xr:uid="{320B354E-7BD2-4ACB-BEE1-5D1DAABE42CA}"/>
    <cellStyle name="ÄÞ¸¶ [0]_laroux" xfId="2325" xr:uid="{7ADCAB5F-1D80-4DA1-ACD8-093C172F5559}"/>
    <cellStyle name="ÄÞ¸¶_laroux" xfId="2326" xr:uid="{50DC0AF1-3E9C-4DC9-98BC-EAE35BB6ED9D}"/>
    <cellStyle name="Bad 10" xfId="2327" xr:uid="{88AD16BD-9628-402F-921F-57D6EF094527}"/>
    <cellStyle name="Bad 11" xfId="2328" xr:uid="{31D1F8BD-AFC6-4D74-BB57-7118EFD0992B}"/>
    <cellStyle name="Bad 12" xfId="2329" xr:uid="{2B7FFC0B-77D4-44A7-BEE0-ED9C8CF8A181}"/>
    <cellStyle name="Bad 13" xfId="2330" xr:uid="{92E34D75-CF55-4103-9D2F-F2A03C4C1BF4}"/>
    <cellStyle name="Bad 14" xfId="2331" xr:uid="{795A85DD-8214-435F-B5F3-1C1466006F6D}"/>
    <cellStyle name="Bad 15" xfId="2332" xr:uid="{19B78FFD-240B-49EA-AAD7-EC537F9D50B7}"/>
    <cellStyle name="Bad 16" xfId="2333" xr:uid="{B09A3B30-842C-495D-82EF-F0F5EAD9950F}"/>
    <cellStyle name="Bad 17" xfId="2334" xr:uid="{5489AD79-A7AC-469B-BB73-6D104EF11FC2}"/>
    <cellStyle name="Bad 18" xfId="2335" xr:uid="{30475A4D-FBB6-4BF0-B232-DFE5EED2E349}"/>
    <cellStyle name="Bad 19" xfId="2336" xr:uid="{DA8BE954-9F2A-4C08-879F-E1CB60B79D5F}"/>
    <cellStyle name="Bad 2" xfId="567" xr:uid="{C569EDF1-D1A7-4552-9C8C-CD310D5F187B}"/>
    <cellStyle name="Bad 2 2" xfId="568" xr:uid="{C508DD2D-AF55-4E94-9A0A-4B9B3B5FA478}"/>
    <cellStyle name="Bad 2 2 2" xfId="3489" xr:uid="{3949AE2E-F813-4BF4-8B6C-039CDE5DD19F}"/>
    <cellStyle name="Bad 2 3" xfId="3488" xr:uid="{A746282C-845F-4172-B627-66932A199942}"/>
    <cellStyle name="Bad 20" xfId="2337" xr:uid="{BDEF949B-C293-4754-BC30-F557C67F3AEB}"/>
    <cellStyle name="Bad 21" xfId="2338" xr:uid="{D6F6C73D-7B28-4373-807B-CEABBB1DF084}"/>
    <cellStyle name="Bad 21 2" xfId="2339" xr:uid="{A08E6AE9-F6C1-4193-8891-116372175DAF}"/>
    <cellStyle name="Bad 22" xfId="2340" xr:uid="{86FEB1CD-E8DA-494B-9A4D-B13F38E4508F}"/>
    <cellStyle name="Bad 22 2" xfId="2341" xr:uid="{253DE20A-02F0-470A-9D68-7FB275CD77DF}"/>
    <cellStyle name="Bad 23" xfId="2342" xr:uid="{26612B6C-5E5C-471B-B7A8-458EAC3178CA}"/>
    <cellStyle name="Bad 24" xfId="2343" xr:uid="{12E34E4F-5E2A-4DAC-BD9E-0CF389453341}"/>
    <cellStyle name="Bad 25" xfId="2344" xr:uid="{A043D8C8-8C3B-4275-982C-CB2E404EFB51}"/>
    <cellStyle name="Bad 3" xfId="569" xr:uid="{326EE6CF-35E3-4A5C-81FF-034023FD4ECF}"/>
    <cellStyle name="Bad 3 2" xfId="3490" xr:uid="{CC911B7F-B916-4309-85C9-B44C192612F2}"/>
    <cellStyle name="Bad 4" xfId="570" xr:uid="{058F6C92-C43F-4B81-9CDA-049764BF7A01}"/>
    <cellStyle name="Bad 4 2" xfId="3491" xr:uid="{ABD1E605-0D20-4F9C-8ACF-5EC3782CEC1D}"/>
    <cellStyle name="Bad 5" xfId="571" xr:uid="{48715C3A-48B3-431A-B7FD-AB3A37ED35A0}"/>
    <cellStyle name="Bad 5 2" xfId="3492" xr:uid="{BA9D44EF-4FEA-447F-8D31-8BCF5E247E06}"/>
    <cellStyle name="Bad 6" xfId="572" xr:uid="{97C9F87E-D221-410A-ADED-EE6AB32E2DAF}"/>
    <cellStyle name="Bad 6 2" xfId="3493" xr:uid="{6B996545-065C-4C44-976B-53BD5B52F341}"/>
    <cellStyle name="Bad 7" xfId="573" xr:uid="{80C4251A-3C2B-404A-9471-5F45DC3CFA70}"/>
    <cellStyle name="Bad 7 2" xfId="3494" xr:uid="{C66C3BF5-A618-4DF8-99A1-CE9A6AF438B5}"/>
    <cellStyle name="Bad 8" xfId="574" xr:uid="{52289FF1-60AB-4CCC-9A20-4A437F6A0D87}"/>
    <cellStyle name="Bad 8 2" xfId="3495" xr:uid="{DFAA2658-762D-4177-ABCE-CD9834A6DA00}"/>
    <cellStyle name="Bad 9" xfId="2345" xr:uid="{D4A2607E-20DA-43B4-AAC2-A40822361292}"/>
    <cellStyle name="ber of montd" xfId="575" xr:uid="{9CB12C41-C929-43B4-B6E5-2D4D21D09452}"/>
    <cellStyle name="BOLDl" xfId="576" xr:uid="{567EB83B-5613-4728-BD87-6542B2876AA1}"/>
    <cellStyle name="Border" xfId="577" xr:uid="{054A22ED-A01D-42DB-8506-B4F6CA1F9568}"/>
    <cellStyle name="Border 2" xfId="578" xr:uid="{DAA09F72-CAF6-4666-9826-AFB0227115CE}"/>
    <cellStyle name="Border 3" xfId="579" xr:uid="{F3FF4AD8-95B0-4C0E-B5B7-4589943451D6}"/>
    <cellStyle name="Border 4" xfId="580" xr:uid="{ADAD578F-A257-46FC-B43A-3EDEB93C314D}"/>
    <cellStyle name="Border 5" xfId="581" xr:uid="{DABBBF7B-7C36-49CE-9CDC-137C2EC4DEFA}"/>
    <cellStyle name="Brand Default" xfId="582" xr:uid="{301FEC34-4496-42B9-B3CF-55C3C82CF77F}"/>
    <cellStyle name="Brand Subtitle with Underline" xfId="583" xr:uid="{D1138078-FB5E-41C6-9F74-382997CF57F7}"/>
    <cellStyle name="Brand Title" xfId="584" xr:uid="{D4EDA8AA-C931-4301-BD7D-8F241FCCC8CB}"/>
    <cellStyle name="Ç¥ÁØ_laroux" xfId="2346" xr:uid="{20B5987C-C75D-4EED-816C-7CB28FB04E91}"/>
    <cellStyle name="Calc Currency (0)" xfId="585" xr:uid="{4DD057FE-8AAF-46FA-B03B-615B0059944C}"/>
    <cellStyle name="Calc Currency (0) 2" xfId="2347" xr:uid="{4A9FE917-9360-4C96-B8EC-2D35A1FB829F}"/>
    <cellStyle name="Calc Currency (2)" xfId="586" xr:uid="{9743E3F4-F031-4A63-8CA8-01D975569E4B}"/>
    <cellStyle name="Calc Percent (0)" xfId="587" xr:uid="{B8C36C84-18E3-4449-9150-13D6DB86293D}"/>
    <cellStyle name="Calc Percent (1)" xfId="588" xr:uid="{FBE7436C-F346-4B38-AEBA-67433EA2D9DD}"/>
    <cellStyle name="Calc Percent (1) 2" xfId="2348" xr:uid="{6DF9256E-E5C6-470E-95DA-84AE276B8B86}"/>
    <cellStyle name="Calc Percent (2)" xfId="589" xr:uid="{5706DAD1-9811-4B28-AB5A-2FB4E809BE3A}"/>
    <cellStyle name="Calc Percent (2) 2" xfId="2349" xr:uid="{24B49411-A912-4CDF-AA60-15C70EEC5660}"/>
    <cellStyle name="Calc Units (0)" xfId="590" xr:uid="{0520EE67-BFBA-421A-A2A8-7BD74C57C536}"/>
    <cellStyle name="Calc Units (0) 2" xfId="2350" xr:uid="{EB712DB0-DDF3-459C-AAAE-0292A6CAFB95}"/>
    <cellStyle name="Calc Units (1)" xfId="591" xr:uid="{A7E75031-074C-45E6-90E3-2ACC80B2061D}"/>
    <cellStyle name="Calc Units (1) 2" xfId="2351" xr:uid="{3541D458-97AA-4F77-AF41-61F262715CED}"/>
    <cellStyle name="Calc Units (2)" xfId="592" xr:uid="{377F8784-D0EF-443E-A51D-348C943CD5D6}"/>
    <cellStyle name="Calculation 10" xfId="593" xr:uid="{A9F2F900-2CE6-45E6-9C12-990656A0E9DD}"/>
    <cellStyle name="Calculation 10 2" xfId="3496" xr:uid="{8E652A54-5A8C-4290-9ED3-3C379DC4D784}"/>
    <cellStyle name="Calculation 11" xfId="594" xr:uid="{DE0D8EF3-BDAF-4C94-AD2D-D959E90D9AD5}"/>
    <cellStyle name="Calculation 11 2" xfId="3497" xr:uid="{269E8063-8E3B-4A2E-AECD-630331A3BDEA}"/>
    <cellStyle name="Calculation 12" xfId="2352" xr:uid="{8343CF90-01D4-4C35-8BF0-0F83AEE30443}"/>
    <cellStyle name="Calculation 13" xfId="2353" xr:uid="{2DEE66CE-86B2-47E3-A35F-82A10398CCCF}"/>
    <cellStyle name="Calculation 14" xfId="2354" xr:uid="{977D14B5-4C67-4778-922C-5C524AC7615E}"/>
    <cellStyle name="Calculation 15" xfId="2355" xr:uid="{2714045C-3FF6-4A31-AA27-376635984416}"/>
    <cellStyle name="Calculation 16" xfId="2356" xr:uid="{4FB93385-8ACD-4F40-99F9-2980C10080EB}"/>
    <cellStyle name="Calculation 17" xfId="2357" xr:uid="{6932B707-1B8C-4EA9-859A-F0BFD2AC3EF0}"/>
    <cellStyle name="Calculation 18" xfId="2358" xr:uid="{B57AA705-D826-479D-988A-EBCBE9F5252B}"/>
    <cellStyle name="Calculation 19" xfId="2359" xr:uid="{ADEF01E5-33A5-4EA2-8290-4A261B37B61F}"/>
    <cellStyle name="Calculation 2" xfId="595" xr:uid="{0E951633-FCBC-4FBB-8CB6-507F6F737E70}"/>
    <cellStyle name="Calculation 2 2" xfId="596" xr:uid="{CFA29A88-E42C-496D-B0E4-B2F87D9D5EE6}"/>
    <cellStyle name="Calculation 2 2 2" xfId="3499" xr:uid="{DD0B655A-037D-4B73-8873-D8A7553EB7D1}"/>
    <cellStyle name="Calculation 2 3" xfId="597" xr:uid="{20E7C7D2-4C54-4C2E-AF55-FE57B85B2C88}"/>
    <cellStyle name="Calculation 2 4" xfId="598" xr:uid="{0B2E7DF0-D710-42DC-AF6A-962CFEC828A6}"/>
    <cellStyle name="Calculation 2 5" xfId="599" xr:uid="{20D0975B-E618-4EDF-8AC1-8790F556F1FC}"/>
    <cellStyle name="Calculation 2 6" xfId="3498" xr:uid="{0E5E003E-48B9-40FB-8B78-660A5C46CCF6}"/>
    <cellStyle name="Calculation 20" xfId="2360" xr:uid="{78925E76-5C77-445B-A56D-CD6BF316FD57}"/>
    <cellStyle name="Calculation 21" xfId="2361" xr:uid="{FBBF10B2-A9F5-4503-BA7C-9AD6A956717A}"/>
    <cellStyle name="Calculation 21 2" xfId="2362" xr:uid="{92659F7D-69D7-49D4-A0AA-9E2D9E40457B}"/>
    <cellStyle name="Calculation 22" xfId="2363" xr:uid="{D19DFB8D-CBC9-4356-A789-AAEF85304D26}"/>
    <cellStyle name="Calculation 22 2" xfId="2364" xr:uid="{1C10E789-1035-452A-A420-DC9C1F276C44}"/>
    <cellStyle name="Calculation 23" xfId="2365" xr:uid="{F3B94C63-1554-40FC-8F1D-CC48D3D4F374}"/>
    <cellStyle name="Calculation 24" xfId="2366" xr:uid="{4492173A-851F-461F-B79B-FC861E170C6F}"/>
    <cellStyle name="Calculation 25" xfId="2367" xr:uid="{53D8C45C-BD18-42CC-AE41-55F300949551}"/>
    <cellStyle name="Calculation 3" xfId="600" xr:uid="{AF41A52A-E2E2-486F-AF6A-03A3C499EF90}"/>
    <cellStyle name="Calculation 3 2" xfId="601" xr:uid="{796D300F-3009-4919-AFB0-DAB11F0902BA}"/>
    <cellStyle name="Calculation 3 3" xfId="602" xr:uid="{5C9402C5-0A83-4192-B4DA-BBEFD3A77EF8}"/>
    <cellStyle name="Calculation 3 4" xfId="603" xr:uid="{6C8080F8-3812-4049-B7A8-0B4A4CC9F394}"/>
    <cellStyle name="Calculation 3 5" xfId="3500" xr:uid="{CFE8009D-E3AA-4654-8427-890F60ACF9A3}"/>
    <cellStyle name="Calculation 4" xfId="604" xr:uid="{4F4B1509-3E66-4033-ABD0-2992C7C1E97C}"/>
    <cellStyle name="Calculation 4 2" xfId="605" xr:uid="{42CFC536-E7D4-4122-9BAD-5EFBCFAA2CCD}"/>
    <cellStyle name="Calculation 4 3" xfId="606" xr:uid="{FC4547A8-E1BF-45E8-8011-2FBED8BD4016}"/>
    <cellStyle name="Calculation 4 4" xfId="607" xr:uid="{8EB71BD6-C2F3-424E-A032-D76CDF60BCB4}"/>
    <cellStyle name="Calculation 4 5" xfId="3501" xr:uid="{07528EF3-8FA4-4BAE-B3D3-F5A93E74D18B}"/>
    <cellStyle name="Calculation 5" xfId="608" xr:uid="{7C309BA7-16BC-4C24-AE2F-8EB33E15509A}"/>
    <cellStyle name="Calculation 5 2" xfId="609" xr:uid="{73783913-3E97-4455-AB81-7B329BEF8F67}"/>
    <cellStyle name="Calculation 5 3" xfId="610" xr:uid="{84D806C2-A45A-49C2-B069-B8C8FF09EFD4}"/>
    <cellStyle name="Calculation 5 4" xfId="611" xr:uid="{704B1436-2C7F-4BE8-A1D5-4A3E96A39068}"/>
    <cellStyle name="Calculation 5 5" xfId="3502" xr:uid="{5FCD8B1D-7080-4EEF-8714-EE2E893CCFCC}"/>
    <cellStyle name="Calculation 6" xfId="612" xr:uid="{63B7ABF3-7CDA-4AC3-B77E-324992653435}"/>
    <cellStyle name="Calculation 6 2" xfId="613" xr:uid="{17FBA949-F185-4139-9402-AE14AD8F72B8}"/>
    <cellStyle name="Calculation 6 3" xfId="614" xr:uid="{EF752747-C7CF-4472-8A3B-AFD2135443B6}"/>
    <cellStyle name="Calculation 6 4" xfId="615" xr:uid="{35C8B7CE-B76F-418B-9AD1-B84C00B8BEE9}"/>
    <cellStyle name="Calculation 6 5" xfId="3503" xr:uid="{ADAEC4DA-C2B8-4FAC-BC07-B8F9D1A1AE54}"/>
    <cellStyle name="Calculation 7" xfId="616" xr:uid="{0C60B552-83AF-4AE3-85C4-3EAED50AFA5E}"/>
    <cellStyle name="Calculation 7 2" xfId="617" xr:uid="{E652E14F-F790-4310-87D1-BB6A88A46604}"/>
    <cellStyle name="Calculation 7 3" xfId="618" xr:uid="{006E90C4-930D-4CE2-A6CD-EED3ECAFE118}"/>
    <cellStyle name="Calculation 7 4" xfId="619" xr:uid="{4DE4DE56-D633-444B-8E28-E7FB1C9E790E}"/>
    <cellStyle name="Calculation 7 5" xfId="3504" xr:uid="{47D6E9FA-85BC-48E6-9FA1-1A00119841FF}"/>
    <cellStyle name="Calculation 8" xfId="620" xr:uid="{E2FDC887-B07A-43C2-8386-C8134092329D}"/>
    <cellStyle name="Calculation 8 2" xfId="3505" xr:uid="{04204694-0E14-4747-9D73-BDFA5CDCC04F}"/>
    <cellStyle name="Calculation 9" xfId="621" xr:uid="{2FEBF35F-74F6-4780-8712-600A3085F4DB}"/>
    <cellStyle name="Calculation 9 2" xfId="3506" xr:uid="{DB82EE33-99B9-4112-B489-BF8BFF1C2D74}"/>
    <cellStyle name="category" xfId="622" xr:uid="{157CE47C-21EA-4ABE-948B-AC31D2F51496}"/>
    <cellStyle name="Cerrency_02a" xfId="623" xr:uid="{ADC49C57-4F13-43B2-BF66-5FCCCE98E3D5}"/>
    <cellStyle name="Change A&amp;ll" xfId="2368" xr:uid="{0672AA67-A4F2-4898-8FB7-AEEDB86C2B2C}"/>
    <cellStyle name="Check Cell 10" xfId="2369" xr:uid="{5706FBBF-0A2C-4916-894A-E702F5EF9E3F}"/>
    <cellStyle name="Check Cell 11" xfId="2370" xr:uid="{9AAD89A4-48A1-43FE-87EA-EE79E04B7FE0}"/>
    <cellStyle name="Check Cell 12" xfId="2371" xr:uid="{25277559-ACC2-4CAA-BE89-7FE3A7929769}"/>
    <cellStyle name="Check Cell 13" xfId="2372" xr:uid="{5D823487-5E16-4D80-9632-53F4EC02B348}"/>
    <cellStyle name="Check Cell 14" xfId="2373" xr:uid="{B08F1AFA-7368-4E96-8F7A-B5C653C6BF0D}"/>
    <cellStyle name="Check Cell 15" xfId="2374" xr:uid="{2FDFB94D-B619-4C8A-A4DD-BEFC41508273}"/>
    <cellStyle name="Check Cell 16" xfId="2375" xr:uid="{87DF02DD-AB64-4FCB-A0E3-4D86F2DD6C67}"/>
    <cellStyle name="Check Cell 17" xfId="2376" xr:uid="{4FB29E5D-56FF-49FC-A0A8-FE340CD9ECCA}"/>
    <cellStyle name="Check Cell 18" xfId="2377" xr:uid="{BD032EDC-BF16-4383-A3CA-064CF2807B6B}"/>
    <cellStyle name="Check Cell 19" xfId="2378" xr:uid="{8C32ACD4-5CE4-420D-AFF5-0A9F3A820D8D}"/>
    <cellStyle name="Check Cell 2" xfId="624" xr:uid="{987007BE-76A3-4673-B4D1-721876474618}"/>
    <cellStyle name="Check Cell 2 2" xfId="625" xr:uid="{765B6A89-6C66-4FB8-881C-BED8DC354D8D}"/>
    <cellStyle name="Check Cell 2 2 2" xfId="3508" xr:uid="{1BBEF127-0ED7-425C-8D2B-8C93A41466BE}"/>
    <cellStyle name="Check Cell 2 3" xfId="3507" xr:uid="{B1F8F906-1E40-461E-9E53-78D9C331058A}"/>
    <cellStyle name="Check Cell 20" xfId="2379" xr:uid="{455EC8F0-A955-42AB-9B53-C945AC7D89D7}"/>
    <cellStyle name="Check Cell 21" xfId="2380" xr:uid="{B581B057-5B7D-47E0-84B5-7B72E9E92AFA}"/>
    <cellStyle name="Check Cell 21 2" xfId="2381" xr:uid="{AC5390B4-3A12-4FB0-AC71-F90038E98374}"/>
    <cellStyle name="Check Cell 22" xfId="2382" xr:uid="{62847DA9-BDBC-4AA1-A3EB-889F1C7982AA}"/>
    <cellStyle name="Check Cell 22 2" xfId="2383" xr:uid="{5D7EEF26-D064-4197-AEBA-F05582044017}"/>
    <cellStyle name="Check Cell 23" xfId="2384" xr:uid="{77459598-8C09-4CA2-AD66-D6631507C893}"/>
    <cellStyle name="Check Cell 24" xfId="2385" xr:uid="{6F06B300-3038-47E2-886E-E1B3D12B1D54}"/>
    <cellStyle name="Check Cell 25" xfId="2386" xr:uid="{A12A2408-4641-4BE0-817D-0B5B4C156EE5}"/>
    <cellStyle name="Check Cell 3" xfId="626" xr:uid="{5F55FA61-A4BE-4F78-B396-6629193ADB15}"/>
    <cellStyle name="Check Cell 3 2" xfId="3509" xr:uid="{00C81197-BE01-4415-B5F7-0A04AB121BD0}"/>
    <cellStyle name="Check Cell 4" xfId="627" xr:uid="{7D51A81F-337A-4402-9C1B-C0565946BACF}"/>
    <cellStyle name="Check Cell 4 2" xfId="3510" xr:uid="{20CFFA28-1174-441B-B06C-3D48ABD63B2A}"/>
    <cellStyle name="Check Cell 5" xfId="628" xr:uid="{3D6FBA7E-BB7C-4839-9B2F-5961DB089EF2}"/>
    <cellStyle name="Check Cell 5 2" xfId="3511" xr:uid="{5A5DED98-CEF5-4B68-9044-813A26BE93B6}"/>
    <cellStyle name="Check Cell 6" xfId="629" xr:uid="{B3FA30E3-DA03-4BAD-AD27-F7BE1F114ED0}"/>
    <cellStyle name="Check Cell 6 2" xfId="3512" xr:uid="{D6DF1DB9-5DB2-4248-9CCD-78EA1260DA0E}"/>
    <cellStyle name="Check Cell 7" xfId="630" xr:uid="{06F1DF3B-F67F-401B-B562-9D17AFE03780}"/>
    <cellStyle name="Check Cell 7 2" xfId="3513" xr:uid="{60B386C4-62BA-47B4-8F4D-FDEB68A32991}"/>
    <cellStyle name="Check Cell 8" xfId="631" xr:uid="{063CA86F-4A5F-42E4-AABF-BF1CB92C5BC2}"/>
    <cellStyle name="Check Cell 8 2" xfId="3514" xr:uid="{C03DABE5-D35D-436D-BACE-5F0AB832374A}"/>
    <cellStyle name="Check Cell 9" xfId="2387" xr:uid="{84CDE561-6B19-4B29-8493-2AB17CB78E72}"/>
    <cellStyle name="Column_Title" xfId="632" xr:uid="{66387579-FEB0-42F0-93B3-985788036EAF}"/>
    <cellStyle name="Comma" xfId="2" builtinId="3"/>
    <cellStyle name="Comma  - Style1" xfId="3" xr:uid="{00000000-0005-0000-0000-000002000000}"/>
    <cellStyle name="Comma  - Style1 2" xfId="2388" xr:uid="{D6BD89E7-EE3F-455A-864B-E623099ED1D8}"/>
    <cellStyle name="Comma  - Style1 3" xfId="3135" xr:uid="{CF52223A-DC70-4D36-B465-9D21AED69B1F}"/>
    <cellStyle name="Comma  - Style1 4" xfId="633" xr:uid="{B88DE7DC-B15A-4779-AE0D-13316944A491}"/>
    <cellStyle name="Comma  - Style2" xfId="4" xr:uid="{00000000-0005-0000-0000-000003000000}"/>
    <cellStyle name="Comma  - Style2 2" xfId="2389" xr:uid="{0AB521DC-608A-49CC-86CB-C625E68F51C0}"/>
    <cellStyle name="Comma  - Style2 3" xfId="3136" xr:uid="{9040FCCD-5732-498A-9EF9-0E78A9660DFF}"/>
    <cellStyle name="Comma  - Style2 4" xfId="634" xr:uid="{7E4D030A-4807-4EF3-A4E8-D6FBFC8996B7}"/>
    <cellStyle name="Comma  - Style3" xfId="5" xr:uid="{00000000-0005-0000-0000-000004000000}"/>
    <cellStyle name="Comma  - Style3 2" xfId="2390" xr:uid="{24D7B7F7-2DA7-45AB-B793-C74AE30E1707}"/>
    <cellStyle name="Comma  - Style3 3" xfId="3137" xr:uid="{F0695C29-F167-4A72-B77A-1DBE2CC90C19}"/>
    <cellStyle name="Comma  - Style3 4" xfId="635" xr:uid="{2DA3D678-5593-4605-AE44-AEB4DC105F89}"/>
    <cellStyle name="Comma  - Style4" xfId="6" xr:uid="{00000000-0005-0000-0000-000005000000}"/>
    <cellStyle name="Comma  - Style4 2" xfId="2391" xr:uid="{CFBEE2B7-AA3D-4469-8BB9-CB48C2BB85B4}"/>
    <cellStyle name="Comma  - Style4 3" xfId="3138" xr:uid="{0DCE53A6-9D96-4CEA-B161-0F3ED1202BC9}"/>
    <cellStyle name="Comma  - Style4 4" xfId="636" xr:uid="{5F5345A4-38B7-42EB-933E-C353AA8FC23E}"/>
    <cellStyle name="Comma  - Style5" xfId="7" xr:uid="{00000000-0005-0000-0000-000006000000}"/>
    <cellStyle name="Comma  - Style5 2" xfId="2392" xr:uid="{23BC3E8F-F3E7-4015-8495-CC53F3A8EF4C}"/>
    <cellStyle name="Comma  - Style5 3" xfId="3139" xr:uid="{273CCCDB-F8C6-4603-AB31-BCED4EC51A5B}"/>
    <cellStyle name="Comma  - Style5 4" xfId="637" xr:uid="{A59141FD-7A56-4DA1-9E40-F404C51DB268}"/>
    <cellStyle name="Comma  - Style6" xfId="8" xr:uid="{00000000-0005-0000-0000-000007000000}"/>
    <cellStyle name="Comma  - Style6 2" xfId="2393" xr:uid="{3D5E36F0-77A6-4664-BD0C-37251F057891}"/>
    <cellStyle name="Comma  - Style6 3" xfId="3140" xr:uid="{02D49A63-3DFD-4511-A709-0C7FDAD2F313}"/>
    <cellStyle name="Comma  - Style6 4" xfId="638" xr:uid="{2903072A-41A1-47D8-943D-121CC4CC956E}"/>
    <cellStyle name="Comma  - Style7" xfId="9" xr:uid="{00000000-0005-0000-0000-000008000000}"/>
    <cellStyle name="Comma  - Style7 2" xfId="2394" xr:uid="{EF1506E6-C46E-4D3D-B0B7-B22D2003CFA4}"/>
    <cellStyle name="Comma  - Style7 3" xfId="3141" xr:uid="{597BD720-42A6-4ED8-900B-9C51C70C2E5D}"/>
    <cellStyle name="Comma  - Style7 4" xfId="639" xr:uid="{86C606DD-4BBA-4CF9-BA83-926D3F1F4E83}"/>
    <cellStyle name="Comma  - Style8" xfId="10" xr:uid="{00000000-0005-0000-0000-000009000000}"/>
    <cellStyle name="Comma  - Style8 2" xfId="2395" xr:uid="{7A68DAE5-389B-4339-89C5-EC099652209C}"/>
    <cellStyle name="Comma  - Style8 3" xfId="3142" xr:uid="{CA9597CF-3E64-472D-8AA2-60E0268179D0}"/>
    <cellStyle name="Comma  - Style8 4" xfId="640" xr:uid="{CDA866A3-A550-41CF-A464-43411918C7A7}"/>
    <cellStyle name="Comma (0.0)" xfId="11" xr:uid="{00000000-0005-0000-0000-00000A000000}"/>
    <cellStyle name="Comma (0.00)" xfId="12" xr:uid="{00000000-0005-0000-0000-00000B000000}"/>
    <cellStyle name="Comma (0.00) 2" xfId="2396" xr:uid="{F914D61E-EDBC-4D75-9DF3-8DBD3C6BF449}"/>
    <cellStyle name="Comma (hidden)" xfId="13" xr:uid="{00000000-0005-0000-0000-00000C000000}"/>
    <cellStyle name="Comma (hidden) 2" xfId="14" xr:uid="{00000000-0005-0000-0000-00000D000000}"/>
    <cellStyle name="Comma (index)" xfId="15" xr:uid="{00000000-0005-0000-0000-00000E000000}"/>
    <cellStyle name="Comma (index) 2" xfId="16" xr:uid="{00000000-0005-0000-0000-00000F000000}"/>
    <cellStyle name="Comma [0] 2" xfId="641" xr:uid="{0A48D9A7-C2CE-4E26-BAF5-2045BF86A408}"/>
    <cellStyle name="Comma [00]" xfId="642" xr:uid="{53D8BCB7-B926-4B28-AB25-E2116A377530}"/>
    <cellStyle name="Comma [00] 2" xfId="2397" xr:uid="{BAE70CF5-C36F-4FCB-A7E4-F41E407636EF}"/>
    <cellStyle name="Comma 10" xfId="17" xr:uid="{00000000-0005-0000-0000-000010000000}"/>
    <cellStyle name="Comma 10 2" xfId="170" xr:uid="{32056A81-DA12-4E5E-876A-3DAE49B35111}"/>
    <cellStyle name="Comma 10 2 2" xfId="198" xr:uid="{1F9CC90F-B28B-404A-9D2E-741E9DCD097E}"/>
    <cellStyle name="Comma 10 2 2 2" xfId="3258" xr:uid="{1E72F38F-F8F6-4FA3-8111-9AC965105C31}"/>
    <cellStyle name="Comma 10 2 2 3" xfId="645" xr:uid="{700DE63D-E7A8-4BC0-BB33-561B5B3125EF}"/>
    <cellStyle name="Comma 10 2 3" xfId="227" xr:uid="{CF21D0A5-CFC8-464E-837B-63D6444866B1}"/>
    <cellStyle name="Comma 10 2 3 2" xfId="646" xr:uid="{6A9F806D-6D25-42AC-959A-5FFEB1B1036B}"/>
    <cellStyle name="Comma 10 2 4" xfId="3233" xr:uid="{4811911D-C3B4-4BD5-8B31-B50F13A194FF}"/>
    <cellStyle name="Comma 10 2 5" xfId="3679" xr:uid="{1AC6021C-158E-44DC-A08B-BA08FD9FE916}"/>
    <cellStyle name="Comma 10 2 6" xfId="644" xr:uid="{1B3D67AB-EF76-4EFC-960F-6DF9EFDF9DCF}"/>
    <cellStyle name="Comma 10 3" xfId="159" xr:uid="{2422A882-9155-4749-81DA-1BE63728BC26}"/>
    <cellStyle name="Comma 10 3 2" xfId="3131" xr:uid="{7148CDB3-872B-4C20-9C86-89C1F63A03D4}"/>
    <cellStyle name="Comma 10 3 3" xfId="3224" xr:uid="{3203BF0E-2DFB-447B-9AA2-9A07D741F2BC}"/>
    <cellStyle name="Comma 10 3 4" xfId="3668" xr:uid="{919D0605-9D26-4834-BF00-E0ABE712CF27}"/>
    <cellStyle name="Comma 10 3 5" xfId="647" xr:uid="{5D07D428-4FD2-475D-8805-B72E78EB1069}"/>
    <cellStyle name="Comma 10 4" xfId="648" xr:uid="{6FA105CD-473B-41CD-A717-3082C7F3046B}"/>
    <cellStyle name="Comma 10 5" xfId="3143" xr:uid="{A8EC4103-FF75-4177-8F03-5663CF88DBEF}"/>
    <cellStyle name="Comma 10 5 2" xfId="240" xr:uid="{19181D94-F96C-4741-953C-E4A0F13E58F4}"/>
    <cellStyle name="Comma 10 6" xfId="3515" xr:uid="{EE873F2E-3607-4FC9-B700-9F2A153CAB38}"/>
    <cellStyle name="Comma 10 7" xfId="643" xr:uid="{C8E18EFC-2961-4A3D-8F45-F52C15B5674E}"/>
    <cellStyle name="Comma 100" xfId="3670" xr:uid="{7CB853A7-5FC9-4AAF-B417-7900FD0C57DF}"/>
    <cellStyle name="Comma 11" xfId="192" xr:uid="{85DF88CE-512B-4A17-BB95-5233EED190C7}"/>
    <cellStyle name="Comma 11 2" xfId="650" xr:uid="{71DB75BC-915B-497C-B75C-1A37D09D20F8}"/>
    <cellStyle name="Comma 11 2 2" xfId="651" xr:uid="{35B449A2-7886-4979-B8CD-FDE0072ED37B}"/>
    <cellStyle name="Comma 11 3" xfId="1715" xr:uid="{444E7A53-DD8E-45B4-BC3F-C4D7B526E441}"/>
    <cellStyle name="Comma 11 4" xfId="3252" xr:uid="{B3641744-28EC-4413-A5DA-1C749559A515}"/>
    <cellStyle name="Comma 11 5" xfId="649" xr:uid="{C53D9072-B15E-4B48-8F6E-8AC3446AECF5}"/>
    <cellStyle name="Comma 12" xfId="194" xr:uid="{A8B9D59D-A936-4E5F-BD05-E0FD28DD8CF1}"/>
    <cellStyle name="Comma 12 2" xfId="653" xr:uid="{BBA793CE-0AF6-4A11-B29D-CD0EFA2331A0}"/>
    <cellStyle name="Comma 12 2 2" xfId="3680" xr:uid="{2928684C-46D9-4C66-8957-D73980507A00}"/>
    <cellStyle name="Comma 12 3" xfId="3254" xr:uid="{4AA0AC49-D653-4F0D-99EA-776021B84EE5}"/>
    <cellStyle name="Comma 12 4" xfId="3666" xr:uid="{B7ED31FF-2EE3-4A75-811A-5BC9A2AC9E6D}"/>
    <cellStyle name="Comma 12 5" xfId="652" xr:uid="{91A5F531-DC2F-4525-912A-748CE59646A9}"/>
    <cellStyle name="Comma 13" xfId="191" xr:uid="{47BE5115-EBF3-4AD4-B1AB-E99B3EF0440D}"/>
    <cellStyle name="Comma 13 2" xfId="655" xr:uid="{50B1FFF0-8C55-41D5-BE83-4818B2D9AEAE}"/>
    <cellStyle name="Comma 13 2 2" xfId="656" xr:uid="{B33BED3D-B3A6-4411-9883-59EC935C7AE0}"/>
    <cellStyle name="Comma 13 3" xfId="657" xr:uid="{A6F5C3A2-CEAC-4988-9C5E-2BA315526B25}"/>
    <cellStyle name="Comma 13 4" xfId="3673" xr:uid="{D9B1351C-DFC8-4725-9478-C190D442046A}"/>
    <cellStyle name="Comma 13 5" xfId="654" xr:uid="{D65AFA23-9A06-4313-8D35-28E0B622074B}"/>
    <cellStyle name="Comma 14" xfId="185" xr:uid="{F3D35B61-DB15-4E5B-9ADD-E8ACF834217A}"/>
    <cellStyle name="Comma 14 2" xfId="659" xr:uid="{393F7249-332A-4180-86B3-DABBB7ACC603}"/>
    <cellStyle name="Comma 14 3" xfId="3678" xr:uid="{108E0B56-B7E6-4470-8406-72A0EB382848}"/>
    <cellStyle name="Comma 14 4" xfId="658" xr:uid="{9AAF5B5B-BF0D-4267-AF9F-BA4E84E6C052}"/>
    <cellStyle name="Comma 15" xfId="190" xr:uid="{2B7E4AD5-4035-4E17-9CA6-286FF8BF2F13}"/>
    <cellStyle name="Comma 15 2" xfId="661" xr:uid="{B7004518-B2F5-4E4D-8CDF-CE8D7EFB4001}"/>
    <cellStyle name="Comma 15 3" xfId="3251" xr:uid="{93DA1C70-3BE5-46E0-93F6-05FCEFA7C2EA}"/>
    <cellStyle name="Comma 15 4" xfId="660" xr:uid="{94CA6213-F11F-473C-B53B-A9CFC61EC78C}"/>
    <cellStyle name="Comma 16" xfId="214" xr:uid="{2E09C1BF-FA7A-4BB9-8C5F-4FC9EC28DF24}"/>
    <cellStyle name="Comma 16 2" xfId="663" xr:uid="{FB64AC6A-6455-4782-8D70-A9E307C9E2D8}"/>
    <cellStyle name="Comma 16 3" xfId="3697" xr:uid="{3817CC16-903A-467B-9A8C-ED09B1ECC8D8}"/>
    <cellStyle name="Comma 16 4" xfId="662" xr:uid="{E62F1E40-2DDE-487D-A62C-85AD8D60ACE3}"/>
    <cellStyle name="Comma 17" xfId="218" xr:uid="{BA340DAD-8893-4347-9C2C-48DC633BF79B}"/>
    <cellStyle name="Comma 17 2" xfId="665" xr:uid="{1460E2AC-6542-42ED-82F4-9C5CB551DE06}"/>
    <cellStyle name="Comma 17 3" xfId="664" xr:uid="{A6928752-CA9E-430C-B712-73F51FA0A523}"/>
    <cellStyle name="Comma 18" xfId="158" xr:uid="{652A08F2-92DD-479F-8D10-E8ABC02E240F}"/>
    <cellStyle name="Comma 18 2" xfId="3223" xr:uid="{0AB999EC-7ECB-4222-93F4-9DB3CE7891E1}"/>
    <cellStyle name="Comma 18 3" xfId="666" xr:uid="{75443D3A-D75E-4AE1-A2B5-1930267B86EC}"/>
    <cellStyle name="Comma 19" xfId="168" xr:uid="{1690AAC3-0A68-4E89-9DF5-063CED3850D6}"/>
    <cellStyle name="Comma 19 2" xfId="2398" xr:uid="{3B408CB3-CE04-4514-9016-08C753189CE8}"/>
    <cellStyle name="Comma 19 3" xfId="667" xr:uid="{6F854CCC-835D-47DF-8C74-1674AB1B773A}"/>
    <cellStyle name="Comma 2" xfId="18" xr:uid="{00000000-0005-0000-0000-000011000000}"/>
    <cellStyle name="Comma 2 2" xfId="19" xr:uid="{00000000-0005-0000-0000-000012000000}"/>
    <cellStyle name="Comma 2 2 2" xfId="172" xr:uid="{8CFD8BE5-5D8A-4C18-ADC6-47399D9C2A67}"/>
    <cellStyle name="Comma 2 2 2 2" xfId="200" xr:uid="{94D7EF63-73A0-4FA7-AE4C-82770174ED86}"/>
    <cellStyle name="Comma 2 2 2 2 2" xfId="3260" xr:uid="{A21439A4-A7CB-4E92-9DF3-7C50AD23863E}"/>
    <cellStyle name="Comma 2 2 2 2 3" xfId="670" xr:uid="{48DC1D20-D7EE-487D-ADD1-4922AF016BB4}"/>
    <cellStyle name="Comma 2 2 2 3" xfId="229" xr:uid="{78910CBD-D0F1-42EA-8829-10F762BC0477}"/>
    <cellStyle name="Comma 2 2 2 3 2" xfId="3235" xr:uid="{85BD1A00-4FC2-4A0B-974F-E275C8A19637}"/>
    <cellStyle name="Comma 2 2 2 4" xfId="669" xr:uid="{DC63576F-63D3-4E31-B746-26095E7E27FE}"/>
    <cellStyle name="Comma 2 2 3" xfId="161" xr:uid="{F02DACE9-C86E-48CB-884E-3C227923D9A1}"/>
    <cellStyle name="Comma 2 2 3 2" xfId="3130" xr:uid="{ECBA801A-A373-40EB-BB3A-C2BCE0EDA385}"/>
    <cellStyle name="Comma 2 2 3 3" xfId="3226" xr:uid="{77821C46-6859-4758-A5B1-9D3FF0EE2391}"/>
    <cellStyle name="Comma 2 2 3 4" xfId="671" xr:uid="{04CAF518-05FD-4FE6-92A6-59F784D42361}"/>
    <cellStyle name="Comma 2 2 4" xfId="672" xr:uid="{EA571402-05FA-40F9-AD77-024BA4C851DA}"/>
    <cellStyle name="Comma 2 2 4 2" xfId="673" xr:uid="{354BDA4B-23CB-4736-85AA-891A07D19C62}"/>
    <cellStyle name="Comma 2 2 5" xfId="20" xr:uid="{00000000-0005-0000-0000-000013000000}"/>
    <cellStyle name="Comma 2 2 5 2" xfId="1712" xr:uid="{2411C8AA-E254-4A61-99D9-BEB7285DA41A}"/>
    <cellStyle name="Comma 2 2 5 3" xfId="674" xr:uid="{01E0078B-D372-40F5-8019-3ED0A7C779F0}"/>
    <cellStyle name="Comma 2 2 6" xfId="1711" xr:uid="{5E1AF2B3-A208-46B5-9BF2-4B0A6D59CE86}"/>
    <cellStyle name="Comma 2 2 7" xfId="3516" xr:uid="{4982210C-89D7-474A-8710-FFF048DDAB41}"/>
    <cellStyle name="Comma 2 2 8" xfId="668" xr:uid="{6E0B0382-6DED-408A-B892-1DA387AA8970}"/>
    <cellStyle name="Comma 2 3" xfId="171" xr:uid="{3B97EAC0-6CD0-4823-A688-8E0188BFB98A}"/>
    <cellStyle name="Comma 2 3 2" xfId="199" xr:uid="{1125351E-C8A0-49A6-AFB1-D24795B82087}"/>
    <cellStyle name="Comma 2 3 2 2" xfId="3259" xr:uid="{4D5D500D-BF35-405F-9C8E-BB01BB700E65}"/>
    <cellStyle name="Comma 2 3 2 3" xfId="676" xr:uid="{703F364F-91EC-44C2-8FCC-2948BBD94B6A}"/>
    <cellStyle name="Comma 2 3 3" xfId="230" xr:uid="{7FF93F2D-2A96-47E1-8C10-8AB36EE2BD1A}"/>
    <cellStyle name="Comma 2 3 3 2" xfId="2399" xr:uid="{0D3F5D19-3813-45D0-96DE-F88B52BF8542}"/>
    <cellStyle name="Comma 2 3 4" xfId="3234" xr:uid="{697D1F75-54A0-46E4-9B51-D4F762429167}"/>
    <cellStyle name="Comma 2 3 5" xfId="675" xr:uid="{4F8EBCE6-1676-4B8D-8B04-4C42530B86DD}"/>
    <cellStyle name="Comma 2 4" xfId="186" xr:uid="{DE66CFB7-2A26-427E-8F52-3F1A82927453}"/>
    <cellStyle name="Comma 2 4 2" xfId="2400" xr:uid="{59FE6420-AA6D-4D28-8FE5-92AE12739F94}"/>
    <cellStyle name="Comma 2 4 3" xfId="2401" xr:uid="{1D515596-1283-49E3-9CF4-44DD4E8BD777}"/>
    <cellStyle name="Comma 2 4 4" xfId="3247" xr:uid="{AC5A43FB-EF0C-40B4-B309-2E56ED432384}"/>
    <cellStyle name="Comma 2 4 5" xfId="677" xr:uid="{3D6C3D1A-06FC-489D-96DE-D474DE1A1DAC}"/>
    <cellStyle name="Comma 2 5" xfId="219" xr:uid="{F5E4FE11-0C8E-41DD-8289-5E706D013C1E}"/>
    <cellStyle name="Comma 2 5 2" xfId="2402" xr:uid="{E0B16D07-7224-49AE-9F84-7A17D6F7529B}"/>
    <cellStyle name="Comma 2 5 3" xfId="3272" xr:uid="{C25107DE-537C-4A9C-A69B-A74EC3B7D527}"/>
    <cellStyle name="Comma 2 5 4" xfId="678" xr:uid="{78ABFFB9-E59C-4DFB-BC2C-3B7B6F5833DD}"/>
    <cellStyle name="Comma 2 6" xfId="160" xr:uid="{610D9768-6BEE-44C5-A576-D5E4B9D3B480}"/>
    <cellStyle name="Comma 2 6 2" xfId="3225" xr:uid="{5730C6B7-65C4-4000-BDA6-56151E1F4350}"/>
    <cellStyle name="Comma 2 6 3" xfId="679" xr:uid="{4F338001-12D7-4847-AB30-B2E78898DA68}"/>
    <cellStyle name="Comma 2 7" xfId="228" xr:uid="{AF614328-097A-4FB5-90C9-4AFE3D5C053C}"/>
    <cellStyle name="Comma 2 7 2" xfId="680" xr:uid="{66C5B5BB-B780-4F85-813F-E5D577C3E7B9}"/>
    <cellStyle name="Comma 2 8" xfId="3144" xr:uid="{9DFA9099-2AB3-42C2-BD72-E9F8F75EC9BE}"/>
    <cellStyle name="Comma 2_203305_03 Deferred Inc-Memberships new" xfId="681" xr:uid="{00011894-AC26-43AF-997D-B48FCA200055}"/>
    <cellStyle name="Comma 20" xfId="223" xr:uid="{A98E0291-BA3C-47BA-BFA5-AFA2780079C3}"/>
    <cellStyle name="Comma 20 2" xfId="683" xr:uid="{A79CE33A-BF0E-48CE-95B8-2028463DE7E1}"/>
    <cellStyle name="Comma 20 2 2" xfId="684" xr:uid="{780C1FC7-22F8-47CE-A2B7-E3C1C471F8F2}"/>
    <cellStyle name="Comma 20 3" xfId="685" xr:uid="{CF03E179-674B-4B2F-BD2E-E70C0FEBD2C7}"/>
    <cellStyle name="Comma 20 4" xfId="3276" xr:uid="{82A5467A-AF4B-4101-888D-C767EBD9A4E9}"/>
    <cellStyle name="Comma 20 5" xfId="682" xr:uid="{F22F6C19-8640-427A-8D4D-104532C48173}"/>
    <cellStyle name="Comma 21" xfId="224" xr:uid="{DA2D85F1-FA71-4D35-B749-17FFEA5E978A}"/>
    <cellStyle name="Comma 21 2" xfId="3277" xr:uid="{E3B6D9DA-54E0-431D-8C6C-CABB5507CFA4}"/>
    <cellStyle name="Comma 21 3" xfId="686" xr:uid="{F73B032C-FE5D-4A2D-8C51-9F3E58D99F6E}"/>
    <cellStyle name="Comma 22" xfId="226" xr:uid="{A699FB8A-3503-456B-9473-BDB8EBED2CF4}"/>
    <cellStyle name="Comma 22 2" xfId="687" xr:uid="{57BBE18B-0FD4-476E-97C7-DB3B5BCAD70B}"/>
    <cellStyle name="Comma 23" xfId="688" xr:uid="{47406B4A-61B1-4DE2-B274-BF1700B894F2}"/>
    <cellStyle name="Comma 24" xfId="689" xr:uid="{934E0E87-A84F-46D7-91D8-F5BBD8D0D1C9}"/>
    <cellStyle name="Comma 25" xfId="690" xr:uid="{7B6A718F-EAB1-4343-ABAD-BAFBB495A8DD}"/>
    <cellStyle name="Comma 26" xfId="691" xr:uid="{B1757EDE-810E-4BCC-A768-974730273C09}"/>
    <cellStyle name="Comma 27" xfId="692" xr:uid="{3C726DF6-F206-4385-B3CB-F8A407394440}"/>
    <cellStyle name="Comma 28" xfId="693" xr:uid="{E04B08D6-BE75-4A9D-89FD-94BAA91D3117}"/>
    <cellStyle name="Comma 29" xfId="694" xr:uid="{55EB51F7-C393-4776-A373-2C4A7A72E8C7}"/>
    <cellStyle name="Comma 3" xfId="21" xr:uid="{00000000-0005-0000-0000-000014000000}"/>
    <cellStyle name="Comma 3 10" xfId="695" xr:uid="{7B2F0F9A-5FAE-4FF1-BF11-15D001FB8AE3}"/>
    <cellStyle name="Comma 3 2" xfId="173" xr:uid="{F197C9E0-8ED7-4A88-B4A1-27345E683905}"/>
    <cellStyle name="Comma 3 2 2" xfId="201" xr:uid="{75387A3E-D554-483A-BADA-6A4306F4F831}"/>
    <cellStyle name="Comma 3 2 2 2" xfId="3261" xr:uid="{322FAD81-843E-4D2B-9F80-84FFEC5D9DA2}"/>
    <cellStyle name="Comma 3 2 2 3" xfId="3517" xr:uid="{886D71B0-E6A4-47FD-A336-BAF82DC80ABA}"/>
    <cellStyle name="Comma 3 2 2 4" xfId="697" xr:uid="{84D60B2E-3E98-4F09-BD82-B0CF31FB8C51}"/>
    <cellStyle name="Comma 3 2 3" xfId="231" xr:uid="{480E2A4A-D707-4BB5-B217-DA3BC0FC78D1}"/>
    <cellStyle name="Comma 3 2 3 2" xfId="698" xr:uid="{4B870989-F323-4937-BDAE-8F1C92F18805}"/>
    <cellStyle name="Comma 3 2 4" xfId="699" xr:uid="{B949D7A9-EE10-491F-BFDF-B9B43193FEBA}"/>
    <cellStyle name="Comma 3 2 5" xfId="3236" xr:uid="{EA5C655F-32B2-48FC-A4D2-6EE9EE4D93DD}"/>
    <cellStyle name="Comma 3 2 6" xfId="696" xr:uid="{67A903D4-ED8E-4DBD-A3AD-D35CA832475A}"/>
    <cellStyle name="Comma 3 3" xfId="162" xr:uid="{DFF0FFF3-201C-468E-A664-7056670014D3}"/>
    <cellStyle name="Comma 3 3 2" xfId="701" xr:uid="{5C7AE14B-866C-486F-8574-6586C6176337}"/>
    <cellStyle name="Comma 3 3 2 2" xfId="3518" xr:uid="{D4A4B2AF-8E81-4A4E-961A-802AA5DD6A4F}"/>
    <cellStyle name="Comma 3 3 3" xfId="2403" xr:uid="{69AFE153-1ED9-4AB0-B260-9270157AE95A}"/>
    <cellStyle name="Comma 3 3 4" xfId="3227" xr:uid="{47D3F1BA-49E8-4C65-A137-355D3BC6D0EE}"/>
    <cellStyle name="Comma 3 3 5" xfId="700" xr:uid="{8AA9E0CB-0CEB-40B5-B1F1-CB3B04DC6205}"/>
    <cellStyle name="Comma 3 4" xfId="702" xr:uid="{89C02BD3-D5A2-4A70-936C-853698B7F018}"/>
    <cellStyle name="Comma 3 4 2" xfId="2404" xr:uid="{7607C234-267A-44E9-9BEC-138202D5B116}"/>
    <cellStyle name="Comma 3 4 3" xfId="2405" xr:uid="{6525695B-19CB-427D-A9EE-B97B6CC33153}"/>
    <cellStyle name="Comma 3 5" xfId="703" xr:uid="{23D02F85-A078-4AED-B78B-34CDBBE86C38}"/>
    <cellStyle name="Comma 3 5 2" xfId="2406" xr:uid="{ECC4F9CE-1CA6-4751-B106-31A797958744}"/>
    <cellStyle name="Comma 3 5 3" xfId="3519" xr:uid="{C5CA5E4F-94CD-45FB-82FD-556B3E52B2AC}"/>
    <cellStyle name="Comma 3 6" xfId="704" xr:uid="{8FCDCF95-B961-4614-ACCF-282CB34E2429}"/>
    <cellStyle name="Comma 3 6 2" xfId="2407" xr:uid="{777AB6A0-9D96-437A-95AF-2070C6585E55}"/>
    <cellStyle name="Comma 3 6 3" xfId="3520" xr:uid="{79533439-1B5B-4C7C-B054-C5C86E11D9E2}"/>
    <cellStyle name="Comma 3 7" xfId="2408" xr:uid="{2ABB0D11-40A2-48D3-BF26-ABC0895F6810}"/>
    <cellStyle name="Comma 3 8" xfId="2409" xr:uid="{BFF7725F-C747-4B67-88C2-FE22057CFE9A}"/>
    <cellStyle name="Comma 3 8 2" xfId="3675" xr:uid="{CA862720-C893-483E-B690-1587F5A7520A}"/>
    <cellStyle name="Comma 3 9" xfId="3147" xr:uid="{3C9A38AB-33FD-4FD9-B83B-F9EC7AE0A1F0}"/>
    <cellStyle name="Comma 3_GW_PPCL_1" xfId="705" xr:uid="{C0810BB1-0333-4A8D-8A25-C8FDED0EC249}"/>
    <cellStyle name="Comma 30" xfId="706" xr:uid="{4643D17A-DD54-4B66-BE6A-C67968D4F425}"/>
    <cellStyle name="Comma 31" xfId="707" xr:uid="{780E03DF-E3BB-422C-B48A-E14A9CB674DC}"/>
    <cellStyle name="Comma 32" xfId="708" xr:uid="{378C5F15-9F17-430B-9CBF-D788F7F058F1}"/>
    <cellStyle name="Comma 33" xfId="709" xr:uid="{18369B42-E984-4744-B35F-385FE14EBCAF}"/>
    <cellStyle name="Comma 34" xfId="710" xr:uid="{70D3BA2E-4E4B-4CB4-87C7-7F1AD402A742}"/>
    <cellStyle name="Comma 35" xfId="711" xr:uid="{F1BFC842-8730-452C-8ED9-2C5DE01D74F0}"/>
    <cellStyle name="Comma 36" xfId="712" xr:uid="{20C46068-D220-45DC-B089-A30660DCD8C6}"/>
    <cellStyle name="Comma 36 2" xfId="3676" xr:uid="{452009FD-2AE8-451D-B1B1-668DFEAC1B46}"/>
    <cellStyle name="Comma 36 3" xfId="3667" xr:uid="{AFDD17BB-FC9C-45FA-A60F-E418CA3FF475}"/>
    <cellStyle name="Comma 37" xfId="713" xr:uid="{83C8BBD4-85A3-4E24-BED1-EDBD700DD045}"/>
    <cellStyle name="Comma 38" xfId="714" xr:uid="{5901E8CA-5171-4736-B960-DB4EC06625E5}"/>
    <cellStyle name="Comma 39" xfId="715" xr:uid="{4B70B26C-449A-4308-B4DF-025B8389D3EF}"/>
    <cellStyle name="Comma 4" xfId="22" xr:uid="{00000000-0005-0000-0000-000015000000}"/>
    <cellStyle name="Comma 4 2" xfId="174" xr:uid="{D4E1FBAA-ABF9-4BB9-A2DC-0104BC2A6295}"/>
    <cellStyle name="Comma 4 2 2" xfId="202" xr:uid="{A13452E0-3551-4C4F-8671-FC1C531A7C48}"/>
    <cellStyle name="Comma 4 2 2 2" xfId="2410" xr:uid="{70A877A5-8688-42D3-B01B-2265E1733B15}"/>
    <cellStyle name="Comma 4 2 2 3" xfId="3262" xr:uid="{75A680FE-6579-4CAB-AAF6-4F9FD55FDE58}"/>
    <cellStyle name="Comma 4 2 2 4" xfId="718" xr:uid="{FCE0DF8B-9197-4599-8D36-E4A09E38EDDD}"/>
    <cellStyle name="Comma 4 2 3" xfId="2411" xr:uid="{77A017B0-3CBD-49A1-B6CE-45A78F6122C4}"/>
    <cellStyle name="Comma 4 2 4" xfId="2412" xr:uid="{E1317B90-A9FE-489D-B543-1C1819C64FD1}"/>
    <cellStyle name="Comma 4 2 5" xfId="3237" xr:uid="{F3F0FFBE-2304-4242-A745-73B9876A7B87}"/>
    <cellStyle name="Comma 4 2 6" xfId="717" xr:uid="{6BBAE074-759D-498C-B4B0-7E59A7A72827}"/>
    <cellStyle name="Comma 4 3" xfId="187" xr:uid="{C0A1EE8D-E0B9-422E-A437-FB48811BCCF1}"/>
    <cellStyle name="Comma 4 3 2" xfId="2413" xr:uid="{F452013F-8F75-4449-954B-6B28A4FFE46D}"/>
    <cellStyle name="Comma 4 3 2 2" xfId="2414" xr:uid="{85EB5A92-3D86-4C9B-8A74-EC5E39796BDF}"/>
    <cellStyle name="Comma 4 3 3" xfId="2415" xr:uid="{89C75555-0C64-4354-B7BB-253CC5B8BA9D}"/>
    <cellStyle name="Comma 4 3 4" xfId="3248" xr:uid="{48C58CDC-1D3A-4865-A842-8ECEEF3D1634}"/>
    <cellStyle name="Comma 4 3 5" xfId="719" xr:uid="{268493C6-AD54-48C2-A15D-F7C4CAFCBDA7}"/>
    <cellStyle name="Comma 4 4" xfId="220" xr:uid="{B51A2BCA-83E1-40C4-B069-9BF1FC01E481}"/>
    <cellStyle name="Comma 4 4 2" xfId="2416" xr:uid="{76A28795-EACC-4AB7-839F-A01DFF788276}"/>
    <cellStyle name="Comma 4 4 3" xfId="3273" xr:uid="{6E2740A3-70F1-4BAC-8457-2D570194DD7F}"/>
    <cellStyle name="Comma 4 4 4" xfId="720" xr:uid="{29ED5479-615E-4FBA-A68E-71A0E42F73A1}"/>
    <cellStyle name="Comma 4 5" xfId="163" xr:uid="{5BD7FA6C-CC2A-47AC-9BA9-DDD490ED91E6}"/>
    <cellStyle name="Comma 4 5 2" xfId="2417" xr:uid="{6E222F3E-1117-46EB-A0C7-F274BF17BB7D}"/>
    <cellStyle name="Comma 4 5 3" xfId="3228" xr:uid="{5387C79F-1025-47D3-8D4B-CF10B621EDFB}"/>
    <cellStyle name="Comma 4 5 4" xfId="721" xr:uid="{49EC96A6-5306-476D-A77E-4D55F703A939}"/>
    <cellStyle name="Comma 4 6" xfId="232" xr:uid="{428C018A-5547-4455-9CB2-03C6F513B238}"/>
    <cellStyle name="Comma 4 6 2" xfId="2418" xr:uid="{CC0E2EC2-B976-4119-A302-82D1C1421434}"/>
    <cellStyle name="Comma 4 7" xfId="3148" xr:uid="{CF548044-BAEA-4648-971E-47AA83C94D4D}"/>
    <cellStyle name="Comma 4 8" xfId="3684" xr:uid="{40230716-2842-4F5C-B063-DA2CFD450A20}"/>
    <cellStyle name="Comma 4 9" xfId="716" xr:uid="{0ADB12D9-BB5E-4EA4-918B-868170FB3DDE}"/>
    <cellStyle name="Comma 40" xfId="3129" xr:uid="{8B7A89C9-FCB0-4719-A3D9-73616029C004}"/>
    <cellStyle name="Comma 41" xfId="3134" xr:uid="{72A38821-8986-4F0E-8311-5FBCDF3536BC}"/>
    <cellStyle name="Comma 42" xfId="3683" xr:uid="{5F6E8FEB-E6AB-489C-8688-6CB9C475FA0E}"/>
    <cellStyle name="Comma 43" xfId="3689" xr:uid="{9156BCA8-7BCA-4F02-9D55-8EE764651C7E}"/>
    <cellStyle name="Comma 44" xfId="3694" xr:uid="{FFF36A70-0DE9-4A3D-BC53-7DD1CFB725CE}"/>
    <cellStyle name="Comma 45" xfId="3687" xr:uid="{D2E2D7C9-54B6-4DEC-B646-82A6876EA219}"/>
    <cellStyle name="Comma 46" xfId="3692" xr:uid="{3944A7F6-B7EE-4325-B24B-FB3F445586FF}"/>
    <cellStyle name="Comma 47" xfId="3685" xr:uid="{C3BCA3BF-5945-4ABD-BC38-2FCFA22C2719}"/>
    <cellStyle name="Comma 48" xfId="239" xr:uid="{7BEB313E-E296-4CE1-AEC4-029E495931D1}"/>
    <cellStyle name="Comma 49" xfId="1638" xr:uid="{B9671840-FD86-4EAC-B25B-6E8A8DB059E9}"/>
    <cellStyle name="Comma 5" xfId="169" xr:uid="{2FE73219-F827-432C-BDA8-8F7F5509053F}"/>
    <cellStyle name="Comma 5 2" xfId="197" xr:uid="{981BBA02-E5F3-4261-BEFE-8C9EE4A7D513}"/>
    <cellStyle name="Comma 5 2 2" xfId="2419" xr:uid="{FCC00B25-4B2E-48A2-BE05-40ADDCDB1409}"/>
    <cellStyle name="Comma 5 2 2 2" xfId="2420" xr:uid="{01A8EAF2-7479-4BA1-B3FB-F95D7C587762}"/>
    <cellStyle name="Comma 5 2 3" xfId="2421" xr:uid="{68401771-66F5-4BB3-A7CE-EB3CB5C111DB}"/>
    <cellStyle name="Comma 5 2 4" xfId="2422" xr:uid="{52D769E7-4223-49B1-A27F-7D88FE3E2C99}"/>
    <cellStyle name="Comma 5 2 5" xfId="723" xr:uid="{BDBBBF1F-9696-4830-B02A-CAC057E4C086}"/>
    <cellStyle name="Comma 5 3" xfId="233" xr:uid="{B0C55761-A192-4FD5-A67B-9669BC16EC2A}"/>
    <cellStyle name="Comma 5 3 2" xfId="2423" xr:uid="{3860EF07-ABAF-4A5E-96D4-44021AC9E3A6}"/>
    <cellStyle name="Comma 5 3 3" xfId="724" xr:uid="{71CFA97D-3DB2-4FFA-B515-AE18B8F2F592}"/>
    <cellStyle name="Comma 5 4" xfId="725" xr:uid="{E478845B-A9F6-4973-9708-EC712873CF1E}"/>
    <cellStyle name="Comma 5 4 2" xfId="2424" xr:uid="{11B5BBBD-33CF-4D1A-B62C-F9EE7CABFF63}"/>
    <cellStyle name="Comma 5 5" xfId="726" xr:uid="{E85D8C1B-F388-4609-A51F-AE4BEFD8DA7B}"/>
    <cellStyle name="Comma 5 6" xfId="2425" xr:uid="{7B087BA5-B9A6-4852-AAFC-1D37D7B9BACA}"/>
    <cellStyle name="Comma 5 7" xfId="722" xr:uid="{6765ECEA-1E6A-4047-988D-A8953B2EF7B0}"/>
    <cellStyle name="Comma 6" xfId="179" xr:uid="{8019D706-9657-4E47-924B-2732C6790874}"/>
    <cellStyle name="Comma 6 2" xfId="205" xr:uid="{3329B012-ECF4-4569-850C-E9AF6FC1E3C2}"/>
    <cellStyle name="Comma 6 2 2" xfId="2426" xr:uid="{9023D4B0-3187-4794-8957-AAB9733EEBEB}"/>
    <cellStyle name="Comma 6 2 3" xfId="2427" xr:uid="{3435202E-F892-4B5C-A3CC-D7408D3F308E}"/>
    <cellStyle name="Comma 6 2 4" xfId="728" xr:uid="{2C7E0473-DC87-4C17-BA47-693EC57EBF79}"/>
    <cellStyle name="Comma 6 3" xfId="234" xr:uid="{A756896E-1889-4889-AD54-D0F478F315F4}"/>
    <cellStyle name="Comma 6 3 2" xfId="2428" xr:uid="{71802F89-45C6-4615-9F32-99A517E6BF90}"/>
    <cellStyle name="Comma 6 3 3" xfId="729" xr:uid="{470696F3-97B2-4232-A46A-90CC2C10FCEB}"/>
    <cellStyle name="Comma 6 4" xfId="730" xr:uid="{17963C09-ACF1-432E-B09E-BF67ADAB2746}"/>
    <cellStyle name="Comma 6 4 2" xfId="2429" xr:uid="{F466C168-A21C-4368-8DE3-AD640FDA0A95}"/>
    <cellStyle name="Comma 6 5" xfId="2430" xr:uid="{C1C45038-87AF-4AC4-8577-3286A5EE4D38}"/>
    <cellStyle name="Comma 6 6" xfId="2431" xr:uid="{7C88A7ED-FCB4-46BF-A7BF-0C03D687E987}"/>
    <cellStyle name="Comma 6 7" xfId="727" xr:uid="{2A7D85F3-0A11-4C7A-AE7A-06C7BF7E3B78}"/>
    <cellStyle name="Comma 6_HNC Proforma 30 Jun 2010 (PPA)_8th draft" xfId="731" xr:uid="{706A0D7F-86B2-43C7-B886-2FFA1A0BBB45}"/>
    <cellStyle name="Comma 7" xfId="182" xr:uid="{7A0E20C8-0A5B-4521-817A-1297157A8E2E}"/>
    <cellStyle name="Comma 7 2" xfId="733" xr:uid="{A2590970-F735-43D2-A041-F652A4482EEC}"/>
    <cellStyle name="Comma 7 2 2" xfId="2432" xr:uid="{2F70E85A-5A65-48B7-81DE-A985A7718C75}"/>
    <cellStyle name="Comma 7 3" xfId="734" xr:uid="{40273ABD-8D31-4354-B67C-E2A2BD03398F}"/>
    <cellStyle name="Comma 7 4" xfId="735" xr:uid="{6D7CF387-A99D-49A2-9F63-97C10C700B16}"/>
    <cellStyle name="Comma 7 5" xfId="3245" xr:uid="{1A975939-184D-4D48-8454-6C9C573B4C84}"/>
    <cellStyle name="Comma 7 6" xfId="732" xr:uid="{362A98A0-8259-43D0-80AB-BFB96C09DD72}"/>
    <cellStyle name="Comma 8" xfId="195" xr:uid="{91847814-CFBF-4C73-AAE0-E018ABBA1563}"/>
    <cellStyle name="Comma 8 2" xfId="737" xr:uid="{6547017D-6E0D-4A34-B94E-C67B9E339822}"/>
    <cellStyle name="Comma 8 2 2" xfId="738" xr:uid="{440E457F-50DD-4EE7-8243-4A09DED90835}"/>
    <cellStyle name="Comma 8 2 2 2" xfId="739" xr:uid="{E94CDF3A-1CC4-4451-86CD-BAD9E0136B93}"/>
    <cellStyle name="Comma 8 2 2 2 2" xfId="740" xr:uid="{5E2C32A0-A664-41C0-BD27-1D5D81284395}"/>
    <cellStyle name="Comma 8 2 2 3" xfId="741" xr:uid="{68FCCEF2-6A1E-41C5-AE84-A8845A4DBB5D}"/>
    <cellStyle name="Comma 8 2 3" xfId="742" xr:uid="{2861B725-9F97-4390-ACFE-1F783AEF13A5}"/>
    <cellStyle name="Comma 8 2 3 2" xfId="743" xr:uid="{B63C8D26-0DEA-42E2-8EE5-384B9716E07F}"/>
    <cellStyle name="Comma 8 2 4" xfId="744" xr:uid="{0FAF7C37-F702-46C0-A81A-3E117ECB27E0}"/>
    <cellStyle name="Comma 8 3" xfId="745" xr:uid="{D4707926-E8B4-4867-9EE9-29BA41F7E785}"/>
    <cellStyle name="Comma 8 4" xfId="3255" xr:uid="{FF6494E9-215D-42AD-91EC-1379DAD954CC}"/>
    <cellStyle name="Comma 8 5" xfId="736" xr:uid="{B34E5632-6973-4467-AA05-10FA353C46AA}"/>
    <cellStyle name="Comma 9" xfId="210" xr:uid="{657F5535-4793-4EFB-9765-A287230F521E}"/>
    <cellStyle name="Comma 9 2" xfId="747" xr:uid="{CDDAD46F-8894-4228-867A-2EB98CF8DCCC}"/>
    <cellStyle name="Comma 9 2 2" xfId="748" xr:uid="{B33FD76B-B251-47CA-8002-52B63F41A5DE}"/>
    <cellStyle name="Comma 9 3" xfId="749" xr:uid="{90BD8E3C-CE16-4599-B6F7-93765DC290B1}"/>
    <cellStyle name="Comma 9 3 2" xfId="750" xr:uid="{30D6152E-2DE3-4AA6-9426-074B95B68BC7}"/>
    <cellStyle name="Comma 9 4" xfId="3127" xr:uid="{AF2ABEC7-27E4-48DF-8549-888F8B5D28B1}"/>
    <cellStyle name="Comma 9 5" xfId="3266" xr:uid="{8086CC02-1387-4C77-A0A8-2C24D19A1E58}"/>
    <cellStyle name="Comma 9 6" xfId="746" xr:uid="{AD7C3B62-547F-4A47-9B22-F231651A44AB}"/>
    <cellStyle name="Comma 95" xfId="3669" xr:uid="{0C468135-B956-4ABB-95A0-05205806404B}"/>
    <cellStyle name="comma zerodec" xfId="23" xr:uid="{00000000-0005-0000-0000-000016000000}"/>
    <cellStyle name="comma zerodec 2" xfId="752" xr:uid="{75F8B7D5-DBE6-4DED-A69A-6AA2B947EB96}"/>
    <cellStyle name="comma zerodec 3" xfId="753" xr:uid="{6CB0E962-3C2B-4B97-B557-0E0833CF69F2}"/>
    <cellStyle name="comma zerodec 4" xfId="751" xr:uid="{4DEEFDB7-F48A-4E86-AD11-7A82C97C485B}"/>
    <cellStyle name="comma zerodec_Unrealized loss from Loan" xfId="754" xr:uid="{2FCC3313-F953-4C5A-9A27-FE8E34593FFD}"/>
    <cellStyle name="Comma0" xfId="755" xr:uid="{94653421-6242-4163-BD7E-842C7B0D185A}"/>
    <cellStyle name="Copied" xfId="756" xr:uid="{ED0E7744-C756-4EFC-BA7C-B085B5262511}"/>
    <cellStyle name="COST1" xfId="2433" xr:uid="{66451F3B-3453-44E2-A7AC-11DAF4A7A6CC}"/>
    <cellStyle name="Cover Date" xfId="24" xr:uid="{00000000-0005-0000-0000-000017000000}"/>
    <cellStyle name="Cover Date 2" xfId="3149" xr:uid="{7364E78D-CCE6-4FE3-BC83-825E58A89305}"/>
    <cellStyle name="Cover Date 3" xfId="757" xr:uid="{FEC0FCF4-C10C-45DC-9C84-FCBDC2973316}"/>
    <cellStyle name="Cover Subtitle" xfId="25" xr:uid="{00000000-0005-0000-0000-000018000000}"/>
    <cellStyle name="Cover Subtitle 2" xfId="3150" xr:uid="{053069DE-8073-40A6-9AE4-99DEFA23D36A}"/>
    <cellStyle name="Cover Subtitle 3" xfId="758" xr:uid="{35CF3F47-4FDC-4407-AB29-C6880A16C2F4}"/>
    <cellStyle name="Cover Title" xfId="26" xr:uid="{00000000-0005-0000-0000-000019000000}"/>
    <cellStyle name="Cover Title 2" xfId="3151" xr:uid="{367EF7C1-24A8-44FE-A2BB-F90D8B9F3290}"/>
    <cellStyle name="Cover Title 3" xfId="759" xr:uid="{2B47F052-36D9-4687-B9D9-F0BDF9F6DD16}"/>
    <cellStyle name="Credit" xfId="760" xr:uid="{5D12BE4F-3059-4E94-B6CB-A8D4F9B4435C}"/>
    <cellStyle name="Credit subtotal" xfId="761" xr:uid="{E7B3597E-5AD0-4AF3-B885-D37E2920DE2A}"/>
    <cellStyle name="Credit subtotal 2" xfId="762" xr:uid="{694A0847-99C3-4380-AEF2-FC49116BF0A1}"/>
    <cellStyle name="Credit subtotal 3" xfId="763" xr:uid="{8D2E81F6-AD0A-4396-8616-0DBE1D13B335}"/>
    <cellStyle name="Credit subtotal 4" xfId="764" xr:uid="{A228F475-158E-4FEA-827F-B2E18CF85D38}"/>
    <cellStyle name="Credit subtotal 5" xfId="765" xr:uid="{77B37E21-601D-4585-8569-59A8D6EC25AC}"/>
    <cellStyle name="Curren - Style3" xfId="766" xr:uid="{AED36E19-D562-41EE-B3C9-11B648410962}"/>
    <cellStyle name="Curren - Style4" xfId="767" xr:uid="{F8BF9409-D091-4AE9-9C61-61589DB79804}"/>
    <cellStyle name="Currency (0.00)" xfId="2434" xr:uid="{3AE97CA5-72F3-4559-8FEB-FE6FDC8EC212}"/>
    <cellStyle name="Currency (hidden)" xfId="27" xr:uid="{00000000-0005-0000-0000-00001A000000}"/>
    <cellStyle name="Currency (hidden) 2" xfId="28" xr:uid="{00000000-0005-0000-0000-00001B000000}"/>
    <cellStyle name="Currency (hidden) 2 2" xfId="3153" xr:uid="{44949829-DD08-49F3-A8EF-F92426DBF6C2}"/>
    <cellStyle name="Currency (hidden) 3" xfId="3152" xr:uid="{26D1D62B-3BFB-4E61-AF39-7003E99F2305}"/>
    <cellStyle name="Currency [0] 2" xfId="2435" xr:uid="{F68C68E8-8604-4FBE-9B89-5EC98077D6CA}"/>
    <cellStyle name="Currency [00]" xfId="768" xr:uid="{146967D2-C606-4F17-A2D6-0BAF9312B318}"/>
    <cellStyle name="Currency 2" xfId="769" xr:uid="{682233CC-1A54-488A-A90D-721A228EB5D7}"/>
    <cellStyle name="Currency0" xfId="770" xr:uid="{C8EEDE9A-A866-4948-95BD-399C624FBFA5}"/>
    <cellStyle name="Currency1" xfId="29" xr:uid="{00000000-0005-0000-0000-00001C000000}"/>
    <cellStyle name="Currency1 2" xfId="772" xr:uid="{9BD22211-D678-4922-A36F-CD1F0784CA45}"/>
    <cellStyle name="Currency1 3" xfId="771" xr:uid="{3245D74B-F1BA-4391-BEB2-5F1F893D8229}"/>
    <cellStyle name="Currency1_Unrealized loss from Loan" xfId="773" xr:uid="{E255E921-2DE9-4DE0-B960-FC2C573B546C}"/>
    <cellStyle name="Currency2" xfId="774" xr:uid="{7BB05187-7F9A-43DB-B82F-6539CCEB94DA}"/>
    <cellStyle name="custom" xfId="2436" xr:uid="{DCBC29B7-F51B-411D-89BB-6A0A5A58486F}"/>
    <cellStyle name="Custom - Style8" xfId="2437" xr:uid="{2E489858-405F-4EF8-AEA2-22A2766D3BCA}"/>
    <cellStyle name="Custom - Style8 2" xfId="2438" xr:uid="{56736F75-87AD-4D29-BB44-D883059EB53C}"/>
    <cellStyle name="custom_C" xfId="2439" xr:uid="{0EB7DFB4-BF83-4F5E-AF19-6DDC09BE3432}"/>
    <cellStyle name="Dan" xfId="775" xr:uid="{31DC3441-EF81-47B1-8FAC-12C520660EA8}"/>
    <cellStyle name="Data   - Style2" xfId="2440" xr:uid="{A30258C5-52DC-46FE-940B-F44987B84B51}"/>
    <cellStyle name="Date" xfId="776" xr:uid="{B753F583-D0FA-4EE4-9591-2FFF65D1D415}"/>
    <cellStyle name="Date Short" xfId="777" xr:uid="{BC8C9A68-C7B2-4ED3-9AEF-6BAFE3E890AD}"/>
    <cellStyle name="Date Short 2" xfId="2441" xr:uid="{AF780178-1027-48E8-B92A-24EB2E279F4B}"/>
    <cellStyle name="Date_2001 - Yuasa AWPs version 1" xfId="2442" xr:uid="{C8AC586A-532F-4C49-A76D-FFB667573435}"/>
    <cellStyle name="day of the month before or after" xfId="778" xr:uid="{3BC1635B-FF3A-435A-A8E8-FC9F9AD0E16A}"/>
    <cellStyle name="Debit" xfId="779" xr:uid="{859ED120-9A53-4E48-BA80-F78940C69112}"/>
    <cellStyle name="Define your own named style" xfId="2443" xr:uid="{693C89F3-0FA1-4A43-9414-C3BD4BB5C115}"/>
    <cellStyle name="DELTA" xfId="780" xr:uid="{5D5A1408-5771-4BB3-BB97-8EC442E6A3BA}"/>
    <cellStyle name="DELTA 2" xfId="2444" xr:uid="{B0A0D3B6-7683-4BCD-BBDC-5F4B95586964}"/>
    <cellStyle name="DEPT" xfId="781" xr:uid="{B812EBB9-1E58-4C0A-80D2-FB958E809624}"/>
    <cellStyle name="DEPT 2" xfId="782" xr:uid="{ADAA8050-C147-4291-BBDD-6D570E22E87D}"/>
    <cellStyle name="DEPT_Unrealized loss from Loan" xfId="783" xr:uid="{CFADB123-B4CD-48D7-A3F1-132AEA6473AF}"/>
    <cellStyle name="Dezimal [0]_Compiling Utility Macros" xfId="2445" xr:uid="{14ACA9B8-6C23-4E90-8DC1-32C181B30FAD}"/>
    <cellStyle name="Dezimal_Compiling Utility Macros" xfId="2446" xr:uid="{B7B4A668-65A5-41CE-AC33-3F28B9E61ACD}"/>
    <cellStyle name="Dollar (zero dec)" xfId="30" xr:uid="{00000000-0005-0000-0000-00001D000000}"/>
    <cellStyle name="Dollar (zero dec) 2" xfId="785" xr:uid="{57330B09-7E79-496B-82EF-7FC0A8A7F5C2}"/>
    <cellStyle name="Dollar (zero dec) 3" xfId="784" xr:uid="{13AA0A21-2BEA-4F53-933A-ADE574ADF53A}"/>
    <cellStyle name="Dollar (zero dec)_Unrealized loss from Loan" xfId="786" xr:uid="{3D5647BD-3D6D-4E7E-9E83-204A89481547}"/>
    <cellStyle name="Dollars" xfId="2447" xr:uid="{F1D04FE7-FB17-4DA5-814A-BBF49336763F}"/>
    <cellStyle name="Dollars(0)" xfId="2448" xr:uid="{32717F2A-D285-4612-A4F9-EF912FF7DE42}"/>
    <cellStyle name="Dollars_Book1" xfId="2449" xr:uid="{91B19AC0-5AFB-4256-A449-DCB68EFCBB3B}"/>
    <cellStyle name="Draw lines around data in range" xfId="2450" xr:uid="{71E204D2-FB11-4E21-BF5D-D12072402417}"/>
    <cellStyle name="Draw shadow and lines within range" xfId="2451" xr:uid="{9C7755C8-2A6F-4683-8A5E-86CD932E9A00}"/>
    <cellStyle name="E&amp;Y House" xfId="31" xr:uid="{00000000-0005-0000-0000-00001E000000}"/>
    <cellStyle name="E&amp;Y House 2" xfId="3154" xr:uid="{06D9C135-8F39-4AE9-BF2C-3BFFF8796AC5}"/>
    <cellStyle name="E&amp;Y House 3" xfId="787" xr:uid="{D56B309D-ADFF-40F1-8E00-F8B19B813FDF}"/>
    <cellStyle name="Eliza" xfId="2452" xr:uid="{DFE014E1-A019-416C-BBB2-35130EECAE0E}"/>
    <cellStyle name="Emphasis 1" xfId="788" xr:uid="{3F6C35E2-8E3E-4A71-814B-497F84CC7EE0}"/>
    <cellStyle name="Emphasis 2" xfId="789" xr:uid="{B0EF88EB-F37F-4A82-87C6-C3001D0F4E2E}"/>
    <cellStyle name="Emphasis 3" xfId="790" xr:uid="{7E894846-74D0-481A-964A-3FB965861004}"/>
    <cellStyle name="Enlarge title text, yellow on blue" xfId="2453" xr:uid="{A8822F0D-66CF-4E8B-8B0B-24BDA1019725}"/>
    <cellStyle name="Enter Currency (0)" xfId="791" xr:uid="{C3D01227-BFA9-46F8-A3FC-0DEA61E25285}"/>
    <cellStyle name="Enter Currency (0) 2" xfId="2454" xr:uid="{777706A4-4DD6-49F1-AB3A-0FFBB8C21541}"/>
    <cellStyle name="Enter Currency (2)" xfId="792" xr:uid="{AC8F931E-CEF3-4DF4-821D-C8C261EA35A7}"/>
    <cellStyle name="Enter Units (0)" xfId="793" xr:uid="{1D310E69-0CC3-43C1-A2A7-75CEEC3BA6E8}"/>
    <cellStyle name="Enter Units (0) 2" xfId="2455" xr:uid="{39270C03-D097-4038-BC78-AB0C83F2C57B}"/>
    <cellStyle name="Enter Units (1)" xfId="794" xr:uid="{ED7E5B78-D93E-4265-9ACD-123375DFF456}"/>
    <cellStyle name="Enter Units (1) 2" xfId="2456" xr:uid="{974C9727-3432-40EB-AD28-0F39F39CB679}"/>
    <cellStyle name="Enter Units (2)" xfId="795" xr:uid="{526AB7E7-466E-4557-90E3-5912B9895F39}"/>
    <cellStyle name="Entered" xfId="796" xr:uid="{2935EB50-98DC-4204-A60F-4D0188D95C98}"/>
    <cellStyle name="Euro" xfId="32" xr:uid="{00000000-0005-0000-0000-00001F000000}"/>
    <cellStyle name="Euro 2" xfId="3155" xr:uid="{43A7C078-6914-464B-9A4A-70505724C325}"/>
    <cellStyle name="Euro 3" xfId="797" xr:uid="{3AD8900A-BF64-47FF-B217-FAB0D7952D10}"/>
    <cellStyle name="Excel Built-in Comma" xfId="215" xr:uid="{709ED9BB-3DF2-4481-ADB5-B1AC252F0C3E}"/>
    <cellStyle name="Excel Built-in Comma 2" xfId="3269" xr:uid="{6F73D1DB-CE8D-453B-9D20-D3401F85FA31}"/>
    <cellStyle name="Excel Built-in Comma 3" xfId="798" xr:uid="{4F83D829-34D2-4E2C-A80A-A77AEA5F3A4F}"/>
    <cellStyle name="Excel Built-in Normal" xfId="799" xr:uid="{D758D286-1049-4922-8CDE-11F735AAC510}"/>
    <cellStyle name="Excel Built-in Normal 2" xfId="800" xr:uid="{EE5A4B9E-A12C-4D37-AD21-08F4374814BC}"/>
    <cellStyle name="Explanatory Text 10" xfId="2457" xr:uid="{F868D420-348B-4E33-9492-0D5BB7803CC3}"/>
    <cellStyle name="Explanatory Text 11" xfId="2458" xr:uid="{AF4AA5B0-2C5E-4360-B741-6728C502B52F}"/>
    <cellStyle name="Explanatory Text 12" xfId="2459" xr:uid="{8D691C60-C20A-4C33-B755-B4C17FE3368A}"/>
    <cellStyle name="Explanatory Text 13" xfId="2460" xr:uid="{C1410361-3C07-4AB8-A015-1D8EDAE8F99F}"/>
    <cellStyle name="Explanatory Text 14" xfId="2461" xr:uid="{5F2A83FC-D5E2-4FC9-933D-AF827147B49E}"/>
    <cellStyle name="Explanatory Text 15" xfId="2462" xr:uid="{ED5DAE5F-20DA-43DC-82BA-8F42DC606065}"/>
    <cellStyle name="Explanatory Text 16" xfId="2463" xr:uid="{ED97D841-0EFE-48D0-853A-2EC86C7C98B3}"/>
    <cellStyle name="Explanatory Text 17" xfId="2464" xr:uid="{928517A8-667B-4E3D-BE49-BD49AA508182}"/>
    <cellStyle name="Explanatory Text 18" xfId="2465" xr:uid="{4D7A401F-1584-4C5E-8921-A4B6678FBACD}"/>
    <cellStyle name="Explanatory Text 19" xfId="2466" xr:uid="{36874C4B-B713-4BF1-B5C4-4DB356E65E24}"/>
    <cellStyle name="Explanatory Text 2" xfId="801" xr:uid="{7AEEE6E7-44E6-475C-B5BE-25F666DAF833}"/>
    <cellStyle name="Explanatory Text 2 2" xfId="802" xr:uid="{23D55500-375F-454D-A459-9D9263B81605}"/>
    <cellStyle name="Explanatory Text 2 2 2" xfId="3522" xr:uid="{747C8F4A-5769-4B20-B0D7-972484D5C908}"/>
    <cellStyle name="Explanatory Text 2 3" xfId="3521" xr:uid="{3D39929E-4071-4CB7-852C-D380FAB9B20D}"/>
    <cellStyle name="Explanatory Text 20" xfId="2467" xr:uid="{46678F5B-467A-4611-A6FD-652BA95EFC6F}"/>
    <cellStyle name="Explanatory Text 21" xfId="2468" xr:uid="{99776BBB-F0D8-4728-A67D-BDE7AA838313}"/>
    <cellStyle name="Explanatory Text 21 2" xfId="2469" xr:uid="{2A03D348-3D82-42B2-B7F4-466261076494}"/>
    <cellStyle name="Explanatory Text 22" xfId="2470" xr:uid="{5872115A-62E8-4C24-8437-FD79C1A48676}"/>
    <cellStyle name="Explanatory Text 22 2" xfId="2471" xr:uid="{FDBD6EF7-6C58-484E-AF4E-252D5EBDBEC5}"/>
    <cellStyle name="Explanatory Text 23" xfId="2472" xr:uid="{3694BFA2-FD6F-4510-82EA-5D29A7E2830B}"/>
    <cellStyle name="Explanatory Text 24" xfId="2473" xr:uid="{BFDCE4F0-19CE-42D3-B032-44941A741ED3}"/>
    <cellStyle name="Explanatory Text 25" xfId="2474" xr:uid="{95D64F17-124D-4CD6-84B4-2251ED696A6A}"/>
    <cellStyle name="Explanatory Text 3" xfId="803" xr:uid="{C5F4BEA4-24F8-4880-950A-F566D873CAAA}"/>
    <cellStyle name="Explanatory Text 3 2" xfId="3523" xr:uid="{73D70537-0A95-4FC6-9EC9-6CC6D72A97BB}"/>
    <cellStyle name="Explanatory Text 4" xfId="804" xr:uid="{15EE5BFE-48C9-4F70-A043-4D367C204CB4}"/>
    <cellStyle name="Explanatory Text 4 2" xfId="3524" xr:uid="{11D535B0-0870-42B3-A0C5-E7E5352D1E7B}"/>
    <cellStyle name="Explanatory Text 5" xfId="805" xr:uid="{E89F0775-DE64-4091-AB13-3C9D96D1EE63}"/>
    <cellStyle name="Explanatory Text 5 2" xfId="3525" xr:uid="{FDD33159-E13A-43EE-B247-8B66774D7693}"/>
    <cellStyle name="Explanatory Text 6" xfId="806" xr:uid="{C0A49195-C385-4136-A643-5B139238FD43}"/>
    <cellStyle name="Explanatory Text 6 2" xfId="3526" xr:uid="{88CF9D0D-7357-44E8-8CC8-FCBA9D3927D7}"/>
    <cellStyle name="Explanatory Text 7" xfId="807" xr:uid="{C83ACB62-2109-4401-BC89-9E74ABBAA70E}"/>
    <cellStyle name="Explanatory Text 7 2" xfId="3527" xr:uid="{7AB30BE0-537D-4353-A9B2-61BF19DA13E2}"/>
    <cellStyle name="Explanatory Text 8" xfId="808" xr:uid="{F10CDF27-408A-4401-BCB6-5CC366238674}"/>
    <cellStyle name="Explanatory Text 8 2" xfId="3528" xr:uid="{F9038859-305F-4C0E-8576-9C66BD183BD9}"/>
    <cellStyle name="Explanatory Text 9" xfId="2475" xr:uid="{04B597FA-9489-4409-B6EB-6458DFF220F4}"/>
    <cellStyle name="F2" xfId="809" xr:uid="{A25A6879-B497-4411-8D24-43C598CCEDD2}"/>
    <cellStyle name="F3" xfId="810" xr:uid="{E31203C7-599E-4F80-A6A8-A11C9B5827C5}"/>
    <cellStyle name="F4" xfId="811" xr:uid="{F67C08F3-35BC-457D-B6C0-D4C00EF81781}"/>
    <cellStyle name="F5" xfId="812" xr:uid="{2C6BB549-3FB2-4CF0-9505-53121AADFF55}"/>
    <cellStyle name="F6" xfId="813" xr:uid="{0259C0AF-DFC6-48FA-8CF7-CEC6DC380578}"/>
    <cellStyle name="F7" xfId="814" xr:uid="{3772A01F-3C92-43E1-8A49-295CF3F543B2}"/>
    <cellStyle name="F8" xfId="815" xr:uid="{732308E7-2DBA-4A4A-86F1-807103232A3F}"/>
    <cellStyle name="Fixed" xfId="816" xr:uid="{29B47D51-B76A-4D9E-9A58-C9E684A8ADBA}"/>
    <cellStyle name="Footer SBILogo1" xfId="33" xr:uid="{00000000-0005-0000-0000-000020000000}"/>
    <cellStyle name="Footer SBILogo1 2" xfId="3156" xr:uid="{B304D3BC-63D8-4A84-92BE-A2A35A1CCBCD}"/>
    <cellStyle name="Footer SBILogo1 3" xfId="817" xr:uid="{50D0C00C-E13E-48D2-B620-084F48D65666}"/>
    <cellStyle name="Footer SBILogo2" xfId="34" xr:uid="{00000000-0005-0000-0000-000021000000}"/>
    <cellStyle name="Footer SBILogo2 2" xfId="3157" xr:uid="{C18B9B58-ADDA-4661-A061-10DB0B506A9B}"/>
    <cellStyle name="Footer SBILogo2 3" xfId="818" xr:uid="{5B023B57-EEE7-4010-8E42-31B709C2968F}"/>
    <cellStyle name="Footnote" xfId="35" xr:uid="{00000000-0005-0000-0000-000022000000}"/>
    <cellStyle name="Footnote 2" xfId="3158" xr:uid="{6E7F7126-48BE-4D31-BE76-D77AE0942E22}"/>
    <cellStyle name="Footnote 3" xfId="819" xr:uid="{C4731300-3936-4D75-A1C2-912C00A2EC20}"/>
    <cellStyle name="Footnote Reference" xfId="36" xr:uid="{00000000-0005-0000-0000-000023000000}"/>
    <cellStyle name="Footnote Reference 2" xfId="3159" xr:uid="{FC9B6CE7-C267-43D7-9D22-A9809E93DB87}"/>
    <cellStyle name="Footnote Reference 3" xfId="820" xr:uid="{1DE4CD11-4421-4B22-B9FB-A9ED1C8006C4}"/>
    <cellStyle name="Footnote_2005_1st Draft_Tax computation_Valspar_011906" xfId="821" xr:uid="{F3264F6F-0E09-4B09-A3D5-2640830A721D}"/>
    <cellStyle name="Format a column of totals" xfId="2476" xr:uid="{B7042E98-C4E1-4388-BEBA-6A6F806AE0D2}"/>
    <cellStyle name="Format a row of totals" xfId="2477" xr:uid="{D353EA51-CEC9-4D01-B274-9AC032BC3F88}"/>
    <cellStyle name="Format Number Column" xfId="822" xr:uid="{FDD08ABB-8116-4C91-A35A-EA9C5EDAEBA2}"/>
    <cellStyle name="Format text as bold, black on yello" xfId="2478" xr:uid="{9C1C58B8-C3DC-4BD5-BC47-406E58E71C0F}"/>
    <cellStyle name="Gara" xfId="2479" xr:uid="{CB4FBE8E-272C-48CB-B937-E4AD5D7F93C5}"/>
    <cellStyle name="Gara 2" xfId="2480" xr:uid="{059CF475-53FF-4B15-A40D-387C6FE58F32}"/>
    <cellStyle name="General" xfId="2481" xr:uid="{F39FE134-62C4-4579-A263-8FEB0C826FF6}"/>
    <cellStyle name="Good 10" xfId="2482" xr:uid="{CDCDB5B6-1809-487D-AAF5-DFCCE6416DB0}"/>
    <cellStyle name="Good 11" xfId="2483" xr:uid="{BBB961D0-731B-49ED-9551-C80FB37DE194}"/>
    <cellStyle name="Good 12" xfId="2484" xr:uid="{1D85EAF3-162C-4243-835A-11B4A1C50560}"/>
    <cellStyle name="Good 13" xfId="2485" xr:uid="{D7595D2F-4C9E-42C8-93B4-A731284818FB}"/>
    <cellStyle name="Good 14" xfId="2486" xr:uid="{0DEE5F76-8E22-46E3-8EDF-EBA791997EA9}"/>
    <cellStyle name="Good 15" xfId="2487" xr:uid="{0DB0EEBC-6D58-43D0-AFB7-5BBB26A7AC2A}"/>
    <cellStyle name="Good 16" xfId="2488" xr:uid="{7A086C75-8A01-4D89-A324-09457EC2ED2E}"/>
    <cellStyle name="Good 17" xfId="2489" xr:uid="{CFA1B05F-29FB-4B29-8205-5513AC5FC609}"/>
    <cellStyle name="Good 18" xfId="2490" xr:uid="{3FAE87AB-B130-49AF-ACE7-1D348C0A4438}"/>
    <cellStyle name="Good 19" xfId="2491" xr:uid="{06234AFF-0DEF-4E7D-AE06-D75870EE1781}"/>
    <cellStyle name="Good 2" xfId="823" xr:uid="{524C2975-8AE0-4723-B32A-9B691826323A}"/>
    <cellStyle name="Good 2 2" xfId="824" xr:uid="{8A45E0AB-0768-40CE-9BD4-C1D87ACE2DA4}"/>
    <cellStyle name="Good 2 2 2" xfId="3530" xr:uid="{9A9FC99A-658D-412D-AAE7-9FAA88BED73E}"/>
    <cellStyle name="Good 2 3" xfId="3529" xr:uid="{CD660B9F-08A2-46DF-B4BE-D7BF59A070D3}"/>
    <cellStyle name="Good 20" xfId="2492" xr:uid="{3D5316AB-50F6-40B4-9D64-142537D55515}"/>
    <cellStyle name="Good 21" xfId="2493" xr:uid="{9FD6EB11-3824-416C-8A05-9B008FF6BFF8}"/>
    <cellStyle name="Good 21 2" xfId="2494" xr:uid="{68A7E7CE-77CD-4C21-AA51-715A29A41AD8}"/>
    <cellStyle name="Good 22" xfId="2495" xr:uid="{D83BF65F-7107-4D02-82BE-B948618BBB40}"/>
    <cellStyle name="Good 22 2" xfId="2496" xr:uid="{4AC48438-9A84-4032-BFAC-3016907395D0}"/>
    <cellStyle name="Good 23" xfId="2497" xr:uid="{B42EF58C-F48E-47AA-B4D3-A46B04AFEF91}"/>
    <cellStyle name="Good 24" xfId="2498" xr:uid="{F54C1C0C-56CF-43E7-8282-706567291E30}"/>
    <cellStyle name="Good 25" xfId="2499" xr:uid="{BA530143-F9DF-47F1-A04D-85AC03F28748}"/>
    <cellStyle name="Good 3" xfId="825" xr:uid="{717AB4B7-50EE-4FC5-8498-2CE91EAF3C6B}"/>
    <cellStyle name="Good 3 2" xfId="3531" xr:uid="{DF876496-5B36-4322-9B30-8E7F105090D6}"/>
    <cellStyle name="Good 4" xfId="826" xr:uid="{5FCA5510-EFD1-44E9-8825-3AAA7A0B424B}"/>
    <cellStyle name="Good 4 2" xfId="3532" xr:uid="{BFDF1EA8-7633-4DC7-810A-BAEFDCEAD913}"/>
    <cellStyle name="Good 5" xfId="827" xr:uid="{35101E5A-7708-41FA-AD01-AC6A2930C672}"/>
    <cellStyle name="Good 5 2" xfId="3533" xr:uid="{F0ECCD9F-3455-4732-B1FD-1017A4602FFC}"/>
    <cellStyle name="Good 6" xfId="828" xr:uid="{DC097875-0719-4EE4-9441-0215ECF5A19B}"/>
    <cellStyle name="Good 6 2" xfId="3534" xr:uid="{476B5208-6A22-4373-8A7A-18625D838184}"/>
    <cellStyle name="Good 7" xfId="829" xr:uid="{03765FA9-7DEF-4624-B187-CB1E41BCFE75}"/>
    <cellStyle name="Good 7 2" xfId="3535" xr:uid="{6268FA26-316E-441B-BA19-6D23964C1F22}"/>
    <cellStyle name="Good 8" xfId="830" xr:uid="{4DDFD71F-C565-4A63-A904-20D2D802EDCA}"/>
    <cellStyle name="Good 8 2" xfId="3536" xr:uid="{B320E614-6F17-437B-B6D9-84439AF5584C}"/>
    <cellStyle name="Good 9" xfId="2500" xr:uid="{EAA91F71-35C2-47E0-9585-18D80BE8F57B}"/>
    <cellStyle name="Grey" xfId="37" xr:uid="{00000000-0005-0000-0000-000025000000}"/>
    <cellStyle name="Grey 2" xfId="831" xr:uid="{450D5911-EE51-4D3B-9A09-756FEAAD43CC}"/>
    <cellStyle name="Grey 3" xfId="832" xr:uid="{A027E031-72B5-4C9B-BFB5-7008980A662D}"/>
    <cellStyle name="Header" xfId="38" xr:uid="{00000000-0005-0000-0000-000026000000}"/>
    <cellStyle name="Header 2" xfId="3160" xr:uid="{A904B590-F7A7-4069-B569-4AFE2C9C8871}"/>
    <cellStyle name="Header 3" xfId="833" xr:uid="{9CE778B7-0807-42EF-B11F-B7D4B80A58B7}"/>
    <cellStyle name="Header Draft Stamp" xfId="39" xr:uid="{00000000-0005-0000-0000-000027000000}"/>
    <cellStyle name="Header Draft Stamp 2" xfId="3161" xr:uid="{1A18D419-3CFC-42B5-B2F1-6B6F5F7CD2FC}"/>
    <cellStyle name="Header Draft Stamp 3" xfId="834" xr:uid="{38FFBA8D-DDA2-4625-9357-63C721CD4904}"/>
    <cellStyle name="Header_2005_1st Draft_Tax computation_Valspar_011906" xfId="835" xr:uid="{9E341976-45F4-4FF0-BC92-81765CAA589D}"/>
    <cellStyle name="Header1" xfId="40" xr:uid="{00000000-0005-0000-0000-000029000000}"/>
    <cellStyle name="Header2" xfId="41" xr:uid="{00000000-0005-0000-0000-00002A000000}"/>
    <cellStyle name="Header2 2" xfId="836" xr:uid="{0D9BBD00-04E0-4A9A-BBEF-ACE344786768}"/>
    <cellStyle name="Header2 3" xfId="837" xr:uid="{793530A8-4062-4CFB-BDAA-12F7F18317F2}"/>
    <cellStyle name="Header2 4" xfId="838" xr:uid="{D5E33B51-9CEB-46B4-8AF8-8E47F19A8BBA}"/>
    <cellStyle name="Header2 5" xfId="839" xr:uid="{C7E57A31-3A12-4FE2-9BA7-38F1AC3EE74E}"/>
    <cellStyle name="Header2 6" xfId="3162" xr:uid="{3E549948-F48E-49B7-B9A6-10DBA507DEBB}"/>
    <cellStyle name="header3" xfId="2501" xr:uid="{92C970A5-12BA-4915-8663-510A6FC13033}"/>
    <cellStyle name="Heading" xfId="840" xr:uid="{01271251-3D4B-4FEA-BADB-4D58896ACC03}"/>
    <cellStyle name="Heading 1 10" xfId="2502" xr:uid="{C243C33F-2961-42CF-8B9A-7863AE4DF906}"/>
    <cellStyle name="Heading 1 11" xfId="2503" xr:uid="{D0656201-C7D1-465F-83BB-8D029E1974FC}"/>
    <cellStyle name="Heading 1 12" xfId="2504" xr:uid="{A3B5A371-4AD1-4541-BE70-662395D5CA03}"/>
    <cellStyle name="Heading 1 13" xfId="2505" xr:uid="{B0EAA167-1FB9-4FCF-9E3C-24AD4D436CC0}"/>
    <cellStyle name="Heading 1 14" xfId="2506" xr:uid="{E868CAE0-A80B-46F2-B4C0-00E76D972588}"/>
    <cellStyle name="Heading 1 15" xfId="2507" xr:uid="{E0ABFFB7-CE29-4DA8-905E-62E46737B4B9}"/>
    <cellStyle name="Heading 1 16" xfId="2508" xr:uid="{4B8EECB7-E0C9-4980-AB09-6734D9DD1F38}"/>
    <cellStyle name="Heading 1 17" xfId="2509" xr:uid="{433FDF63-D798-40D2-996E-3C27104EEA5A}"/>
    <cellStyle name="Heading 1 18" xfId="2510" xr:uid="{27BDDB1A-8035-4096-9EBA-30C80E15B32D}"/>
    <cellStyle name="Heading 1 19" xfId="2511" xr:uid="{54EA8409-6CAB-4FB9-9263-996874157D53}"/>
    <cellStyle name="Heading 1 2" xfId="42" xr:uid="{00000000-0005-0000-0000-00002B000000}"/>
    <cellStyle name="Heading 1 2 2" xfId="842" xr:uid="{1C48B368-1317-40ED-B54A-B00A83922D89}"/>
    <cellStyle name="Heading 1 2 2 2" xfId="3538" xr:uid="{3160EAF0-3BB4-49DF-A733-63AEB7D56AE6}"/>
    <cellStyle name="Heading 1 2 3" xfId="3163" xr:uid="{56903D7E-9D6F-4773-944B-94E5F799CE05}"/>
    <cellStyle name="Heading 1 2 4" xfId="3537" xr:uid="{3AD70DFF-B77F-47AE-8F54-F9972ECAB5A0}"/>
    <cellStyle name="Heading 1 2 5" xfId="841" xr:uid="{7505BC22-CB81-4E86-ADF2-B5218B03E085}"/>
    <cellStyle name="Heading 1 20" xfId="2512" xr:uid="{AE366C23-F41C-4489-A783-F39A6B35A385}"/>
    <cellStyle name="Heading 1 21" xfId="2513" xr:uid="{B1D841DE-A1B2-4657-8168-A83A21E49E45}"/>
    <cellStyle name="Heading 1 21 2" xfId="2514" xr:uid="{3E2A12C3-CDD3-4138-93F5-7EC96DFEE62A}"/>
    <cellStyle name="Heading 1 22" xfId="2515" xr:uid="{A5E82A7D-F886-4E78-A47B-2B6163CF0BD4}"/>
    <cellStyle name="Heading 1 22 2" xfId="2516" xr:uid="{3475EB2D-AD3B-4C3C-AFBC-1BA9405E32EA}"/>
    <cellStyle name="Heading 1 23" xfId="2517" xr:uid="{62F38ABE-E428-42BB-9FB9-4584287A1008}"/>
    <cellStyle name="Heading 1 24" xfId="2518" xr:uid="{461AEEED-9CEA-4375-B737-26ED6514558C}"/>
    <cellStyle name="Heading 1 25" xfId="2519" xr:uid="{CD9EDA06-DD46-4311-8839-642B6152197B}"/>
    <cellStyle name="Heading 1 3" xfId="43" xr:uid="{00000000-0005-0000-0000-00002C000000}"/>
    <cellStyle name="Heading 1 3 2" xfId="2520" xr:uid="{72E3329E-2FDF-4E16-B9D8-3060BA6DC8F1}"/>
    <cellStyle name="Heading 1 3 3" xfId="3164" xr:uid="{4793649D-18A3-4941-BA31-F990EE395AD0}"/>
    <cellStyle name="Heading 1 3 4" xfId="843" xr:uid="{2421C589-1BE5-4F14-B32B-7032B8993071}"/>
    <cellStyle name="Heading 1 4" xfId="844" xr:uid="{C195488A-5A5B-49DB-A542-8A2728BAFD72}"/>
    <cellStyle name="Heading 1 4 2" xfId="3539" xr:uid="{CA723A24-BE82-4D72-B51E-67B653C8F102}"/>
    <cellStyle name="Heading 1 5" xfId="845" xr:uid="{1E909576-F51D-4CA0-BA0E-2953D22E105E}"/>
    <cellStyle name="Heading 1 5 2" xfId="3540" xr:uid="{1B3C7E19-1CCE-4D78-8028-6F7E85791CD5}"/>
    <cellStyle name="Heading 1 6" xfId="846" xr:uid="{A754221C-9554-4E5D-9CF9-579A84F7875B}"/>
    <cellStyle name="Heading 1 6 2" xfId="3541" xr:uid="{54832BC0-E3D9-4EC4-B8E9-2015AD2D2B7B}"/>
    <cellStyle name="Heading 1 7" xfId="847" xr:uid="{139CE8C6-4B4B-457E-82AC-52981672655B}"/>
    <cellStyle name="Heading 1 7 2" xfId="3542" xr:uid="{13E2FF36-8C41-45B4-A4FA-87E4FE9855EF}"/>
    <cellStyle name="Heading 1 8" xfId="848" xr:uid="{0B0EB78D-FBA3-4180-A03D-8CB03C94AD14}"/>
    <cellStyle name="Heading 1 8 2" xfId="3543" xr:uid="{3161EB6F-90A5-42C8-B9DC-B87603D9E0E2}"/>
    <cellStyle name="Heading 1 9" xfId="2521" xr:uid="{1B115BAC-02D1-494F-A4A5-6F8FD8858F87}"/>
    <cellStyle name="Heading 1 Above" xfId="44" xr:uid="{00000000-0005-0000-0000-00002D000000}"/>
    <cellStyle name="Heading 1 Above 2" xfId="3165" xr:uid="{FA7446E9-8D71-43C5-ADDA-AC55C29D472A}"/>
    <cellStyle name="Heading 1 Above 3" xfId="849" xr:uid="{42AEE90F-FF97-4B24-AEDC-C8BF966F6FA9}"/>
    <cellStyle name="Heading 1+" xfId="45" xr:uid="{00000000-0005-0000-0000-00002E000000}"/>
    <cellStyle name="Heading 1+ 2" xfId="851" xr:uid="{DEA0D105-91F6-4D24-B95B-C182F1940360}"/>
    <cellStyle name="Heading 1+ 3" xfId="852" xr:uid="{3674DCE5-E7F2-4672-BEFA-8FE9993D3540}"/>
    <cellStyle name="Heading 1+ 4" xfId="853" xr:uid="{E33A808F-699A-4C12-BB8C-FAF6B66EEDA8}"/>
    <cellStyle name="Heading 1+ 5" xfId="854" xr:uid="{FA038556-0689-40A3-BC2E-881206EFBB2A}"/>
    <cellStyle name="Heading 1+ 6" xfId="3166" xr:uid="{5435DBDB-3360-41E4-8CF9-3CEB32955243}"/>
    <cellStyle name="Heading 1+ 7" xfId="850" xr:uid="{D82023B6-A338-465F-B063-FBE6484133A1}"/>
    <cellStyle name="Heading 2 10" xfId="2522" xr:uid="{F66A0079-1D14-4037-8E59-A6CB4A2C4B26}"/>
    <cellStyle name="Heading 2 11" xfId="2523" xr:uid="{7D2F498B-1543-4B88-B4EB-978089A61947}"/>
    <cellStyle name="Heading 2 12" xfId="2524" xr:uid="{267FD9B0-84D2-46AF-AB9F-582C4EAC7307}"/>
    <cellStyle name="Heading 2 13" xfId="2525" xr:uid="{84059B80-2D12-4AE6-A1F4-DBCC6BDB0D07}"/>
    <cellStyle name="Heading 2 14" xfId="2526" xr:uid="{081B2432-EE1B-46B3-9866-A00B1A84676A}"/>
    <cellStyle name="Heading 2 15" xfId="2527" xr:uid="{F270110B-4DC9-4AAA-AEBD-41F52F1A639E}"/>
    <cellStyle name="Heading 2 16" xfId="2528" xr:uid="{C7231109-5FA2-4D54-982A-827A04ECB51D}"/>
    <cellStyle name="Heading 2 17" xfId="2529" xr:uid="{2375D7A6-19FA-478E-83D3-D6DB7E3E7D92}"/>
    <cellStyle name="Heading 2 18" xfId="2530" xr:uid="{452F1496-CEE0-44AE-B5F5-E581AAF5B428}"/>
    <cellStyle name="Heading 2 19" xfId="2531" xr:uid="{CDA913A6-CDD8-4450-B9A4-AF9C41D11860}"/>
    <cellStyle name="Heading 2 2" xfId="46" xr:uid="{00000000-0005-0000-0000-00002F000000}"/>
    <cellStyle name="Heading 2 2 2" xfId="856" xr:uid="{E729BD12-6C6A-490D-97EA-0E32282A9063}"/>
    <cellStyle name="Heading 2 2 2 2" xfId="3545" xr:uid="{6CD6383E-9384-4BB1-A2A2-9291A73BCCA3}"/>
    <cellStyle name="Heading 2 2 3" xfId="3167" xr:uid="{82FF12A8-9D76-4F74-B23A-17E9CCEB25D4}"/>
    <cellStyle name="Heading 2 2 4" xfId="3544" xr:uid="{7AD80C57-718B-4E14-B424-2388B8126924}"/>
    <cellStyle name="Heading 2 2 5" xfId="855" xr:uid="{BABACC09-E8FF-4CD9-89AC-C21EB3357685}"/>
    <cellStyle name="Heading 2 20" xfId="2532" xr:uid="{14F26AE4-12C6-42CB-B5D0-607E9A463F87}"/>
    <cellStyle name="Heading 2 21" xfId="2533" xr:uid="{FE5512C9-8925-41A0-8DB0-68143F89676B}"/>
    <cellStyle name="Heading 2 21 2" xfId="2534" xr:uid="{E59F71BD-9B0F-4774-A567-0CCA233D7099}"/>
    <cellStyle name="Heading 2 22" xfId="2535" xr:uid="{D00CA87A-F52E-4BAB-AFD1-C58CC62C80A9}"/>
    <cellStyle name="Heading 2 22 2" xfId="2536" xr:uid="{464208C1-6D28-46AC-9BE3-D9C3A3998B2B}"/>
    <cellStyle name="Heading 2 23" xfId="2537" xr:uid="{4FECBA89-60BB-480F-953E-2A599904FBA6}"/>
    <cellStyle name="Heading 2 24" xfId="2538" xr:uid="{6530610B-4CBD-4288-9CBB-4B1838F60BC4}"/>
    <cellStyle name="Heading 2 25" xfId="2539" xr:uid="{21ACD47E-CDAF-4D37-B916-7B61A119BA4B}"/>
    <cellStyle name="Heading 2 3" xfId="47" xr:uid="{00000000-0005-0000-0000-000030000000}"/>
    <cellStyle name="Heading 2 3 2" xfId="2540" xr:uid="{A6B5B1CD-5FD7-4DFE-A13F-4C3D8F8C55D9}"/>
    <cellStyle name="Heading 2 3 3" xfId="3168" xr:uid="{5BE30F2E-1D57-46AF-B46C-DF2D6FA940CD}"/>
    <cellStyle name="Heading 2 3 4" xfId="857" xr:uid="{E58019D9-4B20-4A51-80CC-54C7E5FDF7EF}"/>
    <cellStyle name="Heading 2 4" xfId="858" xr:uid="{6C1E5D04-4DF7-4239-BB91-491327E73193}"/>
    <cellStyle name="Heading 2 4 2" xfId="3546" xr:uid="{0F096B4F-16D7-4DA0-9292-6A47763FAA30}"/>
    <cellStyle name="Heading 2 5" xfId="859" xr:uid="{7CD69A4F-227C-4571-97BA-E44829A5CF44}"/>
    <cellStyle name="Heading 2 5 2" xfId="3547" xr:uid="{3CD53FCB-1B9D-49E1-994D-46BEA157C799}"/>
    <cellStyle name="Heading 2 6" xfId="860" xr:uid="{BE16F411-FA16-4AC8-B263-1C0315CA558D}"/>
    <cellStyle name="Heading 2 6 2" xfId="3548" xr:uid="{8077F5CF-EFB9-4F52-A9BE-F82898AAE509}"/>
    <cellStyle name="Heading 2 7" xfId="861" xr:uid="{01C00123-D3D5-4314-8034-11DCFFCA8429}"/>
    <cellStyle name="Heading 2 7 2" xfId="3549" xr:uid="{49216464-EA21-4BC6-9469-B9B3EC0079FC}"/>
    <cellStyle name="Heading 2 8" xfId="862" xr:uid="{42382940-F76D-43A7-99CB-171D5F02F37A}"/>
    <cellStyle name="Heading 2 8 2" xfId="3550" xr:uid="{28772262-D470-4073-9BF7-6CE8471594F3}"/>
    <cellStyle name="Heading 2 9" xfId="2541" xr:uid="{73BEF938-868A-4CE8-A609-8B8EAFC09540}"/>
    <cellStyle name="Heading 2 Below" xfId="48" xr:uid="{00000000-0005-0000-0000-000031000000}"/>
    <cellStyle name="Heading 2+" xfId="49" xr:uid="{00000000-0005-0000-0000-000032000000}"/>
    <cellStyle name="Heading 2+ 2" xfId="864" xr:uid="{92FF355E-C94E-4C4F-96CC-F124A865D72F}"/>
    <cellStyle name="Heading 2+ 3" xfId="865" xr:uid="{654C1442-D3E7-482C-8449-820088520F36}"/>
    <cellStyle name="Heading 2+ 4" xfId="866" xr:uid="{6F82D867-B973-4FB3-AC64-6AFD281BE2DF}"/>
    <cellStyle name="Heading 2+ 5" xfId="867" xr:uid="{2C4B0C38-B3B2-4A13-9D1B-A48C60F22E15}"/>
    <cellStyle name="Heading 2+ 6" xfId="3170" xr:uid="{0A04DAE2-A07A-4EF4-841A-83A9287554D3}"/>
    <cellStyle name="Heading 2+ 7" xfId="863" xr:uid="{3DDFEB55-A88B-4FA0-ABC3-B548195BA6BC}"/>
    <cellStyle name="Heading 3 10" xfId="2542" xr:uid="{D4A1539A-30E1-47A1-A42B-2C123664CC71}"/>
    <cellStyle name="Heading 3 11" xfId="2543" xr:uid="{8A39B955-88EE-4695-9A12-026B2572E042}"/>
    <cellStyle name="Heading 3 12" xfId="2544" xr:uid="{0C908CB2-3EAF-44C8-A4D3-39A74FF89E17}"/>
    <cellStyle name="Heading 3 13" xfId="2545" xr:uid="{1E4835C0-8821-4873-9DB1-44A3C06AF613}"/>
    <cellStyle name="Heading 3 14" xfId="2546" xr:uid="{040770F5-E666-4E4B-946F-C306CAB0FB40}"/>
    <cellStyle name="Heading 3 15" xfId="2547" xr:uid="{85044E3E-F798-47CC-9387-C6B9540D57C5}"/>
    <cellStyle name="Heading 3 16" xfId="2548" xr:uid="{5CD0CF77-9157-482F-8116-48B0881BCF21}"/>
    <cellStyle name="Heading 3 17" xfId="2549" xr:uid="{78DE57D6-AF0C-4041-BA21-D254CB6EDE35}"/>
    <cellStyle name="Heading 3 18" xfId="2550" xr:uid="{0CE2CF16-F812-461E-8ED4-DD90ACB6CE79}"/>
    <cellStyle name="Heading 3 19" xfId="2551" xr:uid="{3A26FCD9-991A-43E7-B9F4-EE4611771A57}"/>
    <cellStyle name="Heading 3 2" xfId="50" xr:uid="{00000000-0005-0000-0000-000033000000}"/>
    <cellStyle name="Heading 3 2 2" xfId="869" xr:uid="{1CC6CB26-37A1-47DD-AA2E-93B418DFE049}"/>
    <cellStyle name="Heading 3 2 2 2" xfId="3552" xr:uid="{96AA561F-5999-43EC-A117-655F46155B53}"/>
    <cellStyle name="Heading 3 2 3" xfId="3171" xr:uid="{6CEE5EEA-8CF6-487B-97F7-25EB19DE83CE}"/>
    <cellStyle name="Heading 3 2 4" xfId="3551" xr:uid="{963B524F-09FE-4641-9798-FF55960E5AE5}"/>
    <cellStyle name="Heading 3 2 5" xfId="868" xr:uid="{79484E69-70FD-4BCF-91B3-69628D832AF4}"/>
    <cellStyle name="Heading 3 20" xfId="2552" xr:uid="{D226D672-88D8-42BD-8D6E-29A082DA7097}"/>
    <cellStyle name="Heading 3 21" xfId="2553" xr:uid="{A704CF7E-4015-4FEA-A6E8-EF1C9E9837D0}"/>
    <cellStyle name="Heading 3 21 2" xfId="2554" xr:uid="{2A3FB8CA-BC7C-4844-8ECA-F9CBCF9C1D4A}"/>
    <cellStyle name="Heading 3 22" xfId="2555" xr:uid="{096249D4-0177-4F04-B101-0561F90B6A53}"/>
    <cellStyle name="Heading 3 22 2" xfId="2556" xr:uid="{8420CEB3-9153-4052-9AC3-76480591CD05}"/>
    <cellStyle name="Heading 3 23" xfId="2557" xr:uid="{ED9FDC7B-D1C6-4A31-8B4A-42CEE4F5059C}"/>
    <cellStyle name="Heading 3 24" xfId="2558" xr:uid="{F109F79D-5EA8-4872-8A23-544A159959BF}"/>
    <cellStyle name="Heading 3 25" xfId="2559" xr:uid="{CE92834F-4CE8-4516-A61C-FD9B836DD722}"/>
    <cellStyle name="Heading 3 3" xfId="51" xr:uid="{00000000-0005-0000-0000-000034000000}"/>
    <cellStyle name="Heading 3 3 2" xfId="2560" xr:uid="{BE6F6CBA-A1EC-401C-93EF-B796683017C5}"/>
    <cellStyle name="Heading 3 3 3" xfId="3172" xr:uid="{DA0D1C4C-209B-4967-8A72-17AC7CF8367C}"/>
    <cellStyle name="Heading 3 3 4" xfId="870" xr:uid="{D552E2E7-496F-457B-8F3C-74337D93F430}"/>
    <cellStyle name="Heading 3 4" xfId="871" xr:uid="{6F23A846-FD79-498A-B880-FA3AD9038046}"/>
    <cellStyle name="Heading 3 4 2" xfId="3553" xr:uid="{219566AC-4E2D-44ED-9F43-422272E0E219}"/>
    <cellStyle name="Heading 3 5" xfId="872" xr:uid="{23F8089A-FAED-4318-B5F6-A720A4E6378F}"/>
    <cellStyle name="Heading 3 5 2" xfId="3554" xr:uid="{626497E3-A561-47DE-ABCC-AFF2AD8DFCBA}"/>
    <cellStyle name="Heading 3 6" xfId="873" xr:uid="{B8ABB0B5-74C1-41F9-8D46-8E44E4EE3B5C}"/>
    <cellStyle name="Heading 3 6 2" xfId="3555" xr:uid="{33F8C84D-E3CF-4D73-AB45-4D77B41F97BB}"/>
    <cellStyle name="Heading 3 7" xfId="874" xr:uid="{2FEEAF36-4A35-475D-853D-2A6648985530}"/>
    <cellStyle name="Heading 3 7 2" xfId="3556" xr:uid="{92CA78D5-DE91-46CA-8034-D3E67739844A}"/>
    <cellStyle name="Heading 3 8" xfId="875" xr:uid="{DC3BD881-4C30-469D-9C18-64510DBBCE60}"/>
    <cellStyle name="Heading 3 8 2" xfId="3557" xr:uid="{A16FF7A9-3D15-4671-A6EF-0FE87AFF42DC}"/>
    <cellStyle name="Heading 3 9" xfId="2561" xr:uid="{3EBC47CC-ECCA-463F-8EF1-3109D25E98B8}"/>
    <cellStyle name="Heading 3+" xfId="52" xr:uid="{00000000-0005-0000-0000-000035000000}"/>
    <cellStyle name="Heading 3+ 2" xfId="3173" xr:uid="{9EFF3E3C-53DF-477B-8E2C-6B3361277185}"/>
    <cellStyle name="Heading 3+ 3" xfId="876" xr:uid="{E300FCC9-3FEF-4BFD-BA84-0E518806FB49}"/>
    <cellStyle name="Heading 4 10" xfId="2562" xr:uid="{30CB853E-4CEA-4FDD-A75D-6A2D13A15311}"/>
    <cellStyle name="Heading 4 11" xfId="2563" xr:uid="{A5F08823-7F1E-4779-974F-96CA274A0C3A}"/>
    <cellStyle name="Heading 4 12" xfId="2564" xr:uid="{1064507D-6561-4382-9D2F-10198CB75C73}"/>
    <cellStyle name="Heading 4 13" xfId="2565" xr:uid="{EE9CC24E-69A6-4156-96E5-34459F1B7745}"/>
    <cellStyle name="Heading 4 14" xfId="2566" xr:uid="{9A68B99B-EF14-439B-A910-56FE581C05F7}"/>
    <cellStyle name="Heading 4 15" xfId="2567" xr:uid="{CBDAB53E-739D-4CF2-9CD2-6EE1C951C826}"/>
    <cellStyle name="Heading 4 16" xfId="2568" xr:uid="{60EB5E25-D300-4A92-83AD-8C55DC7A4D0B}"/>
    <cellStyle name="Heading 4 17" xfId="2569" xr:uid="{034331B1-322A-4439-88DC-831558B4F369}"/>
    <cellStyle name="Heading 4 18" xfId="2570" xr:uid="{FE64CCD4-CC85-46D7-B84B-12D90682CCE3}"/>
    <cellStyle name="Heading 4 19" xfId="2571" xr:uid="{D9866279-D698-42C0-85E3-90407EFEDE45}"/>
    <cellStyle name="Heading 4 2" xfId="877" xr:uid="{A214B2F9-E25F-4092-812B-1E0D919AE9B3}"/>
    <cellStyle name="Heading 4 2 2" xfId="878" xr:uid="{D20A807D-B0B3-4DEF-AB43-E0C13C8DA3A1}"/>
    <cellStyle name="Heading 4 2 2 2" xfId="3559" xr:uid="{73747031-ACD3-4FB5-A10A-ADB74BA036D9}"/>
    <cellStyle name="Heading 4 2 3" xfId="3558" xr:uid="{19E56A5B-2459-436A-B1D1-89D7AF1FAA36}"/>
    <cellStyle name="Heading 4 20" xfId="2572" xr:uid="{05757E7D-EFEB-43DE-8EBC-EF0C6AA040EF}"/>
    <cellStyle name="Heading 4 21" xfId="2573" xr:uid="{E4C51B11-C17A-4A09-8F70-6ADCAD4B824A}"/>
    <cellStyle name="Heading 4 21 2" xfId="2574" xr:uid="{5585199E-CEA2-4652-8256-7BE45151352A}"/>
    <cellStyle name="Heading 4 22" xfId="2575" xr:uid="{E9B60558-4D1D-4129-AC28-1CB595BA3A39}"/>
    <cellStyle name="Heading 4 22 2" xfId="2576" xr:uid="{13A2FD79-18EE-42AF-97E5-FD07382AE633}"/>
    <cellStyle name="Heading 4 23" xfId="2577" xr:uid="{AE66A796-EAC9-4127-9784-8C83E4244B2A}"/>
    <cellStyle name="Heading 4 24" xfId="2578" xr:uid="{23DC2E6E-78A6-47E5-B944-E0833492F330}"/>
    <cellStyle name="Heading 4 25" xfId="2579" xr:uid="{6191F406-ABD1-432B-9C68-73A8B11483C4}"/>
    <cellStyle name="Heading 4 3" xfId="879" xr:uid="{93F4665F-A474-49BF-B1CE-7A6956A00066}"/>
    <cellStyle name="Heading 4 3 2" xfId="3560" xr:uid="{5AFF89EA-FE27-48F0-8E7A-7F2A52987EC2}"/>
    <cellStyle name="Heading 4 4" xfId="880" xr:uid="{B27C039E-FE6E-4733-A84E-3A7AE780AC93}"/>
    <cellStyle name="Heading 4 4 2" xfId="3561" xr:uid="{0E735E2F-BD55-48C4-894C-694531D85FE6}"/>
    <cellStyle name="Heading 4 5" xfId="881" xr:uid="{BD1B60FE-F4E2-4F47-B55F-BEFA67C713AA}"/>
    <cellStyle name="Heading 4 5 2" xfId="3562" xr:uid="{FA91604F-795A-414E-8E40-7D5F47249468}"/>
    <cellStyle name="Heading 4 6" xfId="882" xr:uid="{6B7694F7-6FB4-40A7-9A55-153AAAE10C53}"/>
    <cellStyle name="Heading 4 6 2" xfId="3563" xr:uid="{8885F23B-0A7E-4654-8E8F-E43DCA7EC062}"/>
    <cellStyle name="Heading 4 7" xfId="883" xr:uid="{2DE27FC9-56E0-408A-9C45-85BFD71164F0}"/>
    <cellStyle name="Heading 4 7 2" xfId="3564" xr:uid="{A745DA13-49CE-4081-B80B-AEAD0B712044}"/>
    <cellStyle name="Heading 4 8" xfId="884" xr:uid="{F3359953-4C01-4ED0-9E97-61A43D63B4A3}"/>
    <cellStyle name="Heading 4 8 2" xfId="3565" xr:uid="{6A813F8F-F0EA-4D89-BE2C-9A9EF2B6F0D5}"/>
    <cellStyle name="Heading 4 9" xfId="2580" xr:uid="{637C65F1-D0AC-487E-82FF-8014D0D28260}"/>
    <cellStyle name="Heading1" xfId="885" xr:uid="{ACC0D912-F3F7-42BC-9D2F-32E3DAF1F588}"/>
    <cellStyle name="Heading2" xfId="886" xr:uid="{3D64A51C-D0FE-43EE-96A8-A62A406FDE1C}"/>
    <cellStyle name="Hidden" xfId="53" xr:uid="{00000000-0005-0000-0000-000036000000}"/>
    <cellStyle name="Hyperlink 2" xfId="54" xr:uid="{00000000-0005-0000-0000-000037000000}"/>
    <cellStyle name="Hyperlink 2 2" xfId="2581" xr:uid="{3F7F5B5B-79B6-42F9-AE63-03BE4188A3A1}"/>
    <cellStyle name="Hyperlink 2 3" xfId="2582" xr:uid="{81B792DC-22FB-4330-9364-B69B140B5FFD}"/>
    <cellStyle name="Hyperlink 2 4" xfId="3175" xr:uid="{7D47D37C-E948-4BAD-8B4E-3A41BA1DD462}"/>
    <cellStyle name="Hyperlink 2 5" xfId="887" xr:uid="{5E3B3424-A514-4ECA-808A-A815B3675936}"/>
    <cellStyle name="Indent" xfId="888" xr:uid="{EDEAF925-0D8C-45A4-A518-6A5654336FD1}"/>
    <cellStyle name="Info_Main" xfId="889" xr:uid="{575997EA-5EAA-48DB-8E2A-1183D98A51E0}"/>
    <cellStyle name="Input [yellow]" xfId="55" xr:uid="{00000000-0005-0000-0000-000038000000}"/>
    <cellStyle name="Input [yellow] 2" xfId="890" xr:uid="{B442247F-CDCC-4479-B932-707D322F9572}"/>
    <cellStyle name="Input [yellow] 2 2" xfId="891" xr:uid="{E5C9BAB2-2982-445C-A491-E1E0D5363841}"/>
    <cellStyle name="Input [yellow] 2 3" xfId="892" xr:uid="{0891F9B3-0981-422B-B169-04A0C2EFFA98}"/>
    <cellStyle name="Input [yellow] 2 4" xfId="893" xr:uid="{BFCD5C80-6683-4250-82EA-D320ADAA11E1}"/>
    <cellStyle name="Input [yellow] 3" xfId="894" xr:uid="{519E8BE9-BB65-4C31-8795-AD821C6FB38E}"/>
    <cellStyle name="Input [yellow] 4" xfId="895" xr:uid="{B7A1CB50-55AA-4907-B44D-4D63A45F0FB2}"/>
    <cellStyle name="Input [yellow] 5" xfId="896" xr:uid="{6D4580D5-EEFE-471B-9C18-2599E37C33DA}"/>
    <cellStyle name="Input [yellow] 6" xfId="897" xr:uid="{3DCC4231-3428-4F7E-8F19-9589728C3F4B}"/>
    <cellStyle name="Input [yellow] 7" xfId="3176" xr:uid="{511A7885-0AA4-4215-AA2A-6F1A643B7138}"/>
    <cellStyle name="Input 10" xfId="898" xr:uid="{E3F84EAA-DFC2-41C2-95CD-1DA42ABBAC18}"/>
    <cellStyle name="Input 10 2" xfId="3566" xr:uid="{673EBF3E-4F21-4E12-9EF5-BAEE9A097354}"/>
    <cellStyle name="Input 11" xfId="899" xr:uid="{FC630747-A9F2-4994-935E-DF0FA79132DC}"/>
    <cellStyle name="Input 11 2" xfId="3567" xr:uid="{EDF4CF33-B0E2-41A8-9BE4-F35A9D48201B}"/>
    <cellStyle name="Input 12" xfId="2583" xr:uid="{CBD4F9CF-6712-40A9-A007-89F7A70F90C4}"/>
    <cellStyle name="Input 13" xfId="2584" xr:uid="{8628F23C-4E38-4461-8FF2-7A86961ADD64}"/>
    <cellStyle name="Input 14" xfId="2585" xr:uid="{98DB3A07-9F0E-435F-BE3A-A6ABE62C6A86}"/>
    <cellStyle name="Input 15" xfId="2586" xr:uid="{D18121DF-0AA5-4710-8795-DA06586D74AA}"/>
    <cellStyle name="Input 16" xfId="2587" xr:uid="{550D2AAE-4F53-4826-8A54-1F6DA61A13C3}"/>
    <cellStyle name="Input 17" xfId="2588" xr:uid="{0A480787-7579-4FCF-A341-BA4F10F377A0}"/>
    <cellStyle name="Input 18" xfId="2589" xr:uid="{9A3F6006-93F8-4F14-9757-CF22F1F8CF21}"/>
    <cellStyle name="Input 19" xfId="2590" xr:uid="{C68B554B-D3DD-4B80-B022-A82172B4250A}"/>
    <cellStyle name="Input 2" xfId="900" xr:uid="{E37A6ACA-87FD-4848-BCB3-08254AED9F8C}"/>
    <cellStyle name="Input 2 2" xfId="901" xr:uid="{8531DF17-1D93-4A6E-B15B-1ECD04A3BE35}"/>
    <cellStyle name="Input 2 2 2" xfId="3569" xr:uid="{942F6605-9B6F-407E-A782-951B2B288D7F}"/>
    <cellStyle name="Input 2 3" xfId="902" xr:uid="{61B99460-6B28-4D07-B07D-A9B6BBC5397C}"/>
    <cellStyle name="Input 2 4" xfId="903" xr:uid="{C2F8D8D9-15D7-4B69-999D-146D5D905CD0}"/>
    <cellStyle name="Input 2 5" xfId="904" xr:uid="{5D78BB8F-FE76-45D3-981A-621CE7DD365C}"/>
    <cellStyle name="Input 2 6" xfId="3568" xr:uid="{941A4FF3-B851-451D-AE1C-44E54CA48FD1}"/>
    <cellStyle name="Input 20" xfId="2591" xr:uid="{BC4A51BD-77B8-4275-AE81-B0FD6CB6E290}"/>
    <cellStyle name="Input 21" xfId="2592" xr:uid="{F880B0E3-B9D7-4D37-B949-9D8FF4BC8140}"/>
    <cellStyle name="Input 21 2" xfId="2593" xr:uid="{70E730EC-E7C0-4040-A591-9B3E15F978B2}"/>
    <cellStyle name="Input 22" xfId="2594" xr:uid="{804F1C2C-BB18-465C-A98C-1C72ADA8CEB8}"/>
    <cellStyle name="Input 22 2" xfId="2595" xr:uid="{21878EDD-B054-4BCB-BC97-05412F9BB730}"/>
    <cellStyle name="Input 23" xfId="2596" xr:uid="{396259F9-2A4B-464D-ABDF-497A95DFAD15}"/>
    <cellStyle name="Input 24" xfId="2597" xr:uid="{0A8A017B-E119-43FE-B333-DC5C50D686A6}"/>
    <cellStyle name="Input 25" xfId="2598" xr:uid="{48DDF415-D0F4-433A-ADD5-95B826723D56}"/>
    <cellStyle name="Input 3" xfId="905" xr:uid="{31B39655-CE37-4A94-8D81-048BB6E16C98}"/>
    <cellStyle name="Input 3 2" xfId="906" xr:uid="{7A9E56D1-285D-4312-AFFB-E55F35917430}"/>
    <cellStyle name="Input 3 3" xfId="907" xr:uid="{F38F1D25-FF62-4B19-9D53-63FFC4EFF8C2}"/>
    <cellStyle name="Input 3 4" xfId="908" xr:uid="{499354FE-4C2F-4477-BF0C-558C58F8DF9B}"/>
    <cellStyle name="Input 3 5" xfId="3570" xr:uid="{BE0CD081-61DA-4D2B-A6C2-883C79060819}"/>
    <cellStyle name="Input 4" xfId="909" xr:uid="{36A24316-8905-449D-964B-2EB50ED113C5}"/>
    <cellStyle name="Input 4 2" xfId="910" xr:uid="{17442C66-DFAD-40CF-851B-C7BB5AAA1E4A}"/>
    <cellStyle name="Input 4 3" xfId="911" xr:uid="{BCE1FBFE-17E7-4348-9332-B667A4ED8D17}"/>
    <cellStyle name="Input 4 4" xfId="912" xr:uid="{592B1AD3-17BF-4485-BE50-069A27E69D92}"/>
    <cellStyle name="Input 4 5" xfId="3571" xr:uid="{F7246925-698A-4D05-A449-E35B6FE7ECAB}"/>
    <cellStyle name="Input 5" xfId="913" xr:uid="{80A32AA9-72CD-431B-9498-28ECE61B45EA}"/>
    <cellStyle name="Input 5 2" xfId="914" xr:uid="{DE7FFC3D-818F-4423-9788-FEFA7BF7F9B6}"/>
    <cellStyle name="Input 5 3" xfId="915" xr:uid="{0100F061-3F11-407E-A75B-DEA74D166F31}"/>
    <cellStyle name="Input 5 4" xfId="916" xr:uid="{81571D23-737D-4E60-9D0D-BCD6E366FCBB}"/>
    <cellStyle name="Input 5 5" xfId="3572" xr:uid="{EB531392-D4D2-4B9C-917F-A296AA98F1C6}"/>
    <cellStyle name="Input 6" xfId="917" xr:uid="{3537D215-4191-401E-B9F6-BCA7F24B4AFE}"/>
    <cellStyle name="Input 6 2" xfId="918" xr:uid="{EFE544ED-1ACB-46F0-AB27-3DAFA690A365}"/>
    <cellStyle name="Input 6 3" xfId="919" xr:uid="{E6F6E2B4-B26A-49BA-A2B4-2781C67F9EB2}"/>
    <cellStyle name="Input 6 4" xfId="920" xr:uid="{F4584655-4010-463F-A7F8-137577137E49}"/>
    <cellStyle name="Input 6 5" xfId="3573" xr:uid="{E53A3F70-2BDC-4300-8CA4-29A3280B073B}"/>
    <cellStyle name="Input 7" xfId="921" xr:uid="{0B692226-F1B2-44EF-90DE-CDE5675ED858}"/>
    <cellStyle name="Input 7 2" xfId="922" xr:uid="{7D2CD656-01CF-4CAA-8C61-1162EA13E4C6}"/>
    <cellStyle name="Input 7 3" xfId="923" xr:uid="{0BD0BDEB-EF02-439D-BDBA-4802887C594B}"/>
    <cellStyle name="Input 7 4" xfId="924" xr:uid="{BF4A36F3-19BE-45FD-B423-EE0E71B4715A}"/>
    <cellStyle name="Input 7 5" xfId="3574" xr:uid="{DFDA47BB-2470-44E7-BFC2-DA464F624A5D}"/>
    <cellStyle name="Input 8" xfId="925" xr:uid="{D685788E-B24B-4D5F-863C-A7A488CF1B6B}"/>
    <cellStyle name="Input 8 2" xfId="3575" xr:uid="{55861EA2-3443-4AA8-BC6D-AE281BE0E860}"/>
    <cellStyle name="Input 9" xfId="926" xr:uid="{9EDBBCD5-C6E0-41C2-80D5-3E2868EFAD1A}"/>
    <cellStyle name="Input 9 2" xfId="3576" xr:uid="{58522CFA-849E-41F6-B480-513E6A65929E}"/>
    <cellStyle name="Input Cells" xfId="2599" xr:uid="{B7C2CACF-8CC9-4C43-B725-3BF1BDE4D647}"/>
    <cellStyle name="InputCurrency" xfId="927" xr:uid="{39E81CE8-6D9D-4E29-8C93-ADEAD4A60284}"/>
    <cellStyle name="InputPercent1" xfId="928" xr:uid="{3FE4AB8C-4F20-484C-8C73-3BE4548BCCB6}"/>
    <cellStyle name="International" xfId="2600" xr:uid="{FD40DF58-909A-40DF-BF77-CEFB2503A4A1}"/>
    <cellStyle name="KPMG Heading 1" xfId="929" xr:uid="{6FFB4830-165D-44BC-B06F-A4126E969477}"/>
    <cellStyle name="KPMG Heading 2" xfId="930" xr:uid="{27087FC4-5934-4A7F-8D9A-231F61969772}"/>
    <cellStyle name="KPMG Heading 3" xfId="931" xr:uid="{3A39933B-D59D-4380-9E19-7A23B8FE1B14}"/>
    <cellStyle name="KPMG Heading 4" xfId="932" xr:uid="{54C6A59B-73D0-4AF6-AE92-2AB4DCFBC906}"/>
    <cellStyle name="KPMG Normal" xfId="933" xr:uid="{3C59C701-351C-40F4-ADB4-9E1D3C5F1406}"/>
    <cellStyle name="KPMG Normal Text" xfId="934" xr:uid="{12142702-A8A0-4BE7-989E-A414E65FE188}"/>
    <cellStyle name="Labels - Style3" xfId="2601" xr:uid="{D13738D1-E064-4A44-B8FC-8505C8E0156F}"/>
    <cellStyle name="left" xfId="935" xr:uid="{883D3D7D-D064-44C1-800C-B82F239DE8B4}"/>
    <cellStyle name="Link Currency (0)" xfId="936" xr:uid="{676600F7-2B3D-41C7-BA32-6643BFA4EAD4}"/>
    <cellStyle name="Link Currency (0) 2" xfId="2602" xr:uid="{664DC5F0-A304-43E9-A4D9-178D0E7EC360}"/>
    <cellStyle name="Link Currency (2)" xfId="937" xr:uid="{EA7F1A38-83BA-4754-85F6-DAB6EDB1B404}"/>
    <cellStyle name="Link Units (0)" xfId="938" xr:uid="{0A6A12D1-ABE3-4669-8041-7D25F37FF46E}"/>
    <cellStyle name="Link Units (0) 2" xfId="2603" xr:uid="{EA559230-1E60-48AF-A80D-D25C9372CFA5}"/>
    <cellStyle name="Link Units (1)" xfId="939" xr:uid="{3BA89123-E8D1-477C-8D1F-AB3CE3A3D3FE}"/>
    <cellStyle name="Link Units (1) 2" xfId="2604" xr:uid="{5D5219B7-F3A6-49BF-BBFF-A7B07CA5998A}"/>
    <cellStyle name="Link Units (2)" xfId="940" xr:uid="{F2B98D17-A42C-414C-925F-2926D5DADFA0}"/>
    <cellStyle name="Linked Cell 10" xfId="2605" xr:uid="{798BA6D1-70A5-4FCE-BB57-51F07E742D09}"/>
    <cellStyle name="Linked Cell 11" xfId="2606" xr:uid="{867D84FF-5898-4F42-8030-05164A421C95}"/>
    <cellStyle name="Linked Cell 12" xfId="2607" xr:uid="{C2760DD9-BE69-4EEC-8C89-F53BB202B248}"/>
    <cellStyle name="Linked Cell 13" xfId="2608" xr:uid="{5413DCE2-ECBD-4114-B872-509550EE862B}"/>
    <cellStyle name="Linked Cell 14" xfId="2609" xr:uid="{398B40EA-B902-46CA-B30A-2CFB7BF95DE8}"/>
    <cellStyle name="Linked Cell 15" xfId="2610" xr:uid="{AD026DFB-CC57-4A23-8BDE-834468E1FB10}"/>
    <cellStyle name="Linked Cell 16" xfId="2611" xr:uid="{49C19A6D-F97E-48A9-8AEF-533C383B4F75}"/>
    <cellStyle name="Linked Cell 17" xfId="2612" xr:uid="{0263ED13-735E-480B-BFE4-FC6D9D805593}"/>
    <cellStyle name="Linked Cell 18" xfId="2613" xr:uid="{F26827BF-DEFE-46F7-8AE9-7A8D68BA15E9}"/>
    <cellStyle name="Linked Cell 19" xfId="2614" xr:uid="{B9F3B125-3A15-42A2-8A89-0140554B4019}"/>
    <cellStyle name="Linked Cell 2" xfId="941" xr:uid="{29E0DB9A-45A7-4225-816D-08BF26018C75}"/>
    <cellStyle name="Linked Cell 2 2" xfId="942" xr:uid="{AF874777-D5A0-420A-8035-78A01E4F8770}"/>
    <cellStyle name="Linked Cell 2 2 2" xfId="3578" xr:uid="{12A91334-5628-441E-BF1F-FCC74B6C258F}"/>
    <cellStyle name="Linked Cell 2 3" xfId="3577" xr:uid="{66FC3845-CBD5-4168-A4B2-47A92B8A5FFC}"/>
    <cellStyle name="Linked Cell 20" xfId="2615" xr:uid="{D49D069B-E2BB-45B3-A734-5A4508C6265F}"/>
    <cellStyle name="Linked Cell 21" xfId="2616" xr:uid="{BD11B2E4-BB37-4F7A-A9A1-1471D7AB9A44}"/>
    <cellStyle name="Linked Cell 21 2" xfId="2617" xr:uid="{EBB994C9-9C8B-42E9-9BA6-768AD3ADDF77}"/>
    <cellStyle name="Linked Cell 22" xfId="2618" xr:uid="{051C3B40-4CD8-4CE4-8919-945C2131E45C}"/>
    <cellStyle name="Linked Cell 22 2" xfId="2619" xr:uid="{82723534-9C35-44C8-A833-85E12E683431}"/>
    <cellStyle name="Linked Cell 23" xfId="2620" xr:uid="{B4BE5993-EB4D-4C5D-B326-78815A41C797}"/>
    <cellStyle name="Linked Cell 24" xfId="2621" xr:uid="{7F2B2F30-D23F-4172-9755-05ABCA14E41C}"/>
    <cellStyle name="Linked Cell 25" xfId="2622" xr:uid="{435B4C9A-7F8A-4DA2-8DEB-DB6572A4CC9E}"/>
    <cellStyle name="Linked Cell 3" xfId="943" xr:uid="{71A792DE-3B20-4686-92B9-83C9E678207C}"/>
    <cellStyle name="Linked Cell 3 2" xfId="3579" xr:uid="{A3728176-EB04-4E22-8FAC-142F172F2484}"/>
    <cellStyle name="Linked Cell 4" xfId="944" xr:uid="{D7FB4790-80F5-461C-B149-E27F9BB3DE74}"/>
    <cellStyle name="Linked Cell 4 2" xfId="3580" xr:uid="{6E4961E9-A1B2-46A0-992F-4620DCD44D45}"/>
    <cellStyle name="Linked Cell 5" xfId="945" xr:uid="{F8EEA308-452A-4F85-A1B9-0524D2F0D0BE}"/>
    <cellStyle name="Linked Cell 5 2" xfId="3581" xr:uid="{C2BC759D-8E6B-4051-8869-3B02A46A25C4}"/>
    <cellStyle name="Linked Cell 6" xfId="946" xr:uid="{CB922FDE-1795-4B10-B5CD-27ECEE8612C0}"/>
    <cellStyle name="Linked Cell 6 2" xfId="3582" xr:uid="{9E2AE9AF-A9A1-4476-BE18-854AA67171D5}"/>
    <cellStyle name="Linked Cell 7" xfId="947" xr:uid="{8386B04A-33ED-4905-8037-84F00CE5AB78}"/>
    <cellStyle name="Linked Cell 7 2" xfId="3583" xr:uid="{D71941FA-5651-41C8-9B76-ECCAED84ADBA}"/>
    <cellStyle name="Linked Cell 8" xfId="948" xr:uid="{943521F9-A8E5-444A-84FF-7AE27B2F14B3}"/>
    <cellStyle name="Linked Cell 8 2" xfId="3584" xr:uid="{019AF1D7-E171-4F71-8613-32459766F081}"/>
    <cellStyle name="Linked Cell 9" xfId="2623" xr:uid="{574928B3-3717-440C-8129-246F7BBDBFF0}"/>
    <cellStyle name="Linked Cells" xfId="2624" xr:uid="{D1F556C2-70A0-4F24-A53F-D12CC65EA6BB}"/>
    <cellStyle name="M" xfId="949" xr:uid="{86466D53-EEE7-4645-B5B4-6858B319F8E7}"/>
    <cellStyle name="M 2" xfId="950" xr:uid="{68317BF3-F619-40C0-AE74-05C95A35B272}"/>
    <cellStyle name="M 2 2" xfId="3700" xr:uid="{D4510A98-6F77-4B97-84A7-3A89F7E6421B}"/>
    <cellStyle name="M 3" xfId="3699" xr:uid="{8A98A160-ED6F-4CC8-ABA5-A1F0D76046EB}"/>
    <cellStyle name="Miglia - Stile1" xfId="951" xr:uid="{322B0179-C860-4D61-B333-17DB89C7C814}"/>
    <cellStyle name="Miglia - Stile2" xfId="952" xr:uid="{B64E0A33-DCD9-4824-87EF-2FC9AEB830B5}"/>
    <cellStyle name="Miglia - Stile3" xfId="953" xr:uid="{90B50B24-DACA-4DC2-9ADC-F8057CC9BF4F}"/>
    <cellStyle name="Miglia - Stile4" xfId="954" xr:uid="{F2DE3E99-C020-493B-AD95-1258AB7EC271}"/>
    <cellStyle name="Miglia - Stile5" xfId="955" xr:uid="{8C55E426-09D9-469B-9BCD-AF68FAFB883F}"/>
    <cellStyle name="Millares [0]" xfId="956" xr:uid="{8D31B1C6-F6AC-498D-9887-086EF59666DB}"/>
    <cellStyle name="Millares [0] 2" xfId="957" xr:uid="{AF82F458-C65D-46C0-BFC7-D80D73A720EF}"/>
    <cellStyle name="Milliers [0]_!!!GO" xfId="2625" xr:uid="{1A8B1BD7-ABC8-4BF6-84B6-6372484FAC02}"/>
    <cellStyle name="Milliers_!!!GO" xfId="2626" xr:uid="{B16A2945-6F88-4D48-BD91-0C51F55D565E}"/>
    <cellStyle name="Millions" xfId="958" xr:uid="{1FD0C758-24F1-4D2E-A399-3BCD4683EABC}"/>
    <cellStyle name="MLComma0" xfId="959" xr:uid="{B56549EE-58D3-4050-8A96-407504F26960}"/>
    <cellStyle name="MLMultiple0" xfId="960" xr:uid="{9E6D46D8-8427-4C88-B1C8-F398F66D60B1}"/>
    <cellStyle name="MM1" xfId="961" xr:uid="{ACFC5EA4-0F96-4018-A81B-435A3D3A9B1F}"/>
    <cellStyle name="MM1 2" xfId="962" xr:uid="{2D431C91-5CAE-43DA-9AAF-C97C295B84A2}"/>
    <cellStyle name="MM1_Unrealized loss from Loan" xfId="963" xr:uid="{412B455E-04D1-4881-9A28-21F824357517}"/>
    <cellStyle name="MM2" xfId="964" xr:uid="{266E42FC-6301-44DE-969E-8E38DE73B41C}"/>
    <cellStyle name="MM2 2" xfId="965" xr:uid="{BEEE1BE9-1E67-4C98-85BE-BCF8A8A06CF1}"/>
    <cellStyle name="MM2_Unrealized loss from Loan" xfId="966" xr:uid="{E0A0FC19-9F0B-453E-B9EB-82D60BBF9736}"/>
    <cellStyle name="Model" xfId="967" xr:uid="{7880C5CD-301A-439E-BC40-E551E560627E}"/>
    <cellStyle name="Moeda [0]_aola" xfId="968" xr:uid="{EEA0FE97-E404-4052-A28E-089E41F3D44E}"/>
    <cellStyle name="Moeda_aola" xfId="969" xr:uid="{F427A3EE-0DC3-46C5-9950-7931C34BDE16}"/>
    <cellStyle name="Mon?taire [0]_AR1194" xfId="970" xr:uid="{C9109299-CE5B-4D60-85BE-102281AE710A}"/>
    <cellStyle name="Mon?taire_AR1194" xfId="971" xr:uid="{3056D328-ABCD-4B00-B3A5-A47AA0F1BBED}"/>
    <cellStyle name="Moneda [0]" xfId="972" xr:uid="{2CBC1237-1626-4788-A046-B7DCD1443688}"/>
    <cellStyle name="Moneda [0] 2" xfId="973" xr:uid="{F0053C05-2938-411E-B55D-4881CDF090B4}"/>
    <cellStyle name="Monetaire [0]_!!!GO" xfId="2627" xr:uid="{A39A285A-8462-4057-8BF9-391D574022EB}"/>
    <cellStyle name="Monétaire [0]_AR1194" xfId="2628" xr:uid="{CCB8CA54-1B03-41B9-8152-0CA1B62515A4}"/>
    <cellStyle name="Monetaire_!!!GO" xfId="2629" xr:uid="{1DC55050-2795-41CE-B8B4-BFAC6676253A}"/>
    <cellStyle name="Monétaire_AR1194" xfId="2630" xr:uid="{5BC38A4A-B216-4B28-9AF7-D5E62814BE21}"/>
    <cellStyle name="MS_COL_STYLE" xfId="56" xr:uid="{00000000-0005-0000-0000-000039000000}"/>
    <cellStyle name="n" xfId="2631" xr:uid="{3ACE29B1-8AAA-4291-9D74-4D46C83B0EE4}"/>
    <cellStyle name="NavStyleDefault" xfId="57" xr:uid="{00000000-0005-0000-0000-00003A000000}"/>
    <cellStyle name="NavStyleDefault 2" xfId="58" xr:uid="{00000000-0005-0000-0000-00003B000000}"/>
    <cellStyle name="NEE" xfId="974" xr:uid="{ABA9096C-D784-4B82-A43A-9CC92FFC4A3B}"/>
    <cellStyle name="Neutral 10" xfId="2632" xr:uid="{5C81BD29-B2C7-4B7D-874D-C3B5554C7317}"/>
    <cellStyle name="Neutral 11" xfId="2633" xr:uid="{6EAA032F-B201-46A7-9864-28DF9CBB6DD4}"/>
    <cellStyle name="Neutral 12" xfId="2634" xr:uid="{859135CE-3DE7-4963-947E-538957E861F1}"/>
    <cellStyle name="Neutral 13" xfId="2635" xr:uid="{017F7545-A280-47EE-BCDF-AF567810E5BE}"/>
    <cellStyle name="Neutral 14" xfId="2636" xr:uid="{609C0890-E3B9-4A91-B02E-604B70A0BCD2}"/>
    <cellStyle name="Neutral 15" xfId="2637" xr:uid="{AC21BF26-B2CE-4CC9-A868-B8A8AAEF6F5F}"/>
    <cellStyle name="Neutral 16" xfId="2638" xr:uid="{75C8A5ED-E34D-45A6-A6CA-C38E96339590}"/>
    <cellStyle name="Neutral 17" xfId="2639" xr:uid="{8B14E227-9559-44C5-B000-55E51D530CA9}"/>
    <cellStyle name="Neutral 18" xfId="2640" xr:uid="{4DACB6B7-0D5B-416C-9444-55FDCAB73B5A}"/>
    <cellStyle name="Neutral 19" xfId="2641" xr:uid="{F1F45BE6-DD11-4B0C-83F5-4C487FCAC480}"/>
    <cellStyle name="Neutral 2" xfId="975" xr:uid="{5DA180B1-BB2C-4140-B47A-6FCE7F8F7BA1}"/>
    <cellStyle name="Neutral 2 2" xfId="976" xr:uid="{48536860-58FE-4EB0-86A8-E619FD06B1A0}"/>
    <cellStyle name="Neutral 2 2 2" xfId="3586" xr:uid="{6D9A3546-771D-4254-8BDC-FCD78FBB30E1}"/>
    <cellStyle name="Neutral 2 3" xfId="3585" xr:uid="{D51030CF-A09F-4250-B3E9-1E1E93DF1C08}"/>
    <cellStyle name="Neutral 20" xfId="2642" xr:uid="{E331D82B-F08B-4C85-91C0-D7848398991F}"/>
    <cellStyle name="Neutral 21" xfId="2643" xr:uid="{B67EB389-3829-4AA7-835A-3412ACE92A94}"/>
    <cellStyle name="Neutral 21 2" xfId="2644" xr:uid="{85830A79-FF69-463C-9747-A3695D96EF2C}"/>
    <cellStyle name="Neutral 22" xfId="2645" xr:uid="{1EE8BB70-8D99-415E-9FB6-FD7B0752047A}"/>
    <cellStyle name="Neutral 22 2" xfId="2646" xr:uid="{4AEF692C-1CC9-4092-BF57-4F9791C4F544}"/>
    <cellStyle name="Neutral 23" xfId="2647" xr:uid="{BEAB7017-1E31-44BE-AEB4-DCB9B28C735C}"/>
    <cellStyle name="Neutral 24" xfId="2648" xr:uid="{EBEB3121-7862-4EFE-86DB-8027AF6CAA17}"/>
    <cellStyle name="Neutral 25" xfId="2649" xr:uid="{D5A49D1E-6D5B-4E8B-B29D-FC1FEE3AEA84}"/>
    <cellStyle name="Neutral 3" xfId="977" xr:uid="{61536EF5-F3B9-441A-BBA0-BC39392713C9}"/>
    <cellStyle name="Neutral 3 2" xfId="3587" xr:uid="{A17FD69F-7F50-414A-A1F7-5AA003A7A330}"/>
    <cellStyle name="Neutral 4" xfId="978" xr:uid="{95C51442-5CFD-4970-B9B1-1370B08D3811}"/>
    <cellStyle name="Neutral 4 2" xfId="3588" xr:uid="{79FA7704-7CFF-47D2-993A-7F335C9E5EA8}"/>
    <cellStyle name="Neutral 5" xfId="979" xr:uid="{BC139F9E-9276-49C4-932C-7C9D03B5322F}"/>
    <cellStyle name="Neutral 5 2" xfId="3589" xr:uid="{674CC02E-DAFA-4821-BFFF-73571109697F}"/>
    <cellStyle name="Neutral 6" xfId="980" xr:uid="{4F8A59C7-35F4-4080-8292-F1928B5A4555}"/>
    <cellStyle name="Neutral 6 2" xfId="3590" xr:uid="{4E9CE3FD-253D-48CB-9797-EACBEB37920B}"/>
    <cellStyle name="Neutral 7" xfId="981" xr:uid="{95D253C3-9EA5-4EF1-ABD0-645333AE26E8}"/>
    <cellStyle name="Neutral 7 2" xfId="3591" xr:uid="{A2D740FB-7E23-4629-9C65-CABA481F51E9}"/>
    <cellStyle name="Neutral 8" xfId="982" xr:uid="{2D4916F3-3E66-4EF9-97A3-57807E057215}"/>
    <cellStyle name="Neutral 8 2" xfId="3592" xr:uid="{B48691EA-4C77-4B5A-BE8C-D81B6FB955BD}"/>
    <cellStyle name="Neutral 9" xfId="2650" xr:uid="{B5E9FB3B-DD7E-42FE-B19F-B8D1012A8CC4}"/>
    <cellStyle name="New Times Roman" xfId="983" xr:uid="{D5A1D642-9727-445A-9022-7FDD63359188}"/>
    <cellStyle name="no dec" xfId="59" xr:uid="{00000000-0005-0000-0000-00003C000000}"/>
    <cellStyle name="no dec 2" xfId="2651" xr:uid="{46B34A14-AD9D-443B-8418-C3272DDF5A34}"/>
    <cellStyle name="NorLal_laroux_pldt" xfId="2652" xr:uid="{2AA3B48F-2589-4A4F-BB40-E794753AA012}"/>
    <cellStyle name="Norma - Style1" xfId="2653" xr:uid="{2A414C17-41EA-4A76-A236-2A6A8968C036}"/>
    <cellStyle name="Norma - Style1 2" xfId="2654" xr:uid="{77A85887-0D4A-4007-96BB-B28A6503BBAB}"/>
    <cellStyle name="Norma - Style2" xfId="2655" xr:uid="{76AD005F-34F3-40EB-8EA3-B54404D2261B}"/>
    <cellStyle name="Norma - Style2 2" xfId="2656" xr:uid="{AFE34D62-069A-406B-A5D8-004821C26EED}"/>
    <cellStyle name="Norma - Style3" xfId="2657" xr:uid="{80602D03-2E03-4E83-BAA1-28911D6EC262}"/>
    <cellStyle name="Norma - Style3 2" xfId="2658" xr:uid="{21182BDC-F371-4679-8F69-D90EB12D273D}"/>
    <cellStyle name="Normal" xfId="0" builtinId="0"/>
    <cellStyle name="Normal - Stile6" xfId="984" xr:uid="{903D0BE6-8E8B-4447-81B9-27F9748F0A37}"/>
    <cellStyle name="Normal - Stile7" xfId="985" xr:uid="{39BD3975-4376-438B-8CB5-0E61FC64062D}"/>
    <cellStyle name="Normal - Stile8" xfId="986" xr:uid="{2C0BA195-9375-48C7-84E0-CB85734FFD7A}"/>
    <cellStyle name="Normal - Style1" xfId="60" xr:uid="{00000000-0005-0000-0000-00003E000000}"/>
    <cellStyle name="Normal - Style1 2" xfId="987" xr:uid="{E509759B-2664-4923-913B-F43843DA968F}"/>
    <cellStyle name="Normal - Style2" xfId="988" xr:uid="{6D649D19-745F-4822-BF01-B2DD2EEDFD78}"/>
    <cellStyle name="Normal - Style2 2" xfId="2659" xr:uid="{5ED37694-A312-44C8-9E77-9DBFE26D28EB}"/>
    <cellStyle name="Normal - Style3" xfId="989" xr:uid="{885F1288-3F26-4899-8CE8-3C918376A664}"/>
    <cellStyle name="Normal - Style3 2" xfId="2660" xr:uid="{A4CBF5A0-B7E2-4206-A5B1-13DF7A233703}"/>
    <cellStyle name="Normal - Style4" xfId="990" xr:uid="{D10B6A86-3906-4C2E-BE9B-BFE915590483}"/>
    <cellStyle name="Normal - Style4 2" xfId="2661" xr:uid="{A7CD105E-65FA-4C3C-B9E5-F11F7CAA2E3C}"/>
    <cellStyle name="Normal - Style5" xfId="991" xr:uid="{2284A113-522E-47EC-88D9-72A185861716}"/>
    <cellStyle name="Normal - Style6" xfId="992" xr:uid="{18BD19F8-25B9-44F9-9562-45E34B7904AF}"/>
    <cellStyle name="Normal - Style6 2" xfId="2662" xr:uid="{EEECD984-F8E9-4A1A-B41D-851C79A02F1D}"/>
    <cellStyle name="Normal - Style7" xfId="993" xr:uid="{89239C08-B2B0-4119-A150-3368FF974F25}"/>
    <cellStyle name="Normal - Style7 2" xfId="2663" xr:uid="{FDC73AEF-E676-42C7-8A34-DD5B8E80351A}"/>
    <cellStyle name="Normal - Style8" xfId="994" xr:uid="{04761386-D2C6-467E-89A8-707758CDDD56}"/>
    <cellStyle name="Normal - Style8 2" xfId="2664" xr:uid="{578146B4-CFAF-428C-8351-261FCAF22ED4}"/>
    <cellStyle name="Normal - ｵ鮖蘯ｺ1" xfId="995" xr:uid="{7E49B64D-E55E-49CB-ACE4-49989D78209D}"/>
    <cellStyle name="Normal - ต้นแบบ1" xfId="996" xr:uid="{AC564665-6EF1-46E9-B68B-DE4D416A91B3}"/>
    <cellStyle name="Normal 10" xfId="61" xr:uid="{00000000-0005-0000-0000-00003F000000}"/>
    <cellStyle name="Normal 10 2" xfId="998" xr:uid="{AAF2D4F1-05A5-4B13-B427-5A349BD9F51A}"/>
    <cellStyle name="Normal 10 2 2" xfId="3696" xr:uid="{974E02CD-8960-4FE7-BAEA-A0F72845D383}"/>
    <cellStyle name="Normal 10 3" xfId="999" xr:uid="{A1EA9C8D-DF35-40E0-A056-17F5DB2C26A9}"/>
    <cellStyle name="Normal 10 4" xfId="3179" xr:uid="{77A00A67-32CE-4F3E-9218-865836C20118}"/>
    <cellStyle name="Normal 10 5" xfId="3593" xr:uid="{1BC399B3-F672-45B5-B3BE-5DE7DD91D31D}"/>
    <cellStyle name="Normal 10 6" xfId="997" xr:uid="{A9FA7BE4-ACC6-40E6-913A-8BBAD3227289}"/>
    <cellStyle name="Normal 11" xfId="62" xr:uid="{00000000-0005-0000-0000-000040000000}"/>
    <cellStyle name="Normal 11 2" xfId="1001" xr:uid="{BBE4F6B0-A268-4C52-AC96-73FEFB005BA3}"/>
    <cellStyle name="Normal 11 2 2" xfId="1002" xr:uid="{E0BDB12B-4EF9-4FBD-AECE-0E02AFDCED68}"/>
    <cellStyle name="Normal 11 3" xfId="1003" xr:uid="{86026701-87BC-4BCF-9787-2085B4CBB107}"/>
    <cellStyle name="Normal 11 4" xfId="3180" xr:uid="{53B30EC2-5495-42A7-BFFA-5F7C32338D33}"/>
    <cellStyle name="Normal 11 5" xfId="3665" xr:uid="{4E986540-35CF-4AEB-82E4-F43C060F115E}"/>
    <cellStyle name="Normal 11 6" xfId="1000" xr:uid="{636A529D-76A9-4F4B-B005-C2BE64C2947B}"/>
    <cellStyle name="Normal 12" xfId="63" xr:uid="{00000000-0005-0000-0000-000041000000}"/>
    <cellStyle name="Normal 12 2" xfId="1005" xr:uid="{7F4F1D98-5269-4FF2-897B-173D3A0609FC}"/>
    <cellStyle name="Normal 12 3" xfId="1006" xr:uid="{CE155714-3A87-4213-A192-AFBFEE8441A4}"/>
    <cellStyle name="Normal 12 4" xfId="3181" xr:uid="{FC3015BF-9DFB-4906-99EB-8D473BCB59EF}"/>
    <cellStyle name="Normal 12 5" xfId="3671" xr:uid="{3B7FE3B6-8C8D-427C-9463-ADE329A7F324}"/>
    <cellStyle name="Normal 12 6" xfId="1004" xr:uid="{8A67FF9C-09B4-47D2-90EC-D182E51A78BB}"/>
    <cellStyle name="Normal 120" xfId="2665" xr:uid="{718AA232-B744-4DE7-9F18-F5B9AD4E13F6}"/>
    <cellStyle name="Normal 120 2" xfId="2666" xr:uid="{234584C0-C272-4F63-90E5-9D825FFD9FCB}"/>
    <cellStyle name="Normal 13" xfId="64" xr:uid="{00000000-0005-0000-0000-000042000000}"/>
    <cellStyle name="Normal 13 2" xfId="1008" xr:uid="{FCA6BC74-3EA4-4D63-A748-6C4A357B0517}"/>
    <cellStyle name="Normal 13 3" xfId="2667" xr:uid="{D68DCEAA-7B9A-4445-BCAD-FCDA38A3C007}"/>
    <cellStyle name="Normal 13 4" xfId="1007" xr:uid="{320C0CA7-545E-4947-B558-4AC2594659F3}"/>
    <cellStyle name="Normal 139 2" xfId="3124" xr:uid="{9684404E-D3A1-48DA-9A5A-BF64FA4D1E19}"/>
    <cellStyle name="Normal 14" xfId="65" xr:uid="{00000000-0005-0000-0000-000043000000}"/>
    <cellStyle name="Normal 14 2" xfId="1009" xr:uid="{08897C4B-618B-4C50-8640-F3666670F049}"/>
    <cellStyle name="Normal 14 3" xfId="3677" xr:uid="{9047ECA4-1319-4177-A0FE-5EC02DD53EC2}"/>
    <cellStyle name="Normal 15" xfId="66" xr:uid="{00000000-0005-0000-0000-000044000000}"/>
    <cellStyle name="Normal 15 2" xfId="1011" xr:uid="{BE923A47-4A59-4293-9415-9F5B9189B22C}"/>
    <cellStyle name="Normal 15 3" xfId="3182" xr:uid="{6EABE874-9C82-4D43-A312-69F35A93CBAE}"/>
    <cellStyle name="Normal 15 4" xfId="1010" xr:uid="{C3AF667E-0A18-49F0-A34F-BCD59C84AF26}"/>
    <cellStyle name="Normal 16" xfId="67" xr:uid="{00000000-0005-0000-0000-000045000000}"/>
    <cellStyle name="Normal 16 2" xfId="1013" xr:uid="{303641E2-2771-4897-BD83-9DF9DC489E0A}"/>
    <cellStyle name="Normal 16 2 2" xfId="1014" xr:uid="{37E3F94E-5FCD-4A56-BC42-D2BF56ACCEFE}"/>
    <cellStyle name="Normal 16 3" xfId="1015" xr:uid="{CF7BF8CE-A3D5-4D85-994A-0A07E602624F}"/>
    <cellStyle name="Normal 16 4" xfId="3183" xr:uid="{FFBC43F9-DA9C-433B-A8C4-F4429150C335}"/>
    <cellStyle name="Normal 16 5" xfId="1012" xr:uid="{DB81D948-03C0-4B1B-B085-1CB73485DF16}"/>
    <cellStyle name="Normal 17" xfId="180" xr:uid="{ADE10A2D-8343-48F4-BEFF-BDC1178CD0CA}"/>
    <cellStyle name="Normal 17 2" xfId="2668" xr:uid="{EA5DEC20-AAD3-48FD-B955-B4599275A5F6}"/>
    <cellStyle name="Normal 18" xfId="181" xr:uid="{AA8F685B-0CF4-4861-AC18-42B33BC3836A}"/>
    <cellStyle name="Normal 18 2" xfId="1017" xr:uid="{768DFD14-FE38-429B-8E17-DA573A580820}"/>
    <cellStyle name="Normal 18 3" xfId="3244" xr:uid="{CF6185C5-0B6C-496A-B365-CD7CEA8AA69B}"/>
    <cellStyle name="Normal 18 4" xfId="1016" xr:uid="{94E5B6C4-08A7-4671-9197-C4389AFA82FA}"/>
    <cellStyle name="Normal 19" xfId="196" xr:uid="{4B18B05D-D481-473B-86A1-6063612A31B5}"/>
    <cellStyle name="Normal 19 2" xfId="1019" xr:uid="{043CFE15-A168-4042-B1BF-47296CA7D0E9}"/>
    <cellStyle name="Normal 19 3" xfId="3256" xr:uid="{005E2F1F-D450-4E9F-8C0D-F9E7811B74F9}"/>
    <cellStyle name="Normal 19 4" xfId="1018" xr:uid="{A0DFA97A-C0EA-47F1-AD43-4F75F7680F5A}"/>
    <cellStyle name="Normal 2" xfId="68" xr:uid="{00000000-0005-0000-0000-000046000000}"/>
    <cellStyle name="Normal 2 10" xfId="237" xr:uid="{EDA55605-C0A0-40DA-B2FF-C3B9C16F2D1D}"/>
    <cellStyle name="Normal 2 10 2" xfId="3691" xr:uid="{0B83B0A2-83F9-4857-A581-7BF943DF8ED8}"/>
    <cellStyle name="Normal 2 10 3" xfId="1021" xr:uid="{DFFA40AC-CD45-4407-AC18-A0226D552563}"/>
    <cellStyle name="Normal 2 11" xfId="3184" xr:uid="{296D4685-AC12-4DFA-9A77-E5530AD0B44E}"/>
    <cellStyle name="Normal 2 12" xfId="1020" xr:uid="{9789ADEA-69D0-46EC-9405-948A730846BE}"/>
    <cellStyle name="Normal 2 2" xfId="69" xr:uid="{00000000-0005-0000-0000-000047000000}"/>
    <cellStyle name="Normal 2 2 2" xfId="1023" xr:uid="{374A17BA-6D40-4847-9CF6-6CE0B57CDA2D}"/>
    <cellStyle name="Normal 2 2 2 2 2 2 2" xfId="2669" xr:uid="{D0A34B90-8CDB-49FA-BA2A-44FBCDACA8C9}"/>
    <cellStyle name="Normal 2 2 2 2 2 2 2 2" xfId="2670" xr:uid="{CC6A370E-0981-4A33-87D8-3A8BF1940633}"/>
    <cellStyle name="Normal 2 2 2 2 2 2 2 2 2" xfId="2671" xr:uid="{2F02599E-5AF7-467B-AC3E-9D4AB3CDFED2}"/>
    <cellStyle name="Normal 2 2 2 2 2 2 2 2 3" xfId="2672" xr:uid="{9FA39B97-C65B-44F8-A93E-1DC5F5153C8C}"/>
    <cellStyle name="Normal 2 2 2 2 2 2 2 3" xfId="2673" xr:uid="{2C43B2DB-3232-44AD-A67F-441F1BD283C7}"/>
    <cellStyle name="Normal 2 2 2 2 3 2" xfId="2674" xr:uid="{AF2E0C1F-138A-4251-A2EB-A211FE6E1B58}"/>
    <cellStyle name="Normal 2 2 2 2 3 2 2" xfId="2675" xr:uid="{8163B034-45D7-4C24-82FE-6233B6F1F987}"/>
    <cellStyle name="Normal 2 2 2 3 2 2" xfId="2676" xr:uid="{01361FF3-AA2D-4B06-8876-7F678CA5D998}"/>
    <cellStyle name="Normal 2 2 2 3 2 2 2" xfId="2677" xr:uid="{D643F40E-94BC-4791-B3F9-24C8A1DF51E0}"/>
    <cellStyle name="Normal 2 2 3" xfId="1024" xr:uid="{B04AB1EC-E30A-4F14-B244-F818B6A36FAB}"/>
    <cellStyle name="Normal 2 2 3 2" xfId="2678" xr:uid="{9CB6C5F0-D28C-4070-947D-80C8DC17155B}"/>
    <cellStyle name="Normal 2 2 3 2 2" xfId="2679" xr:uid="{E1A6BCEC-FFCE-4AE5-87E1-615AB7568479}"/>
    <cellStyle name="Normal 2 2 3 2 2 2" xfId="2680" xr:uid="{C59F6063-15F0-4A62-B0B9-868F53842DA4}"/>
    <cellStyle name="Normal 2 2 3 2 3" xfId="2681" xr:uid="{4BE43E70-3B4C-410E-A553-3CCE418FD431}"/>
    <cellStyle name="Normal 2 2 4" xfId="1025" xr:uid="{B9C9D6A6-272B-47EE-84E3-69091ADA646E}"/>
    <cellStyle name="Normal 2 2 5" xfId="3594" xr:uid="{B6547FC1-5C37-42BF-B1C6-4F65E5D97A1D}"/>
    <cellStyle name="Normal 2 2 6" xfId="1022" xr:uid="{395B7D58-E98C-4DAF-A18B-BBBE8959B7EF}"/>
    <cellStyle name="Normal 2 3" xfId="175" xr:uid="{DA69F2E9-478C-422A-B0F2-90F900E803D2}"/>
    <cellStyle name="Normal 2 3 2" xfId="203" xr:uid="{FA46E690-0A48-4D66-8B22-C1CFB6DDA99C}"/>
    <cellStyle name="Normal 2 3 2 2" xfId="3263" xr:uid="{9024E1DF-C4A5-4720-9C24-D9A0BDD0D8CF}"/>
    <cellStyle name="Normal 2 3 2 3" xfId="1027" xr:uid="{30104D58-E15C-4379-8D74-432D13CA5EA1}"/>
    <cellStyle name="Normal 2 3 3" xfId="2682" xr:uid="{77FD567A-EAEA-4A14-9735-74EBB3608D9D}"/>
    <cellStyle name="Normal 2 3 4" xfId="2683" xr:uid="{EB22EA9D-E193-4F98-BCB6-6894972F30BB}"/>
    <cellStyle name="Normal 2 3 5" xfId="2684" xr:uid="{D446F2F2-D297-47E6-80F3-6B20457F8A0A}"/>
    <cellStyle name="Normal 2 3 6" xfId="3238" xr:uid="{C11EE612-6388-4CF3-AF17-091B17514EF2}"/>
    <cellStyle name="Normal 2 3 7" xfId="1026" xr:uid="{08E8A61F-5917-4D84-8074-0357560FB3F5}"/>
    <cellStyle name="Normal 2 4" xfId="188" xr:uid="{0557A8F9-06C6-43EC-AA17-2E246C6B52B6}"/>
    <cellStyle name="Normal 2 4 2" xfId="1029" xr:uid="{570A271C-490B-4F55-A597-84A0AD0F3B4B}"/>
    <cellStyle name="Normal 2 4 3" xfId="2685" xr:uid="{BB35D336-15AE-4E4B-8B8B-265415CA0360}"/>
    <cellStyle name="Normal 2 4 4" xfId="2686" xr:uid="{CF2B93CD-46EE-4851-ABC1-5DECE4DBE451}"/>
    <cellStyle name="Normal 2 4 5" xfId="2687" xr:uid="{C61AF783-E0DF-4659-8F41-D95B2E5568DF}"/>
    <cellStyle name="Normal 2 4 6" xfId="3249" xr:uid="{FE91D158-7D90-4DA0-9229-77C472E7AA90}"/>
    <cellStyle name="Normal 2 4 7" xfId="1028" xr:uid="{133C1546-0BC2-4536-9466-B72BE749C23C}"/>
    <cellStyle name="Normal 2 5" xfId="221" xr:uid="{A842F70D-DDC2-4EF1-AE05-5394AE82C086}"/>
    <cellStyle name="Normal 2 5 2" xfId="1031" xr:uid="{F8CABA9B-BF03-48CF-B57F-FD8EFC948A57}"/>
    <cellStyle name="Normal 2 5 2 2" xfId="2688" xr:uid="{7F43AEE4-1C9F-4D7F-82F7-C9453747195A}"/>
    <cellStyle name="Normal 2 5 3" xfId="2689" xr:uid="{88855070-EEED-49FD-B568-B827E031461D}"/>
    <cellStyle name="Normal 2 5 4" xfId="3274" xr:uid="{A6D4E0A9-CEC2-47E4-8556-BD194479F93D}"/>
    <cellStyle name="Normal 2 5 5" xfId="1030" xr:uid="{A879ADA5-E86A-42A7-897D-A9D4956F870C}"/>
    <cellStyle name="Normal 2 6" xfId="164" xr:uid="{D9AE9E45-C515-49A9-B7C7-2267CD5971C9}"/>
    <cellStyle name="Normal 2 6 2" xfId="1033" xr:uid="{BC24160D-3FE1-4F6F-875E-543CF129355B}"/>
    <cellStyle name="Normal 2 6 3" xfId="3229" xr:uid="{7F313F93-F364-4A38-A01F-4946DFEE804E}"/>
    <cellStyle name="Normal 2 6 4" xfId="3698" xr:uid="{910ED5FD-37FE-449F-8AEE-0BD90A563786}"/>
    <cellStyle name="Normal 2 6 5" xfId="1032" xr:uid="{25CEA67C-E9FB-4293-8F24-CBFB5E0EEE82}"/>
    <cellStyle name="Normal 2 7" xfId="235" xr:uid="{2A48D780-8AE3-4677-AA6E-E2F2B4BC6BAE}"/>
    <cellStyle name="Normal 2 7 2" xfId="1035" xr:uid="{710A115B-8253-4BFA-B416-5D952099E8D7}"/>
    <cellStyle name="Normal 2 7 3" xfId="1034" xr:uid="{1CFE1DC7-C1FC-4E51-B9EC-9FD92337ADB5}"/>
    <cellStyle name="Normal 2 8" xfId="1036" xr:uid="{FAE890AF-2814-4690-BB95-48D82F6F4E01}"/>
    <cellStyle name="Normal 2 9" xfId="1037" xr:uid="{EF5E26F1-B279-4E0F-A0A0-F87AE9715F71}"/>
    <cellStyle name="Normal 2_104305 - withholding tax_GL_2011" xfId="1038" xr:uid="{307AB7F9-53A2-4E7A-8A8D-27C82F94F208}"/>
    <cellStyle name="Normal 20" xfId="211" xr:uid="{ADDBF731-484F-480C-98B6-9E0DD4045FF6}"/>
    <cellStyle name="Normal 20 2" xfId="1040" xr:uid="{EB01E712-08B7-4F5C-95A3-FCA1F254864C}"/>
    <cellStyle name="Normal 20 2 2" xfId="1041" xr:uid="{1D763DD2-E285-487C-8C4C-FED2E9B37DA9}"/>
    <cellStyle name="Normal 20 3" xfId="1042" xr:uid="{E6556A75-875A-4E0B-BAD4-AF67E6138826}"/>
    <cellStyle name="Normal 20 4" xfId="3267" xr:uid="{C4F01298-A492-4896-8471-7DAD59801C21}"/>
    <cellStyle name="Normal 20 5" xfId="1039" xr:uid="{BB0ED262-98F7-4582-B652-6981A1EAAA46}"/>
    <cellStyle name="Normal 21" xfId="193" xr:uid="{30915703-6563-4247-B087-DFA4E6ACC103}"/>
    <cellStyle name="Normal 21 2" xfId="2690" xr:uid="{3CA537CF-878C-4647-9C22-93A3A0B176CE}"/>
    <cellStyle name="Normal 21 3" xfId="2691" xr:uid="{4F24DA54-40A3-490F-99EC-C345C2214D86}"/>
    <cellStyle name="Normal 21 4" xfId="2692" xr:uid="{60B6ADD8-49B5-4255-9E82-6F333582BA70}"/>
    <cellStyle name="Normal 21 5" xfId="3253" xr:uid="{167B046A-368E-405B-B4C3-E4B4E7F615C4}"/>
    <cellStyle name="Normal 21 6" xfId="1043" xr:uid="{5B787860-64AC-4FFB-A72A-BAE39BA26A2A}"/>
    <cellStyle name="Normal 22" xfId="183" xr:uid="{C1C89AD6-F564-43E3-A43C-352B89DF8713}"/>
    <cellStyle name="Normal 22 2" xfId="2693" xr:uid="{502295D6-A0A9-4599-9914-E1E20D971E7A}"/>
    <cellStyle name="Normal 22 3" xfId="2694" xr:uid="{6D7B92F1-AA11-4817-90A7-D06A76E6D44B}"/>
    <cellStyle name="Normal 22 4" xfId="3246" xr:uid="{4EBCD491-C85A-4755-AA8F-FAEA7F2814A1}"/>
    <cellStyle name="Normal 22 5" xfId="1044" xr:uid="{F96AEFFB-AC0B-4BF2-8C77-75330DC03DCB}"/>
    <cellStyle name="Normal 23" xfId="212" xr:uid="{7D80E800-3722-499E-9C40-5BD07DC35A6F}"/>
    <cellStyle name="Normal 24" xfId="184" xr:uid="{6F54E677-3B4B-4B5B-BD7B-C876A66C5E0F}"/>
    <cellStyle name="Normal 24 2" xfId="2695" xr:uid="{6ACA4400-D2A5-49DE-8E11-BDC8A19CC953}"/>
    <cellStyle name="Normal 24 2 2" xfId="2696" xr:uid="{E7987AB4-A681-40B1-B0C8-0ED7D912A9EA}"/>
    <cellStyle name="Normal 24 3" xfId="2697" xr:uid="{C13ACF6C-A3D3-4B49-B0B6-98D59F0D2869}"/>
    <cellStyle name="Normal 25" xfId="209" xr:uid="{E225ED13-3625-4F98-8E5A-8586A46E7FAF}"/>
    <cellStyle name="Normal 25 2" xfId="3595" xr:uid="{8FE0D8A9-58E2-4897-AB62-F35A1C507280}"/>
    <cellStyle name="Normal 26" xfId="213" xr:uid="{3DC4CC2B-711C-4FB3-883C-0CBDC1679692}"/>
    <cellStyle name="Normal 26 2" xfId="3268" xr:uid="{968665AC-D787-4F5E-9858-3F2BE5D94282}"/>
    <cellStyle name="Normal 26 3" xfId="1045" xr:uid="{34B3EBBC-4D2F-44F9-B040-8B2992796C10}"/>
    <cellStyle name="Normal 27" xfId="217" xr:uid="{4F9F64F5-535C-4E54-9402-BCA1A3F223F8}"/>
    <cellStyle name="Normal 27 2" xfId="3271" xr:uid="{2141AA81-F367-4977-846B-4F8D8C853037}"/>
    <cellStyle name="Normal 27 3" xfId="1046" xr:uid="{FC015CC7-0A3C-49EA-95DA-BC091AE3C2AF}"/>
    <cellStyle name="Normal 28" xfId="225" xr:uid="{E38E3E49-F67F-494A-8A7B-5B0ABED1D2E6}"/>
    <cellStyle name="Normal 28 2" xfId="1047" xr:uid="{FB9AEF33-F654-4670-93D2-C26C79BD7FAA}"/>
    <cellStyle name="Normal 29" xfId="2698" xr:uid="{6DD5E492-D875-45DD-A502-D0F2F7A265C4}"/>
    <cellStyle name="Normal 3" xfId="70" xr:uid="{00000000-0005-0000-0000-000048000000}"/>
    <cellStyle name="Normal 3 10" xfId="1048" xr:uid="{D4A42122-8466-491D-8A5F-C6D691366946}"/>
    <cellStyle name="Normal 3 2" xfId="71" xr:uid="{00000000-0005-0000-0000-000049000000}"/>
    <cellStyle name="Normal 3 2 2" xfId="1050" xr:uid="{C1CD19D3-35FC-4F87-BE48-DDCE402083B1}"/>
    <cellStyle name="Normal 3 2 2 2" xfId="1051" xr:uid="{9673789B-3CF4-49C3-AC6C-B15D4E878C0A}"/>
    <cellStyle name="Normal 3 2 2 2 2" xfId="1052" xr:uid="{1E99B787-735A-4684-89BD-61DD7052897A}"/>
    <cellStyle name="Normal 3 2 2 2 3" xfId="3596" xr:uid="{2CF893A2-4B1E-4D34-80EB-12F65E61D1AA}"/>
    <cellStyle name="Normal 3 2 2 3" xfId="1053" xr:uid="{092E3831-02CE-4C8A-8B7C-3F0F85F94F15}"/>
    <cellStyle name="Normal 3 2 3" xfId="1054" xr:uid="{669CE68A-36C8-4E1F-987B-93575AE11567}"/>
    <cellStyle name="Normal 3 2 3 2" xfId="1055" xr:uid="{DE438988-1C5A-4573-BC96-D3E63A3AABF1}"/>
    <cellStyle name="Normal 3 2 3 2 2" xfId="1056" xr:uid="{A8F63CD2-85B7-4304-ABE2-AD099A84E7C1}"/>
    <cellStyle name="Normal 3 2 3 3" xfId="1057" xr:uid="{6A9E8955-336A-43DA-9FDD-AD9DC73E3EE4}"/>
    <cellStyle name="Normal 3 2 4" xfId="2699" xr:uid="{84CED60F-8FFC-49D0-8077-16631C80EC76}"/>
    <cellStyle name="Normal 3 2 5" xfId="2700" xr:uid="{54178DDE-0DBB-4DA0-8A0C-DA824E3F7926}"/>
    <cellStyle name="Normal 3 2 6" xfId="208" xr:uid="{64BB231D-6C74-4F84-BDF1-805C910AAC74}"/>
    <cellStyle name="Normal 3 2 7" xfId="1049" xr:uid="{69C31E2B-DD19-4D8C-84E0-3CF5B46AECC1}"/>
    <cellStyle name="Normal 3 3" xfId="176" xr:uid="{08730033-0C10-4F57-9091-86976F42FE40}"/>
    <cellStyle name="Normal 3 3 2" xfId="204" xr:uid="{54B995E9-2A14-46E7-8D3B-122ED0CB1710}"/>
    <cellStyle name="Normal 3 3 2 2" xfId="3264" xr:uid="{E52D2A25-AC41-40BA-8B99-0A52990AE351}"/>
    <cellStyle name="Normal 3 3 2 3" xfId="2701" xr:uid="{C227032B-7B46-49F2-9C30-85FE0712B22F}"/>
    <cellStyle name="Normal 3 3 3" xfId="2702" xr:uid="{A740A972-5369-4623-9209-CF14E820EE29}"/>
    <cellStyle name="Normal 3 3 4" xfId="3239" xr:uid="{438E7558-AC68-4831-93B1-7A632DF69B58}"/>
    <cellStyle name="Normal 3 3 5" xfId="1058" xr:uid="{0F2E6DF6-27D6-4152-8EE4-DFFFE3FBFF2D}"/>
    <cellStyle name="Normal 3 4" xfId="189" xr:uid="{7AEC5D6E-0E7D-4798-B09B-74F16274AB44}"/>
    <cellStyle name="Normal 3 4 2" xfId="1060" xr:uid="{6441C5A2-1B6A-4177-81DF-77251C5324DF}"/>
    <cellStyle name="Normal 3 4 2 2" xfId="1061" xr:uid="{A43F1F72-8A23-4664-B8F6-84A936A6F05B}"/>
    <cellStyle name="Normal 3 4 2 3" xfId="3597" xr:uid="{06F51F1F-4E96-42DD-98D4-15A54C6A35F7}"/>
    <cellStyle name="Normal 3 4 3" xfId="1062" xr:uid="{150C636B-9428-48B8-A3DF-3B9C5C6FF73F}"/>
    <cellStyle name="Normal 3 4 3 2" xfId="3598" xr:uid="{61781DAD-F9F6-478A-82A9-31F2F74D03A5}"/>
    <cellStyle name="Normal 3 4 4" xfId="2703" xr:uid="{5B0E8B58-02A1-4DCC-8EC2-7C381DD9A0D6}"/>
    <cellStyle name="Normal 3 4 4 2" xfId="2704" xr:uid="{D1AA6148-FC4A-41CF-B7C4-4A6541942A59}"/>
    <cellStyle name="Normal 3 4 5" xfId="2705" xr:uid="{509C150A-77A6-4A97-9EB2-AF364EE10DEA}"/>
    <cellStyle name="Normal 3 4 6" xfId="3250" xr:uid="{D73F683C-548E-4881-AAB7-98A579882FF8}"/>
    <cellStyle name="Normal 3 4 7" xfId="1059" xr:uid="{33B16BDF-13C4-4F7B-A151-E8C3A2A561F0}"/>
    <cellStyle name="Normal 3 5" xfId="216" xr:uid="{88781EDB-F1AC-4FBF-A2B5-7B8ADA1353F7}"/>
    <cellStyle name="Normal 3 5 2" xfId="2706" xr:uid="{D18C8526-847D-43A9-A6EB-ACD7B03DE0C9}"/>
    <cellStyle name="Normal 3 5 3" xfId="2707" xr:uid="{815157FD-2117-4D8F-8875-84200148BDB6}"/>
    <cellStyle name="Normal 3 5 4" xfId="3270" xr:uid="{BFA25382-5806-4D05-8A0E-7E63C83A31B5}"/>
    <cellStyle name="Normal 3 5 5" xfId="1063" xr:uid="{77D5BC57-BE67-4496-931D-59241908A79F}"/>
    <cellStyle name="Normal 3 6" xfId="222" xr:uid="{B247535A-9926-4415-92AC-5A7C538DAC55}"/>
    <cellStyle name="Normal 3 6 2" xfId="2708" xr:uid="{756691B6-C470-4213-A824-8A6C24C0CB9C}"/>
    <cellStyle name="Normal 3 6 2 2" xfId="3672" xr:uid="{B6F1DC8D-3CA3-4DD8-BB9C-EDEFEFAA81B5}"/>
    <cellStyle name="Normal 3 6 2 3" xfId="3681" xr:uid="{1FE2A3BF-799D-409B-86A8-AD2C5D601B74}"/>
    <cellStyle name="Normal 3 6 2 4" xfId="3209" xr:uid="{C786C723-8ED1-4BA5-B3D8-4EC5D1C4C33B}"/>
    <cellStyle name="Normal 3 6 3" xfId="3275" xr:uid="{7BD00D65-6CA2-4996-BDEC-65CA061C51A6}"/>
    <cellStyle name="Normal 3 6 4" xfId="3599" xr:uid="{6954C052-A354-427D-A656-EF42DADDC0D9}"/>
    <cellStyle name="Normal 3 6 5" xfId="1064" xr:uid="{CC6C4A4B-B231-40D9-890D-8717BAC2129A}"/>
    <cellStyle name="Normal 3 7" xfId="165" xr:uid="{A381662B-E9B2-48A1-83B8-2F9478A06F3F}"/>
    <cellStyle name="Normal 3 7 2" xfId="2709" xr:uid="{1E07F197-AEB9-4639-BB70-EF04BD51FD89}"/>
    <cellStyle name="Normal 3 7 3" xfId="3230" xr:uid="{0ABF3F57-DB38-4738-B95A-A003F5AD8CD9}"/>
    <cellStyle name="Normal 3 7 4" xfId="3600" xr:uid="{ACC2E2CD-7A9B-4E09-8A47-64409242553B}"/>
    <cellStyle name="Normal 3 7 5" xfId="1065" xr:uid="{D396A26E-6DA7-439B-BFC4-5995EED23B34}"/>
    <cellStyle name="Normal 3 8" xfId="236" xr:uid="{AC87C362-9524-4287-BAF2-B4BFDC4D3F90}"/>
    <cellStyle name="Normal 3 8 2" xfId="2710" xr:uid="{5AE5496B-0CF9-4B3A-A686-F05A264B4A3D}"/>
    <cellStyle name="Normal 3 8 3" xfId="1066" xr:uid="{D5CB79E8-B371-4362-86FB-8E4A2905536B}"/>
    <cellStyle name="Normal 3 9" xfId="3185" xr:uid="{F1379373-A62A-4137-BBC1-4540D4DCE1B8}"/>
    <cellStyle name="Normal 30" xfId="2711" xr:uid="{10384A79-8A10-4B4E-9642-6868607A807F}"/>
    <cellStyle name="Normal 31" xfId="1067" xr:uid="{19BA9F2B-3D14-42FB-9B4B-23FB74511243}"/>
    <cellStyle name="Normal 32" xfId="2712" xr:uid="{521F4C7C-8104-4980-8869-FD5A39E63E1B}"/>
    <cellStyle name="Normal 33" xfId="2713" xr:uid="{C9043D11-983B-4EF3-850E-F53B5DC5BBAD}"/>
    <cellStyle name="Normal 34" xfId="2714" xr:uid="{B6FC18D9-6A7C-400B-80E0-FB2DF200E9A1}"/>
    <cellStyle name="Normal 35" xfId="2715" xr:uid="{29F45A95-7743-463B-B609-D92A3E1DF12A}"/>
    <cellStyle name="Normal 36" xfId="2716" xr:uid="{880DAC61-E090-4DF6-9714-EFE7BFF5461B}"/>
    <cellStyle name="Normal 37" xfId="2717" xr:uid="{1415AAE8-56C3-4ADA-9532-CCEF91A7A9D8}"/>
    <cellStyle name="Normal 38" xfId="2718" xr:uid="{F3B4A508-ABA9-4A46-95BA-CCBD087D954E}"/>
    <cellStyle name="Normal 39" xfId="2719" xr:uid="{08641006-8B53-4342-8E71-A4FD5F6EC3A5}"/>
    <cellStyle name="Normal 4" xfId="72" xr:uid="{00000000-0005-0000-0000-00004A000000}"/>
    <cellStyle name="Normal 4 2" xfId="177" xr:uid="{8618A755-79BF-4FBE-8062-9B2056044F99}"/>
    <cellStyle name="Normal 4 2 2" xfId="1069" xr:uid="{5D4B8B75-C195-47CD-9A96-B7307FFDC9B9}"/>
    <cellStyle name="Normal 4 2 2 2" xfId="2720" xr:uid="{2BF8EC59-AEA5-4593-BA62-D1E26911BD80}"/>
    <cellStyle name="Normal 4 2 2 3" xfId="2721" xr:uid="{38C8D1FC-586A-4060-943A-0D0FF0DDE3FD}"/>
    <cellStyle name="Normal 4 2 2 4" xfId="2722" xr:uid="{0725DB53-B7B0-4D3C-98D2-8FCDC52EBA50}"/>
    <cellStyle name="Normal 4 2 3" xfId="1070" xr:uid="{4ED60A3A-2914-4C83-A024-247792F0781E}"/>
    <cellStyle name="Normal 4 2 3 2" xfId="2723" xr:uid="{18E3C923-1968-4581-84C6-8BE606AD1506}"/>
    <cellStyle name="Normal 4 2 4" xfId="2724" xr:uid="{76CEE926-8F38-4D5B-92B2-461F9CE16CA5}"/>
    <cellStyle name="Normal 4 2 5" xfId="3240" xr:uid="{AD3F6CA3-66A3-4424-99EB-10D365CAC758}"/>
    <cellStyle name="Normal 4 2 6" xfId="1068" xr:uid="{D95407A3-CEE5-45E5-A5A6-39016F621BD4}"/>
    <cellStyle name="Normal 4 3" xfId="166" xr:uid="{D713335F-8D4A-409A-94D2-056F46C8E41C}"/>
    <cellStyle name="Normal 4 3 2" xfId="3601" xr:uid="{4B9E9B7A-5D47-425F-B362-A841C46CC420}"/>
    <cellStyle name="Normal 4 4" xfId="1071" xr:uid="{954CB3E2-0A2B-4FE2-B61F-B95BE31A7885}"/>
    <cellStyle name="Normal 4 4 2" xfId="3602" xr:uid="{35137A04-31C0-48ED-BF49-31A54F36B2A2}"/>
    <cellStyle name="Normal 4 5" xfId="1072" xr:uid="{127FFCCD-F378-42DC-BB6D-B102FD929BCC}"/>
    <cellStyle name="Normal 4 5 2" xfId="3674" xr:uid="{C0A7C090-3D08-40F5-A6CE-B2FF6F039EA7}"/>
    <cellStyle name="Normal 40" xfId="2725" xr:uid="{82D00535-E109-43F5-ACF0-CB1D00F855A9}"/>
    <cellStyle name="Normal 41" xfId="2726" xr:uid="{A4A8306B-1DCF-4039-A991-B9C91E878473}"/>
    <cellStyle name="Normal 42" xfId="2727" xr:uid="{42DEEE08-9A28-456A-84B9-30B52A8C40B7}"/>
    <cellStyle name="Normal 43" xfId="73" xr:uid="{00000000-0005-0000-0000-00004B000000}"/>
    <cellStyle name="Normal 44" xfId="2728" xr:uid="{AA554FD4-F64E-4660-908B-E72760557E2A}"/>
    <cellStyle name="Normal 45" xfId="2729" xr:uid="{A6281E05-C91D-4D3D-ADEF-B5987EBEDA54}"/>
    <cellStyle name="Normal 46" xfId="1714" xr:uid="{0DFE3D04-D637-46E8-A9A8-0BD09D573E2C}"/>
    <cellStyle name="Normal 47" xfId="3125" xr:uid="{9EC93870-EB3C-4934-A421-93C1E67EBC3D}"/>
    <cellStyle name="Normal 48" xfId="3133" xr:uid="{65950607-EFA1-4A47-91B6-13CE7C226EB7}"/>
    <cellStyle name="Normal 49" xfId="3682" xr:uid="{F849CC85-6C55-4EAC-B9CB-535B1FCA98AE}"/>
    <cellStyle name="Normal 5" xfId="74" xr:uid="{00000000-0005-0000-0000-00004C000000}"/>
    <cellStyle name="Normal 5 2" xfId="157" xr:uid="{D18B6B1E-8C31-49ED-A3FC-3202380F73C1}"/>
    <cellStyle name="Normal 5 2 2" xfId="1075" xr:uid="{D299FC21-A968-44D9-8BB6-B60D5ED67B9C}"/>
    <cellStyle name="Normal 5 2 3" xfId="3222" xr:uid="{7803D900-BA59-4B1B-BC50-2991AE4952D6}"/>
    <cellStyle name="Normal 5 2 4" xfId="3603" xr:uid="{AB8B873A-A76F-4DFF-BEDB-D48D3ACBF247}"/>
    <cellStyle name="Normal 5 2 5" xfId="1074" xr:uid="{BFFC3FFE-66B0-4A61-8AA9-726A831153AB}"/>
    <cellStyle name="Normal 5 3" xfId="207" xr:uid="{CFBA03FA-C162-4EBA-A24B-A618A9C79A0B}"/>
    <cellStyle name="Normal 5 3 2" xfId="2730" xr:uid="{201D3084-95C9-4D91-A179-572007EAA0B5}"/>
    <cellStyle name="Normal 5 4" xfId="1076" xr:uid="{79A37C7D-D74B-4119-B0E6-6482BFDC417D}"/>
    <cellStyle name="Normal 5 4 2" xfId="2731" xr:uid="{15AE821A-165C-4F26-B2CF-49AB152209CA}"/>
    <cellStyle name="Normal 5 5" xfId="2732" xr:uid="{4C2FF3B2-9D59-4621-9E51-A2D714610BDC}"/>
    <cellStyle name="Normal 5 6" xfId="1073" xr:uid="{238E6812-5314-44B4-8FB9-D0F9274DB6AE}"/>
    <cellStyle name="Normal 5_Conso-Dec10" xfId="1077" xr:uid="{3CF307C6-F7D2-4D3E-A0BF-1D8AF89ECA67}"/>
    <cellStyle name="Normal 50" xfId="3690" xr:uid="{F8093921-6A36-435A-8932-9C07A98BA8C9}"/>
    <cellStyle name="Normal 51" xfId="3128" xr:uid="{3965451A-3D01-4C9D-8B33-7EEC9ADCABC5}"/>
    <cellStyle name="Normal 52" xfId="3695" xr:uid="{382C13C0-7242-4310-8065-DFF714D7F555}"/>
    <cellStyle name="Normal 53" xfId="3688" xr:uid="{6664BE97-5FDA-4AA8-97FF-20C4A9B0F368}"/>
    <cellStyle name="Normal 54" xfId="3693" xr:uid="{A077966F-8863-46D6-8C63-3088B36FC6EE}"/>
    <cellStyle name="Normal 55" xfId="3686" xr:uid="{503DD860-7C26-482D-8649-C2E2EECD28D2}"/>
    <cellStyle name="Normal 56" xfId="238" xr:uid="{572F1B1A-DF7D-4CD8-8CF7-7F12FE87FE89}"/>
    <cellStyle name="Normal 57" xfId="1713" xr:uid="{A819D961-A892-43AD-9A02-737D6B987029}"/>
    <cellStyle name="Normal 58" xfId="3132" xr:uid="{5F3579C6-3BF6-45BD-B29E-A4C5CE37C867}"/>
    <cellStyle name="Normal 6" xfId="75" xr:uid="{00000000-0005-0000-0000-00004D000000}"/>
    <cellStyle name="Normal 6 2" xfId="76" xr:uid="{00000000-0005-0000-0000-00004E000000}"/>
    <cellStyle name="Normal 6 2 2" xfId="2733" xr:uid="{E0AC1375-F5D2-45E9-8672-84C93E01506A}"/>
    <cellStyle name="Normal 6 2 2 2" xfId="2734" xr:uid="{EA3FFF6C-B3BF-41CE-A7F2-4ED356CFF00C}"/>
    <cellStyle name="Normal 6 2 3" xfId="2735" xr:uid="{1BB817E8-BA0F-45BA-834C-A0A25DFD3FD5}"/>
    <cellStyle name="Normal 6 2 4" xfId="3187" xr:uid="{93DA30C1-6781-4296-8F37-12585F79212C}"/>
    <cellStyle name="Normal 6 2 5" xfId="1079" xr:uid="{4BE44CDC-2412-4090-BF27-AB4C2C9D6E37}"/>
    <cellStyle name="Normal 6 3" xfId="1080" xr:uid="{6F575B3F-62C7-438A-86EC-324510DE09C7}"/>
    <cellStyle name="Normal 6 3 2" xfId="2736" xr:uid="{07F770D8-8CD1-4CA1-9FC9-72081BC910F1}"/>
    <cellStyle name="Normal 6 3 3" xfId="3604" xr:uid="{8A5A1A49-6ED5-4C6F-AE16-2ADF6A5F0CC7}"/>
    <cellStyle name="Normal 6 4" xfId="206" xr:uid="{1B4A6349-BB6F-449D-9DF8-17CE7D9173C9}"/>
    <cellStyle name="Normal 6 4 2" xfId="2737" xr:uid="{E86F034E-0FDB-4174-82FE-9D57F0B55100}"/>
    <cellStyle name="Normal 6 4 3" xfId="3605" xr:uid="{97103083-3ADD-4764-BCEA-2F06044705CE}"/>
    <cellStyle name="Normal 6 5" xfId="2738" xr:uid="{1B8C2865-F0EA-4667-8FD2-FC018C99E9CC}"/>
    <cellStyle name="Normal 6 5 2" xfId="2739" xr:uid="{6185E375-D8CD-4AE4-9919-2B98BC3330FB}"/>
    <cellStyle name="Normal 6 6" xfId="2740" xr:uid="{42937491-A541-444A-9B73-40B0A670058F}"/>
    <cellStyle name="Normal 6 7" xfId="3186" xr:uid="{227DFDAC-5A04-44A9-8A33-0B166E74439B}"/>
    <cellStyle name="Normal 6 8" xfId="1078" xr:uid="{7D6543A8-7421-4400-B682-E98E3729A47C}"/>
    <cellStyle name="Normal 6_Conso-Dec10" xfId="1081" xr:uid="{F5749376-496E-466F-B43A-FAAE651FDD9B}"/>
    <cellStyle name="Normal 69" xfId="2741" xr:uid="{B97A124F-8143-4C3E-9CF5-F5596B626EAC}"/>
    <cellStyle name="Normal 7" xfId="77" xr:uid="{00000000-0005-0000-0000-00004F000000}"/>
    <cellStyle name="Normal 7 2" xfId="78" xr:uid="{00000000-0005-0000-0000-000050000000}"/>
    <cellStyle name="Normal 7 2 2" xfId="1084" xr:uid="{D75A519E-17CC-4829-8606-B79EBF8972C9}"/>
    <cellStyle name="Normal 7 2 3" xfId="3189" xr:uid="{4ED09070-A929-4659-9DD9-72747D8D811F}"/>
    <cellStyle name="Normal 7 2 4" xfId="1083" xr:uid="{05F65604-2809-46B2-B03D-338128575B88}"/>
    <cellStyle name="Normal 7 3" xfId="1085" xr:uid="{8293ABF6-9F7B-4A31-AD27-628F4E452D8E}"/>
    <cellStyle name="Normal 7 3 2" xfId="2742" xr:uid="{564E894B-D459-4E33-B82B-F87746FE4B0D}"/>
    <cellStyle name="Normal 7 4" xfId="2743" xr:uid="{DC018612-0D46-4983-9B4B-B378C09CA2B4}"/>
    <cellStyle name="Normal 7 5" xfId="2744" xr:uid="{9AFB13BA-F1FC-4163-A2FD-E480DC615BA5}"/>
    <cellStyle name="Normal 7 6" xfId="2745" xr:uid="{E3DCD60E-794A-4CE7-AF49-3B28168E04AF}"/>
    <cellStyle name="Normal 7 7" xfId="3188" xr:uid="{2045AC4C-3633-4BE1-97B7-48CA1A4302B2}"/>
    <cellStyle name="Normal 7 8" xfId="1082" xr:uid="{D706917B-BD81-44EC-B595-6380A6715058}"/>
    <cellStyle name="Normal 8" xfId="79" xr:uid="{00000000-0005-0000-0000-000051000000}"/>
    <cellStyle name="Normal 8 2" xfId="1086" xr:uid="{B6E89448-591B-4FE8-A3DA-B23604FDF9B4}"/>
    <cellStyle name="Normal 8 3" xfId="1087" xr:uid="{6BD2E48C-1EAA-4D1F-A34F-59D601536578}"/>
    <cellStyle name="Normal 8 4" xfId="1088" xr:uid="{9FA67BB5-49D3-4176-9509-F0A51534BA45}"/>
    <cellStyle name="Normal 8 5" xfId="3606" xr:uid="{D72EE69C-2ABD-468F-AA60-4812B4C0DC00}"/>
    <cellStyle name="Normal 9" xfId="80" xr:uid="{00000000-0005-0000-0000-000052000000}"/>
    <cellStyle name="Normal 9 2" xfId="1090" xr:uid="{99D10286-587B-4561-9FF5-E4B84243D7D6}"/>
    <cellStyle name="Normal 9 2 2" xfId="2746" xr:uid="{8BEA055B-9DD1-4C50-89AF-7D36E2FB4464}"/>
    <cellStyle name="Normal 9 3" xfId="1091" xr:uid="{4F730DE9-4770-4DC7-BA5A-9639555E8F01}"/>
    <cellStyle name="Normal 9 3 2" xfId="3607" xr:uid="{B8E59F85-319D-4C1D-9AA2-75DE3AA8D1FF}"/>
    <cellStyle name="Normal 9 4" xfId="2747" xr:uid="{7D5BD2DF-1A16-4CC9-B7C2-9D62407DD2E1}"/>
    <cellStyle name="Normal 9 5" xfId="3191" xr:uid="{D79777F1-172B-42E2-9CFC-0F091C867BAE}"/>
    <cellStyle name="Normal 9 6" xfId="1089" xr:uid="{FD244F67-8BAB-468B-9599-FC2735ADEE1F}"/>
    <cellStyle name="Normal_Bs-Plt" xfId="81" xr:uid="{00000000-0005-0000-0000-000053000000}"/>
    <cellStyle name="Normal_F086_2008_Q3_Cash flow update" xfId="82" xr:uid="{00000000-0005-0000-0000-000054000000}"/>
    <cellStyle name="Normal0" xfId="1092" xr:uid="{B91CF7C5-1B81-468B-9D24-20817FFBF515}"/>
    <cellStyle name="NormalGB" xfId="83" xr:uid="{00000000-0005-0000-0000-000055000000}"/>
    <cellStyle name="NormalGB 2" xfId="3192" xr:uid="{AD74D5F1-CDD7-414E-BCD5-FDBB4B20C52B}"/>
    <cellStyle name="NormalGB 3" xfId="1093" xr:uid="{D0F2EACD-B770-42A2-A99E-549EE51FAFDF}"/>
    <cellStyle name="Note 10" xfId="1094" xr:uid="{66659FB0-5677-4D23-8DC4-67AF0A8C2D28}"/>
    <cellStyle name="Note 10 2" xfId="2748" xr:uid="{D6A653D4-6A6B-44B1-BBBB-3DDAC3EEBBC6}"/>
    <cellStyle name="Note 11" xfId="2749" xr:uid="{0F9C8E06-5F64-499E-BB58-CDC3AAE496BA}"/>
    <cellStyle name="Note 11 2" xfId="2750" xr:uid="{94E13165-B2F4-423C-978E-001C60763FAA}"/>
    <cellStyle name="Note 12" xfId="2751" xr:uid="{C0B4A800-3765-4549-AE61-3964811303CC}"/>
    <cellStyle name="Note 12 2" xfId="2752" xr:uid="{E9140EF6-8126-430C-A73A-2BAC92FE2F75}"/>
    <cellStyle name="Note 13" xfId="2753" xr:uid="{7EAB7C91-9F72-466A-8DA1-0E5DC28B592B}"/>
    <cellStyle name="Note 13 2" xfId="2754" xr:uid="{0616A20D-0874-4E0B-BFCC-DEF2CA92DE9F}"/>
    <cellStyle name="Note 14" xfId="2755" xr:uid="{5893776D-8A43-4D79-8B38-34EF2C0E185B}"/>
    <cellStyle name="Note 14 2" xfId="2756" xr:uid="{3EAD254D-33F4-4AB2-B0DA-19DF870895F3}"/>
    <cellStyle name="Note 15" xfId="2757" xr:uid="{1FC7827A-3E56-4E82-B31F-DBBB92A0C4F8}"/>
    <cellStyle name="Note 15 2" xfId="2758" xr:uid="{ABA4AC9D-4361-4535-893E-D290C74B06E6}"/>
    <cellStyle name="Note 16" xfId="2759" xr:uid="{DABA0C9B-3690-4D76-91D7-D49F4D026677}"/>
    <cellStyle name="Note 16 2" xfId="2760" xr:uid="{52445F9B-8B76-4633-BD96-59F40E823659}"/>
    <cellStyle name="Note 17" xfId="2761" xr:uid="{86800246-FDF7-4673-85D9-90552AD8F21E}"/>
    <cellStyle name="Note 17 2" xfId="2762" xr:uid="{9A348EFB-7024-48DD-8BC0-9A75D28E688C}"/>
    <cellStyle name="Note 18" xfId="2763" xr:uid="{FB220EC4-7867-4FDA-85EF-2926F8C7E6D1}"/>
    <cellStyle name="Note 18 2" xfId="2764" xr:uid="{F23673D4-E704-4468-AFDE-142EAC1DC687}"/>
    <cellStyle name="Note 19" xfId="2765" xr:uid="{8BF37A98-F76C-4F63-BD2F-2F72B27D7CA0}"/>
    <cellStyle name="Note 19 2" xfId="2766" xr:uid="{A630DF33-0FEF-456D-968C-705B3FBDFFF6}"/>
    <cellStyle name="Note 2" xfId="1095" xr:uid="{7C9361B9-7078-4194-B05D-50626FCABC07}"/>
    <cellStyle name="Note 2 2" xfId="1096" xr:uid="{AC74D727-DA8F-4FEE-832D-06538A9F43B5}"/>
    <cellStyle name="Note 2 2 2" xfId="2767" xr:uid="{7A73C7F1-2A04-40ED-91BD-B5DE1A2C8BE7}"/>
    <cellStyle name="Note 2 3" xfId="1097" xr:uid="{2DA670B5-1F35-4B73-93D2-5DBBE71BA150}"/>
    <cellStyle name="Note 2 3 2" xfId="3608" xr:uid="{B233A991-A10A-48AA-BD74-677E860EB1E6}"/>
    <cellStyle name="Note 2 4" xfId="1098" xr:uid="{F1BEF4BD-8AA2-4A6B-BB01-6F3A13A843B3}"/>
    <cellStyle name="Note 2 5" xfId="1099" xr:uid="{7F256162-FD12-4D39-887E-BBA428B6E7E7}"/>
    <cellStyle name="Note 2 6" xfId="1100" xr:uid="{B9395965-1D37-4DDA-BAE6-3D19B77C625C}"/>
    <cellStyle name="Note 2 7" xfId="1101" xr:uid="{90842ADD-6952-4DD8-A497-B839208A59CE}"/>
    <cellStyle name="Note 20" xfId="2768" xr:uid="{732EE48B-F0ED-4FDF-9152-BF8A3A53F8AD}"/>
    <cellStyle name="Note 21" xfId="2769" xr:uid="{45CB9DA7-6840-4437-9AF9-24A7CC801D98}"/>
    <cellStyle name="Note 21 2" xfId="2770" xr:uid="{6CA46FBD-FE41-4E9D-8236-263A103D877F}"/>
    <cellStyle name="Note 21 2 2" xfId="3609" xr:uid="{BD552FBB-331D-435E-9ABB-4748A797CAC5}"/>
    <cellStyle name="Note 22" xfId="2771" xr:uid="{DD658395-917C-48D1-9840-4561F0309C60}"/>
    <cellStyle name="Note 22 2" xfId="2772" xr:uid="{98BE8CAE-8B54-4F7A-8C97-E57626D7E715}"/>
    <cellStyle name="Note 22 2 2" xfId="3610" xr:uid="{56DA3914-3CB6-42BE-9C20-DDEE48DC5F69}"/>
    <cellStyle name="Note 23" xfId="2773" xr:uid="{73C7580D-2174-4881-8A06-FDC5938F3297}"/>
    <cellStyle name="Note 23 2" xfId="2774" xr:uid="{F1374E4D-2938-447B-BEB0-18DC829BE594}"/>
    <cellStyle name="Note 24" xfId="2775" xr:uid="{A358E86E-4A94-411A-81FD-CCCAF753E750}"/>
    <cellStyle name="Note 24 2" xfId="2776" xr:uid="{2CAAB011-80FB-442F-8DAD-BAC7A2AFC3C3}"/>
    <cellStyle name="Note 24 2 2" xfId="3612" xr:uid="{B2667C11-0356-4FA5-A70A-8B7288852D59}"/>
    <cellStyle name="Note 24 3" xfId="3611" xr:uid="{DB286E49-2EFF-43AC-968D-A4D25598FC18}"/>
    <cellStyle name="Note 25" xfId="2777" xr:uid="{EB9A0F85-3165-4496-9385-DF2CA838D348}"/>
    <cellStyle name="Note 26" xfId="2778" xr:uid="{5C8B03AB-6739-4549-9522-EF30E1F51B6F}"/>
    <cellStyle name="Note 26 2" xfId="2779" xr:uid="{3151EA7C-D3A3-405C-A819-75FCDB35E904}"/>
    <cellStyle name="Note 27" xfId="2780" xr:uid="{362EB720-86F8-4589-9F67-164DFC69B97E}"/>
    <cellStyle name="Note 28" xfId="2781" xr:uid="{48D372BD-DF83-4DEE-859B-696FDE00C804}"/>
    <cellStyle name="Note 3" xfId="1102" xr:uid="{D3E5D25F-F779-4E5C-B445-BC5B0C52DFD3}"/>
    <cellStyle name="Note 3 2" xfId="1103" xr:uid="{2539171C-48EB-4ADA-8326-9911EB30932F}"/>
    <cellStyle name="Note 3 2 2" xfId="1104" xr:uid="{F09CCDA5-5F6E-438D-B578-5DBF7F8BE881}"/>
    <cellStyle name="Note 3 2 3" xfId="3614" xr:uid="{A78C06F1-22D6-4CB8-A58E-5B6C66441BF8}"/>
    <cellStyle name="Note 3 3" xfId="1105" xr:uid="{DB34EBA0-3320-44C7-BDC5-423B629A2D32}"/>
    <cellStyle name="Note 3 4" xfId="1106" xr:uid="{4F925C22-2469-4F47-8CA2-365F5F5BB98D}"/>
    <cellStyle name="Note 3 5" xfId="1107" xr:uid="{D6ED61ED-25C4-4192-B806-A522C1D4C666}"/>
    <cellStyle name="Note 3 6" xfId="3613" xr:uid="{A5824568-E784-4902-9A3C-7E37D3669FED}"/>
    <cellStyle name="Note 4" xfId="1108" xr:uid="{AF8DB0DD-EAAC-4F3E-BA7D-DC8FCF87B2D3}"/>
    <cellStyle name="Note 4 2" xfId="1109" xr:uid="{465A8019-8016-4DB9-B7D9-1A5FE830C119}"/>
    <cellStyle name="Note 4 2 2" xfId="3616" xr:uid="{E5F42E06-18A4-4442-BE58-7C3BE384AA41}"/>
    <cellStyle name="Note 4 3" xfId="1110" xr:uid="{5170925E-DD35-4452-A709-FF66E8ACB94A}"/>
    <cellStyle name="Note 4 4" xfId="1111" xr:uid="{DD18EE9A-6138-4C21-910C-EE1C30D64FF8}"/>
    <cellStyle name="Note 4 5" xfId="3615" xr:uid="{E5C48E4F-803D-4731-A476-C4B37CF0DFF7}"/>
    <cellStyle name="Note 5" xfId="1112" xr:uid="{D72C9C64-3662-44EA-9A55-ACAB10CD118D}"/>
    <cellStyle name="Note 5 2" xfId="1113" xr:uid="{79020666-D71B-4383-AB71-89019619A35A}"/>
    <cellStyle name="Note 5 2 2" xfId="3618" xr:uid="{146BDD5B-5426-453F-9A4F-01608CF3D3E1}"/>
    <cellStyle name="Note 5 3" xfId="1114" xr:uid="{BA60B4D9-EA72-4F43-B36F-E619D2F216F5}"/>
    <cellStyle name="Note 5 4" xfId="1115" xr:uid="{E0720674-C883-46BA-B6FB-90E977574B60}"/>
    <cellStyle name="Note 5 5" xfId="3617" xr:uid="{F27C40FF-17C6-4AC3-A17C-8DC712D60BDF}"/>
    <cellStyle name="Note 6" xfId="1116" xr:uid="{C8483987-764E-4E4B-AB50-C90F8888EE81}"/>
    <cellStyle name="Note 6 2" xfId="1117" xr:uid="{128A7AD2-55E3-4521-9309-7970310E4615}"/>
    <cellStyle name="Note 6 2 2" xfId="3620" xr:uid="{DFF01450-CFF2-4768-8CF5-BF36C3CBA4EF}"/>
    <cellStyle name="Note 6 3" xfId="1118" xr:uid="{ECCE7915-F8BE-49EA-9B60-E01AFD6A94EE}"/>
    <cellStyle name="Note 6 4" xfId="1119" xr:uid="{484F3EFF-8DF9-4C5B-B641-91E22687AACA}"/>
    <cellStyle name="Note 6 5" xfId="3619" xr:uid="{FC4AAFCA-CA5F-4766-B364-C37A6C1246CB}"/>
    <cellStyle name="Note 7" xfId="1120" xr:uid="{D53B5070-CE48-4827-9115-4C8F9A9E2C84}"/>
    <cellStyle name="Note 7 2" xfId="1121" xr:uid="{CFC12629-17CF-4FAD-98F7-9912C7F61921}"/>
    <cellStyle name="Note 7 2 2" xfId="3622" xr:uid="{8BD9815A-9EAC-438E-905F-28EF279C7DA5}"/>
    <cellStyle name="Note 7 3" xfId="1122" xr:uid="{4A875F51-86D3-4906-888B-373359273238}"/>
    <cellStyle name="Note 7 4" xfId="1123" xr:uid="{8993275C-ADFF-468F-BB6A-61E3306E6AC8}"/>
    <cellStyle name="Note 7 5" xfId="3621" xr:uid="{F6EDBC17-1603-49DB-ACAA-E4CB90468060}"/>
    <cellStyle name="Note 8" xfId="1124" xr:uid="{3204FAF5-B979-49F4-8494-4CF58F02393A}"/>
    <cellStyle name="Note 8 2" xfId="2782" xr:uid="{781303DF-D2E3-48C5-8722-156C984BEDB8}"/>
    <cellStyle name="Note 9" xfId="1125" xr:uid="{859AFF33-8173-41CB-82A2-10C210F07CB6}"/>
    <cellStyle name="Note 9 2" xfId="2783" xr:uid="{52E07259-D57F-4D63-AAD2-DA1C52E365C2}"/>
    <cellStyle name="NUMBER" xfId="2784" xr:uid="{B162DDD3-EB0A-4E3B-A76A-D7A4AF299A2B}"/>
    <cellStyle name="nun" xfId="1126" xr:uid="{B97D0B6D-E788-4176-BC96-BED6BFC189B1}"/>
    <cellStyle name="nun2" xfId="1127" xr:uid="{EB5D85E0-0933-46C4-B5D9-88BB8710A658}"/>
    <cellStyle name="Œ…‹æØ‚è [0.00]_4m stock" xfId="1128" xr:uid="{8FACCBB4-D246-4396-89E4-761D75B9928C}"/>
    <cellStyle name="Œ…‹æØ‚è_4m stock" xfId="1129" xr:uid="{016555C9-AE2F-4897-8790-D8CCA55198B9}"/>
    <cellStyle name="oft Mail]_x000d__x000a_NextOnMoveDelete=1_x000d__x000a_CustomInitHandler=_x000d__x000a_DemosEnabled=1_x000d__x000a_WG=0_x000d__x000a_Login=slwong_x000d__x000a_MAPIHELP=C:\MSMAIL\MSMAIL.HL" xfId="2785" xr:uid="{E659F46D-26D5-4B0C-BDB7-2B4DA2D98BF8}"/>
    <cellStyle name="Output 10" xfId="1130" xr:uid="{680DF423-5E74-4D15-80D2-933BB378B484}"/>
    <cellStyle name="Output 10 2" xfId="3623" xr:uid="{342F8956-BA27-45DB-A9C9-A07E2462821F}"/>
    <cellStyle name="Output 11" xfId="1131" xr:uid="{05E5CDBE-A0C5-45E8-A80C-E3E6315BF9C4}"/>
    <cellStyle name="Output 11 2" xfId="3624" xr:uid="{4087880A-D166-4177-AACE-31609BBEC26F}"/>
    <cellStyle name="Output 12" xfId="2786" xr:uid="{94132766-55B1-4470-9156-C8A52842A345}"/>
    <cellStyle name="Output 13" xfId="2787" xr:uid="{6C5733CF-5F08-4DD7-8B1A-750B1A26E28C}"/>
    <cellStyle name="Output 14" xfId="2788" xr:uid="{3D65D6A6-65B5-4CD7-9774-218783249425}"/>
    <cellStyle name="Output 15" xfId="2789" xr:uid="{F338E7E5-7741-4827-BF68-EC5B15DEE75E}"/>
    <cellStyle name="Output 16" xfId="2790" xr:uid="{C0D22907-0D03-4B50-8122-C1C5CF5A20A9}"/>
    <cellStyle name="Output 17" xfId="2791" xr:uid="{5FB734B6-0114-42D2-AE53-4CDAB913F9FB}"/>
    <cellStyle name="Output 18" xfId="2792" xr:uid="{833604DA-F265-4C96-8CFD-886533D03C3C}"/>
    <cellStyle name="Output 19" xfId="2793" xr:uid="{40ADC030-8E80-42BC-8DDE-CFD051359BC9}"/>
    <cellStyle name="Output 2" xfId="1132" xr:uid="{177C4A27-EA0C-4DC3-9B10-31FF215C3158}"/>
    <cellStyle name="Output 2 2" xfId="1133" xr:uid="{514BFC81-DA51-412C-81E5-8968376E4B14}"/>
    <cellStyle name="Output 2 2 2" xfId="3626" xr:uid="{A3BBD0DF-07AC-43AF-9650-D3D592F8486E}"/>
    <cellStyle name="Output 2 3" xfId="1134" xr:uid="{2E86FB24-200C-4EFE-B640-9A72C93F6535}"/>
    <cellStyle name="Output 2 4" xfId="1135" xr:uid="{C5B0629F-0C23-4B7D-BB02-641CAF28081C}"/>
    <cellStyle name="Output 2 5" xfId="1136" xr:uid="{1A401339-2421-45B0-87FD-FFEEF345A9D8}"/>
    <cellStyle name="Output 2 6" xfId="3625" xr:uid="{A537B4BA-786B-4179-8A4F-7C56BC6D73C0}"/>
    <cellStyle name="Output 20" xfId="2794" xr:uid="{236E2102-A708-4B33-A1F6-02030EFED9B9}"/>
    <cellStyle name="Output 21" xfId="2795" xr:uid="{B7BF26CE-03A8-4345-8D03-D9B5F826F445}"/>
    <cellStyle name="Output 21 2" xfId="2796" xr:uid="{B84C702E-D504-4A82-8928-4103BF473269}"/>
    <cellStyle name="Output 22" xfId="2797" xr:uid="{E3A09B44-86DC-4610-90F1-938F989CB85A}"/>
    <cellStyle name="Output 22 2" xfId="2798" xr:uid="{76CD74A2-D60D-4BCD-804B-77005E1C116C}"/>
    <cellStyle name="Output 23" xfId="2799" xr:uid="{FBFA068B-4C8D-43A5-9DF1-67F02531CCA7}"/>
    <cellStyle name="Output 24" xfId="2800" xr:uid="{4123DDDF-B851-4541-B5EC-89B9919F242F}"/>
    <cellStyle name="Output 25" xfId="2801" xr:uid="{5BD4AF8A-6C6F-4E88-8610-0AEA834D930A}"/>
    <cellStyle name="Output 3" xfId="1137" xr:uid="{846F7036-3B32-4D17-96D5-11EF125AF2D0}"/>
    <cellStyle name="Output 3 2" xfId="1138" xr:uid="{D0CC97CA-B6E8-4352-926E-00A00963ED7B}"/>
    <cellStyle name="Output 3 3" xfId="1139" xr:uid="{986066BB-AAE7-43E7-86E2-5F556EDDFB75}"/>
    <cellStyle name="Output 3 4" xfId="1140" xr:uid="{DE9EED1F-1146-4984-93EE-ACAC031E3E42}"/>
    <cellStyle name="Output 3 5" xfId="3627" xr:uid="{2E97063F-417F-49E2-B7AA-DC4CDDF3AEE9}"/>
    <cellStyle name="Output 4" xfId="1141" xr:uid="{8AAD92B0-95AB-4F02-9288-E50C0E6CA0E5}"/>
    <cellStyle name="Output 4 2" xfId="1142" xr:uid="{99516639-247D-4C9A-8872-DABEA8DA5C57}"/>
    <cellStyle name="Output 4 3" xfId="1143" xr:uid="{92667995-A2CB-4E05-8157-50BC580C9E74}"/>
    <cellStyle name="Output 4 4" xfId="1144" xr:uid="{96B783CF-31B6-4E45-A7B6-A567166C246B}"/>
    <cellStyle name="Output 4 5" xfId="3628" xr:uid="{804E4DA4-0A44-49D0-AA2F-179E8ABD6CD2}"/>
    <cellStyle name="Output 5" xfId="1145" xr:uid="{8FE84E7F-F45D-4509-8640-B491DA3CC76A}"/>
    <cellStyle name="Output 5 2" xfId="1146" xr:uid="{EA081FF5-0D61-466C-B8F5-7F2C16BD6351}"/>
    <cellStyle name="Output 5 3" xfId="1147" xr:uid="{816F199F-7D58-4951-B57C-CF6D0E98D886}"/>
    <cellStyle name="Output 5 4" xfId="1148" xr:uid="{EC023A66-3085-4505-B011-5A7C636DB09C}"/>
    <cellStyle name="Output 5 5" xfId="3629" xr:uid="{890C522C-7A76-4D5C-8483-4DC3CCCEFBB1}"/>
    <cellStyle name="Output 6" xfId="1149" xr:uid="{DCDA748A-5C5C-429C-A1D4-02E1EC2B3D7C}"/>
    <cellStyle name="Output 6 2" xfId="1150" xr:uid="{6DEB5168-4022-4E07-B5FD-4C95F89A439B}"/>
    <cellStyle name="Output 6 3" xfId="1151" xr:uid="{9B9CA72E-E889-4DD8-A19C-2B2B6B060193}"/>
    <cellStyle name="Output 6 4" xfId="1152" xr:uid="{DB5B342E-FF7B-48F6-B29A-26FD87046D37}"/>
    <cellStyle name="Output 6 5" xfId="3630" xr:uid="{22E2299D-9E5A-4C26-A8E6-E4E6CBDB4DA5}"/>
    <cellStyle name="Output 7" xfId="1153" xr:uid="{DCCFCE99-A71F-47B3-A6D3-F66A319A37F1}"/>
    <cellStyle name="Output 7 2" xfId="1154" xr:uid="{D00E9567-2C85-47C9-B75A-BAD4E9C02990}"/>
    <cellStyle name="Output 7 3" xfId="1155" xr:uid="{3E492F0A-521F-47A4-94D2-3F3DA85B2E89}"/>
    <cellStyle name="Output 7 4" xfId="1156" xr:uid="{2B3BBE3E-5E15-49ED-B586-913887736A3C}"/>
    <cellStyle name="Output 7 5" xfId="3631" xr:uid="{13212DA7-95FF-44EA-B7D0-0F084F081A3C}"/>
    <cellStyle name="Output 8" xfId="1157" xr:uid="{56C31513-E84C-4A24-9B8A-4680059D9192}"/>
    <cellStyle name="Output 8 2" xfId="3632" xr:uid="{7B49F402-DFCA-47AB-8543-1BAF412166A2}"/>
    <cellStyle name="Output 9" xfId="1158" xr:uid="{4416F3BA-FC45-43B7-9204-7F3F119F8043}"/>
    <cellStyle name="Output 9 2" xfId="3633" xr:uid="{F05D97C7-D45E-4D67-9227-68FFE31B299F}"/>
    <cellStyle name="Output Amounts" xfId="1159" xr:uid="{F6B41A67-2F6B-4CDC-9A17-2DA9751AD904}"/>
    <cellStyle name="OUTPUT AMOUNTS 10" xfId="1160" xr:uid="{91EDDA16-D45C-4612-9E5C-0142EB1A35B6}"/>
    <cellStyle name="Output Amounts 2" xfId="1161" xr:uid="{ABB87B4C-D417-4F40-9B12-EB77001756F6}"/>
    <cellStyle name="OUTPUT AMOUNTS 3" xfId="1162" xr:uid="{082E4951-F796-4863-A11D-95F690B04BD2}"/>
    <cellStyle name="OUTPUT AMOUNTS 4" xfId="1163" xr:uid="{0B7FF589-D3A8-487A-88FF-04C522F11212}"/>
    <cellStyle name="OUTPUT AMOUNTS 5" xfId="1164" xr:uid="{D96B0A15-D1B6-4301-831A-DDCAE3321367}"/>
    <cellStyle name="OUTPUT AMOUNTS 6" xfId="1165" xr:uid="{3C43FE61-FF14-4A33-A172-77B767287E2E}"/>
    <cellStyle name="OUTPUT AMOUNTS 7" xfId="1166" xr:uid="{EC95F0E4-241E-4D14-82B5-878FADE096F2}"/>
    <cellStyle name="OUTPUT AMOUNTS 8" xfId="1167" xr:uid="{E41D12FE-F949-4A3B-98A7-27629F4A364F}"/>
    <cellStyle name="OUTPUT AMOUNTS 9" xfId="1168" xr:uid="{CF8A171F-A283-4253-9944-3A2C0F8073EE}"/>
    <cellStyle name="Output Amounts_Audit_BS-Detail-AfterSep10_Sep10" xfId="1169" xr:uid="{3B424F17-E8DF-41D3-AA6E-2DF0DDEFF34E}"/>
    <cellStyle name="Output Column Headings" xfId="1170" xr:uid="{4B4F0641-B0B5-4D54-8FFC-60D430D51038}"/>
    <cellStyle name="OUTPUT COLUMN HEADINGS 10" xfId="1171" xr:uid="{BCE9F451-1ED2-4C40-8235-8C245D350220}"/>
    <cellStyle name="Output Column Headings 2" xfId="1172" xr:uid="{8E7366E2-4672-44D0-97C2-2358B36D8972}"/>
    <cellStyle name="OUTPUT COLUMN HEADINGS 3" xfId="1173" xr:uid="{D340293B-D1CA-44BA-9D20-99A227CE85F4}"/>
    <cellStyle name="OUTPUT COLUMN HEADINGS 4" xfId="1174" xr:uid="{8F650024-F6F3-490E-A4BB-E8F727AD3231}"/>
    <cellStyle name="OUTPUT COLUMN HEADINGS 5" xfId="1175" xr:uid="{F50C6C18-4C67-453F-B085-B29123021E68}"/>
    <cellStyle name="OUTPUT COLUMN HEADINGS 6" xfId="1176" xr:uid="{09C0464F-93DA-411B-9B27-3B3EE6A8E891}"/>
    <cellStyle name="OUTPUT COLUMN HEADINGS 7" xfId="1177" xr:uid="{AE18C382-7B43-4FF4-960F-86BCE962128A}"/>
    <cellStyle name="OUTPUT COLUMN HEADINGS 8" xfId="1178" xr:uid="{EE3135AA-5500-4630-82AD-4B472E5C7A0A}"/>
    <cellStyle name="OUTPUT COLUMN HEADINGS 9" xfId="1179" xr:uid="{96DAC857-4038-47A6-B5DB-8B08AFE6AD4D}"/>
    <cellStyle name="Output Column Headings_Audit_BS-Detail-AfterSep10_Sep10" xfId="1180" xr:uid="{6FE944D6-7A19-4F31-BA49-7239D5F735A2}"/>
    <cellStyle name="Output Line Items" xfId="1181" xr:uid="{FE847F06-5281-4FA5-917C-73A61A614A3C}"/>
    <cellStyle name="OUTPUT LINE ITEMS 10" xfId="1182" xr:uid="{FE6B5CBB-2EE6-472A-A13A-29571BCF3E78}"/>
    <cellStyle name="Output Line Items 2" xfId="1183" xr:uid="{118A6802-9691-4097-9FB9-3849CE90FBB5}"/>
    <cellStyle name="Output Line Items 3" xfId="1184" xr:uid="{1F44A5DD-0324-44B5-AFE4-9F5EEF5C4C8D}"/>
    <cellStyle name="OUTPUT LINE ITEMS 4" xfId="1185" xr:uid="{755714DB-7207-4D41-AC11-3600D456C500}"/>
    <cellStyle name="OUTPUT LINE ITEMS 5" xfId="1186" xr:uid="{3329CD30-4CD3-4893-BF3F-07D65B3996EF}"/>
    <cellStyle name="OUTPUT LINE ITEMS 6" xfId="1187" xr:uid="{16A312F8-D57C-4AA1-A80F-BD234962C580}"/>
    <cellStyle name="OUTPUT LINE ITEMS 7" xfId="1188" xr:uid="{345059F2-2F4E-4557-9555-ED9B06677673}"/>
    <cellStyle name="OUTPUT LINE ITEMS 8" xfId="1189" xr:uid="{C3F05F2B-084F-44EC-AA33-7AAEA092F7EF}"/>
    <cellStyle name="OUTPUT LINE ITEMS 9" xfId="1190" xr:uid="{93C54F58-3632-4F13-917D-47F7D36666B9}"/>
    <cellStyle name="Output Line Items_Audit_BS-Detail_Feb10" xfId="1191" xr:uid="{9DF881DD-851C-4EEE-9119-84EA8B756E3D}"/>
    <cellStyle name="Output Report Heading" xfId="1192" xr:uid="{6A9EEB6E-361A-4D1D-BC65-1A08FE407911}"/>
    <cellStyle name="OUTPUT REPORT HEADING 10" xfId="1193" xr:uid="{DCC1E714-06FC-44C9-AB6D-B1E3147B0665}"/>
    <cellStyle name="Output Report Heading 2" xfId="1194" xr:uid="{1A83BD13-93C6-428C-912D-19156AB5F0D8}"/>
    <cellStyle name="OUTPUT REPORT HEADING 3" xfId="1195" xr:uid="{B49711C0-5F37-43BE-B4ED-915B182C122C}"/>
    <cellStyle name="OUTPUT REPORT HEADING 4" xfId="1196" xr:uid="{4F1671E7-92A4-4441-A436-36ECE9F28FB6}"/>
    <cellStyle name="OUTPUT REPORT HEADING 5" xfId="1197" xr:uid="{D2D0A60D-2ABD-45F9-B554-272CEE007052}"/>
    <cellStyle name="OUTPUT REPORT HEADING 6" xfId="1198" xr:uid="{BF054A65-BEFF-4708-89C3-7679B6116C7B}"/>
    <cellStyle name="OUTPUT REPORT HEADING 7" xfId="1199" xr:uid="{AF739F8A-BDDE-456A-8B29-A24CA6E633FE}"/>
    <cellStyle name="OUTPUT REPORT HEADING 8" xfId="1200" xr:uid="{C7EC77A8-3753-4031-8C01-3A6884BAC653}"/>
    <cellStyle name="OUTPUT REPORT HEADING 9" xfId="1201" xr:uid="{802A674E-53D8-4CA6-A32B-AABAC6BE32E2}"/>
    <cellStyle name="Output Report Heading_Audit_BS-Detail-AfterSep10_Sep10" xfId="1202" xr:uid="{D03617A7-D002-4816-A714-65D728DE6A36}"/>
    <cellStyle name="Output Report Title" xfId="1203" xr:uid="{8758F8CD-6579-4A09-8405-0437BDE46924}"/>
    <cellStyle name="OUTPUT REPORT TITLE 2" xfId="1204" xr:uid="{A7AB585E-5DB2-48FD-AECE-2B5EDECC8981}"/>
    <cellStyle name="Output Report Title_Audit_BS-Detail-AfterSep10_Sep10" xfId="1205" xr:uid="{10921D85-7897-4E29-90B2-33362FD0847F}"/>
    <cellStyle name="Page Number" xfId="84" xr:uid="{00000000-0005-0000-0000-000056000000}"/>
    <cellStyle name="Page Number 2" xfId="3193" xr:uid="{5076F75C-F74D-44EB-881D-0C2717A3BE10}"/>
    <cellStyle name="Page Number 3" xfId="1206" xr:uid="{112BF343-2D8D-471E-B1E1-71CDAD4BC363}"/>
    <cellStyle name="PageSubTitle" xfId="1207" xr:uid="{45612833-C03F-4A85-A934-7B6160F3100B}"/>
    <cellStyle name="PageTitle" xfId="1208" xr:uid="{A88D744E-0566-4143-A9E8-1088830AF257}"/>
    <cellStyle name="per.style" xfId="2802" xr:uid="{2F3BEE2A-761C-4727-A334-B6F4FE238C68}"/>
    <cellStyle name="per.style 2" xfId="2803" xr:uid="{3418B1DB-7413-4393-AF55-CC64FE5F0307}"/>
    <cellStyle name="Percent (0%)" xfId="85" xr:uid="{00000000-0005-0000-0000-000057000000}"/>
    <cellStyle name="Percent (0%) 2" xfId="86" xr:uid="{00000000-0005-0000-0000-000058000000}"/>
    <cellStyle name="Percent (0.0%)" xfId="87" xr:uid="{00000000-0005-0000-0000-000059000000}"/>
    <cellStyle name="Percent (0.0%) 2" xfId="88" xr:uid="{00000000-0005-0000-0000-00005A000000}"/>
    <cellStyle name="Percent (0.00%)" xfId="89" xr:uid="{00000000-0005-0000-0000-00005B000000}"/>
    <cellStyle name="Percent (0.00%) 2" xfId="90" xr:uid="{00000000-0005-0000-0000-00005C000000}"/>
    <cellStyle name="Percent [0]" xfId="1209" xr:uid="{93E64F80-0C01-40F8-9273-7D346E667833}"/>
    <cellStyle name="Percent [0] 2" xfId="2804" xr:uid="{39FA74CD-99D1-4692-BB04-371CD078DAFB}"/>
    <cellStyle name="Percent [00]" xfId="1210" xr:uid="{3DE5775A-E718-4EF7-9AFF-5884CACDC7B2}"/>
    <cellStyle name="Percent [00] 2" xfId="2805" xr:uid="{ED9C8DF6-C29C-4172-8441-0C8B010C3BEC}"/>
    <cellStyle name="Percent [2]" xfId="91" xr:uid="{00000000-0005-0000-0000-00005D000000}"/>
    <cellStyle name="Percent [2] 2" xfId="1211" xr:uid="{201F547F-7B56-40B4-ABCB-44100DFE0840}"/>
    <cellStyle name="Percent [2] 2 2" xfId="1212" xr:uid="{88F0CCAC-5A93-4A61-B63A-47F17466E992}"/>
    <cellStyle name="Percent [2] 3" xfId="1213" xr:uid="{202FEC95-389D-418A-B466-AC6951D9C072}"/>
    <cellStyle name="Percent 10" xfId="1214" xr:uid="{E1C51341-4B0B-4942-ACC3-69760190FEAB}"/>
    <cellStyle name="Percent 10 2" xfId="2806" xr:uid="{9EA650EE-41E2-4586-AD49-F2B89CB41D2A}"/>
    <cellStyle name="Percent 11" xfId="2807" xr:uid="{5758504C-4129-4787-862B-C8A2B5BAE9C4}"/>
    <cellStyle name="Percent 11 2" xfId="2808" xr:uid="{E25B7101-FD99-41FA-AE15-C38FD466403C}"/>
    <cellStyle name="Percent 12" xfId="2809" xr:uid="{8B3E3EB3-0ED0-4D1E-BA8F-AC9C64F9024C}"/>
    <cellStyle name="Percent 12 2" xfId="2810" xr:uid="{C25819C7-4CA1-40A8-A65D-E7070F73B254}"/>
    <cellStyle name="Percent 13" xfId="2811" xr:uid="{A513DB75-C3D9-42FC-A065-4847442EF4A3}"/>
    <cellStyle name="Percent 14" xfId="2812" xr:uid="{9B62C183-31AE-486C-8313-C2335ECD4D59}"/>
    <cellStyle name="Percent 15" xfId="2813" xr:uid="{C94FEDCD-E287-4F57-ACF5-0DC4E02979B5}"/>
    <cellStyle name="Percent 16" xfId="2814" xr:uid="{D42A07FA-E8CE-46C7-B774-695BC3DA4FE1}"/>
    <cellStyle name="Percent 17" xfId="2815" xr:uid="{0A27E371-4499-44E5-BA6A-0A870827DF30}"/>
    <cellStyle name="Percent 18" xfId="2816" xr:uid="{627122A2-0408-4E8F-B105-9C2628CDE5C8}"/>
    <cellStyle name="Percent 19" xfId="2817" xr:uid="{468E32E7-1B51-43BF-9B65-BAA138DD4C73}"/>
    <cellStyle name="Percent 2" xfId="92" xr:uid="{00000000-0005-0000-0000-00005E000000}"/>
    <cellStyle name="Percent 2 10" xfId="3199" xr:uid="{4F0D486A-42E6-4A23-84AB-E6372D04454D}"/>
    <cellStyle name="Percent 2 11" xfId="1215" xr:uid="{AD797249-3952-4673-8316-531B120F30F2}"/>
    <cellStyle name="Percent 2 2" xfId="178" xr:uid="{2C144979-2182-4F25-AD00-C35327EC486C}"/>
    <cellStyle name="Percent 2 2 2" xfId="2818" xr:uid="{E71AC359-C0F7-4DA9-8B62-5E9B8D3F58E5}"/>
    <cellStyle name="Percent 2 2 3" xfId="3241" xr:uid="{2A26E6B2-8E7D-45EC-BE71-C5D1CD649A1F}"/>
    <cellStyle name="Percent 2 2 4" xfId="1216" xr:uid="{77F8F84D-1AB1-4361-A38B-98A4BF688870}"/>
    <cellStyle name="Percent 2 3" xfId="167" xr:uid="{A537F309-F64F-4B43-B6BB-9003E6A17064}"/>
    <cellStyle name="Percent 2 3 2" xfId="1218" xr:uid="{6EF029AB-955F-4092-8C81-508B4DAD8153}"/>
    <cellStyle name="Percent 2 3 2 2" xfId="2819" xr:uid="{C4555163-83DE-4FD1-BD70-B29021001CBE}"/>
    <cellStyle name="Percent 2 3 3" xfId="2820" xr:uid="{3E8F4792-368D-45FE-9A75-0B6606ABED29}"/>
    <cellStyle name="Percent 2 3 4" xfId="3231" xr:uid="{74E02CD6-5978-4051-A5F3-DCAF5E52B8DF}"/>
    <cellStyle name="Percent 2 3 5" xfId="1217" xr:uid="{67D33F69-042F-479D-BCAD-AE1BAB33F7D4}"/>
    <cellStyle name="Percent 2 4" xfId="1219" xr:uid="{DC36D12C-0943-4D2B-AFD4-CE683FD22EB3}"/>
    <cellStyle name="Percent 2 4 2" xfId="2821" xr:uid="{CE44FBC3-F776-4E4A-A84C-B57684CE13F3}"/>
    <cellStyle name="Percent 2 4 3" xfId="2822" xr:uid="{46A31498-1F8A-4146-976D-ABC0660A5DA6}"/>
    <cellStyle name="Percent 2 4 4" xfId="2823" xr:uid="{8A6E8D0D-588C-4138-A753-555088A11210}"/>
    <cellStyle name="Percent 2 4 4 2" xfId="2824" xr:uid="{3F7F6DC5-D423-447D-88B1-A669755372B1}"/>
    <cellStyle name="Percent 2 4 5" xfId="2825" xr:uid="{2246EF71-B2C0-4D8E-A7DB-2D98149C0679}"/>
    <cellStyle name="Percent 2 4 6" xfId="2826" xr:uid="{1E912961-2A10-4D4B-B98C-748E3E52B876}"/>
    <cellStyle name="Percent 2 5" xfId="1220" xr:uid="{A8B48E16-93D4-459D-A795-20A54CCFD92A}"/>
    <cellStyle name="Percent 2 5 2" xfId="2827" xr:uid="{CD1D3D38-7F40-461E-9D36-37DFEE1CD1AA}"/>
    <cellStyle name="Percent 2 5 3" xfId="2828" xr:uid="{C75747A2-96EC-4311-AE01-9317670D7691}"/>
    <cellStyle name="Percent 2 6" xfId="2829" xr:uid="{88B31755-B56C-42A3-8E69-2FD6688CD5F5}"/>
    <cellStyle name="Percent 2 6 2" xfId="2830" xr:uid="{831D9A8A-98A5-49FD-8583-1BE2C8F70DAE}"/>
    <cellStyle name="Percent 2 6 3" xfId="2831" xr:uid="{8FB770EF-6F93-48E0-8D89-7BA25326CA14}"/>
    <cellStyle name="Percent 2 7" xfId="2832" xr:uid="{2FFA082B-7037-4A77-8A51-6E2A34CBF432}"/>
    <cellStyle name="Percent 2 7 2" xfId="2833" xr:uid="{8E0A1838-939F-40EA-842C-C877CF0147E2}"/>
    <cellStyle name="Percent 2 8" xfId="2834" xr:uid="{BDD7B3E0-9852-4219-85F1-131A5F926D89}"/>
    <cellStyle name="Percent 2 9" xfId="2835" xr:uid="{AF314644-5238-420F-B1E8-6A8D42C8341E}"/>
    <cellStyle name="Percent 2_Samitivej_Database_March_11_31032011 SNH (New)" xfId="1221" xr:uid="{2D28FC28-EDB3-41CD-978F-139701184EC4}"/>
    <cellStyle name="Percent 3" xfId="93" xr:uid="{00000000-0005-0000-0000-00005F000000}"/>
    <cellStyle name="Percent 3 2" xfId="1223" xr:uid="{F212FF97-62E8-43E6-8608-F34C8DB8651D}"/>
    <cellStyle name="Percent 3 2 2" xfId="2836" xr:uid="{DF779248-F26E-4F82-BE2D-BB4F3C5B3CB9}"/>
    <cellStyle name="Percent 3 2 3" xfId="2837" xr:uid="{2B7BF11C-3BA0-49B0-8CC2-99832C6ED1A2}"/>
    <cellStyle name="Percent 3 2 4" xfId="2838" xr:uid="{F86618EB-254B-4362-AD54-67796C555C06}"/>
    <cellStyle name="Percent 3 2 5" xfId="2839" xr:uid="{B359999B-0E00-46B5-A16B-2534CD46AD9E}"/>
    <cellStyle name="Percent 3 3" xfId="2840" xr:uid="{F00A67F3-625F-4195-843F-30477A50612F}"/>
    <cellStyle name="Percent 3 4" xfId="2841" xr:uid="{F0DEBADA-89B0-47CF-89BF-47E28AA5E236}"/>
    <cellStyle name="Percent 3 5" xfId="2842" xr:uid="{EDBAD834-8919-429B-A75E-5A590A99ED78}"/>
    <cellStyle name="Percent 3 6" xfId="3200" xr:uid="{869DF96A-2733-448E-8000-01245713AB18}"/>
    <cellStyle name="Percent 3 7" xfId="1222" xr:uid="{AD01B388-6C32-4B94-8CCC-1B7BBAC5208A}"/>
    <cellStyle name="Percent 31" xfId="1224" xr:uid="{9B483DC0-40E9-4D2D-A307-DD972FA26637}"/>
    <cellStyle name="Percent 4" xfId="94" xr:uid="{00000000-0005-0000-0000-000060000000}"/>
    <cellStyle name="Percent 4 2" xfId="1226" xr:uid="{3F85A77E-AF89-4F5B-B274-00850A7E0C65}"/>
    <cellStyle name="Percent 4 2 2" xfId="3635" xr:uid="{B03471ED-D897-44FD-A7B8-83A55A46104A}"/>
    <cellStyle name="Percent 4 3" xfId="2843" xr:uid="{9300C95E-E09E-4976-92FF-0FA6028727A1}"/>
    <cellStyle name="Percent 4 4" xfId="3201" xr:uid="{B25AC7CE-1A35-438D-9E9B-4FC3E1ED5F70}"/>
    <cellStyle name="Percent 4 5" xfId="3634" xr:uid="{0B673124-BA8D-4453-8FB1-A9D3F9D41C2C}"/>
    <cellStyle name="Percent 4 6" xfId="1225" xr:uid="{A4478C52-919E-4C66-8D87-062283B2D358}"/>
    <cellStyle name="Percent 5" xfId="95" xr:uid="{00000000-0005-0000-0000-000061000000}"/>
    <cellStyle name="Percent 5 2" xfId="2844" xr:uid="{53077626-A6F5-4B32-B5F5-12353D357894}"/>
    <cellStyle name="Percent 5 3" xfId="2845" xr:uid="{B6E6E31F-BC43-4C39-B7B2-7C3C1C1EC336}"/>
    <cellStyle name="Percent 5 4" xfId="2846" xr:uid="{45BF00E2-F489-4D28-AD63-11D012C71A5E}"/>
    <cellStyle name="Percent 5 5" xfId="3202" xr:uid="{8DFAF1DD-FC8E-484F-ACA6-73A2D2C81E23}"/>
    <cellStyle name="Percent 5 6" xfId="1227" xr:uid="{5D483832-E8A9-4935-8486-1AFCAEAA8A90}"/>
    <cellStyle name="Percent 6" xfId="1228" xr:uid="{19F0CB4A-1E25-4F8B-80DC-448EBD916874}"/>
    <cellStyle name="Percent 6 2" xfId="1229" xr:uid="{137666AD-9684-470B-9E7C-4705430D1BB8}"/>
    <cellStyle name="Percent 6 2 2" xfId="2847" xr:uid="{80C759DC-E6A5-4D3F-9251-FA3E1FC18322}"/>
    <cellStyle name="Percent 6 2 3" xfId="3636" xr:uid="{D79A3DD0-B2B7-4D27-80B8-46F3F7BF2050}"/>
    <cellStyle name="Percent 6 3" xfId="2848" xr:uid="{29ADC43C-88F0-4F07-9323-D0795A0FA642}"/>
    <cellStyle name="Percent 6 4" xfId="2849" xr:uid="{8477CB6A-6026-4271-A951-000C6B2BB78B}"/>
    <cellStyle name="Percent 7" xfId="1230" xr:uid="{2C8F6D1B-075C-41D0-AA08-4DF3E527097D}"/>
    <cellStyle name="Percent 7 2" xfId="2850" xr:uid="{9E3C3113-AAA0-4DC8-8200-F279B962AF58}"/>
    <cellStyle name="Percent 8" xfId="1231" xr:uid="{078FE1CB-F638-4AF0-BAE4-8A381542605D}"/>
    <cellStyle name="Percent 9" xfId="1232" xr:uid="{CC1E9496-0112-4BCA-9598-A5F3821E0E55}"/>
    <cellStyle name="Percent 9 2" xfId="2851" xr:uid="{0315B1D2-1A50-4144-951A-20360AA5E49D}"/>
    <cellStyle name="PERCENTAGE" xfId="1233" xr:uid="{54FF50C4-B9C6-4BC0-AE20-9A341FD661CA}"/>
    <cellStyle name="PLAN" xfId="1234" xr:uid="{F9E9EB86-1BA8-49D1-B8F5-DAB32972A8FA}"/>
    <cellStyle name="PrePop Currency (0)" xfId="1235" xr:uid="{1409415A-6679-4CCB-92D0-E931E717DFE3}"/>
    <cellStyle name="PrePop Currency (0) 2" xfId="2852" xr:uid="{9A8B17AD-DC8C-401D-8AB0-4D02EFCEBFAC}"/>
    <cellStyle name="PrePop Currency (2)" xfId="1236" xr:uid="{8EF5EC7C-786C-4B67-94F1-F9985A1D04DC}"/>
    <cellStyle name="PrePop Units (0)" xfId="1237" xr:uid="{D167C17D-8D7F-4266-8AF3-9F9409CC77D2}"/>
    <cellStyle name="PrePop Units (0) 2" xfId="2853" xr:uid="{FAFFF132-D141-432D-9D51-70251444B189}"/>
    <cellStyle name="PrePop Units (1)" xfId="1238" xr:uid="{68854189-B614-491F-8F04-77CFE02D9857}"/>
    <cellStyle name="PrePop Units (1) 2" xfId="2854" xr:uid="{45B0880B-7892-4526-8F5D-D5152C1EA2DC}"/>
    <cellStyle name="PrePop Units (2)" xfId="1239" xr:uid="{6F8B071A-339D-4460-8222-D07745E0279C}"/>
    <cellStyle name="pricing" xfId="2855" xr:uid="{68487FBC-C60C-4386-A76E-45CC303B2D3C}"/>
    <cellStyle name="pricing 2" xfId="2856" xr:uid="{1F913639-E0D4-47E2-AAEA-20CC86EDBEDB}"/>
    <cellStyle name="pricing_OSKH Qtrly Report Jun'08 (V39)F(B1-B3)Final-OLH" xfId="2857" xr:uid="{9B251F42-C224-4015-B6CB-E200A0C6CBF9}"/>
    <cellStyle name="PSChar" xfId="1240" xr:uid="{231BDB59-308F-491A-8F3D-FC0DAB6F6C85}"/>
    <cellStyle name="PSChar 2" xfId="1241" xr:uid="{62E787DA-8D03-482E-9592-E91B572F3974}"/>
    <cellStyle name="PSChar 2 2" xfId="1242" xr:uid="{0BB45FBF-2618-4D52-8C97-AC84835C7A06}"/>
    <cellStyle name="PSChar 3" xfId="1243" xr:uid="{AAEBE17E-140A-4D95-81DD-922E00DE9389}"/>
    <cellStyle name="PSChar_Unrealized loss from Loan" xfId="1244" xr:uid="{BD43E091-E2AA-48F5-B23C-1456A465A399}"/>
    <cellStyle name="PSDate" xfId="1245" xr:uid="{4549A978-7C90-42AB-8FCF-45F2A969B5C5}"/>
    <cellStyle name="PSDate 2" xfId="1246" xr:uid="{D01FE4CD-AFC8-40B3-AF14-DBED2485DA10}"/>
    <cellStyle name="PSDate_Unrealized loss from Loan" xfId="1247" xr:uid="{4DD3A062-C04A-4E45-9657-5B34054C0355}"/>
    <cellStyle name="PSDec" xfId="1248" xr:uid="{7B5FFD8F-2734-44CD-B089-D0D9A6D01C0B}"/>
    <cellStyle name="PSDec 2" xfId="1249" xr:uid="{C3FD6EB2-6C4E-4A9D-975E-D0E10750D158}"/>
    <cellStyle name="PSDec_Unrealized loss from Loan" xfId="1250" xr:uid="{41E5260A-CAE5-4373-9083-CD947A3A14CD}"/>
    <cellStyle name="PSHeading" xfId="1251" xr:uid="{BB7ABF25-DF40-413E-A884-6C520C39B26E}"/>
    <cellStyle name="PSHeading 2" xfId="1252" xr:uid="{E73BB2AD-C857-4D68-98AD-FFEC1262B838}"/>
    <cellStyle name="PSHeading 3" xfId="1253" xr:uid="{E3D478C5-5832-43B0-A544-485067BD5C4D}"/>
    <cellStyle name="PSHeading_Unrealized loss from Loan" xfId="1254" xr:uid="{335BB062-26EF-4470-9319-E3A4308B666C}"/>
    <cellStyle name="PSInt" xfId="1255" xr:uid="{CB862E4F-5085-483C-AA9D-9AF18D25C3A2}"/>
    <cellStyle name="PSInt 2" xfId="1256" xr:uid="{E721C3F9-85F9-48DE-B2CE-A25D7D40027E}"/>
    <cellStyle name="PSInt_Unrealized loss from Loan" xfId="1257" xr:uid="{A177FA5A-4911-4D9A-849C-02E00B891061}"/>
    <cellStyle name="PSSpacer" xfId="1258" xr:uid="{93525841-91C7-4385-98EB-4EA3B9DBFB69}"/>
    <cellStyle name="PSSpacer 2" xfId="1259" xr:uid="{E7094661-CE2D-42C1-92A6-4D51A9BB0B2D}"/>
    <cellStyle name="PSSpacer 2 2" xfId="1260" xr:uid="{C4BF00F9-2DF2-4274-AF71-965322DC7954}"/>
    <cellStyle name="PSSpacer 3" xfId="1261" xr:uid="{5CD0D5FD-2D21-453B-B829-8DF963AA802A}"/>
    <cellStyle name="PSSpacer_Unrealized loss from Loan" xfId="1262" xr:uid="{84BF3DD5-C40F-4D4E-9325-CCD4DE2A8F48}"/>
    <cellStyle name="pwstyle" xfId="1263" xr:uid="{3CA2F4DB-3D43-487E-A322-6CE75A9D3446}"/>
    <cellStyle name="Quantity" xfId="96" xr:uid="{00000000-0005-0000-0000-000062000000}"/>
    <cellStyle name="Quantity 2" xfId="1264" xr:uid="{8A0B0F5B-9598-4C35-9602-FDC1AEA3ECA3}"/>
    <cellStyle name="Quantity 2 2" xfId="1265" xr:uid="{1E033137-505F-4180-9A54-36BAF49FF03E}"/>
    <cellStyle name="Quantity 2 3" xfId="1266" xr:uid="{BE242B64-1C39-418B-8F63-0D4317655ADE}"/>
    <cellStyle name="Quantity 3" xfId="1267" xr:uid="{93523B3F-20CC-49BD-924D-E4EEC9BA1A8A}"/>
    <cellStyle name="Quantity 4" xfId="1268" xr:uid="{5F376701-4BB0-434C-9500-29B00ADB6D73}"/>
    <cellStyle name="Quantity 5" xfId="1269" xr:uid="{8D677ACA-A198-4D57-86AD-DB743D9E4EA3}"/>
    <cellStyle name="Quantity 6" xfId="1270" xr:uid="{4277446E-3B6F-4F94-9741-4775A58681D2}"/>
    <cellStyle name="Quantity_Unrealized loss from Loan" xfId="1271" xr:uid="{B397C6E3-FEE8-4278-A5E2-ACE82155C6E2}"/>
    <cellStyle name="R01B" xfId="1272" xr:uid="{4833FDED-830C-4B97-A4DD-4751CCBDDCE1}"/>
    <cellStyle name="R02B" xfId="1273" xr:uid="{FC2D9658-93D2-49EC-8EE4-02CDE79DD8AF}"/>
    <cellStyle name="R03B" xfId="1274" xr:uid="{907BAEDF-C3C1-4F11-B1EB-92B6E26AF5D8}"/>
    <cellStyle name="Rate" xfId="2858" xr:uid="{A1752F75-8290-4E16-B78B-BDF571712470}"/>
    <cellStyle name="Request" xfId="3126" xr:uid="{A1ED9A62-D8DB-4FFC-96EC-42B0AFC0DA53}"/>
    <cellStyle name="Reset  - Style7" xfId="2859" xr:uid="{E26EF02A-1762-4405-95F2-A4FC94C03F66}"/>
    <cellStyle name="Reset range style to defaults" xfId="2860" xr:uid="{E5C588FD-EEEC-4569-BD63-693C5063658F}"/>
    <cellStyle name="Revenue(rev).xls]SEPT" xfId="2861" xr:uid="{1BD83E2F-2D90-43DF-809B-82226659CC32}"/>
    <cellStyle name="RevList" xfId="1275" xr:uid="{E05610D9-B232-4C1D-98F6-17A954E0BCA4}"/>
    <cellStyle name="s" xfId="2862" xr:uid="{611922B5-067F-48A0-81F2-62600A774A99}"/>
    <cellStyle name="s_Book1" xfId="2863" xr:uid="{1B58E118-F22B-4539-9E53-AEA4AD3233D7}"/>
    <cellStyle name="s_Consol - 1206 (Final)-associate results(V3)" xfId="2864" xr:uid="{9CCB044E-72D2-4263-BCD4-E5B1B15C91D8}"/>
    <cellStyle name="s_Consol - 1206 (Final)-associate results(V3)_Consol - 1207 (V23)-Asso" xfId="2865" xr:uid="{6D0C532F-B3B3-4053-8375-FD0799126409}"/>
    <cellStyle name="s_Consol - 1206 (Final)-associate results(V3)_Consol - 1207 (V23)-Asso_Book1" xfId="2866" xr:uid="{7A3A70FE-1119-489C-849D-B611CD0BAC5A}"/>
    <cellStyle name="s_Consol - 1206 (Final)-associate results(V3)_Consol - 1207 (V23)-Asso_Inter-co Bal" xfId="2867" xr:uid="{BB917B48-96B3-4EB2-AA9E-14C72275FBEC}"/>
    <cellStyle name="s_Consol - 1206 (Final)-associate results(V3)_Consol - 1207 (V23)-Asso_OSKH Consol 1208 -P V(32) Duta &amp; Reit Imp Loss (Seg Info version 2008F)" xfId="2868" xr:uid="{175751E8-2AAE-4EE0-B676-7425582AA998}"/>
    <cellStyle name="s_Consol - 1206 (Final)-associate results(V3)_Consol - 1207 (V23)-Asso_OSKH-GpStruc" xfId="2869" xr:uid="{0BA432AF-FB99-469B-949B-FADE8D224FC8}"/>
    <cellStyle name="s_Consol - 1206 (Final)-associate results(V3)_OSKH-GpStruc" xfId="2870" xr:uid="{723E6C26-4ED0-4874-B73A-0965AC394C9A}"/>
    <cellStyle name="s_Consol - 1207 (V23)-Asso" xfId="2871" xr:uid="{6B146AFF-F53E-4299-AD28-C27DD7B32458}"/>
    <cellStyle name="s_Consol - 1207 (V23)-Asso_OSKH-GpStruc" xfId="2872" xr:uid="{2ACA46C2-77BD-46DE-A610-70DB199C41F3}"/>
    <cellStyle name="s_FA" xfId="2873" xr:uid="{94435C8B-622A-4D16-A56E-A3A93D0D53E5}"/>
    <cellStyle name="s_FA_Book1" xfId="2874" xr:uid="{798DE87F-474F-413F-B502-B02F27B998CB}"/>
    <cellStyle name="s_FA_Consol - 0307 (V16)-associate results" xfId="2875" xr:uid="{B691FCF5-1E21-4014-B9C0-4D774D2FF9E2}"/>
    <cellStyle name="s_FA_Consol - 0307 (V16)-associate results_Book1" xfId="2876" xr:uid="{62106BB6-6695-4852-B25D-91E5F98F9B0A}"/>
    <cellStyle name="s_FA_Consol - 0307 (V16)-associate results_Consol - 1207 (V23)-Asso" xfId="2877" xr:uid="{34673294-C315-4311-B4F8-018A18F69B81}"/>
    <cellStyle name="s_FA_Consol - 0307 (V16)-associate results_Consol - 1207 (V23)-Asso_OSKH-GpStruc" xfId="2878" xr:uid="{DB1E000D-8CEA-48FF-9CFF-88CB6221F07E}"/>
    <cellStyle name="s_FA_Consol - 0307 (V16)-associate results_Inter-co Bal" xfId="2879" xr:uid="{B3A83D21-EB13-4685-9417-567171977666}"/>
    <cellStyle name="s_FA_Consol - 0307 (V16)-associate results_OSKH Consol 1208 -P V(32) Duta &amp; Reit Imp Loss (Seg Info version 2008F)" xfId="2880" xr:uid="{60E67AAC-2246-41D8-88D9-AF85831BB1EC}"/>
    <cellStyle name="s_FA_Consol - 0307 (V16)-associate results_OSKH-GpStruc" xfId="2881" xr:uid="{919FF0B7-7354-49EB-B5EA-47BC2E607C0A}"/>
    <cellStyle name="s_FA_Consol - 0507 (V1)" xfId="2882" xr:uid="{CEA29E33-0137-47DE-BC3E-8A619C829E2E}"/>
    <cellStyle name="s_FA_Consol - 0507 (V1)_Book1" xfId="2883" xr:uid="{35E787F4-8B3A-44A1-AFF3-78FC15868751}"/>
    <cellStyle name="s_FA_Consol - 0507 (V1)_Consol - 1207 (V23)-Asso" xfId="2884" xr:uid="{2465CD8B-C85D-4AC9-950C-2C3E1197DF09}"/>
    <cellStyle name="s_FA_Consol - 0507 (V1)_Consol - 1207 (V23)-Asso_OSKH-GpStruc" xfId="2885" xr:uid="{47E94E31-D0B7-4C8A-BA0F-F034F4AB5022}"/>
    <cellStyle name="s_FA_Consol - 0507 (V1)_Inter-co Bal" xfId="2886" xr:uid="{65D30549-9CC2-4E6B-AAB2-3CDC5063EE03}"/>
    <cellStyle name="s_FA_Consol - 0507 (V1)_OSKH Consol 1208 -P V(32) Duta &amp; Reit Imp Loss (Seg Info version 2008F)" xfId="2887" xr:uid="{3BC6769F-93AA-4073-9DA4-FDC74C75C36C}"/>
    <cellStyle name="s_FA_Consol - 0507 (V1)_OSKH-GpStruc" xfId="2888" xr:uid="{43847052-2D8A-4AA9-971D-48D356EF8AE3}"/>
    <cellStyle name="s_FA_Consol - 1007 (V8)" xfId="2889" xr:uid="{BEB5B719-581D-44CE-A961-C0B566A09F89}"/>
    <cellStyle name="s_FA_Consol - 1007 (V8)_Book1" xfId="2890" xr:uid="{2291AC92-E72A-4A85-91F6-C0E80159BAEB}"/>
    <cellStyle name="s_FA_Consol - 1007 (V8)_Consol - 1207 (V23)-Asso" xfId="2891" xr:uid="{D0618B0E-56CA-40F4-8360-6FF866897D5E}"/>
    <cellStyle name="s_FA_Consol - 1007 (V8)_Consol - 1207 (V23)-Asso_OSKH-GpStruc" xfId="2892" xr:uid="{AB7DD90C-EA5F-4AA4-B949-C9E8142A9B43}"/>
    <cellStyle name="s_FA_Consol - 1007 (V8)_Inter-co Bal" xfId="2893" xr:uid="{2113D2C9-352B-498E-AAA3-DC5036042D07}"/>
    <cellStyle name="s_FA_Consol - 1007 (V8)_OSKH Consol 1208 -P V(32) Duta &amp; Reit Imp Loss (Seg Info version 2008F)" xfId="2894" xr:uid="{99DCEDF8-0AA9-452F-B287-C9A419E9E57A}"/>
    <cellStyle name="s_FA_Consol - 1007 (V8)_OSKH-GpStruc" xfId="2895" xr:uid="{D5CBF72C-B5D2-4A71-89A0-9123B5179B54}"/>
    <cellStyle name="s_FA_Consol - 1206 (Final)-associate results(V3)" xfId="2896" xr:uid="{1CC5CE5C-456F-4CE3-8A37-B1F36BAE7BB9}"/>
    <cellStyle name="s_FA_Consol - 1206 (Final)-associate results(V3)_Book1" xfId="2897" xr:uid="{7D824B69-E9E6-4F93-B989-6DB4159A44FA}"/>
    <cellStyle name="s_FA_Consol - 1206 (Final)-associate results(V3)_Consol - 1207 (V23)-Asso" xfId="2898" xr:uid="{A5590632-780D-43AE-B3E2-45CCEF84759C}"/>
    <cellStyle name="s_FA_Consol - 1206 (Final)-associate results(V3)_Consol - 1207 (V23)-Asso_OSKH-GpStruc" xfId="2899" xr:uid="{BAFCB8C8-3EFE-4845-952E-A10BC8B5B4A5}"/>
    <cellStyle name="s_FA_Consol - 1206 (Final)-associate results(V3)_Inter-co Bal" xfId="2900" xr:uid="{6F842C87-BF1A-4123-A1A8-78C20085A3C6}"/>
    <cellStyle name="s_FA_Consol - 1206 (Final)-associate results(V3)_OSKH Consol 1208 -P V(32) Duta &amp; Reit Imp Loss (Seg Info version 2008F)" xfId="2901" xr:uid="{AC266155-F95E-4A8D-910D-942A8713758B}"/>
    <cellStyle name="s_FA_Consol - 1206 (Final)-associate results(V3)_OSKH-GpStruc" xfId="2902" xr:uid="{16FBA3B5-9B5B-4B85-B69F-527DADC745DB}"/>
    <cellStyle name="s_FA_Consol - 1207 (V23)-Asso" xfId="2903" xr:uid="{E3A7726F-1950-4E20-934D-436E5BC6D3C2}"/>
    <cellStyle name="s_FA_Consol - 1207 (V23)-Asso_OSKH-GpStruc" xfId="2904" xr:uid="{2989D8A1-7103-4F2A-A440-98A4E1377E7A}"/>
    <cellStyle name="s_FA_HK Flash Report" xfId="2905" xr:uid="{BDE3E6C8-D7A5-42EE-8B69-E49818B3D6F9}"/>
    <cellStyle name="s_FA_Inter-co Bal" xfId="2906" xr:uid="{E65B0A50-7281-4C3A-94C1-911F033FF855}"/>
    <cellStyle name="s_FA_OSKH Consol 1208 -P V(32) Duta &amp; Reit Imp Loss (Seg Info version 2008F)" xfId="2907" xr:uid="{86123698-0D73-4496-89BE-8F8534A0C1A8}"/>
    <cellStyle name="s_FA_OSKH Group - Financial Results-Feb07 (LSL)" xfId="2908" xr:uid="{CFE75CE3-D89A-4E11-A07A-779EE8A11859}"/>
    <cellStyle name="s_FA_OSKH Group - Financial Results-Feb07 (LSL)_OSKhk market share (1)" xfId="2909" xr:uid="{596DA871-5065-4D5B-BDB6-C1310409A08B}"/>
    <cellStyle name="s_FA_OSKH Group - Financial Results-Jul07 (Flash Report)1" xfId="2910" xr:uid="{1E460162-1B1B-4F5C-AA41-785F07710AD8}"/>
    <cellStyle name="s_FA_OSKH Group - Financial Results-Jul07 (Flash Report)1_OSKhk market share (1)" xfId="2911" xr:uid="{3AAA3C1A-C1D7-4EBF-A678-AD9D57B5117A}"/>
    <cellStyle name="s_FA_OSKH Group - Financial Results-Mar07 (Mgt Rpt) (V2)" xfId="2912" xr:uid="{644A08BA-DDC3-4583-A161-8C10AF1CB575}"/>
    <cellStyle name="s_FA_OSKH Group - Financial Results-Mar07 (Mgt Rpt) (V2)_OSKhk market share (1)" xfId="2913" xr:uid="{1BCD49F2-53F4-434A-B674-8128148E6C6E}"/>
    <cellStyle name="s_FA_OSKH Group - Financial Results-May07 (V1)" xfId="2914" xr:uid="{763EDC69-E5B1-419D-A6FF-670E4628E145}"/>
    <cellStyle name="s_FA_OSKH Group - Financial Results-May07 (V1)_OSKhk market share (1)" xfId="2915" xr:uid="{2A92EA79-1EFB-4FFA-9CDB-B36B40AED97C}"/>
    <cellStyle name="s_FA_OSKH Group - Financial Results-May07 (V6)" xfId="2916" xr:uid="{15A6E8F7-76D7-44AF-A097-BE0531F4691F}"/>
    <cellStyle name="s_FA_OSKH Group - Financial Results-May07 (V6)_OSKhk market share (1)" xfId="2917" xr:uid="{629B0896-AE86-4E7F-B22A-172C1B78501E}"/>
    <cellStyle name="s_FA_OSKH Qtrly Report Mar'07m" xfId="2918" xr:uid="{88C94B35-78B9-47AF-8502-6BABA06EDDD9}"/>
    <cellStyle name="s_FA_OSKH Qtrly Report Mar'07m_Book1" xfId="2919" xr:uid="{B125A77D-1735-47A0-A91B-C3F56471418F}"/>
    <cellStyle name="s_FA_OSKH Qtrly Report Mar'07m_Consol - 1207 (V23)-Asso" xfId="2920" xr:uid="{6D6022C6-6F20-43DF-A769-8B9D77CC8F38}"/>
    <cellStyle name="s_FA_OSKH Qtrly Report Mar'07m_Consol - 1207 (V23)-Asso_OSKH-GpStruc" xfId="2921" xr:uid="{7DAD64AE-377A-4D85-8A86-5CC2532F87E1}"/>
    <cellStyle name="s_FA_OSKH Qtrly Report Mar'07m_HK Flash Report" xfId="2922" xr:uid="{0DD2E890-94B3-497D-8947-588D4D20F481}"/>
    <cellStyle name="s_FA_OSKH Qtrly Report Mar'07m_Inter-co Bal" xfId="2923" xr:uid="{BE420D04-5FA5-48AC-97CE-7F123FA11103}"/>
    <cellStyle name="s_FA_OSKH Qtrly Report Mar'07m_OSKH Consol 1208 -P V(32) Duta &amp; Reit Imp Loss (Seg Info version 2008F)" xfId="2924" xr:uid="{8E0B5416-D2FF-4C6A-A889-2CD52C06F753}"/>
    <cellStyle name="s_FA_OSKH Qtrly Report Mar'07m_OSKH-GpStruc" xfId="2925" xr:uid="{16DD2ED4-D123-4261-A75B-682F1AF8A2EE}"/>
    <cellStyle name="s_FA_OSKH Qtrly Report Mar'07m_OSKhk market share (1)" xfId="2926" xr:uid="{1E10AF8C-D03E-4CDF-86AC-F1BBCFAD78EF}"/>
    <cellStyle name="s_FA_OSKH Qtrly Report Mar'07me" xfId="2927" xr:uid="{B3E0FBDC-8D43-4A96-9BFB-60020F372C1E}"/>
    <cellStyle name="s_FA_OSKH Qtrly Report Mar'07me_Book1" xfId="2928" xr:uid="{94516F11-BEF9-45C1-81F4-4C3CFE24D821}"/>
    <cellStyle name="s_FA_OSKH Qtrly Report Mar'07me_Consol - 1207 (V23)-Asso" xfId="2929" xr:uid="{75367476-88C7-4B7C-BDA2-F06D1C047D0C}"/>
    <cellStyle name="s_FA_OSKH Qtrly Report Mar'07me_Consol - 1207 (V23)-Asso_OSKH-GpStruc" xfId="2930" xr:uid="{ACB7BD48-BB7E-4E16-91D8-4414F36EA4BB}"/>
    <cellStyle name="s_FA_OSKH Qtrly Report Mar'07me_Inter-co Bal" xfId="2931" xr:uid="{48824522-7897-4F46-BA79-9CF56C9EB407}"/>
    <cellStyle name="s_FA_OSKH Qtrly Report Mar'07me_OSKH Consol 1208 -P V(32) Duta &amp; Reit Imp Loss (Seg Info version 2008F)" xfId="2932" xr:uid="{6C3985C5-586D-4398-BACB-3A2D1884618D}"/>
    <cellStyle name="s_FA_OSKH Qtrly Report Mar'07me_OSKH-GpStruc" xfId="2933" xr:uid="{4D0D2BE6-1984-422C-9795-12F5626A65B1}"/>
    <cellStyle name="s_FA_OSKH-GpStruc" xfId="2934" xr:uid="{BB6C2036-92D8-47D7-9753-CDFC5A66CB1E}"/>
    <cellStyle name="s_FA_OSKhk market share (1)" xfId="2935" xr:uid="{F5CC62D9-C009-4CAD-98C8-288716EBAE3D}"/>
    <cellStyle name="s_FA_OSKIB Group BOD - March 2007- (v1)" xfId="2936" xr:uid="{1B389C7B-BC8D-476B-96AC-FED640E5145A}"/>
    <cellStyle name="s_FA_OSKIB Group BOD - March 2007- (v1)_OSKhk market share (1)" xfId="2937" xr:uid="{A0798348-9165-4793-B84C-B19F172A7F19}"/>
    <cellStyle name="s_FA_OSKInvestBnkBerhad -Dec08(R41)" xfId="2938" xr:uid="{6B090FE5-2042-4F62-A0DF-338719CEFD1A}"/>
    <cellStyle name="s_FA_OSKInvestBnkBerhad -Dec08(R41)_OSKhk market share (1)" xfId="2939" xr:uid="{61D95338-C062-40AE-99A6-408CCCFBD4F4}"/>
    <cellStyle name="s_HK Flash Report" xfId="2940" xr:uid="{3C7D80F2-33D2-4113-801D-607BF0D911C8}"/>
    <cellStyle name="s_Inter-co Bal" xfId="2941" xr:uid="{C08D1339-593D-4E76-BFDD-310632616036}"/>
    <cellStyle name="s_OSKH Consol 1208 -P V(32) Duta &amp; Reit Imp Loss (Seg Info version 2008F)" xfId="2942" xr:uid="{B3EB0219-CF93-4BD4-BCED-5A7CDFB479E8}"/>
    <cellStyle name="s_OSKH Qtrly Report Mar'07a" xfId="2943" xr:uid="{8C0DF481-624E-4F7A-8BE4-0BF55B94088E}"/>
    <cellStyle name="s_OSKH Qtrly Report Mar'07a_OSKhk market share (1)" xfId="2944" xr:uid="{FDC70DFA-D51A-466B-ABCE-89347D4F3675}"/>
    <cellStyle name="s_OSKH-GpStruc" xfId="2945" xr:uid="{ABF6970D-9A2F-473A-9C02-18EF178B93C8}"/>
    <cellStyle name="s_OSKhk market share (1)" xfId="2946" xr:uid="{16EED4D0-CF14-4B04-8ACB-FA40F92C8C6B}"/>
    <cellStyle name="s_OSKIB Group BOD - March 2007- (v1)" xfId="2947" xr:uid="{05C9E60E-E07B-4CAC-ACCC-2B273B93AF53}"/>
    <cellStyle name="s_OSKIB Group BOD - March 2007- (v1)_OSKhk market share (1)" xfId="2948" xr:uid="{E479D7A4-B98C-4C64-B12B-210997C1161A}"/>
    <cellStyle name="Salomon Logo" xfId="97" xr:uid="{00000000-0005-0000-0000-000063000000}"/>
    <cellStyle name="Salomon Logo 2" xfId="3203" xr:uid="{C0F7B155-9626-44AA-878C-DA1A21D5C52F}"/>
    <cellStyle name="Salomon Logo 3" xfId="1276" xr:uid="{C0F95D2A-984A-479E-AE5F-0BDB70D527A3}"/>
    <cellStyle name="SAN01" xfId="1277" xr:uid="{D4C04D1D-5F02-496F-B3E0-B22DECED5836}"/>
    <cellStyle name="SAN01 2" xfId="1278" xr:uid="{1AC74235-193D-4B37-A753-21FCDDC0C4FF}"/>
    <cellStyle name="SAN01 2 2" xfId="1279" xr:uid="{EB29EE5B-F090-4437-9760-5B5FDC20F707}"/>
    <cellStyle name="SAN01 3" xfId="1280" xr:uid="{56003265-880E-45F8-B501-FC01C41CAE84}"/>
    <cellStyle name="SAN01 4" xfId="1281" xr:uid="{BD292ED7-CD7B-46D4-A777-B11048EFF9CB}"/>
    <cellStyle name="SAPBEXaggData" xfId="1282" xr:uid="{00DDF69C-DAE4-4BDB-AE1D-146F0E5A8554}"/>
    <cellStyle name="SAPBEXaggData 2" xfId="1283" xr:uid="{EDC99ABE-B0C0-4461-BDD8-5BFC09A4E9E7}"/>
    <cellStyle name="SAPBEXaggData 3" xfId="1284" xr:uid="{6174D339-36DC-4D5A-8027-E0084FEE6FA2}"/>
    <cellStyle name="SAPBEXaggData 4" xfId="1285" xr:uid="{86D3BE92-B638-4AE0-A26A-5FF6CD035970}"/>
    <cellStyle name="SAPBEXaggData 5" xfId="1286" xr:uid="{ED70100F-CD2C-4ABF-9CC3-BDECBB170F53}"/>
    <cellStyle name="SAPBEXaggData 6" xfId="1287" xr:uid="{065317D7-12D1-46D8-94D6-35245AC92574}"/>
    <cellStyle name="SAPBEXaggData 7" xfId="1288" xr:uid="{573BB282-E094-4B45-8F98-13981F67CC07}"/>
    <cellStyle name="SAPBEXaggDataEmph" xfId="1289" xr:uid="{91006B6E-1AB1-4AD9-9B0E-72F1C230F4EA}"/>
    <cellStyle name="SAPBEXaggDataEmph 2" xfId="1290" xr:uid="{22C93B6C-B25A-4C04-8C51-01FEA1CD9EEE}"/>
    <cellStyle name="SAPBEXaggDataEmph 3" xfId="1291" xr:uid="{0EDFF56C-2895-4D2B-B19B-682279EE2392}"/>
    <cellStyle name="SAPBEXaggDataEmph 4" xfId="1292" xr:uid="{B370A629-FF3C-4F6D-AEEC-C23DA6C20E7C}"/>
    <cellStyle name="SAPBEXaggDataEmph 5" xfId="1293" xr:uid="{24391E7B-861A-4914-8F21-9C4E561BB1FA}"/>
    <cellStyle name="SAPBEXaggDataEmph 6" xfId="1294" xr:uid="{39DC9CD7-841E-4B80-BE02-48CD5219B2DA}"/>
    <cellStyle name="SAPBEXaggItem" xfId="1295" xr:uid="{52567541-EBF5-47B6-98F6-7CFB05D924E3}"/>
    <cellStyle name="SAPBEXaggItem 2" xfId="1296" xr:uid="{4FB4FE7E-353C-45A7-9659-44DD5F1EF740}"/>
    <cellStyle name="SAPBEXaggItem 3" xfId="1297" xr:uid="{465364F8-EA78-407D-A686-D8883561281F}"/>
    <cellStyle name="SAPBEXaggItem 4" xfId="1298" xr:uid="{3607A777-2243-4CAA-B50B-E5D4F476A425}"/>
    <cellStyle name="SAPBEXaggItem 5" xfId="1299" xr:uid="{90135EBB-B226-4E7A-B149-A614A82E3372}"/>
    <cellStyle name="SAPBEXaggItem 6" xfId="1300" xr:uid="{ED9D639F-F242-4BD8-A1B7-903BA7275DF3}"/>
    <cellStyle name="SAPBEXaggItem 7" xfId="1301" xr:uid="{23608D86-4BD8-4C28-87B8-73E22BA8FFBE}"/>
    <cellStyle name="SAPBEXaggItemX" xfId="1302" xr:uid="{BF88D601-6105-4444-BB13-61D00FBCA637}"/>
    <cellStyle name="SAPBEXaggItemX 2" xfId="1303" xr:uid="{725E9738-D1B3-4827-8F11-5DDE9B9C66CE}"/>
    <cellStyle name="SAPBEXaggItemX 3" xfId="1304" xr:uid="{D115238B-D2B5-4ECB-8D16-224CE2DFA7CF}"/>
    <cellStyle name="SAPBEXaggItemX 4" xfId="1305" xr:uid="{37473B96-40DD-473A-A47E-9DEFC9C82855}"/>
    <cellStyle name="SAPBEXaggItemX 5" xfId="1306" xr:uid="{5B7E0ED4-2E81-4500-8E1A-E66427DD1111}"/>
    <cellStyle name="SAPBEXaggItemX 6" xfId="1307" xr:uid="{A084B9BB-06E0-4E5A-8E62-E347B92C8836}"/>
    <cellStyle name="SAPBEXchaText" xfId="1308" xr:uid="{F314AF49-5791-4610-AF20-4489AEF84AC8}"/>
    <cellStyle name="SAPBEXchaText 2" xfId="1309" xr:uid="{5A3DBBC8-2CCE-424A-B7A8-C4D7EB32B817}"/>
    <cellStyle name="SAPBEXchaText 3" xfId="1310" xr:uid="{3BED688D-B644-4FAC-B1DC-F27244152C63}"/>
    <cellStyle name="SAPBEXchaText 4" xfId="1311" xr:uid="{88B47FA2-9B4C-4FFB-A63E-0DC0A1AB6C68}"/>
    <cellStyle name="SAPBEXchaText 5" xfId="1312" xr:uid="{A300D20B-5E7D-430A-B59B-603BE6ECBECD}"/>
    <cellStyle name="SAPBEXchaText 6" xfId="1313" xr:uid="{DCB14727-4A32-4C49-A8E1-ED56A2ADBF43}"/>
    <cellStyle name="SAPBEXchaText 7" xfId="1314" xr:uid="{DFE8A4BD-5D7E-4684-9B47-3494648BD4B8}"/>
    <cellStyle name="SAPBEXexcBad7" xfId="1315" xr:uid="{DB0F0D88-6A1C-4C4E-B5F8-D1265F329DE1}"/>
    <cellStyle name="SAPBEXexcBad7 2" xfId="1316" xr:uid="{708C22E1-B5C7-4877-B871-A1FC931EFF8B}"/>
    <cellStyle name="SAPBEXexcBad7 3" xfId="1317" xr:uid="{0A9FCC28-BDD2-4360-8C34-B7367537A85A}"/>
    <cellStyle name="SAPBEXexcBad7 4" xfId="1318" xr:uid="{A0738A68-B5EB-4A94-8050-50143BE10B1F}"/>
    <cellStyle name="SAPBEXexcBad7 5" xfId="1319" xr:uid="{D19F1BA7-9790-4B0D-8FE5-436451755659}"/>
    <cellStyle name="SAPBEXexcBad7 6" xfId="1320" xr:uid="{2E0F7F47-08B7-47F1-861C-171CA3E46F7F}"/>
    <cellStyle name="SAPBEXexcBad8" xfId="1321" xr:uid="{1E2DE165-8E2D-4552-8496-2F0E65EAB368}"/>
    <cellStyle name="SAPBEXexcBad8 2" xfId="1322" xr:uid="{CA3A4F82-5067-4E42-BA99-FB0B715BA562}"/>
    <cellStyle name="SAPBEXexcBad8 3" xfId="1323" xr:uid="{C6CC9BF6-0F3C-4EE1-BB12-8F95AAE95C8E}"/>
    <cellStyle name="SAPBEXexcBad8 4" xfId="1324" xr:uid="{F4FC28CD-E17E-48A7-9CCB-75C8966F2514}"/>
    <cellStyle name="SAPBEXexcBad8 5" xfId="1325" xr:uid="{A91C8AAB-DB70-4895-B902-5457A7689B73}"/>
    <cellStyle name="SAPBEXexcBad8 6" xfId="1326" xr:uid="{3A7E73F3-B606-4D6A-A8AA-8BE036BB7D6B}"/>
    <cellStyle name="SAPBEXexcBad9" xfId="1327" xr:uid="{7C955016-4A9E-4DD2-BDF3-D5A630811BF8}"/>
    <cellStyle name="SAPBEXexcBad9 2" xfId="1328" xr:uid="{E4794A9F-8A8B-43E7-95D1-52AEB6F11695}"/>
    <cellStyle name="SAPBEXexcBad9 3" xfId="1329" xr:uid="{EE8DA8D8-598E-4C9C-A184-933F3B964998}"/>
    <cellStyle name="SAPBEXexcBad9 4" xfId="1330" xr:uid="{82822086-F23E-46D1-AE35-3867901D8F0C}"/>
    <cellStyle name="SAPBEXexcBad9 5" xfId="1331" xr:uid="{2BF3B839-4FC4-498C-8487-93C769701AAA}"/>
    <cellStyle name="SAPBEXexcBad9 6" xfId="1332" xr:uid="{AA6B4655-3C0A-4CDD-BC4C-ADFE43043C62}"/>
    <cellStyle name="SAPBEXexcCritical4" xfId="1333" xr:uid="{B31DDE46-00CD-4A1C-AFB1-7262CB5791D6}"/>
    <cellStyle name="SAPBEXexcCritical4 2" xfId="1334" xr:uid="{3089A1FA-2E15-4B20-922D-3B5298E79822}"/>
    <cellStyle name="SAPBEXexcCritical4 3" xfId="1335" xr:uid="{C4F17EF0-1594-46A0-84B4-B21AD9C7119D}"/>
    <cellStyle name="SAPBEXexcCritical4 4" xfId="1336" xr:uid="{2FE1520D-9E9E-4A93-819B-600A47CE539A}"/>
    <cellStyle name="SAPBEXexcCritical4 5" xfId="1337" xr:uid="{16D46E57-1AC9-478F-A12F-1621EF913E84}"/>
    <cellStyle name="SAPBEXexcCritical4 6" xfId="1338" xr:uid="{27BEBD38-3128-4A76-A4FD-BA707962D60A}"/>
    <cellStyle name="SAPBEXexcCritical5" xfId="1339" xr:uid="{EA955170-A66C-4994-9895-FD579D4F5545}"/>
    <cellStyle name="SAPBEXexcCritical5 2" xfId="1340" xr:uid="{4BA7416F-E429-4328-9B86-B8575287D853}"/>
    <cellStyle name="SAPBEXexcCritical5 3" xfId="1341" xr:uid="{61023645-E91D-4310-A94A-C90CBA231AB3}"/>
    <cellStyle name="SAPBEXexcCritical5 4" xfId="1342" xr:uid="{71174436-0F8C-4F7A-BE7B-B6E9C41EB4C0}"/>
    <cellStyle name="SAPBEXexcCritical5 5" xfId="1343" xr:uid="{4DCF6E02-E2FC-47E5-8598-B17C32EE5D9A}"/>
    <cellStyle name="SAPBEXexcCritical5 6" xfId="1344" xr:uid="{624F7D27-1C2A-46B8-9D84-7E070FD6D01E}"/>
    <cellStyle name="SAPBEXexcCritical6" xfId="1345" xr:uid="{E7A97360-BCE0-46DB-BC77-B566EB5D97B8}"/>
    <cellStyle name="SAPBEXexcCritical6 2" xfId="1346" xr:uid="{8B0BDE0F-3CBD-4C13-A059-A52E8EEAF0A2}"/>
    <cellStyle name="SAPBEXexcCritical6 3" xfId="1347" xr:uid="{B6783F03-A384-40CE-A7CB-DF6EC2272D65}"/>
    <cellStyle name="SAPBEXexcCritical6 4" xfId="1348" xr:uid="{67FBA889-4D2F-4E84-A83A-25440C45A47D}"/>
    <cellStyle name="SAPBEXexcCritical6 5" xfId="1349" xr:uid="{0C3A1D08-2DAB-404D-92E3-593C69D7FF03}"/>
    <cellStyle name="SAPBEXexcCritical6 6" xfId="1350" xr:uid="{5A7C0716-FB4C-4882-BE1B-3BFC795C20C2}"/>
    <cellStyle name="SAPBEXexcGood1" xfId="1351" xr:uid="{AA16A30C-DEE0-48C9-9AFC-023F5863A3C7}"/>
    <cellStyle name="SAPBEXexcGood1 2" xfId="1352" xr:uid="{26D1FD29-3302-416F-B294-D4510D642F1E}"/>
    <cellStyle name="SAPBEXexcGood1 3" xfId="1353" xr:uid="{046F4747-F086-4768-A6B5-E6B8668F675F}"/>
    <cellStyle name="SAPBEXexcGood1 4" xfId="1354" xr:uid="{12BBD0D9-85F0-42A3-B9DD-99364D04259F}"/>
    <cellStyle name="SAPBEXexcGood1 5" xfId="1355" xr:uid="{2E4B054B-5C97-486F-B580-200CDB59553B}"/>
    <cellStyle name="SAPBEXexcGood1 6" xfId="1356" xr:uid="{44808D39-D59C-4E5E-97B1-1CE7A62C0DFE}"/>
    <cellStyle name="SAPBEXexcGood2" xfId="1357" xr:uid="{F6F697A8-C550-4696-8685-CE892B7C6836}"/>
    <cellStyle name="SAPBEXexcGood2 2" xfId="1358" xr:uid="{AFB31A93-E1D6-43F5-A21B-493E41E6B7F2}"/>
    <cellStyle name="SAPBEXexcGood2 3" xfId="1359" xr:uid="{DA515980-E19E-461A-86E9-09888D57B304}"/>
    <cellStyle name="SAPBEXexcGood2 4" xfId="1360" xr:uid="{6FF10F0E-E0FF-45B9-A7A2-0AC7405680A7}"/>
    <cellStyle name="SAPBEXexcGood2 5" xfId="1361" xr:uid="{95C395B6-2556-41CA-B09D-2226714A36F0}"/>
    <cellStyle name="SAPBEXexcGood2 6" xfId="1362" xr:uid="{3529D514-CF1A-49ED-B59E-3FEC3D255671}"/>
    <cellStyle name="SAPBEXexcGood3" xfId="1363" xr:uid="{E8F98A30-119E-4DD0-8681-34E2BE755D9A}"/>
    <cellStyle name="SAPBEXexcGood3 2" xfId="1364" xr:uid="{70404F1E-5344-48D8-A223-6A5FE6DE56F8}"/>
    <cellStyle name="SAPBEXexcGood3 3" xfId="1365" xr:uid="{8C5DA91D-58A4-42F7-A4CE-698DE9121081}"/>
    <cellStyle name="SAPBEXexcGood3 4" xfId="1366" xr:uid="{1D8D4CA1-1504-4E41-A0CF-D168BD947517}"/>
    <cellStyle name="SAPBEXexcGood3 5" xfId="1367" xr:uid="{D6C13FCE-DDAB-4B1E-9BF4-A41A9DF54DD0}"/>
    <cellStyle name="SAPBEXexcGood3 6" xfId="1368" xr:uid="{BC4DA0F9-DC76-4213-9D68-D63988FCA256}"/>
    <cellStyle name="SAPBEXfilterDrill" xfId="1369" xr:uid="{8057E978-EED8-4514-8256-3FD42B867D78}"/>
    <cellStyle name="SAPBEXfilterItem" xfId="1370" xr:uid="{1E005D5E-58AA-444A-9439-B8F58CCAD016}"/>
    <cellStyle name="SAPBEXfilterText" xfId="1371" xr:uid="{15552C89-6B4B-4C84-BD1C-6995A3FEC042}"/>
    <cellStyle name="SAPBEXformats" xfId="1372" xr:uid="{9484B91F-7D8E-4BFC-82AF-134DA32FAC5A}"/>
    <cellStyle name="SAPBEXformats 2" xfId="1373" xr:uid="{46FB773C-6A9A-4B8A-BF51-A95DCC77271D}"/>
    <cellStyle name="SAPBEXformats 3" xfId="1374" xr:uid="{85CA3CC2-3C2C-46F4-B97C-6923BD0F69BF}"/>
    <cellStyle name="SAPBEXformats 4" xfId="1375" xr:uid="{E240AC8D-B34B-40B7-8FD8-6BD991EFFC85}"/>
    <cellStyle name="SAPBEXformats 5" xfId="1376" xr:uid="{2C7E7758-8666-46D9-8063-40A7D2023DB6}"/>
    <cellStyle name="SAPBEXformats 6" xfId="1377" xr:uid="{4C62BFA7-F9CC-4FDF-A09E-DD39D7EDA4C1}"/>
    <cellStyle name="SAPBEXheaderItem" xfId="1378" xr:uid="{E0F8A65B-E7D6-4A8C-B99A-CC06317A51D1}"/>
    <cellStyle name="SAPBEXheaderItem 2" xfId="1379" xr:uid="{26C55CA3-70FB-4AFF-8FE1-9607E91CD172}"/>
    <cellStyle name="SAPBEXheaderItem 3" xfId="1380" xr:uid="{937BF5E9-3639-4652-9444-F4B7EAAABD36}"/>
    <cellStyle name="SAPBEXheaderItem 4" xfId="1381" xr:uid="{DEC746D2-EBD3-40E4-8532-9B7963E342A7}"/>
    <cellStyle name="SAPBEXheaderText" xfId="1382" xr:uid="{FDB3A1AA-8A85-4A3B-B7C2-9E991578CB7F}"/>
    <cellStyle name="SAPBEXheaderText 2" xfId="1383" xr:uid="{D41C38CE-1FC9-462B-8E76-2978432A183C}"/>
    <cellStyle name="SAPBEXheaderText 3" xfId="1384" xr:uid="{2B99B7AE-53D9-4DE3-AB46-694B94932425}"/>
    <cellStyle name="SAPBEXheaderText 4" xfId="1385" xr:uid="{CCB84B99-2183-4E28-A067-6F06F361C813}"/>
    <cellStyle name="SAPBEXheaderText 5" xfId="1386" xr:uid="{4574C80C-74D8-4552-B629-D62256B87611}"/>
    <cellStyle name="SAPBEXheaderText 6" xfId="1387" xr:uid="{6618D880-7CF8-472F-AA5D-4822828A0938}"/>
    <cellStyle name="SAPBEXHLevel0" xfId="1388" xr:uid="{33A87C08-D305-41DC-B684-B0EE37EE307D}"/>
    <cellStyle name="SAPBEXHLevel0 2" xfId="1389" xr:uid="{012C1931-B285-48BE-8457-5C49B7B8F78D}"/>
    <cellStyle name="SAPBEXHLevel0 3" xfId="1390" xr:uid="{320D389F-D99A-4ECE-88A8-CC1BD31503CF}"/>
    <cellStyle name="SAPBEXHLevel0 4" xfId="1391" xr:uid="{9BC9BD85-9416-4CD5-AB85-C4A990D5AC74}"/>
    <cellStyle name="SAPBEXHLevel0 5" xfId="1392" xr:uid="{8C687AEE-A514-47AC-B2A3-36E5D48C4E9F}"/>
    <cellStyle name="SAPBEXHLevel0 6" xfId="1393" xr:uid="{27C7E4C5-B2BC-41AE-8739-0DC8CE7C8D7E}"/>
    <cellStyle name="SAPBEXHLevel0X" xfId="1394" xr:uid="{B68DAB1C-D4D7-4262-A465-C4FC0398CB47}"/>
    <cellStyle name="SAPBEXHLevel0X 2" xfId="1395" xr:uid="{E5B2C3BA-8CDA-4A23-80AD-7CC087906CBC}"/>
    <cellStyle name="SAPBEXHLevel0X 3" xfId="1396" xr:uid="{FB7698A1-4D6A-45EF-BC06-971DB13B7302}"/>
    <cellStyle name="SAPBEXHLevel0X 4" xfId="1397" xr:uid="{2D5A980F-02D3-4028-98DB-DB41B0BDEB21}"/>
    <cellStyle name="SAPBEXHLevel0X 5" xfId="1398" xr:uid="{408D87B8-CBD9-43FE-AAEC-133C86014BFD}"/>
    <cellStyle name="SAPBEXHLevel0X 6" xfId="1399" xr:uid="{17B936B2-ABE6-44D0-B755-57440866389E}"/>
    <cellStyle name="SAPBEXHLevel1" xfId="1400" xr:uid="{EE60C705-99D6-4BC0-84C6-03266E874946}"/>
    <cellStyle name="SAPBEXHLevel1 2" xfId="1401" xr:uid="{C3B85F77-D9D0-408F-BD22-F2959C0A6894}"/>
    <cellStyle name="SAPBEXHLevel1 3" xfId="1402" xr:uid="{4CD0F6D1-1DF7-43ED-B6D9-882D236D9D4B}"/>
    <cellStyle name="SAPBEXHLevel1 4" xfId="1403" xr:uid="{210DE2E7-6EF6-4D92-9CDA-3F183DA31A78}"/>
    <cellStyle name="SAPBEXHLevel1 5" xfId="1404" xr:uid="{D6B82543-79AD-4214-9574-9F02FA722927}"/>
    <cellStyle name="SAPBEXHLevel1 6" xfId="1405" xr:uid="{05A633CD-7359-4E7E-A804-566DED5EEB60}"/>
    <cellStyle name="SAPBEXHLevel1X" xfId="1406" xr:uid="{947E79B6-5FBB-48ED-9364-0AFD96A5A70A}"/>
    <cellStyle name="SAPBEXHLevel1X 2" xfId="1407" xr:uid="{60F14EAF-E911-4621-8F66-13D49F266B55}"/>
    <cellStyle name="SAPBEXHLevel1X 3" xfId="1408" xr:uid="{DBD77E6B-0F78-437A-86AF-13CA6D252E38}"/>
    <cellStyle name="SAPBEXHLevel1X 4" xfId="1409" xr:uid="{67D27537-C0DA-4BEA-801E-BF6B8307CDEB}"/>
    <cellStyle name="SAPBEXHLevel1X 5" xfId="1410" xr:uid="{8F4643A3-2E40-4F35-814F-1551ED5E1720}"/>
    <cellStyle name="SAPBEXHLevel1X 6" xfId="1411" xr:uid="{2A915452-F96C-4C83-AFD4-2FD190960C5E}"/>
    <cellStyle name="SAPBEXHLevel2" xfId="1412" xr:uid="{1228E2D0-852A-4BB6-A6FF-5395C0E88E7E}"/>
    <cellStyle name="SAPBEXHLevel2 2" xfId="1413" xr:uid="{08C84814-FA0D-4873-A7C4-071EFA22F980}"/>
    <cellStyle name="SAPBEXHLevel2 3" xfId="1414" xr:uid="{4E52009D-CC06-4889-890E-9247D6B3D5E6}"/>
    <cellStyle name="SAPBEXHLevel2 4" xfId="1415" xr:uid="{002F1133-811A-48AC-92F5-52A849258434}"/>
    <cellStyle name="SAPBEXHLevel2 5" xfId="1416" xr:uid="{1A462A9A-FC2C-415E-B99B-DBCBD30B858D}"/>
    <cellStyle name="SAPBEXHLevel2 6" xfId="1417" xr:uid="{02A5360D-4624-4813-85EB-8746D42F63E0}"/>
    <cellStyle name="SAPBEXHLevel2X" xfId="1418" xr:uid="{831E36C3-AF0A-42E9-BAB5-C1346C4DB1B7}"/>
    <cellStyle name="SAPBEXHLevel2X 2" xfId="1419" xr:uid="{CE577601-2DC2-4A67-BAFE-DEA974A4293E}"/>
    <cellStyle name="SAPBEXHLevel2X 3" xfId="1420" xr:uid="{B593EF57-0DF2-49C2-838D-42F945A1A0BB}"/>
    <cellStyle name="SAPBEXHLevel2X 4" xfId="1421" xr:uid="{1686D08C-C2A3-4F7C-B750-A82E0F92B84E}"/>
    <cellStyle name="SAPBEXHLevel2X 5" xfId="1422" xr:uid="{8F52D44C-4D05-4D24-9EFD-A880BB2C172A}"/>
    <cellStyle name="SAPBEXHLevel2X 6" xfId="1423" xr:uid="{3ECEA4AA-02C5-4364-A349-F62BBD19671A}"/>
    <cellStyle name="SAPBEXHLevel3" xfId="1424" xr:uid="{F1519DE0-866B-437F-B748-7B7D61FA32E2}"/>
    <cellStyle name="SAPBEXHLevel3 2" xfId="1425" xr:uid="{631A1BCB-6476-4510-B6F4-36B3F2FDCE73}"/>
    <cellStyle name="SAPBEXHLevel3 3" xfId="1426" xr:uid="{87AB112F-DC4D-4366-9100-B891F8256CB6}"/>
    <cellStyle name="SAPBEXHLevel3 4" xfId="1427" xr:uid="{9EDB9FAF-90D5-4E06-B59F-B0CA5D749123}"/>
    <cellStyle name="SAPBEXHLevel3 5" xfId="1428" xr:uid="{CE46BF97-E4F1-4372-96CD-95EB942210BD}"/>
    <cellStyle name="SAPBEXHLevel3 6" xfId="1429" xr:uid="{F6AD2FE3-FF90-429B-BDD6-1D14B86F56D2}"/>
    <cellStyle name="SAPBEXHLevel3X" xfId="1430" xr:uid="{28C8023D-8D73-45CD-9CC3-39BF99BFE6B8}"/>
    <cellStyle name="SAPBEXHLevel3X 2" xfId="1431" xr:uid="{D763CBEE-695A-4AB2-9850-E5EC546B2217}"/>
    <cellStyle name="SAPBEXHLevel3X 3" xfId="1432" xr:uid="{4D46888C-33A0-481D-B57F-798F376A8769}"/>
    <cellStyle name="SAPBEXHLevel3X 4" xfId="1433" xr:uid="{50292BBA-DDC2-4326-9F9A-60F95438FBD7}"/>
    <cellStyle name="SAPBEXHLevel3X 5" xfId="1434" xr:uid="{975FEA60-DF53-48DB-8E93-C95C7CAB93BF}"/>
    <cellStyle name="SAPBEXHLevel3X 6" xfId="1435" xr:uid="{B35E59D3-B403-4317-9ED9-A2CF51890AE1}"/>
    <cellStyle name="SAPBEXinputData" xfId="1436" xr:uid="{56B73FF4-2302-4405-9425-2E2CD682D57B}"/>
    <cellStyle name="SAPBEXItemHeader" xfId="1437" xr:uid="{BC014EE9-C6C2-4DBF-BD7D-9EF48A47B4F1}"/>
    <cellStyle name="SAPBEXresData" xfId="1438" xr:uid="{EB36D127-5B11-461F-948A-4A5EE2AFAA1F}"/>
    <cellStyle name="SAPBEXresData 2" xfId="1439" xr:uid="{BCC25D40-2767-405B-893D-D8210E3AE4E1}"/>
    <cellStyle name="SAPBEXresData 3" xfId="1440" xr:uid="{163A7194-FBCE-4E48-BDBB-60B82392DEFB}"/>
    <cellStyle name="SAPBEXresData 4" xfId="1441" xr:uid="{546AA9F1-7305-462D-975E-2ECED25357C5}"/>
    <cellStyle name="SAPBEXresData 5" xfId="1442" xr:uid="{47F66358-4798-4802-B0A9-50CC0EB7A607}"/>
    <cellStyle name="SAPBEXresData 6" xfId="1443" xr:uid="{E2767A22-0475-4E8C-9720-18324A2D9C70}"/>
    <cellStyle name="SAPBEXresDataEmph" xfId="1444" xr:uid="{EAE930D8-1358-4ACD-801A-2259516663C2}"/>
    <cellStyle name="SAPBEXresDataEmph 2" xfId="1445" xr:uid="{45B23811-DB24-45BB-BE99-FEFE9A62E629}"/>
    <cellStyle name="SAPBEXresDataEmph 3" xfId="1446" xr:uid="{3A8B3E48-6845-4160-8841-0BF1AF73E61C}"/>
    <cellStyle name="SAPBEXresDataEmph 4" xfId="1447" xr:uid="{21868738-C9EF-4F3F-8C05-7398806DAE84}"/>
    <cellStyle name="SAPBEXresDataEmph 5" xfId="1448" xr:uid="{50140C0B-75F3-44F4-8EF5-92789E2F6997}"/>
    <cellStyle name="SAPBEXresDataEmph 6" xfId="1449" xr:uid="{CD8DDC5C-A24F-477B-8A48-25EC0B149E81}"/>
    <cellStyle name="SAPBEXresItem" xfId="1450" xr:uid="{3BF54EC6-D1A0-4AAF-B341-EBB356AC5E7E}"/>
    <cellStyle name="SAPBEXresItem 2" xfId="1451" xr:uid="{60219B74-9A0E-4AF6-9280-4EE6E5BA6693}"/>
    <cellStyle name="SAPBEXresItem 3" xfId="1452" xr:uid="{0AAF302A-A278-4D89-B28B-8B7B62AC3475}"/>
    <cellStyle name="SAPBEXresItem 4" xfId="1453" xr:uid="{0BEEAF4A-0184-44CC-A3D4-798368ACC312}"/>
    <cellStyle name="SAPBEXresItem 5" xfId="1454" xr:uid="{5DA31EBB-8859-4650-99C4-300787F2D8A0}"/>
    <cellStyle name="SAPBEXresItem 6" xfId="1455" xr:uid="{051808EB-4F7D-4573-8E5D-02B6F8338AC3}"/>
    <cellStyle name="SAPBEXresItemX" xfId="1456" xr:uid="{F57D5612-6CBC-4795-A593-EA5F6C7B7265}"/>
    <cellStyle name="SAPBEXresItemX 2" xfId="1457" xr:uid="{953DA767-BF83-423B-B690-FF84F9982DFB}"/>
    <cellStyle name="SAPBEXresItemX 3" xfId="1458" xr:uid="{F5011AEE-304A-48B7-9A55-CF595BE03B5E}"/>
    <cellStyle name="SAPBEXresItemX 4" xfId="1459" xr:uid="{F39D8459-96C3-4163-B021-DFC7F08E3082}"/>
    <cellStyle name="SAPBEXresItemX 5" xfId="1460" xr:uid="{F27C6D9A-DC4E-43CE-8B76-29D8D269EB2D}"/>
    <cellStyle name="SAPBEXresItemX 6" xfId="1461" xr:uid="{344232DC-F125-4FDF-92FA-35DA0291D59A}"/>
    <cellStyle name="SAPBEXstdData" xfId="1462" xr:uid="{F7D80F4D-52A2-4363-9510-CBF460203037}"/>
    <cellStyle name="SAPBEXstdData 2" xfId="1463" xr:uid="{E1BEA147-3BEF-43F5-A964-B9F7CB7FB9E3}"/>
    <cellStyle name="SAPBEXstdData 3" xfId="1464" xr:uid="{FB28B179-3147-4A54-940B-DAE2FEA20857}"/>
    <cellStyle name="SAPBEXstdData 4" xfId="1465" xr:uid="{00CCC232-602B-4048-B595-D7DA1FCA1CD8}"/>
    <cellStyle name="SAPBEXstdData 5" xfId="1466" xr:uid="{0EB5907F-B5D4-4DDF-89F7-55146823B7E1}"/>
    <cellStyle name="SAPBEXstdData 6" xfId="1467" xr:uid="{09B11843-6F24-431D-AA1D-0181292CF6D5}"/>
    <cellStyle name="SAPBEXstdData 7" xfId="1468" xr:uid="{03E42D3D-263E-42E7-9D84-76BE6C45CD86}"/>
    <cellStyle name="SAPBEXstdDataEmph" xfId="1469" xr:uid="{88914F55-73AF-4995-B172-54E8AE1A1ECB}"/>
    <cellStyle name="SAPBEXstdDataEmph 2" xfId="1470" xr:uid="{C32E6A40-378E-48EA-A615-72F54EBB027E}"/>
    <cellStyle name="SAPBEXstdDataEmph 3" xfId="1471" xr:uid="{E386ED46-8EF4-4881-BAD7-083B18801CC8}"/>
    <cellStyle name="SAPBEXstdDataEmph 4" xfId="1472" xr:uid="{0AF7D133-CAD1-4847-9E7E-F256D128EAB4}"/>
    <cellStyle name="SAPBEXstdDataEmph 5" xfId="1473" xr:uid="{3127DC74-6FBF-4A88-AA5B-0D6C81599A99}"/>
    <cellStyle name="SAPBEXstdDataEmph 6" xfId="1474" xr:uid="{C9D5916E-02E6-4FE1-90FC-20005E609644}"/>
    <cellStyle name="SAPBEXstdItem" xfId="1475" xr:uid="{4B17F483-DC15-4ED1-9A58-21A1728C10CF}"/>
    <cellStyle name="SAPBEXstdItem 2" xfId="1476" xr:uid="{FDBF3144-AB62-400B-BAC5-30AA0E813B72}"/>
    <cellStyle name="SAPBEXstdItem 3" xfId="1477" xr:uid="{C134B853-45CC-44F9-83FE-019F3153BEE4}"/>
    <cellStyle name="SAPBEXstdItem 4" xfId="1478" xr:uid="{E593446E-F255-43BD-94F0-7F77FC819CD5}"/>
    <cellStyle name="SAPBEXstdItem 5" xfId="1479" xr:uid="{AD3886AE-BDBD-4BF8-B3F3-A76499F62C14}"/>
    <cellStyle name="SAPBEXstdItem 6" xfId="1480" xr:uid="{A31B8395-2F91-45C6-869E-AFA2471DBFC9}"/>
    <cellStyle name="SAPBEXstdItem 7" xfId="1481" xr:uid="{0F6FB027-1E12-4545-9B91-FF74B0FEC534}"/>
    <cellStyle name="SAPBEXstdItemX" xfId="1482" xr:uid="{BE42FE1D-AD69-4E5B-BC7F-5888E27F6C75}"/>
    <cellStyle name="SAPBEXstdItemX 2" xfId="1483" xr:uid="{6EF9DD75-BA54-402B-8A84-C25A06F79026}"/>
    <cellStyle name="SAPBEXstdItemX 3" xfId="1484" xr:uid="{43C462BF-C122-40DE-B166-EF6F9C7D5DE3}"/>
    <cellStyle name="SAPBEXstdItemX 4" xfId="1485" xr:uid="{F5D324D7-07B9-46D3-9CA8-4DB0B91E1E4C}"/>
    <cellStyle name="SAPBEXstdItemX 5" xfId="1486" xr:uid="{C73AB69A-8830-4395-81B8-2E3706381E6F}"/>
    <cellStyle name="SAPBEXstdItemX 6" xfId="1487" xr:uid="{DF173A0A-0057-47D4-B62B-A9C488A1D482}"/>
    <cellStyle name="SAPBEXtitle" xfId="1488" xr:uid="{7E5F2E09-03DC-4C89-9907-95C0773CA7A4}"/>
    <cellStyle name="SAPBEXunassignedItem" xfId="1489" xr:uid="{EC38A6CD-7689-41E4-BE26-A157790A7903}"/>
    <cellStyle name="SAPBEXundefined" xfId="1490" xr:uid="{966C0F74-F319-4B01-A36A-7C2EE3D5C92C}"/>
    <cellStyle name="SAPBEXundefined 2" xfId="1491" xr:uid="{DFE50AB2-635F-40A3-8805-95C9CDC9C26E}"/>
    <cellStyle name="SAPBEXundefined 3" xfId="1492" xr:uid="{1F1CB9C0-F5CA-425C-80D4-18CDD749873A}"/>
    <cellStyle name="SAPBEXundefined 4" xfId="1493" xr:uid="{3E67ACC6-35B0-4507-A685-AC572850CB1B}"/>
    <cellStyle name="SAPBEXundefined 5" xfId="1494" xr:uid="{52345DE8-FEF2-4B3C-A0CF-F8EE97ED52A9}"/>
    <cellStyle name="SAPBEXundefined 6" xfId="1495" xr:uid="{74EB0DE4-68CC-413E-8326-B6D3E373DB82}"/>
    <cellStyle name="sbt2" xfId="2949" xr:uid="{B34D0F8A-33FA-4813-9AE0-4EA0EFEE00F5}"/>
    <cellStyle name="SCH1" xfId="1496" xr:uid="{2E06E70F-1E7D-4DD7-9042-62CCD2465D23}"/>
    <cellStyle name="Separador de milhares [0]_Person" xfId="1497" xr:uid="{A48A9E32-43D2-4702-9261-AF0DB48A0C7A}"/>
    <cellStyle name="Separador de milhares_Person" xfId="1498" xr:uid="{C128999E-14F9-4E63-A641-73EFC9075B0A}"/>
    <cellStyle name="shade" xfId="2950" xr:uid="{96DCA9DD-519F-4423-9BFF-7EFE90BFE09F}"/>
    <cellStyle name="Sheet Title" xfId="1499" xr:uid="{26C02E1E-F528-46D3-A9CE-ECB580DA2149}"/>
    <cellStyle name="Short Date" xfId="1500" xr:uid="{ED9018A9-5D26-48B9-AFB5-D75900B20AFF}"/>
    <cellStyle name="Short Date 2" xfId="1501" xr:uid="{F7A727D5-A4DB-44F3-9DFD-9CC4E01647B4}"/>
    <cellStyle name="Smart Bold" xfId="1502" xr:uid="{2F3C65DD-F084-470D-8F8B-E63AC2B16B3A}"/>
    <cellStyle name="Smart Source" xfId="1503" xr:uid="{FB0F5217-6DCE-438C-A4B0-FB5A9F14CCDD}"/>
    <cellStyle name="Smart Subtitle 1" xfId="1504" xr:uid="{66C798A0-7277-4A96-91CF-82E9B9EB5E8A}"/>
    <cellStyle name="Smart Subtotal" xfId="1505" xr:uid="{D834C7DD-0159-4417-9A20-F76CA8C111D2}"/>
    <cellStyle name="Smart Subtotal 2" xfId="1506" xr:uid="{CEED21BC-A9D9-444F-A5DA-4333BFB12FD2}"/>
    <cellStyle name="Smart Subtotal 3" xfId="1507" xr:uid="{1F9FF510-B9AC-42B6-ACB4-FF7B04201771}"/>
    <cellStyle name="Smart Subtotal 4" xfId="1508" xr:uid="{A9A50E3F-4205-4423-A514-A68D4C8601FE}"/>
    <cellStyle name="Smart Subtotal 5" xfId="1509" xr:uid="{BAE6224E-0AC4-4934-BEE3-2076BDBB38C6}"/>
    <cellStyle name="Smart Subtotal 6" xfId="1510" xr:uid="{C7A50540-00B1-4D9D-A9EF-556CC8309CF0}"/>
    <cellStyle name="Smart Title" xfId="1511" xr:uid="{AC2C8870-7B33-4662-B31B-E0D10C2B9868}"/>
    <cellStyle name="Smart Total" xfId="1512" xr:uid="{CDC538FA-2710-457C-95CE-457418725298}"/>
    <cellStyle name="Smart Total 2" xfId="1513" xr:uid="{73D61C0E-51DF-4FAE-A684-3485BE6885C4}"/>
    <cellStyle name="Smart Total 3" xfId="1514" xr:uid="{95E1AA1E-56AC-4C6A-AD0B-A09C9265D886}"/>
    <cellStyle name="Smart Total 4" xfId="1515" xr:uid="{BDD161A8-6923-43CC-9992-F323C4072F5F}"/>
    <cellStyle name="Smart Total 5" xfId="1516" xr:uid="{88150E0F-E5B1-4463-9015-F610C249E56F}"/>
    <cellStyle name="Smart Total 6" xfId="1517" xr:uid="{834AE4EB-7216-4B9C-A190-888BD92C4EAD}"/>
    <cellStyle name="SS Col Hdr" xfId="98" xr:uid="{00000000-0005-0000-0000-000064000000}"/>
    <cellStyle name="SS Dim 1 Blank" xfId="99" xr:uid="{00000000-0005-0000-0000-000065000000}"/>
    <cellStyle name="SS Dim 1 Blank 2" xfId="100" xr:uid="{00000000-0005-0000-0000-000066000000}"/>
    <cellStyle name="SS Dim 1 Title" xfId="101" xr:uid="{00000000-0005-0000-0000-000067000000}"/>
    <cellStyle name="SS Dim 1 Value" xfId="102" xr:uid="{00000000-0005-0000-0000-000068000000}"/>
    <cellStyle name="SS Dim 1 Value 2" xfId="103" xr:uid="{00000000-0005-0000-0000-000069000000}"/>
    <cellStyle name="SS Dim 2 Blank" xfId="104" xr:uid="{00000000-0005-0000-0000-00006A000000}"/>
    <cellStyle name="SS Dim 2 Blank 2" xfId="105" xr:uid="{00000000-0005-0000-0000-00006B000000}"/>
    <cellStyle name="SS Dim 2 Title" xfId="106" xr:uid="{00000000-0005-0000-0000-00006C000000}"/>
    <cellStyle name="SS Dim 2 Value" xfId="107" xr:uid="{00000000-0005-0000-0000-00006D000000}"/>
    <cellStyle name="SS Dim 2 Value 2" xfId="108" xr:uid="{00000000-0005-0000-0000-00006E000000}"/>
    <cellStyle name="SS Dim 3 Blank" xfId="109" xr:uid="{00000000-0005-0000-0000-00006F000000}"/>
    <cellStyle name="SS Dim 3 Blank 2" xfId="110" xr:uid="{00000000-0005-0000-0000-000070000000}"/>
    <cellStyle name="SS Dim 3 Title" xfId="111" xr:uid="{00000000-0005-0000-0000-000071000000}"/>
    <cellStyle name="SS Dim 3 Title 2" xfId="112" xr:uid="{00000000-0005-0000-0000-000072000000}"/>
    <cellStyle name="SS Dim 3 Value" xfId="113" xr:uid="{00000000-0005-0000-0000-000073000000}"/>
    <cellStyle name="SS Dim 4 Blank" xfId="114" xr:uid="{00000000-0005-0000-0000-000074000000}"/>
    <cellStyle name="SS Dim 4 Blank 2" xfId="115" xr:uid="{00000000-0005-0000-0000-000075000000}"/>
    <cellStyle name="SS Dim 4 Title" xfId="116" xr:uid="{00000000-0005-0000-0000-000076000000}"/>
    <cellStyle name="SS Dim 4 Value" xfId="117" xr:uid="{00000000-0005-0000-0000-000077000000}"/>
    <cellStyle name="SS Dim 5 Blank" xfId="118" xr:uid="{00000000-0005-0000-0000-000078000000}"/>
    <cellStyle name="SS Dim 5 Blank 2" xfId="119" xr:uid="{00000000-0005-0000-0000-000079000000}"/>
    <cellStyle name="SS Dim 5 Title" xfId="120" xr:uid="{00000000-0005-0000-0000-00007A000000}"/>
    <cellStyle name="SS Dim 5 Value" xfId="121" xr:uid="{00000000-0005-0000-0000-00007B000000}"/>
    <cellStyle name="SS Other Measure" xfId="122" xr:uid="{00000000-0005-0000-0000-00007C000000}"/>
    <cellStyle name="SS Other Measure 2" xfId="123" xr:uid="{00000000-0005-0000-0000-00007D000000}"/>
    <cellStyle name="SS Sum Measure" xfId="124" xr:uid="{00000000-0005-0000-0000-00007E000000}"/>
    <cellStyle name="SS Sum Measure 2" xfId="125" xr:uid="{00000000-0005-0000-0000-00007F000000}"/>
    <cellStyle name="SS Unbound Dim" xfId="126" xr:uid="{00000000-0005-0000-0000-000080000000}"/>
    <cellStyle name="SS Unbound Dim 2" xfId="127" xr:uid="{00000000-0005-0000-0000-000081000000}"/>
    <cellStyle name="SS WAvg Measure" xfId="128" xr:uid="{00000000-0005-0000-0000-000082000000}"/>
    <cellStyle name="SS WAvg Measure 2" xfId="129" xr:uid="{00000000-0005-0000-0000-000083000000}"/>
    <cellStyle name="Standard_9912(4)" xfId="1518" xr:uid="{D71D3614-DA9A-431B-BF17-26BB5D62521F}"/>
    <cellStyle name="STEVE" xfId="2951" xr:uid="{4F7690B6-B37D-4A5A-933C-EFD749DB54AD}"/>
    <cellStyle name="STEVE 2" xfId="2952" xr:uid="{869768E2-5E44-4B22-BBB8-B52F123A3842}"/>
    <cellStyle name="steven" xfId="2953" xr:uid="{E6091DC2-E031-4CC0-8F0C-9DA5224CFBE2}"/>
    <cellStyle name="Style 1" xfId="1519" xr:uid="{DC3A4319-161B-4DED-A398-BC41EB866487}"/>
    <cellStyle name="Style 1 2" xfId="1520" xr:uid="{9D9E935F-4C5E-4D3F-85D2-3B88989155B4}"/>
    <cellStyle name="Style 1 3" xfId="2954" xr:uid="{693D5967-B329-44B0-92E0-D93439DEE3FF}"/>
    <cellStyle name="Style 2" xfId="1521" xr:uid="{70D92FBA-152F-46AE-82B6-C430BD18C4AB}"/>
    <cellStyle name="style1" xfId="1522" xr:uid="{6A21C5C9-1FA9-440D-93D2-17F0E04E8843}"/>
    <cellStyle name="subhead" xfId="1523" xr:uid="{BFB4FA6B-EA40-4079-8F40-4CD873D6C570}"/>
    <cellStyle name="SubHeading" xfId="1524" xr:uid="{3F792BBD-D866-4DF8-94B5-86CA3F2669E9}"/>
    <cellStyle name="subt1" xfId="2955" xr:uid="{5D0C3C17-2FF6-46C1-A1A5-6CDC820A4A47}"/>
    <cellStyle name="Subtotal" xfId="1525" xr:uid="{668D6AEB-6BD6-4A3C-84C9-BB83A8DE508E}"/>
    <cellStyle name="Subtotal 2" xfId="2956" xr:uid="{023EAA80-2A7B-4BBA-9EA5-07775B2D1204}"/>
    <cellStyle name="Table  - Style6" xfId="2957" xr:uid="{19AD836E-C829-4934-BB96-CD5DE7BED4E1}"/>
    <cellStyle name="Table Head" xfId="130" xr:uid="{00000000-0005-0000-0000-000084000000}"/>
    <cellStyle name="Table Head 2" xfId="3210" xr:uid="{2DC3412C-11EE-4C17-BD6C-BDF9B73B9879}"/>
    <cellStyle name="Table Head 3" xfId="1526" xr:uid="{FD5B55C7-4CA9-4254-B280-6E541EAF5543}"/>
    <cellStyle name="Table Source" xfId="131" xr:uid="{00000000-0005-0000-0000-000085000000}"/>
    <cellStyle name="Table Source 2" xfId="3211" xr:uid="{B0459513-41ED-45F3-8D79-7B48AD9AA227}"/>
    <cellStyle name="Table Source 3" xfId="1527" xr:uid="{89D5F20A-320F-4903-8A51-F37B1D03B4EC}"/>
    <cellStyle name="Table Text" xfId="132" xr:uid="{00000000-0005-0000-0000-000086000000}"/>
    <cellStyle name="Table Title" xfId="133" xr:uid="{00000000-0005-0000-0000-000087000000}"/>
    <cellStyle name="Table Title 2" xfId="3212" xr:uid="{F9D01725-EE90-4F1C-BBC1-161CA521B9E0}"/>
    <cellStyle name="Table Title 3" xfId="1528" xr:uid="{B62F52B3-8C28-44C5-8685-D6CFEE96CF00}"/>
    <cellStyle name="Table Units" xfId="134" xr:uid="{00000000-0005-0000-0000-000088000000}"/>
    <cellStyle name="Table Units 2" xfId="3213" xr:uid="{79F29DF0-348A-48C2-A539-39D4E02665FF}"/>
    <cellStyle name="Table Units 3" xfId="1529" xr:uid="{430BBC63-EAC5-4E93-A526-795205D22E8C}"/>
    <cellStyle name="Text" xfId="135" xr:uid="{00000000-0005-0000-0000-000089000000}"/>
    <cellStyle name="Text 1" xfId="136" xr:uid="{00000000-0005-0000-0000-00008A000000}"/>
    <cellStyle name="Text 1 2" xfId="3214" xr:uid="{C6B5CC55-EAAD-4654-92AC-5158A94F1168}"/>
    <cellStyle name="Text 1 3" xfId="1530" xr:uid="{BFA4989C-D52F-4C44-8C50-025872CE9059}"/>
    <cellStyle name="Text 2" xfId="137" xr:uid="{00000000-0005-0000-0000-00008B000000}"/>
    <cellStyle name="Text 2 2" xfId="3215" xr:uid="{68C0CDF2-70B7-4DB5-88B5-C6C44676FFE4}"/>
    <cellStyle name="Text 2 3" xfId="1531" xr:uid="{196B364D-7D18-42F3-84E2-9C9E98356048}"/>
    <cellStyle name="Text Head 1" xfId="138" xr:uid="{00000000-0005-0000-0000-00008C000000}"/>
    <cellStyle name="Text Head 1 2" xfId="3216" xr:uid="{0B1D3FDA-5932-4623-95B9-EECDBF0B896A}"/>
    <cellStyle name="Text Head 1 3" xfId="1532" xr:uid="{56722BF5-CA42-4E9C-ACC0-E042F17CCE35}"/>
    <cellStyle name="Text Head 2" xfId="139" xr:uid="{00000000-0005-0000-0000-00008D000000}"/>
    <cellStyle name="Text Head 2 2" xfId="3217" xr:uid="{9EE8A269-30F5-4D10-B4D3-F04B3DBCD93C}"/>
    <cellStyle name="Text Head 2 3" xfId="1533" xr:uid="{A6B1211B-79DB-4040-BEBF-D47C5D14546D}"/>
    <cellStyle name="Text Indent 1" xfId="140" xr:uid="{00000000-0005-0000-0000-00008E000000}"/>
    <cellStyle name="Text Indent 1 2" xfId="3218" xr:uid="{2551A700-4B1A-4756-AC18-B64E14C4DA83}"/>
    <cellStyle name="Text Indent 1 3" xfId="1534" xr:uid="{EB528A8F-0049-4146-8CD1-FA1CC17A555A}"/>
    <cellStyle name="Text Indent 2" xfId="141" xr:uid="{00000000-0005-0000-0000-00008F000000}"/>
    <cellStyle name="Text Indent 2 2" xfId="3219" xr:uid="{90409E22-B4ED-433C-81F6-632EBF04DCCB}"/>
    <cellStyle name="Text Indent 2 3" xfId="1535" xr:uid="{ABBDDBBE-A2CA-418D-9538-15EFB575A95A}"/>
    <cellStyle name="Text Indent A" xfId="1536" xr:uid="{40D51690-81D2-4847-B7E8-C2DD8363CBA6}"/>
    <cellStyle name="Text Indent A 2" xfId="2958" xr:uid="{9DFC3D21-31C6-4443-AF5F-93FC60BB0D33}"/>
    <cellStyle name="Text Indent B" xfId="1537" xr:uid="{B3F9CC53-4B6D-4503-AA55-1BD53A169B70}"/>
    <cellStyle name="Text Indent B 2" xfId="2959" xr:uid="{BE81E5C9-3FCC-4E18-8FEC-8BCA8230427A}"/>
    <cellStyle name="Text Indent C" xfId="1538" xr:uid="{46F8827E-E603-44DE-8787-77BA25E601DE}"/>
    <cellStyle name="Text Indent C 2" xfId="2960" xr:uid="{BB7BDB78-7433-45BB-9A2C-776C7E8C6745}"/>
    <cellStyle name="text_Consol - 0307 (V16)-associate results" xfId="2961" xr:uid="{F062767B-1FC4-4B44-99A6-D609F4D2895A}"/>
    <cellStyle name="text1" xfId="2962" xr:uid="{1B7B5BF8-65C2-4C10-A5D5-1F9AE76F515D}"/>
    <cellStyle name="þ_x001d_ð%&amp;“ý•&amp;Œ" xfId="2963" xr:uid="{11202B3B-A3E1-464E-BF43-23FF8B12030C}"/>
    <cellStyle name="þ_x001d_ð%&amp;“ý•&amp;Œýx_x0001_‚_x0007_å_x000e__x0007__x0001_" xfId="2964" xr:uid="{967B15D6-AF8A-4F12-948A-8B6641716769}"/>
    <cellStyle name="þ_x001d_ð%&amp;“ý•&amp;Œýx_x0001_‚_x0007_å_x000e__x0007__x0001__x0001_" xfId="2965" xr:uid="{9BD9400B-E067-4B08-8A24-784520C0C1EE}"/>
    <cellStyle name="þ_x001d_ð›_x000c_#ý_x000b__x000d__x001c_" xfId="2966" xr:uid="{B161F737-E185-442A-B444-5EF95928DE06}"/>
    <cellStyle name="þ_x001d_ð›_x000c_#ý_x000b__x000d__x001c_ýU_x0001_Ë3_x001e_5_x0007__x0001_" xfId="2967" xr:uid="{E09448EC-0A41-43B8-ADB4-5C178C55715E}"/>
    <cellStyle name="þ_x001d_ð›_x000c_#ý_x000b__x000d__x001c_ýU_x0001_Ë3_x001e_5_x0007__x0001__x0001_" xfId="2968" xr:uid="{068AF170-1808-4ACC-A68C-49BB93FBCB53}"/>
    <cellStyle name="þ_x001d_ð²_x000c_3ý&quot;_x000d_," xfId="2969" xr:uid="{BDF530E5-9088-4664-AD1B-0CE4A8667FB5}"/>
    <cellStyle name="þ_x001d_ð²_x000c_3ý&quot;_x000d_,ýU_x0001_·1î2_x0007__x0001_" xfId="2970" xr:uid="{50C662B3-923F-44FC-AA8B-ECB908A61CBF}"/>
    <cellStyle name="þ_x001d_ð²_x000c_3ý&quot;_x000d_,ýU_x0001_·1î2_x0007__x0001__x0001_" xfId="2971" xr:uid="{176076B4-E60D-4622-8B98-8E666A89A0AB}"/>
    <cellStyle name="þ_x001d_ðK&amp;‚ý»&amp;{ý_x000b__x0008_n_x0008_B_x0009__x0007__x0001__x0001_" xfId="1539" xr:uid="{172A6367-6518-4A4C-8320-D8FE5C7C5698}"/>
    <cellStyle name="þ_x001d_ðÕ Xÿ_x0005__x000d_%ÿU_x0001_m)¾*_x0007__x0001__x0001_" xfId="2972" xr:uid="{6C4A492B-4CF9-4394-8A95-05DBA79D5F88}"/>
    <cellStyle name="þ_x001d_ðÕ_x0009_Xÿ_x0005__x000d_%" xfId="2973" xr:uid="{908EB7C7-3B63-43A1-B9EC-40584F3CF533}"/>
    <cellStyle name="þ_x001d_ðÕ_x0009_Xÿ_x0005__x000d_%ÿU_x0001_m)¾*_x0007__x0001_" xfId="2974" xr:uid="{8E699EE5-F07A-4C29-84ED-3DC9D832157B}"/>
    <cellStyle name="þ_x001d_ðÕ_x0009_Xÿ_x0005__x000d_%ÿU_x0001_m)¾*_x0007__x0001__x0001_" xfId="2975" xr:uid="{0A9B26D9-8EF3-41DE-9884-E6B44BE7188C}"/>
    <cellStyle name="Times New Roman" xfId="2976" xr:uid="{99F59D55-3114-4593-8E07-2386EAEA487B}"/>
    <cellStyle name="Times New Roman 2" xfId="2977" xr:uid="{609AB756-ED05-4C50-ACEA-3202BE5C3218}"/>
    <cellStyle name="Title  - Style1" xfId="2978" xr:uid="{3F14D4C9-5875-41EA-BAB1-8BD8C08173D2}"/>
    <cellStyle name="Title 10" xfId="2979" xr:uid="{F34C9F17-2C6B-4543-9F18-610993A66393}"/>
    <cellStyle name="Title 11" xfId="2980" xr:uid="{DBDB22F3-4DDA-4E12-9667-6864EA7F6A83}"/>
    <cellStyle name="Title 12" xfId="2981" xr:uid="{3F882AFD-A45B-4915-BD4E-2281BCB03044}"/>
    <cellStyle name="Title 13" xfId="2982" xr:uid="{B74417E8-5524-474F-9AD6-FB6CC9FA8794}"/>
    <cellStyle name="Title 14" xfId="2983" xr:uid="{0FFBC479-376F-48EB-A7BE-39BE140D2ADD}"/>
    <cellStyle name="Title 15" xfId="2984" xr:uid="{26B7734C-2E3A-4217-8F3D-2425ABD1D34D}"/>
    <cellStyle name="Title 16" xfId="2985" xr:uid="{A0398673-4DCB-4836-B10A-744249FFF0F7}"/>
    <cellStyle name="Title 17" xfId="2986" xr:uid="{24F863CD-B5EB-4483-863D-1E2A8CDD5798}"/>
    <cellStyle name="Title 18" xfId="2987" xr:uid="{89E8CBC9-CA40-4D76-8DD6-3BCC9037D69A}"/>
    <cellStyle name="Title 19" xfId="2988" xr:uid="{7464CF1F-9007-411C-AD56-9BB238D65A98}"/>
    <cellStyle name="Title 2" xfId="1540" xr:uid="{67BA10CA-2A21-476B-AB64-FCA479FA20CD}"/>
    <cellStyle name="Title 2 2" xfId="1541" xr:uid="{B55578BC-2989-4206-AF5D-CBF1AC326AE4}"/>
    <cellStyle name="Title 2 2 2" xfId="3638" xr:uid="{161C5880-EB04-43AC-ADED-3FB42A3C98F2}"/>
    <cellStyle name="Title 2 3" xfId="3637" xr:uid="{38858ED0-290C-4FE5-BB20-7676B893750A}"/>
    <cellStyle name="Title 20" xfId="2989" xr:uid="{07A2D4C7-A804-4965-92B7-8BA34F2E42D9}"/>
    <cellStyle name="Title 21" xfId="2990" xr:uid="{ED6BA5DF-7941-4508-AF67-30686A4C13EF}"/>
    <cellStyle name="Title 21 2" xfId="2991" xr:uid="{C4A3FC39-6A62-4CC6-9562-880B3A42925E}"/>
    <cellStyle name="Title 22" xfId="2992" xr:uid="{FE7D1E30-A72B-458A-AD27-7139708DC6A2}"/>
    <cellStyle name="Title 22 2" xfId="2993" xr:uid="{D875DCBE-5769-413E-8A65-E254DBF0360A}"/>
    <cellStyle name="Title 23" xfId="2994" xr:uid="{92800ED0-5D3C-45C4-A1AE-CC4E25FC1DFB}"/>
    <cellStyle name="Title 24" xfId="2995" xr:uid="{BEAAB674-38C6-420A-8BD7-19A80D9D73E4}"/>
    <cellStyle name="Title 25" xfId="2996" xr:uid="{D626A0CA-1CF5-420B-A11F-2963A4C16096}"/>
    <cellStyle name="Title 3" xfId="1542" xr:uid="{5F13DB8A-A9A6-4FCB-976D-324C987EED13}"/>
    <cellStyle name="Title 3 2" xfId="2997" xr:uid="{F4AC95DC-A2CD-412E-BE9E-D86B895C9F16}"/>
    <cellStyle name="Title 3 3" xfId="2998" xr:uid="{F09DA49B-362A-4EAE-81D0-E3DB1F9B215E}"/>
    <cellStyle name="Title 4" xfId="1543" xr:uid="{B033DC7D-8337-4277-9586-C590C550FAB2}"/>
    <cellStyle name="Title 4 2" xfId="3639" xr:uid="{E5054EAF-B90C-4405-B641-B2168651829C}"/>
    <cellStyle name="Title 5" xfId="1544" xr:uid="{3B3A1899-09B9-426F-84D7-DECE608D1F17}"/>
    <cellStyle name="Title 5 2" xfId="3640" xr:uid="{F4AB6D0C-A53C-40D0-8912-57C5BF45DD92}"/>
    <cellStyle name="Title 6" xfId="1545" xr:uid="{BE81B331-168F-42B0-AC5A-DF4AFC650724}"/>
    <cellStyle name="Title 6 2" xfId="3641" xr:uid="{AFD99B85-F013-4431-9057-1F6DB0807AE3}"/>
    <cellStyle name="Title 7" xfId="1546" xr:uid="{BFE4A8EA-3251-4BEA-BB87-4BFF5D53FC35}"/>
    <cellStyle name="Title 7 2" xfId="3642" xr:uid="{1C2D4131-CD35-45B1-80C7-6C7C902A5961}"/>
    <cellStyle name="Title 8" xfId="1547" xr:uid="{B445F0A3-B56A-4CCC-ABB9-6D9B2E5C0B4A}"/>
    <cellStyle name="Title 8 2" xfId="3643" xr:uid="{14E503BE-F5A0-4DBA-A088-1D9A86D62EA4}"/>
    <cellStyle name="Title 9" xfId="2999" xr:uid="{D8FC707E-12A8-4361-A549-90315EA97A8F}"/>
    <cellStyle name="tms rmn" xfId="3000" xr:uid="{2FB68CE7-0041-41DD-BAFC-A9752B29334D}"/>
    <cellStyle name="tms rmn 2" xfId="3001" xr:uid="{383C20F1-F9CF-48A0-9E39-D09C4A62384A}"/>
    <cellStyle name="tms rmn 2 2" xfId="3002" xr:uid="{5FC85168-17FA-45D3-AD73-235FE083765C}"/>
    <cellStyle name="tms rmn 3" xfId="3003" xr:uid="{1F77C02E-D38F-4DFF-B6E5-EEC3AFB18CB3}"/>
    <cellStyle name="tnr" xfId="3004" xr:uid="{09C9299F-EFD8-4B40-A811-C0CE7C73B6F5}"/>
    <cellStyle name="TOC 1" xfId="142" xr:uid="{00000000-0005-0000-0000-000090000000}"/>
    <cellStyle name="TOC 1 2" xfId="3220" xr:uid="{55B48B61-C507-42EA-B763-476C9772E64B}"/>
    <cellStyle name="TOC 1 3" xfId="1548" xr:uid="{20DF1A98-ADAA-4D34-AF33-648620C2C088}"/>
    <cellStyle name="TOC 2" xfId="143" xr:uid="{00000000-0005-0000-0000-000091000000}"/>
    <cellStyle name="TOC 2 2" xfId="3221" xr:uid="{B2CF6F70-EA0F-4170-AF6C-56BCCCB7E052}"/>
    <cellStyle name="TOC 2 3" xfId="1549" xr:uid="{08921D63-0E36-4BF7-917E-DB251F198866}"/>
    <cellStyle name="Total 10" xfId="1550" xr:uid="{C9CEADCD-02FA-4B2A-B9A2-0A68BEC33128}"/>
    <cellStyle name="Total 10 2" xfId="3644" xr:uid="{E1C21E37-D4B3-4D80-A99B-1B83C245C8C9}"/>
    <cellStyle name="Total 11" xfId="1551" xr:uid="{34C99004-70C7-4B23-815D-17EE05E9E01B}"/>
    <cellStyle name="Total 11 2" xfId="3645" xr:uid="{06AA9304-37C9-4E1B-8907-429244A50179}"/>
    <cellStyle name="Total 12" xfId="3005" xr:uid="{5021A1B9-EF3D-46B8-84DB-C3F53C5E41A6}"/>
    <cellStyle name="Total 13" xfId="3006" xr:uid="{198E51A2-07A6-46B1-B20A-EFE16A5AD803}"/>
    <cellStyle name="Total 14" xfId="3007" xr:uid="{DD0F460F-5E67-400F-B990-12379F8B5DA2}"/>
    <cellStyle name="Total 15" xfId="3008" xr:uid="{94DF16BB-A7E9-4C5A-A730-3D7EE33C386D}"/>
    <cellStyle name="Total 16" xfId="3009" xr:uid="{4103EF1B-A92A-4B8E-84D9-A5D895502BD8}"/>
    <cellStyle name="Total 17" xfId="3010" xr:uid="{068B5D18-CDB9-4090-8BBB-82EF84E9E24A}"/>
    <cellStyle name="Total 18" xfId="3011" xr:uid="{8AF5492B-EC25-4183-99A4-91050DBE9FEE}"/>
    <cellStyle name="Total 19" xfId="3012" xr:uid="{6DB1CD4E-06DF-4620-B5F7-2E20ABDDD906}"/>
    <cellStyle name="Total 2" xfId="1552" xr:uid="{5241E8D4-8F3D-44C0-8D9C-40D922DA8B3C}"/>
    <cellStyle name="Total 2 2" xfId="1553" xr:uid="{68977EEE-0AF2-4874-82CF-F8B929B4CD36}"/>
    <cellStyle name="Total 2 2 2" xfId="3647" xr:uid="{4336AC0D-9B94-4817-B97A-79A239BF7C6A}"/>
    <cellStyle name="Total 2 3" xfId="1554" xr:uid="{9DD624D5-66CD-4F32-8577-C2349F4C9932}"/>
    <cellStyle name="Total 2 4" xfId="1555" xr:uid="{A98AAA9F-228E-4578-B948-C4FCB458F3B9}"/>
    <cellStyle name="Total 2 5" xfId="1556" xr:uid="{1FAB7584-176F-4CB2-992B-375330D2D684}"/>
    <cellStyle name="Total 2 6" xfId="3646" xr:uid="{767CE01F-E03E-4673-AA9F-0525EEB4905E}"/>
    <cellStyle name="Total 20" xfId="3013" xr:uid="{2E02D3F0-F603-48D1-AF53-E7BD7C2E4741}"/>
    <cellStyle name="Total 21" xfId="3014" xr:uid="{9EE5B61C-F9C8-4656-B193-22A68DD515D8}"/>
    <cellStyle name="Total 21 2" xfId="3015" xr:uid="{8110B901-1506-4C4C-B460-E7F85E9EC144}"/>
    <cellStyle name="Total 22" xfId="3016" xr:uid="{0CB09FFC-5838-4951-B2E2-611D5CA3268D}"/>
    <cellStyle name="Total 22 2" xfId="3017" xr:uid="{8A7C213A-E5A3-40DA-BC45-8C83D91A68F7}"/>
    <cellStyle name="Total 23" xfId="3018" xr:uid="{5908029A-B26F-4B5D-8314-4C1085C9B432}"/>
    <cellStyle name="Total 24" xfId="3019" xr:uid="{99327A62-60A3-4CDF-A156-25138F3885FD}"/>
    <cellStyle name="Total 25" xfId="3020" xr:uid="{1C388D24-0360-414C-9B38-AAE8C95A99A1}"/>
    <cellStyle name="Total 3" xfId="1557" xr:uid="{4B40DD3F-5CD5-4FE9-BF4B-F1ABBEC16CA0}"/>
    <cellStyle name="Total 3 2" xfId="1558" xr:uid="{E98C6CDA-1A2E-4237-B587-E59E23078934}"/>
    <cellStyle name="Total 3 3" xfId="1559" xr:uid="{0020A4D2-AC16-49AE-B63B-FE29665AFE0C}"/>
    <cellStyle name="Total 3 4" xfId="1560" xr:uid="{37EDDA0E-AA11-416F-B2AD-B7E53BB551D2}"/>
    <cellStyle name="Total 3 5" xfId="3648" xr:uid="{9C27BC00-2B2A-4EE3-9E18-116A60BE064B}"/>
    <cellStyle name="Total 4" xfId="1561" xr:uid="{47B4EEFB-D6F2-4CF9-BE84-847EDC08BF52}"/>
    <cellStyle name="Total 4 2" xfId="1562" xr:uid="{1D9A4881-0AAF-4EA2-BB3C-BE2AE0CF930B}"/>
    <cellStyle name="Total 4 3" xfId="1563" xr:uid="{86A02447-FE6E-4F03-A0BC-D0162682DB75}"/>
    <cellStyle name="Total 4 4" xfId="1564" xr:uid="{C7EEA82A-329A-4BC5-8212-72C5B2A32305}"/>
    <cellStyle name="Total 4 5" xfId="3649" xr:uid="{283781E3-D942-426B-973A-8841BC992D38}"/>
    <cellStyle name="Total 5" xfId="1565" xr:uid="{DDE721F0-803D-49FA-8B06-2C85D6257ABA}"/>
    <cellStyle name="Total 5 2" xfId="1566" xr:uid="{BBA2D491-00D2-4FA8-A802-8C3A2449CA1F}"/>
    <cellStyle name="Total 5 3" xfId="1567" xr:uid="{A0FE7055-9CA8-420D-B774-3D13B32BDC9C}"/>
    <cellStyle name="Total 5 4" xfId="1568" xr:uid="{22C70E1D-0F47-428D-A43B-C6B9B638EA30}"/>
    <cellStyle name="Total 5 5" xfId="3650" xr:uid="{D41B112A-A3AC-4DCA-8A2D-F72DF46FAAEF}"/>
    <cellStyle name="Total 6" xfId="1569" xr:uid="{DFFC4947-9BFF-4E4E-91D7-1688A7911A58}"/>
    <cellStyle name="Total 6 2" xfId="1570" xr:uid="{954167C9-6C9E-42E4-B882-59EA00180876}"/>
    <cellStyle name="Total 6 3" xfId="1571" xr:uid="{241F8EB6-B97A-4BCF-8BF2-92DB2768AB2C}"/>
    <cellStyle name="Total 6 4" xfId="1572" xr:uid="{6DCE8CB7-CE9C-4D3C-A01B-E1B34815E217}"/>
    <cellStyle name="Total 6 5" xfId="3651" xr:uid="{2C563768-9E30-43A1-A8FF-517175D1C4C9}"/>
    <cellStyle name="Total 7" xfId="1573" xr:uid="{CFABA5EC-8E55-4E70-8450-94C53A661F13}"/>
    <cellStyle name="Total 7 2" xfId="1574" xr:uid="{36ABE5EA-68FE-4F4A-8785-8C7E49E4031B}"/>
    <cellStyle name="Total 7 3" xfId="1575" xr:uid="{21C389C5-23E0-4297-8514-65E1F5349079}"/>
    <cellStyle name="Total 7 4" xfId="1576" xr:uid="{683F3BB6-6EA6-4DAA-9721-B39E39DD3937}"/>
    <cellStyle name="Total 7 5" xfId="3652" xr:uid="{A7FA4A17-138F-4F2E-BF51-9493384596F3}"/>
    <cellStyle name="Total 8" xfId="1577" xr:uid="{A7E9BF58-A03A-4448-B120-A8791E3D02BF}"/>
    <cellStyle name="Total 8 2" xfId="3653" xr:uid="{895ED6E9-46DE-4E76-A81D-6656ABED332E}"/>
    <cellStyle name="Total 9" xfId="1578" xr:uid="{D7A938A4-9955-430A-AB5E-3152DC084E90}"/>
    <cellStyle name="Total 9 2" xfId="3654" xr:uid="{D00BEFD2-4DBF-40F8-A63D-F4CB2DBE0682}"/>
    <cellStyle name="TotCol - Style5" xfId="3021" xr:uid="{4864EC5D-609A-4801-B774-19CC4804646C}"/>
    <cellStyle name="TotRow - Style4" xfId="3022" xr:uid="{981DD558-6E66-4503-832D-4587184BA745}"/>
    <cellStyle name="turns the number of whole workdays between two dateœ" xfId="1579" xr:uid="{A668E597-64E2-40A9-A166-6FE1B0B05AF6}"/>
    <cellStyle name="Tusental (0)_pldt" xfId="1580" xr:uid="{C4B90DDF-02D8-487C-A068-D5C9E25FFB2B}"/>
    <cellStyle name="Tusental_pldt" xfId="1581" xr:uid="{6B9A4311-E712-42BD-AECE-FA86EBFBDEAD}"/>
    <cellStyle name="Ù┼" xfId="3023" xr:uid="{3841174B-6D79-46F3-8CE7-C8686A53496D}"/>
    <cellStyle name="User_Defined_C" xfId="3024" xr:uid="{5223A9BD-1DB9-4775-9360-8F41D23293E6}"/>
    <cellStyle name="Value" xfId="3025" xr:uid="{2D626E11-AE96-44E8-BC1B-39976DC2296A}"/>
    <cellStyle name="Value 2" xfId="3026" xr:uid="{87FF15CD-BF4F-4485-B2FC-723234641544}"/>
    <cellStyle name="Valuta (0)_pldt" xfId="1582" xr:uid="{510F4CDF-B3FD-4366-8234-B038D33281D2}"/>
    <cellStyle name="Valuta_pldt" xfId="1583" xr:uid="{6E141702-A5D3-40BE-AE4E-ADC9E8D5CBEC}"/>
    <cellStyle name="Währung [0]_Compiling Utility Macros" xfId="3027" xr:uid="{BF64CF35-C330-48E4-ACC5-C5FD50F7DB5C}"/>
    <cellStyle name="Währung_Compiling Utility Macros" xfId="3028" xr:uid="{EEAC2CEC-CCB5-4655-9FBC-F2011D735A74}"/>
    <cellStyle name="Warning Text 10" xfId="3029" xr:uid="{C3374810-D0D8-4C18-AAA3-A0C96A482FE9}"/>
    <cellStyle name="Warning Text 11" xfId="3030" xr:uid="{99EF1EAB-FF66-4802-BEA1-83EE89FD8141}"/>
    <cellStyle name="Warning Text 12" xfId="3031" xr:uid="{57F50D6E-05F3-4099-A7AE-8A08CCCFEB20}"/>
    <cellStyle name="Warning Text 13" xfId="3032" xr:uid="{21BFCA48-5FCC-477D-996C-158343D9EE31}"/>
    <cellStyle name="Warning Text 14" xfId="3033" xr:uid="{3E382AFF-C4B0-4022-9A44-4A77B2817C52}"/>
    <cellStyle name="Warning Text 15" xfId="3034" xr:uid="{227D7402-D5C7-4160-ACC3-3C36CFDDBF9A}"/>
    <cellStyle name="Warning Text 16" xfId="3035" xr:uid="{BCDA8BE6-88D9-47A5-A607-A451A78A0148}"/>
    <cellStyle name="Warning Text 17" xfId="3036" xr:uid="{0A71192E-BB34-4E8D-9B25-88A25CA43CBB}"/>
    <cellStyle name="Warning Text 18" xfId="3037" xr:uid="{85414FBE-CDC3-4430-867D-DD8B9776F378}"/>
    <cellStyle name="Warning Text 19" xfId="3038" xr:uid="{BC9911AE-9E64-4A89-BB4E-1B3F3D3A9D8A}"/>
    <cellStyle name="Warning Text 2" xfId="1584" xr:uid="{B99728CE-7E67-46F4-AE2F-A3FEFB290565}"/>
    <cellStyle name="Warning Text 2 2" xfId="1585" xr:uid="{5DAB91A5-0766-4DE8-8D0B-C5F09F321EDA}"/>
    <cellStyle name="Warning Text 2 2 2" xfId="3656" xr:uid="{7090BAD9-42DF-4CDF-BB33-691492F299C0}"/>
    <cellStyle name="Warning Text 2 3" xfId="3655" xr:uid="{803DD08F-B00D-41E3-BE89-D8963AD91C1D}"/>
    <cellStyle name="Warning Text 20" xfId="3039" xr:uid="{F3E219D9-EEB0-4099-A38A-B13E32C13FE9}"/>
    <cellStyle name="Warning Text 21" xfId="3040" xr:uid="{08BBE55D-F8C9-4EA1-B0D5-CE5DD9548E27}"/>
    <cellStyle name="Warning Text 21 2" xfId="3041" xr:uid="{E3B95EC3-EC8C-4AE5-98A8-1B0FA0B17250}"/>
    <cellStyle name="Warning Text 22" xfId="3042" xr:uid="{A57AAEF3-EC4D-4A3A-8DB5-4FBA56722B54}"/>
    <cellStyle name="Warning Text 22 2" xfId="3043" xr:uid="{04AEEC53-E1ED-4E85-9B3E-2CB58EB981BB}"/>
    <cellStyle name="Warning Text 23" xfId="3044" xr:uid="{63459373-ECCA-42F2-B7E3-2333134711D8}"/>
    <cellStyle name="Warning Text 24" xfId="3045" xr:uid="{BB527973-3DC2-4D21-B16C-129E776B8F52}"/>
    <cellStyle name="Warning Text 25" xfId="3046" xr:uid="{DBDDE23D-4FE7-496C-A05A-6CFCA2031A95}"/>
    <cellStyle name="Warning Text 3" xfId="1586" xr:uid="{AB3A7FED-BB94-446E-9049-BBC0EF58EAA4}"/>
    <cellStyle name="Warning Text 3 2" xfId="3657" xr:uid="{CB04F1CD-3E2D-40DB-952C-ADA28A5A9256}"/>
    <cellStyle name="Warning Text 4" xfId="1587" xr:uid="{FE54BC9B-1657-4696-9ABC-D361F049F6C2}"/>
    <cellStyle name="Warning Text 4 2" xfId="3658" xr:uid="{506DA246-2A27-460F-92F8-55318787634A}"/>
    <cellStyle name="Warning Text 5" xfId="1588" xr:uid="{03D0B138-064E-4A05-9687-22CC0A763F6A}"/>
    <cellStyle name="Warning Text 5 2" xfId="3659" xr:uid="{00BF9A9D-90D6-4404-9B99-A0296A16355D}"/>
    <cellStyle name="Warning Text 6" xfId="1589" xr:uid="{FAE3FE0B-4CA3-48D7-B33F-EE770D81DE9B}"/>
    <cellStyle name="Warning Text 6 2" xfId="3660" xr:uid="{08598B74-2109-446E-A42B-E38280CC4FAC}"/>
    <cellStyle name="Warning Text 7" xfId="1590" xr:uid="{7665C242-1AD4-4BF1-AD38-C8EF9273F8BF}"/>
    <cellStyle name="Warning Text 7 2" xfId="3661" xr:uid="{865C67CC-03F9-4EDD-BC46-EEA09E6D390E}"/>
    <cellStyle name="Warning Text 8" xfId="1591" xr:uid="{83BF7FD2-D78D-49C4-9E2B-D378894867E3}"/>
    <cellStyle name="Warning Text 8 2" xfId="3662" xr:uid="{260FFD01-53C4-4CFB-A269-4A442BADD5EE}"/>
    <cellStyle name="Warning Text 9" xfId="3047" xr:uid="{6D6D8E24-98E7-4F6F-B8A6-B360462439F9}"/>
    <cellStyle name="wrap" xfId="1592" xr:uid="{E90893C5-33FA-4493-839F-430FE5BBC957}"/>
    <cellStyle name="x" xfId="3048" xr:uid="{815C9529-BACC-4DF0-890F-17B25B439AA5}"/>
    <cellStyle name="x_Consol - 0307 (V16)-associate results" xfId="3049" xr:uid="{625B4DA9-9C33-47FB-B18C-47B11B103CC4}"/>
    <cellStyle name="x_Consol - 0507 (V1)" xfId="3050" xr:uid="{D0821399-28D1-4192-B53A-9FEAC23BC743}"/>
    <cellStyle name="x_Consol - 1007 (V8)" xfId="3051" xr:uid="{CC5F2A68-95F5-47DA-A008-3F4F4EBDB90A}"/>
    <cellStyle name="x_Consol - 1206 (Final)-associate results(V3)" xfId="3052" xr:uid="{2351BAA8-4198-49C3-9035-15C4C8F81F76}"/>
    <cellStyle name="x_OSK VE - AWPs 30.06.2005" xfId="3053" xr:uid="{B4490B9E-0967-45C4-8BD4-387D5C7F04FE}"/>
    <cellStyle name="x_OSK VE - AWPs 30.06.2005_Consol - 0307 (V16)-associate results" xfId="3054" xr:uid="{367CED50-21F1-4F89-BEA9-37BDBD181423}"/>
    <cellStyle name="x_OSK VE - AWPs 30.06.2005_Consol - 0507 (V1)" xfId="3055" xr:uid="{CFB272A4-2499-4D7C-BE8A-74329D11C205}"/>
    <cellStyle name="x_OSK VE - AWPs 30.06.2005_Consol - 1007 (V8)" xfId="3056" xr:uid="{55233DA5-05B7-47EC-8671-FEF64225B4FD}"/>
    <cellStyle name="x_OSK VE - AWPs 30.06.2005_Consol - 1206 (Final)-associate results(V3)" xfId="3057" xr:uid="{D3F0476F-4A38-4621-9DC5-E464015CF4C5}"/>
    <cellStyle name="x_OSK VE - AWPs 30.06.2005_OSKH Group - Financial Results-Feb07 (LSL)" xfId="3058" xr:uid="{7746D5CB-8796-401E-8402-FE62331D21F4}"/>
    <cellStyle name="x_OSK VE - AWPs 30.06.2005_OSKH Group - Financial Results-Jul07 (Flash Report)1" xfId="3059" xr:uid="{98F1FC4F-0925-4428-9AA1-30EE74F7D1FA}"/>
    <cellStyle name="x_OSK VE - AWPs 30.06.2005_OSKH Group - Financial Results-Mar07 (Mgt Rpt) (V2)" xfId="3060" xr:uid="{9B35FBCB-D8C0-42A2-B811-9F88E43AFB3A}"/>
    <cellStyle name="x_OSK VE - AWPs 30.06.2005_OSKH Group - Financial Results-May07 (V1)" xfId="3061" xr:uid="{464636FB-417D-430B-AE64-B527B3511B36}"/>
    <cellStyle name="x_OSK VE - AWPs 30.06.2005_OSKH Group - Financial Results-May07 (V6)" xfId="3062" xr:uid="{FC11E9BD-46AB-4D2A-9BD5-E475F529A2D5}"/>
    <cellStyle name="x_OSK VE - AWPs 30.06.2005_OSKH Qtrly Report Mar'07m" xfId="3063" xr:uid="{A927B825-034C-4B1F-97F0-7692425DD5F5}"/>
    <cellStyle name="x_OSK VE - AWPs 30.06.2005_OSKH Qtrly Report Mar'07me" xfId="3064" xr:uid="{9C51EBBE-4214-404A-A173-891B48AF039B}"/>
    <cellStyle name="x_OSK VE - AWPs 30.06.2005_OSKIB Group BOD - March 2007- (v1)" xfId="3065" xr:uid="{46D99CEB-2DD5-4518-950F-F94EE4833435}"/>
    <cellStyle name="x_OSK VE - AWPs 30.06.2005_OSKInvestBnkBerhad -Dec08(R41)" xfId="3066" xr:uid="{926331B8-D981-483D-9167-B0901FE086C2}"/>
    <cellStyle name="x_OSKH Group - Financial Results-Feb07 (LSL)" xfId="3067" xr:uid="{802A1190-365B-4767-8C02-48ED9262251B}"/>
    <cellStyle name="x_OSKH Group - Financial Results-Jul07 (Flash Report)1" xfId="3068" xr:uid="{C20E346C-3099-42F6-A7C7-9FB0886EA75E}"/>
    <cellStyle name="x_OSKH Group - Financial Results-Mar07 (Mgt Rpt) (V2)" xfId="3069" xr:uid="{5C6AC4DF-C60A-4F1E-9ED1-E7725B064526}"/>
    <cellStyle name="x_OSKH Group - Financial Results-May07 (V1)" xfId="3070" xr:uid="{E75082BE-FF52-4522-8BD1-D03CDB5D44AA}"/>
    <cellStyle name="x_OSKH Group - Financial Results-May07 (V6)" xfId="3071" xr:uid="{CD18863B-3ADA-443E-84DF-4E9870F121ED}"/>
    <cellStyle name="x_OSKH Qtrly Report Mar'07m" xfId="3072" xr:uid="{39613EED-7C2F-440E-9531-9A4A2EF605F1}"/>
    <cellStyle name="x_OSKH Qtrly Report Mar'07me" xfId="3073" xr:uid="{9801B2FE-E61B-4594-BF9A-F91137FE1590}"/>
    <cellStyle name="x_OSKIB Group BOD - March 2007- (v1)" xfId="3074" xr:uid="{D5AEC0D6-E493-4E6F-B990-D9C3014D5CE2}"/>
    <cellStyle name="x_OSKInvestBnkBerhad -Dec08(R41)" xfId="3075" xr:uid="{6731F6C8-29AA-4562-B8D1-861B038BD0A8}"/>
    <cellStyle name="x_SPJ AWP 2004-7.12.04" xfId="3076" xr:uid="{B396672D-5463-4922-9D44-9A83F57F7AD0}"/>
    <cellStyle name="x_SPJ AWP 2004-7.12.04_Consol - 0307 (V16)-associate results" xfId="3077" xr:uid="{A89AC205-1A78-4D61-A076-81ADF1941DFD}"/>
    <cellStyle name="x_SPJ AWP 2004-7.12.04_Consol - 0507 (V1)" xfId="3078" xr:uid="{18615A89-D5C4-487B-9794-AE768FFD9A09}"/>
    <cellStyle name="x_SPJ AWP 2004-7.12.04_Consol - 1007 (V8)" xfId="3079" xr:uid="{9968BF4C-E07F-4E5E-9273-D91486A1FA81}"/>
    <cellStyle name="x_SPJ AWP 2004-7.12.04_Consol - 1206 (Final)-associate results(V3)" xfId="3080" xr:uid="{1B645F91-A884-4AB4-A7DA-D667EB1932DB}"/>
    <cellStyle name="x_SPJ AWP 2004-7.12.04_OSKH Group - Financial Results-Feb07 (LSL)" xfId="3081" xr:uid="{E64B48FF-40DB-48C6-817B-63C973615F20}"/>
    <cellStyle name="x_SPJ AWP 2004-7.12.04_OSKH Group - Financial Results-Jul07 (Flash Report)1" xfId="3082" xr:uid="{3A326A62-CF91-4E36-BEB8-A6012E40AB6C}"/>
    <cellStyle name="x_SPJ AWP 2004-7.12.04_OSKH Group - Financial Results-Mar07 (Mgt Rpt) (V2)" xfId="3083" xr:uid="{D8C91C78-0174-4413-859A-1565F5C332F8}"/>
    <cellStyle name="x_SPJ AWP 2004-7.12.04_OSKH Group - Financial Results-May07 (V1)" xfId="3084" xr:uid="{A8B361EE-40BD-4DE0-B18D-EAA419804B99}"/>
    <cellStyle name="x_SPJ AWP 2004-7.12.04_OSKH Group - Financial Results-May07 (V6)" xfId="3085" xr:uid="{4A9AB606-E4F4-4B52-B890-F30EFDCE391A}"/>
    <cellStyle name="x_SPJ AWP 2004-7.12.04_OSKH Qtrly Report Mar'07m" xfId="3086" xr:uid="{AF4A63AF-C86C-46B4-985F-67321C58A524}"/>
    <cellStyle name="x_SPJ AWP 2004-7.12.04_OSKH Qtrly Report Mar'07me" xfId="3087" xr:uid="{1F79B74B-788D-41D6-BE91-A4EE5299AC36}"/>
    <cellStyle name="x_SPJ AWP 2004-7.12.04_OSKIB Group BOD - March 2007- (v1)" xfId="3088" xr:uid="{2742BCF0-58BE-4679-95CE-5AF1432B642C}"/>
    <cellStyle name="x_SPJ AWP 2004-7.12.04_OSKInvestBnkBerhad -Dec08(R41)" xfId="3089" xr:uid="{A28F79E3-7227-4E9A-AA4E-C6B3B1E275B9}"/>
    <cellStyle name="x_U_CMT01" xfId="3090" xr:uid="{6C866238-5007-4BCA-8CDF-FB6E470F56EA}"/>
    <cellStyle name="x_U_CMT01_Consol - 0307 (V16)-associate results" xfId="3091" xr:uid="{4D2D7A11-C008-4107-BBEE-C4A84EDFB13B}"/>
    <cellStyle name="x_U_CMT01_Consol - 0507 (V1)" xfId="3092" xr:uid="{8D13087C-C54B-48E4-B35F-BE00695F2BB2}"/>
    <cellStyle name="x_U_CMT01_Consol - 1007 (V8)" xfId="3093" xr:uid="{CCA27B48-36F2-4449-9922-C2EA6838F7FF}"/>
    <cellStyle name="x_U_CMT01_Consol - 1206 (Final)-associate results(V3)" xfId="3094" xr:uid="{278AC01F-D6E8-4540-943B-7CF25DEDA5AC}"/>
    <cellStyle name="x_U_CMT01_OSKH Group - Financial Results-Feb07 (LSL)" xfId="3095" xr:uid="{84BE977A-ACA1-4A04-8844-054C29F4D612}"/>
    <cellStyle name="x_U_CMT01_OSKH Group - Financial Results-Jul07 (Flash Report)1" xfId="3096" xr:uid="{94A5C4BA-258C-4C2E-BFF1-063EF04711BA}"/>
    <cellStyle name="x_U_CMT01_OSKH Group - Financial Results-Mar07 (Mgt Rpt) (V2)" xfId="3097" xr:uid="{18993737-23EC-4B5A-B38D-72696F33BA76}"/>
    <cellStyle name="x_U_CMT01_OSKH Group - Financial Results-May07 (V1)" xfId="3098" xr:uid="{03A271E8-B357-4B87-ADC9-C72C094B908E}"/>
    <cellStyle name="x_U_CMT01_OSKH Group - Financial Results-May07 (V6)" xfId="3099" xr:uid="{D26CDC66-4BCE-4C82-ACDC-5530F945FAF9}"/>
    <cellStyle name="x_U_CMT01_OSKH Qtrly Report Mar'07m" xfId="3100" xr:uid="{2EA0037B-845A-4CD6-A78C-72FB01289851}"/>
    <cellStyle name="x_U_CMT01_OSKH Qtrly Report Mar'07me" xfId="3101" xr:uid="{DFDD21A9-3B52-4D34-B5E5-A6BFEB4EB594}"/>
    <cellStyle name="x_U_CMT01_OSKIB Group BOD - March 2007- (v1)" xfId="3102" xr:uid="{618AED39-4AE0-4F32-9D12-9E1818134D13}"/>
    <cellStyle name="x_U_CMT01_OSKInvestBnkBerhad -Dec08(R41)" xfId="3103" xr:uid="{7DCE1D4D-4F4E-497A-8879-94FFA08AA84C}"/>
    <cellStyle name="x_WRP Asia Pacific AWP2003 with adjustment on H" xfId="3104" xr:uid="{744CB6C9-7E6B-4A47-9682-31737046343A}"/>
    <cellStyle name="x_WRP Asia Pacific AWP2003 with adjustment on H_Consol - 0307 (V16)-associate results" xfId="3105" xr:uid="{2A95B5E7-1882-4865-B957-6908C4F15F04}"/>
    <cellStyle name="x_WRP Asia Pacific AWP2003 with adjustment on H_Consol - 0507 (V1)" xfId="3106" xr:uid="{56EA7193-AE0D-4664-B7D6-0D7C33545F3D}"/>
    <cellStyle name="x_WRP Asia Pacific AWP2003 with adjustment on H_Consol - 1007 (V8)" xfId="3107" xr:uid="{C059B118-377F-45CB-A051-E32C2057B108}"/>
    <cellStyle name="x_WRP Asia Pacific AWP2003 with adjustment on H_Consol - 1206 (Final)-associate results(V3)" xfId="3108" xr:uid="{8E3774F1-EB6F-4167-B2C2-8D555DFD7F58}"/>
    <cellStyle name="x_WRP Asia Pacific AWP2003 with adjustment on H_OSKH Group - Financial Results-Feb07 (LSL)" xfId="3109" xr:uid="{780C52F2-9164-4B50-9D69-5A655573D052}"/>
    <cellStyle name="x_WRP Asia Pacific AWP2003 with adjustment on H_OSKH Group - Financial Results-Jul07 (Flash Report)1" xfId="3110" xr:uid="{36C3F1DE-F9A6-4DC0-B93E-4FA716438F9E}"/>
    <cellStyle name="x_WRP Asia Pacific AWP2003 with adjustment on H_OSKH Group - Financial Results-Mar07 (Mgt Rpt) (V2)" xfId="3111" xr:uid="{4A82D387-0520-42C1-9E27-23D2A11DF756}"/>
    <cellStyle name="x_WRP Asia Pacific AWP2003 with adjustment on H_OSKH Group - Financial Results-May07 (V1)" xfId="3112" xr:uid="{1B1B964B-A330-4D0B-8C05-B9ED38B3F3AD}"/>
    <cellStyle name="x_WRP Asia Pacific AWP2003 with adjustment on H_OSKH Group - Financial Results-May07 (V6)" xfId="3113" xr:uid="{6F44C9DF-AE45-47CD-8BF5-CDFE6F44E791}"/>
    <cellStyle name="x_WRP Asia Pacific AWP2003 with adjustment on H_OSKH Qtrly Report Mar'07m" xfId="3114" xr:uid="{154062CB-1DA3-4BE6-85D1-F69A431B5B65}"/>
    <cellStyle name="x_WRP Asia Pacific AWP2003 with adjustment on H_OSKH Qtrly Report Mar'07me" xfId="3115" xr:uid="{3064321A-C826-47A8-B61E-E940642C12BF}"/>
    <cellStyle name="x_WRP Asia Pacific AWP2003 with adjustment on H_OSKIB Group BOD - March 2007- (v1)" xfId="3116" xr:uid="{3D839F8B-9B32-429A-AAE0-A75D79C0F99B}"/>
    <cellStyle name="x_WRP Asia Pacific AWP2003 with adjustment on H_OSKInvestBnkBerhad -Dec08(R41)" xfId="3117" xr:uid="{DC6D7B2A-C25D-4811-8555-73856C64EAEC}"/>
    <cellStyle name="YY.MM" xfId="3118" xr:uid="{A9873AB8-B097-475C-8F29-E7F9378652CF}"/>
    <cellStyle name="ZSAPBEXsubtitle" xfId="1593" xr:uid="{0698E5CA-4541-40F5-A9B6-0B30982E0D7A}"/>
    <cellStyle name="ｵﾒﾁ｡ﾒﾃ爼ﾗ靉ﾁ篦ｧﾋﾅﾒﾂﾁﾔｵﾔ" xfId="1594" xr:uid="{99B51331-1F69-4F5E-907F-64739856E7B3}"/>
    <cellStyle name="ｹ鮗ﾐﾀｲ_ｰ豼ｵﾁ･" xfId="1595" xr:uid="{83A02BD5-57AC-4455-ABAF-F7FF515EC0E6}"/>
    <cellStyle name="ｻ｡ｵﾔ_｢ﾒﾇ ﾊﾇﾂ ﾋﾁﾇﾂ 爿遑" xfId="1596" xr:uid="{B5BE8F9F-3660-4B63-A563-0C8C2156A47A}"/>
    <cellStyle name="ﾄﾞｸｶ [0]_ｰ霾ｹ" xfId="1597" xr:uid="{2B41A52F-2FAF-4D08-B6F7-4D49F02CA726}"/>
    <cellStyle name="ﾄﾞｸｶ_ｰ霾ｹ" xfId="1598" xr:uid="{5845BB7E-B8CA-4133-887E-73ACA923A569}"/>
    <cellStyle name="ﾅ・ｭ [0]_ｰ霾ｹ" xfId="1599" xr:uid="{78EC5C3F-B9F0-48D7-8E97-3A58C555A745}"/>
    <cellStyle name="ﾅ・ｭ_ｰ霾ｹ" xfId="1600" xr:uid="{00A6455D-28D3-46B8-8744-97E076B517F4}"/>
    <cellStyle name="ﾇ･ﾁﾘ_ｰ霾ｹ" xfId="1601" xr:uid="{FEB56C1D-A572-4FF4-834A-2AEDB5E28495}"/>
    <cellStyle name="パーセント 2" xfId="3119" xr:uid="{C55FBC2B-D726-48BD-9752-B79EA05C16A1}"/>
    <cellStyle name="ハイパーリンク_020731_2.66 120 合算(3-2)" xfId="1602" xr:uid="{276A9A7A-AEAE-49CA-98B6-ED30D077B1A7}"/>
    <cellStyle name="เครื่องหมายเปอร์เซ็นต์_gltrialbal_detail_a4" xfId="1603" xr:uid="{B9B0A600-F0C7-41EE-867E-58E5A622B6C1}"/>
    <cellStyle name="เครื่องหมายจุลภาค [0]" xfId="1604" xr:uid="{55B40648-9B83-4E14-86A2-7969C3F06AD8}"/>
    <cellStyle name="เครื่องหมายจุลภาค [0] 2" xfId="1605" xr:uid="{8C7D2CD5-48FB-4E0C-8FC7-79835047B258}"/>
    <cellStyle name="เครื่องหมายจุลภาค [0]_ATC106A" xfId="144" xr:uid="{00000000-0005-0000-0000-000092000000}"/>
    <cellStyle name="เครื่องหมายจุลภาค 2" xfId="1606" xr:uid="{3089D513-7DED-4EB0-BC09-B787BCB6FA44}"/>
    <cellStyle name="เครื่องหมายจุลภาค 2 2" xfId="3663" xr:uid="{5EC46364-401B-4565-A61D-0C652BCEDBCE}"/>
    <cellStyle name="เครื่องหมายจุลภาค 3" xfId="1607" xr:uid="{C9E1DE0A-4BCC-4F67-BF34-CFA4B8360545}"/>
    <cellStyle name="เครื่องหมายจุลภาค 3 2" xfId="1608" xr:uid="{CE4E9E52-7D17-400C-98F4-802C3B6C977A}"/>
    <cellStyle name="เครื่องหมายจุลภาค 3 7" xfId="1609" xr:uid="{8B1F991C-3520-4671-A092-FBEDFBC30D12}"/>
    <cellStyle name="เครื่องหมายจุลภาค 3 7 2" xfId="1610" xr:uid="{6F6DE4F3-BD44-4E43-AB8C-C39399AAE1FE}"/>
    <cellStyle name="เครื่องหมายจุลภาค 4" xfId="1611" xr:uid="{36FEE6E1-AF15-4A64-9CD6-E11E2D417F80}"/>
    <cellStyle name="เครื่องหมายจุลภาค 5" xfId="1612" xr:uid="{21EE5AB5-A457-4C0A-9080-C9FB4B3C019F}"/>
    <cellStyle name="เครื่องหมายจุลภาค 6" xfId="1613" xr:uid="{20E7075D-BB1D-4D00-8222-14B4FC16989B}"/>
    <cellStyle name="เครื่องหมายจุลภาค_001K-1,2,3" xfId="145" xr:uid="{00000000-0005-0000-0000-000093000000}"/>
    <cellStyle name="เครื่องหมายสกุลเงิน [0]" xfId="1614" xr:uid="{25744D0F-EC07-4483-98BC-EDD9B5E7A90C}"/>
    <cellStyle name="เครื่องหมายสกุลเงิน [0] 2" xfId="1615" xr:uid="{A74A99DC-EFCF-4075-9CA0-4CF2125405AE}"/>
    <cellStyle name="เครื่องหมายสกุลเงิน [0]_ATC106A" xfId="146" xr:uid="{00000000-0005-0000-0000-000094000000}"/>
    <cellStyle name="เครื่องหมายสกุลเงิน_37TH.xls แผนภูมิ 1" xfId="1616" xr:uid="{4F22D05F-5869-43C9-A445-FE2D795F94E0}"/>
    <cellStyle name="เชื่อมโยงหลายมิติ" xfId="147" xr:uid="{00000000-0005-0000-0000-000096000000}"/>
    <cellStyle name="เซลล์ตรวจสอบ" xfId="1617" xr:uid="{D98E9217-91AA-4C6E-A68E-E3761ABF078A}"/>
    <cellStyle name="เซลล์ที่มีการเชื่อมโยง" xfId="1618" xr:uid="{95488510-C54B-489F-876C-A83936B88EB8}"/>
    <cellStyle name="เปอร์เซ็นต์ 2" xfId="1619" xr:uid="{67C93335-8728-411B-8694-3D788F1EB1B0}"/>
    <cellStyle name="เปอร์เซ็นต์ 3" xfId="1620" xr:uid="{575EB0E3-50E7-47EF-A5A8-77B7376345C6}"/>
    <cellStyle name="แย่" xfId="1621" xr:uid="{217D84E7-547F-44B6-B3E2-AE2F9A130049}"/>
    <cellStyle name="แสดงผล" xfId="1622" xr:uid="{95FBE2F3-222D-48FF-9546-2FF0E4273834}"/>
    <cellStyle name="แสดงผล 2" xfId="1623" xr:uid="{BEB2DB9F-AC87-4642-953B-4DDDBAA745B7}"/>
    <cellStyle name="แสดงผล 3" xfId="1624" xr:uid="{AC105B8D-B23B-4233-85DF-A628B381A2CC}"/>
    <cellStyle name="แสดงผล 4" xfId="1625" xr:uid="{952745D9-6584-4DBC-8878-1C43EEC612E5}"/>
    <cellStyle name="แสดงผล 5" xfId="1626" xr:uid="{1881D8DB-CB7D-46E4-8BC5-32B871746F6D}"/>
    <cellStyle name="แสดงผล 6" xfId="1627" xr:uid="{946755B3-4A21-43A4-9A4E-7A4B996203EB}"/>
    <cellStyle name="การคำนวณ" xfId="1628" xr:uid="{126FB352-FAB1-4562-953B-72C1F9EB026C}"/>
    <cellStyle name="การคำนวณ 2" xfId="1629" xr:uid="{6E4FCB99-B62A-4544-B366-46E6BA2497EB}"/>
    <cellStyle name="การคำนวณ 3" xfId="1630" xr:uid="{62964ED2-0372-470D-9A56-CAF47F12285A}"/>
    <cellStyle name="การคำนวณ 4" xfId="1631" xr:uid="{1910A758-CFE2-472C-9847-E01311E6F192}"/>
    <cellStyle name="การคำนวณ 5" xfId="1632" xr:uid="{B0DA3C1B-E049-406F-AFB4-A791FA9EF1AB}"/>
    <cellStyle name="การคำนวณ 6" xfId="1633" xr:uid="{7211162A-0909-4879-A9E9-A5B5A24AFF86}"/>
    <cellStyle name="ข้อความเตือน" xfId="1634" xr:uid="{19212E0C-D7A6-42B6-859E-12318669CE83}"/>
    <cellStyle name="ข้อความอธิบาย" xfId="1635" xr:uid="{70A73628-4293-470F-8B51-D538EFB2EA5A}"/>
    <cellStyle name="ค@ฏ๋_1111D2111DQ2" xfId="148" xr:uid="{00000000-0005-0000-0000-000097000000}"/>
    <cellStyle name="คdคภฆ์[0]_1111D2111DQ2" xfId="149" xr:uid="{00000000-0005-0000-0000-000098000000}"/>
    <cellStyle name="คdคภฆ์_1111D2111DQ1" xfId="150" xr:uid="{00000000-0005-0000-0000-000099000000}"/>
    <cellStyle name="ชื่อเรื่อง" xfId="1636" xr:uid="{E94022DB-A890-47FC-B0C7-70FCCCF66E8B}"/>
    <cellStyle name="ณfน๔ [0]_Book1" xfId="151" xr:uid="{00000000-0005-0000-0000-00009A000000}"/>
    <cellStyle name="ณfน๔_Book1" xfId="152" xr:uid="{00000000-0005-0000-0000-00009B000000}"/>
    <cellStyle name="ดี" xfId="1637" xr:uid="{AB647F55-3D8C-437A-87D3-44F4425686EA}"/>
    <cellStyle name="ตามการเชื่อมโยงหลายมิติ" xfId="153" xr:uid="{00000000-0005-0000-0000-00009C000000}"/>
    <cellStyle name="น้บะภฒ_95" xfId="154" xr:uid="{00000000-0005-0000-0000-00009D000000}"/>
    <cellStyle name="ปกติ 2" xfId="1639" xr:uid="{73C8074D-CADA-4C35-9884-589D5E84DB31}"/>
    <cellStyle name="ปกติ 2 2" xfId="3664" xr:uid="{0FED86B5-DB43-45FB-A930-8711E4BC257E}"/>
    <cellStyle name="ปกติ 3" xfId="1640" xr:uid="{03EF9E6D-E600-4B4B-846D-F7D530B08BC6}"/>
    <cellStyle name="ปกติ 3 2" xfId="1641" xr:uid="{B9C7B01D-AE8F-4413-99EA-6DF89CC67A06}"/>
    <cellStyle name="ปกติ 4" xfId="1642" xr:uid="{285F2DAE-D8F9-44CA-B872-EF4D9DD281ED}"/>
    <cellStyle name="ปกติ_ BS re ตาม auditor" xfId="155" xr:uid="{00000000-0005-0000-0000-00009E000000}"/>
    <cellStyle name="ปกติ_Sheet1" xfId="156" xr:uid="{00000000-0005-0000-0000-00009F000000}"/>
    <cellStyle name="ป้อนค่า" xfId="1643" xr:uid="{7D693821-B903-493A-B6FC-CD988F0E8A41}"/>
    <cellStyle name="ป้อนค่า 2" xfId="1644" xr:uid="{A86A5671-1396-417E-9108-D73DB516BEE5}"/>
    <cellStyle name="ป้อนค่า 3" xfId="1645" xr:uid="{098B6101-89DC-4D25-B38C-3861BDB2314E}"/>
    <cellStyle name="ป้อนค่า 4" xfId="1646" xr:uid="{859ADEF4-2037-4841-8265-8119ADBCDF94}"/>
    <cellStyle name="ป้อนค่า 5" xfId="1647" xr:uid="{1FD14F39-D270-410A-8910-572580349561}"/>
    <cellStyle name="ป้อนค่า 6" xfId="1648" xr:uid="{3ACAA09A-D155-49DB-AF62-8B727DC0A1A3}"/>
    <cellStyle name="ปานกลาง" xfId="1649" xr:uid="{F612AAC9-4956-49A0-B036-C457231CEA99}"/>
    <cellStyle name="ผลรวม" xfId="1650" xr:uid="{1A5113D8-45B6-4F64-A4B1-6952858CDBD3}"/>
    <cellStyle name="ผลรวม 2" xfId="1651" xr:uid="{ED608D99-84D4-4011-BB44-5A69F3D2C75A}"/>
    <cellStyle name="ผลรวม 3" xfId="1652" xr:uid="{B57E17FF-F090-4D26-8C36-C327A923B92B}"/>
    <cellStyle name="ผลรวม 4" xfId="1653" xr:uid="{6011B661-CCB2-44F3-80C1-74A92D012F5E}"/>
    <cellStyle name="ผลรวม 5" xfId="1654" xr:uid="{51C13924-D02B-4454-9487-6E0E86691E19}"/>
    <cellStyle name="ผลรวม 6" xfId="1655" xr:uid="{1178FA33-D3AB-4A08-9B89-5127CA9CE52B}"/>
    <cellStyle name="ฤ?ธถ [0]_95" xfId="1656" xr:uid="{2C0C2E52-CF01-47F8-BBC9-FA45486AEF71}"/>
    <cellStyle name="ฤ?ธถ_95" xfId="1657" xr:uid="{07CEA4DC-B0BF-4A6A-B975-FE111B397F4D}"/>
    <cellStyle name="ฤธถ [0]_10' 0.26D MS" xfId="1658" xr:uid="{046D0935-2DCB-4335-8343-517839F86500}"/>
    <cellStyle name="ฤธถ_10' 0.26D MS" xfId="1659" xr:uid="{4975359D-7EB2-4AEB-8263-C2B73DF2D467}"/>
    <cellStyle name="ลEญ [0]_laroux" xfId="1660" xr:uid="{951582C1-39F2-4F86-929C-49AED48DEE30}"/>
    <cellStyle name="ลEญ_laroux" xfId="1661" xr:uid="{641BA7F4-D5AC-406A-B09A-2EEA844588C9}"/>
    <cellStyle name="ล๋ศญ [0]_10' 0.26D MS" xfId="1662" xr:uid="{1FEC50BA-77E7-4D75-A192-B9E62F656C86}"/>
    <cellStyle name="ล๋ศญ_10' 0.26D MS" xfId="1663" xr:uid="{280D235B-8B04-41FC-AE48-B807DE9A93DD}"/>
    <cellStyle name="ลักษณะ 1" xfId="1664" xr:uid="{36DE58F5-03B6-4CF8-AC73-63D16BF35B26}"/>
    <cellStyle name="วฅมุ_#2(M17)_1" xfId="1665" xr:uid="{D061686C-AF00-4484-A8C6-1F31093BEC3F}"/>
    <cellStyle name="ส่วนที่ถูกเน้น1" xfId="1666" xr:uid="{487234D2-06B6-4CCC-BFB4-DB477E34B76A}"/>
    <cellStyle name="ส่วนที่ถูกเน้น2" xfId="1667" xr:uid="{517020D6-F9D5-49E3-A57D-55A50F5EEB5B}"/>
    <cellStyle name="ส่วนที่ถูกเน้น3" xfId="1668" xr:uid="{4BCCD001-4D32-44A9-9B91-7BC67044A04B}"/>
    <cellStyle name="ส่วนที่ถูกเน้น4" xfId="1669" xr:uid="{4C9284C1-3811-4CF9-930F-A5217421E4EF}"/>
    <cellStyle name="ส่วนที่ถูกเน้น5" xfId="1670" xr:uid="{3AEDAE0F-B143-4FA3-93A9-9B163A2DB502}"/>
    <cellStyle name="ส่วนที่ถูกเน้น6" xfId="1671" xr:uid="{E6043C5A-7CFA-4F98-A136-4EF7C65B191E}"/>
    <cellStyle name="หมายเหตุ" xfId="1672" xr:uid="{8C8B6B24-575A-4AE0-8FFB-94BE10A107C0}"/>
    <cellStyle name="หมายเหตุ 2" xfId="1673" xr:uid="{3E0E6A2D-5835-4606-831E-F75C5BD0F87C}"/>
    <cellStyle name="หมายเหตุ 3" xfId="1674" xr:uid="{86A3DBAA-1E12-4349-992B-A96683CE0760}"/>
    <cellStyle name="หมายเหตุ 4" xfId="1675" xr:uid="{1A9A41D9-4ABB-4A00-B804-23B42533A217}"/>
    <cellStyle name="หมายเหตุ 5" xfId="1676" xr:uid="{B1199368-E539-47C0-B215-EC40D53C4B1A}"/>
    <cellStyle name="หมายเหตุ 6" xfId="1677" xr:uid="{5CA08620-341A-4BBF-82BD-E17885840CB0}"/>
    <cellStyle name="หัวเรื่อง 1" xfId="1678" xr:uid="{EC475256-66CA-4432-9DB8-EC287E5CEE60}"/>
    <cellStyle name="หัวเรื่อง 2" xfId="1679" xr:uid="{DBF17005-7017-447F-A8FE-CCB7BF2B9490}"/>
    <cellStyle name="หัวเรื่อง 3" xfId="1680" xr:uid="{0E8DF127-7C88-46E8-A3B6-D43A29F18224}"/>
    <cellStyle name="หัวเรื่อง 4" xfId="1681" xr:uid="{0A038D59-5FEF-49D3-9B34-D738AA668C4D}"/>
    <cellStyle name="" xfId="1682" xr:uid="{47F4B0D6-8B18-455F-B098-C9F38E9ABEDD}"/>
    <cellStyle name="" xfId="1683" xr:uid="{78C21855-4B48-430C-BCAE-99A07830356C}"/>
    <cellStyle name="" xfId="1684" xr:uid="{1823BE08-7D9F-400D-8FEE-C21F3452E01A}"/>
    <cellStyle name="백분율_95" xfId="1685" xr:uid="{AC07474E-F984-4585-B8C7-127F2C49A425}"/>
    <cellStyle name="콤마 [0]_12월" xfId="1686" xr:uid="{8A61E15A-7896-470A-8B02-37B47D91E922}"/>
    <cellStyle name="콤마_12월" xfId="1687" xr:uid="{3F3C528E-6E33-4F1E-A212-F0C5708F3CDA}"/>
    <cellStyle name="통화 [0]_12월" xfId="1688" xr:uid="{FBB41FA3-EF9C-4FD9-86B5-EF5AED0F40C6}"/>
    <cellStyle name="통화_12월" xfId="1689" xr:uid="{C4DE6169-AAD2-4193-AE98-68E183E19FC5}"/>
    <cellStyle name="표준_1.6GB" xfId="1690" xr:uid="{7972E096-DFE1-4199-B210-4D345B2CD08F}"/>
    <cellStyle name="一般_0006(1)" xfId="1691" xr:uid="{C2F2C80E-7086-4708-87D2-58435A76F4FE}"/>
    <cellStyle name="千分位[0]_LC (2)" xfId="1692" xr:uid="{39AE9785-CBFA-47BF-AEE2-B74FEC8C20CE}"/>
    <cellStyle name="千分位_Book2" xfId="3120" xr:uid="{12B35DE6-CC45-4466-8220-5B83191BCF2B}"/>
    <cellStyle name="未定義" xfId="1693" xr:uid="{245FDF6F-C952-4C41-9ED8-7E8548F11A03}"/>
    <cellStyle name="桁・・・ [0.00]_Apr." xfId="1694" xr:uid="{0A369BC2-6AB8-425F-A770-F8A2D31A6A60}"/>
    <cellStyle name="桁・・・_Apr." xfId="1695" xr:uid="{51A1C815-8E04-4D9F-A533-30B3C4E832A8}"/>
    <cellStyle name="桁区切り [0.00] 2" xfId="3121" xr:uid="{8336809D-BB8C-48A7-B9F1-4418AD36B21D}"/>
    <cellStyle name="桁区切り [0.00]_~0024152" xfId="1696" xr:uid="{E3ED4CBD-4442-41CA-9C49-F2418C6CC98C}"/>
    <cellStyle name="桁区切り 2" xfId="3122" xr:uid="{B70781D6-FFB2-41D7-BFCE-A9B304E2E176}"/>
    <cellStyle name="桁区切り_~0024152" xfId="1697" xr:uid="{7C3A7AA8-64C1-41E1-BCF7-266805BC44A6}"/>
    <cellStyle name="標準 2" xfId="3123" xr:uid="{50C6135D-0680-4331-8420-692CC899E423}"/>
    <cellStyle name="標準_~0024152" xfId="1698" xr:uid="{E9A102D2-ADF4-4007-B25D-E5865B0328DA}"/>
    <cellStyle name="爨ﾃﾗ靉ｧﾋﾁﾒﾂｨﾘﾅﾀﾒ､ [0]_PERSONAL" xfId="1699" xr:uid="{D5CDA6DF-CCC7-4389-85E3-FD5C395066A3}"/>
    <cellStyle name="爨ﾃﾗ靉ｧﾋﾁﾒﾂｨﾘﾅﾀﾒ､_PERSONAL" xfId="1700" xr:uid="{9008996C-C7DC-44C2-A79E-917CD1933454}"/>
    <cellStyle name="爨ﾃﾗ靉ｧﾋﾁﾒﾂﾊ｡ﾘﾅ爰ﾔｹ [0]_PERSONAL" xfId="1701" xr:uid="{643117C8-7D2A-4E17-8852-478673DBF86B}"/>
    <cellStyle name="爨ﾃﾗ靉ｧﾋﾁﾒﾂﾊ｡ﾘﾅ爰ﾔｹ_PERSONAL" xfId="1702" xr:uid="{A3FD5C42-736C-4EE8-8978-78516F8E87B4}"/>
    <cellStyle name="爼ﾗ靉ﾁ篦ｧﾋﾅﾒﾂﾁﾔｵﾔ" xfId="1703" xr:uid="{F75D66A0-2F65-4F2E-B879-A42E80117BDD}"/>
    <cellStyle name="行レベル_1_IPC 2003年事業計画用VOL" xfId="1704" xr:uid="{2B467B0A-4CEB-46D4-A4AC-170FFCDD7FA4}"/>
    <cellStyle name="表示済みのハイパーリンク_020731_2.66 120 合算(3-2)" xfId="1705" xr:uid="{8A82D726-1C82-4811-B505-A888FF53F02D}"/>
    <cellStyle name="貨幣 [0]_liz-ss" xfId="1706" xr:uid="{EE49EA16-E7F4-4C2A-AEC3-3017F1E04143}"/>
    <cellStyle name="貨幣[0]_LC (2)" xfId="1707" xr:uid="{FECC3C4A-AB0E-46E9-BF7F-910F820B7F0D}"/>
    <cellStyle name="貨幣_LC (2)" xfId="1708" xr:uid="{F39EA054-35EA-4377-8358-CFB90DFC8027}"/>
    <cellStyle name="通貨 [0.00]_~0024152" xfId="1709" xr:uid="{FB4E1F85-7844-4549-B661-2E2641325E5D}"/>
    <cellStyle name="通貨_~0024152" xfId="1710" xr:uid="{41A9435D-C9DC-4D07-BA1E-EA5370059D2D}"/>
  </cellStyles>
  <dxfs count="0"/>
  <tableStyles count="0" defaultTableStyle="TableStyleMedium9" defaultPivotStyle="PivotStyleLight16"/>
  <colors>
    <mruColors>
      <color rgb="FFFFCCFF"/>
      <color rgb="FFFF6699"/>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5</xdr:col>
      <xdr:colOff>28575</xdr:colOff>
      <xdr:row>0</xdr:row>
      <xdr:rowOff>0</xdr:rowOff>
    </xdr:from>
    <xdr:to>
      <xdr:col>8</xdr:col>
      <xdr:colOff>1238250</xdr:colOff>
      <xdr:row>2</xdr:row>
      <xdr:rowOff>447675</xdr:rowOff>
    </xdr:to>
    <xdr:pic>
      <xdr:nvPicPr>
        <xdr:cNvPr id="2" name="Picture 2" hidden="1">
          <a:extLst>
            <a:ext uri="{FF2B5EF4-FFF2-40B4-BE49-F238E27FC236}">
              <a16:creationId xmlns:a16="http://schemas.microsoft.com/office/drawing/2014/main" id="{4EFF0FF9-0394-4615-BE1D-0E6068F335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0"/>
          <a:ext cx="19907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19050</xdr:colOff>
      <xdr:row>43</xdr:row>
      <xdr:rowOff>0</xdr:rowOff>
    </xdr:from>
    <xdr:to>
      <xdr:col>8</xdr:col>
      <xdr:colOff>781050</xdr:colOff>
      <xdr:row>45</xdr:row>
      <xdr:rowOff>285750</xdr:rowOff>
    </xdr:to>
    <xdr:pic>
      <xdr:nvPicPr>
        <xdr:cNvPr id="3" name="Picture 2" hidden="1">
          <a:extLst>
            <a:ext uri="{FF2B5EF4-FFF2-40B4-BE49-F238E27FC236}">
              <a16:creationId xmlns:a16="http://schemas.microsoft.com/office/drawing/2014/main" id="{676BBAC5-A492-4FAE-8F66-2FB61F13E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10220325"/>
          <a:ext cx="18383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xdr:colOff>
      <xdr:row>0</xdr:row>
      <xdr:rowOff>114300</xdr:rowOff>
    </xdr:from>
    <xdr:to>
      <xdr:col>8</xdr:col>
      <xdr:colOff>390525</xdr:colOff>
      <xdr:row>6</xdr:row>
      <xdr:rowOff>0</xdr:rowOff>
    </xdr:to>
    <xdr:pic>
      <xdr:nvPicPr>
        <xdr:cNvPr id="2" name="Picture 3" hidden="1">
          <a:extLst>
            <a:ext uri="{FF2B5EF4-FFF2-40B4-BE49-F238E27FC236}">
              <a16:creationId xmlns:a16="http://schemas.microsoft.com/office/drawing/2014/main" id="{05291819-CBBE-448B-A03D-4E19B92D2E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1450" y="114300"/>
          <a:ext cx="2038350" cy="181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57150</xdr:colOff>
      <xdr:row>43</xdr:row>
      <xdr:rowOff>152400</xdr:rowOff>
    </xdr:from>
    <xdr:to>
      <xdr:col>8</xdr:col>
      <xdr:colOff>1476375</xdr:colOff>
      <xdr:row>47</xdr:row>
      <xdr:rowOff>0</xdr:rowOff>
    </xdr:to>
    <xdr:pic>
      <xdr:nvPicPr>
        <xdr:cNvPr id="3" name="Picture 4" hidden="1">
          <a:extLst>
            <a:ext uri="{FF2B5EF4-FFF2-40B4-BE49-F238E27FC236}">
              <a16:creationId xmlns:a16="http://schemas.microsoft.com/office/drawing/2014/main" id="{E6F1FF33-D2D9-4355-A70F-BEE30E1426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10963275"/>
          <a:ext cx="1962150"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onfi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app'g"/>
      <sheetName val="Sheet2"/>
      <sheetName val="Mapping"/>
      <sheetName val="Drop-down list"/>
      <sheetName val="INDEX"/>
      <sheetName val="Sheet1"/>
      <sheetName val="????????"/>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14"/>
  <sheetViews>
    <sheetView tabSelected="1" view="pageBreakPreview" topLeftCell="A3" zoomScale="91" zoomScaleNormal="100" zoomScaleSheetLayoutView="91" workbookViewId="0">
      <selection activeCell="I10" sqref="I10"/>
    </sheetView>
  </sheetViews>
  <sheetFormatPr defaultColWidth="9.125" defaultRowHeight="21" customHeight="1"/>
  <cols>
    <col min="1" max="2" width="1.75" style="3" customWidth="1"/>
    <col min="3" max="3" width="6.125" style="3" customWidth="1"/>
    <col min="4" max="5" width="6.75" style="3" customWidth="1"/>
    <col min="6" max="6" width="30.75" style="3" customWidth="1"/>
    <col min="7" max="7" width="9.375" style="203" customWidth="1"/>
    <col min="8" max="8" width="1.25" style="3" customWidth="1"/>
    <col min="9" max="9" width="13.75" style="4" customWidth="1"/>
    <col min="10" max="10" width="1.25" style="4" customWidth="1"/>
    <col min="11" max="11" width="13.75" style="47" customWidth="1"/>
    <col min="12" max="12" width="12.625" style="3" bestFit="1" customWidth="1"/>
    <col min="13" max="16384" width="9.125" style="3"/>
  </cols>
  <sheetData>
    <row r="1" spans="1:12" ht="21" customHeight="1">
      <c r="A1" s="1" t="s">
        <v>56</v>
      </c>
      <c r="B1" s="2"/>
      <c r="C1" s="2"/>
      <c r="D1" s="2"/>
      <c r="E1" s="2"/>
      <c r="F1" s="2"/>
    </row>
    <row r="2" spans="1:12" ht="21" customHeight="1">
      <c r="A2" s="2" t="s">
        <v>20</v>
      </c>
      <c r="B2" s="2"/>
      <c r="C2" s="2"/>
      <c r="D2" s="2"/>
      <c r="E2" s="2"/>
      <c r="F2" s="2"/>
    </row>
    <row r="3" spans="1:12" ht="21" customHeight="1">
      <c r="A3" s="6" t="s">
        <v>145</v>
      </c>
      <c r="B3" s="6"/>
      <c r="C3" s="6"/>
      <c r="D3" s="6"/>
      <c r="E3" s="6"/>
      <c r="F3" s="6"/>
      <c r="G3" s="19"/>
      <c r="H3" s="7"/>
      <c r="I3" s="8"/>
      <c r="J3" s="8"/>
      <c r="K3" s="48"/>
    </row>
    <row r="4" spans="1:12" ht="21" customHeight="1">
      <c r="A4" s="9"/>
      <c r="G4" s="10"/>
      <c r="H4" s="10"/>
      <c r="I4" s="11"/>
      <c r="J4" s="12"/>
      <c r="K4" s="49"/>
    </row>
    <row r="5" spans="1:12" ht="21" customHeight="1">
      <c r="G5" s="20"/>
      <c r="I5" s="18" t="s">
        <v>134</v>
      </c>
      <c r="J5" s="18"/>
      <c r="K5" s="45" t="s">
        <v>95</v>
      </c>
    </row>
    <row r="6" spans="1:12" ht="21" customHeight="1">
      <c r="G6" s="21" t="s">
        <v>1</v>
      </c>
      <c r="I6" s="14" t="s">
        <v>43</v>
      </c>
      <c r="J6" s="13"/>
      <c r="K6" s="44" t="s">
        <v>43</v>
      </c>
    </row>
    <row r="7" spans="1:12" ht="8.1" customHeight="1">
      <c r="G7" s="20"/>
      <c r="I7" s="29"/>
      <c r="J7" s="13"/>
      <c r="K7" s="43"/>
    </row>
    <row r="8" spans="1:12" ht="21" customHeight="1">
      <c r="A8" s="2" t="s">
        <v>0</v>
      </c>
      <c r="G8" s="20"/>
      <c r="I8" s="29"/>
      <c r="J8" s="13"/>
      <c r="K8" s="43"/>
    </row>
    <row r="9" spans="1:12" ht="8.1" customHeight="1">
      <c r="G9" s="20"/>
      <c r="I9" s="29"/>
      <c r="J9" s="13"/>
      <c r="K9" s="43"/>
    </row>
    <row r="10" spans="1:12" ht="21" customHeight="1">
      <c r="A10" s="9" t="s">
        <v>9</v>
      </c>
      <c r="G10" s="22">
        <v>7</v>
      </c>
      <c r="H10" s="10"/>
      <c r="I10" s="30">
        <v>130548768</v>
      </c>
      <c r="J10" s="13"/>
      <c r="K10" s="47">
        <v>109797579</v>
      </c>
    </row>
    <row r="11" spans="1:12" ht="21" customHeight="1">
      <c r="A11" s="9" t="s">
        <v>57</v>
      </c>
      <c r="G11" s="22">
        <v>8</v>
      </c>
      <c r="H11" s="10"/>
      <c r="I11" s="30">
        <v>67230059</v>
      </c>
      <c r="J11" s="13"/>
      <c r="K11" s="47">
        <v>108459293</v>
      </c>
      <c r="L11" s="4"/>
    </row>
    <row r="12" spans="1:12" ht="21" customHeight="1">
      <c r="A12" s="9" t="s">
        <v>58</v>
      </c>
      <c r="E12" s="57"/>
      <c r="F12" s="57"/>
      <c r="G12" s="22">
        <v>9</v>
      </c>
      <c r="H12" s="10"/>
      <c r="I12" s="31">
        <v>2325576024</v>
      </c>
      <c r="J12" s="13"/>
      <c r="K12" s="15">
        <v>3362226584</v>
      </c>
      <c r="L12" s="4"/>
    </row>
    <row r="13" spans="1:12" ht="21" customHeight="1">
      <c r="A13" s="9" t="s">
        <v>81</v>
      </c>
      <c r="G13" s="22">
        <v>11</v>
      </c>
      <c r="H13" s="10"/>
      <c r="I13" s="30">
        <v>3019068</v>
      </c>
      <c r="K13" s="47">
        <v>4425670</v>
      </c>
      <c r="L13" s="4"/>
    </row>
    <row r="14" spans="1:12" ht="21" customHeight="1">
      <c r="A14" s="9" t="s">
        <v>74</v>
      </c>
      <c r="G14" s="22">
        <v>12</v>
      </c>
      <c r="H14" s="10"/>
      <c r="I14" s="31">
        <v>322867230</v>
      </c>
      <c r="J14" s="13"/>
      <c r="K14" s="15">
        <v>619671360</v>
      </c>
      <c r="L14" s="4"/>
    </row>
    <row r="15" spans="1:12" ht="21" customHeight="1">
      <c r="A15" s="9" t="s">
        <v>59</v>
      </c>
      <c r="G15" s="22">
        <v>13</v>
      </c>
      <c r="H15" s="10"/>
      <c r="I15" s="32">
        <v>26960534</v>
      </c>
      <c r="J15" s="13"/>
      <c r="K15" s="50">
        <v>34513079</v>
      </c>
      <c r="L15" s="4"/>
    </row>
    <row r="16" spans="1:12" ht="21" customHeight="1">
      <c r="A16" s="9" t="s">
        <v>60</v>
      </c>
      <c r="G16" s="22">
        <v>14</v>
      </c>
      <c r="H16" s="10"/>
      <c r="I16" s="32">
        <v>27528741</v>
      </c>
      <c r="J16" s="13"/>
      <c r="K16" s="50">
        <v>28771350</v>
      </c>
      <c r="L16" s="4"/>
    </row>
    <row r="17" spans="1:12" ht="21" customHeight="1">
      <c r="A17" s="9" t="s">
        <v>80</v>
      </c>
      <c r="G17" s="22">
        <v>15</v>
      </c>
      <c r="H17" s="10"/>
      <c r="I17" s="32">
        <v>43107009</v>
      </c>
      <c r="J17" s="13"/>
      <c r="K17" s="50">
        <v>15512199</v>
      </c>
      <c r="L17" s="4"/>
    </row>
    <row r="18" spans="1:12" ht="21" customHeight="1">
      <c r="A18" s="9" t="s">
        <v>17</v>
      </c>
      <c r="G18" s="22">
        <v>17</v>
      </c>
      <c r="H18" s="10"/>
      <c r="I18" s="33">
        <v>156614338</v>
      </c>
      <c r="J18" s="13"/>
      <c r="K18" s="51">
        <v>148082355</v>
      </c>
      <c r="L18" s="4"/>
    </row>
    <row r="19" spans="1:12" ht="8.1" customHeight="1">
      <c r="I19" s="29"/>
      <c r="J19" s="13"/>
      <c r="K19" s="43"/>
    </row>
    <row r="20" spans="1:12" ht="21" customHeight="1" thickBot="1">
      <c r="A20" s="2" t="s">
        <v>2</v>
      </c>
      <c r="B20" s="2"/>
      <c r="C20" s="2"/>
      <c r="D20" s="2"/>
      <c r="I20" s="34">
        <f>SUM(I10:I18)</f>
        <v>3103451771</v>
      </c>
      <c r="K20" s="52">
        <f>SUM(K10:K18)</f>
        <v>4431459469</v>
      </c>
    </row>
    <row r="21" spans="1:12" ht="21" customHeight="1" thickTop="1">
      <c r="I21" s="30"/>
    </row>
    <row r="22" spans="1:12" ht="21" customHeight="1">
      <c r="A22" s="2" t="s">
        <v>21</v>
      </c>
      <c r="G22" s="20"/>
      <c r="I22" s="29"/>
      <c r="K22" s="43"/>
    </row>
    <row r="23" spans="1:12" ht="8.1" customHeight="1">
      <c r="I23" s="30"/>
    </row>
    <row r="24" spans="1:12" ht="21" customHeight="1">
      <c r="A24" s="2" t="s">
        <v>14</v>
      </c>
      <c r="G24" s="20"/>
      <c r="I24" s="29"/>
      <c r="K24" s="43"/>
    </row>
    <row r="25" spans="1:12" ht="8.1" customHeight="1">
      <c r="I25" s="30"/>
    </row>
    <row r="26" spans="1:12" ht="21" customHeight="1">
      <c r="A26" s="9" t="s">
        <v>61</v>
      </c>
      <c r="F26" s="3" t="s">
        <v>72</v>
      </c>
      <c r="G26" s="23">
        <v>18</v>
      </c>
      <c r="H26" s="10"/>
      <c r="I26" s="30">
        <v>1250000000</v>
      </c>
      <c r="K26" s="47">
        <v>2218436000</v>
      </c>
    </row>
    <row r="27" spans="1:12" ht="21" customHeight="1">
      <c r="A27" s="9" t="s">
        <v>62</v>
      </c>
      <c r="G27" s="23">
        <v>19</v>
      </c>
      <c r="H27" s="10"/>
      <c r="I27" s="30">
        <v>0</v>
      </c>
      <c r="K27" s="47">
        <v>35136009</v>
      </c>
    </row>
    <row r="28" spans="1:12" ht="21" customHeight="1">
      <c r="A28" s="9" t="s">
        <v>50</v>
      </c>
      <c r="G28" s="10" t="s">
        <v>98</v>
      </c>
      <c r="H28" s="10"/>
      <c r="I28" s="30">
        <v>207388644</v>
      </c>
      <c r="K28" s="47">
        <v>432306756</v>
      </c>
    </row>
    <row r="29" spans="1:12" ht="21" customHeight="1">
      <c r="A29" s="9" t="s">
        <v>75</v>
      </c>
      <c r="G29" s="23">
        <v>11</v>
      </c>
      <c r="H29" s="10"/>
      <c r="I29" s="30">
        <v>2766898</v>
      </c>
      <c r="K29" s="47">
        <v>22018849</v>
      </c>
    </row>
    <row r="30" spans="1:12" ht="21" customHeight="1">
      <c r="A30" s="9" t="s">
        <v>26</v>
      </c>
      <c r="G30" s="10"/>
      <c r="H30" s="10"/>
      <c r="I30" s="30">
        <v>27356036</v>
      </c>
      <c r="K30" s="47">
        <v>27338159</v>
      </c>
    </row>
    <row r="31" spans="1:12" ht="21" customHeight="1">
      <c r="A31" s="9" t="s">
        <v>76</v>
      </c>
      <c r="G31" s="10" t="s">
        <v>93</v>
      </c>
      <c r="H31" s="10"/>
      <c r="I31" s="30">
        <v>43420684</v>
      </c>
      <c r="K31" s="47">
        <v>15881554</v>
      </c>
    </row>
    <row r="32" spans="1:12" ht="21" customHeight="1">
      <c r="A32" s="9" t="s">
        <v>30</v>
      </c>
      <c r="G32" s="24">
        <v>23</v>
      </c>
      <c r="H32" s="10"/>
      <c r="I32" s="30">
        <v>44178769</v>
      </c>
      <c r="K32" s="47">
        <v>46539398</v>
      </c>
    </row>
    <row r="33" spans="1:11" ht="21" customHeight="1">
      <c r="A33" s="9" t="s">
        <v>3</v>
      </c>
      <c r="G33" s="24">
        <v>21</v>
      </c>
      <c r="H33" s="10"/>
      <c r="I33" s="35">
        <v>13000607</v>
      </c>
      <c r="K33" s="53">
        <v>17732337</v>
      </c>
    </row>
    <row r="34" spans="1:11" ht="8.1" customHeight="1">
      <c r="I34" s="30"/>
    </row>
    <row r="35" spans="1:11" ht="21" customHeight="1">
      <c r="A35" s="2" t="s">
        <v>4</v>
      </c>
      <c r="I35" s="36">
        <f>SUM(I26:I33)</f>
        <v>1588111638</v>
      </c>
      <c r="K35" s="48">
        <f>SUM(K26:K33)</f>
        <v>2815389062</v>
      </c>
    </row>
    <row r="36" spans="1:11" ht="20.399999999999999">
      <c r="A36" s="2"/>
    </row>
    <row r="37" spans="1:11" ht="23.25" customHeight="1">
      <c r="A37" s="2"/>
    </row>
    <row r="38" spans="1:11" ht="21" customHeight="1">
      <c r="C38" s="206" t="s">
        <v>82</v>
      </c>
      <c r="D38" s="206"/>
      <c r="E38" s="206"/>
      <c r="F38" s="206"/>
      <c r="G38" s="206" t="s">
        <v>82</v>
      </c>
      <c r="H38" s="206"/>
      <c r="I38" s="206"/>
      <c r="J38" s="206"/>
      <c r="K38" s="206"/>
    </row>
    <row r="39" spans="1:11" ht="19.8">
      <c r="C39" s="206" t="s">
        <v>90</v>
      </c>
      <c r="D39" s="206"/>
      <c r="E39" s="206"/>
      <c r="F39" s="206"/>
      <c r="G39" s="206" t="s">
        <v>94</v>
      </c>
      <c r="H39" s="206"/>
      <c r="I39" s="206"/>
      <c r="J39" s="206"/>
      <c r="K39" s="206"/>
    </row>
    <row r="40" spans="1:11" ht="21" customHeight="1">
      <c r="C40" s="206" t="s">
        <v>83</v>
      </c>
      <c r="D40" s="206"/>
      <c r="E40" s="206"/>
      <c r="F40" s="206"/>
      <c r="G40" s="206" t="s">
        <v>83</v>
      </c>
      <c r="H40" s="206"/>
      <c r="I40" s="206"/>
      <c r="J40" s="206"/>
      <c r="K40" s="206"/>
    </row>
    <row r="42" spans="1:11" ht="21.9" customHeight="1">
      <c r="A42" s="7" t="s">
        <v>146</v>
      </c>
      <c r="B42" s="7"/>
      <c r="C42" s="7"/>
      <c r="D42" s="7"/>
      <c r="E42" s="7"/>
      <c r="F42" s="7"/>
      <c r="G42" s="19"/>
      <c r="H42" s="7"/>
      <c r="I42" s="8"/>
      <c r="J42" s="8"/>
      <c r="K42" s="48"/>
    </row>
    <row r="43" spans="1:11" ht="21" customHeight="1">
      <c r="A43" s="16" t="str">
        <f>A1</f>
        <v>บริษัทหลักทรัพย์ อาร์เอชบี (ประเทศไทย) จำกัด (มหาชน)</v>
      </c>
      <c r="B43" s="2"/>
      <c r="C43" s="2"/>
      <c r="D43" s="2"/>
      <c r="E43" s="2"/>
      <c r="F43" s="2"/>
    </row>
    <row r="44" spans="1:11" ht="21" customHeight="1">
      <c r="A44" s="2" t="s">
        <v>73</v>
      </c>
      <c r="B44" s="2"/>
      <c r="C44" s="2"/>
      <c r="D44" s="2"/>
      <c r="E44" s="2"/>
      <c r="F44" s="2"/>
    </row>
    <row r="45" spans="1:11" ht="21" customHeight="1">
      <c r="A45" s="6" t="str">
        <f>A3</f>
        <v>ณ วันที่ 31 ธันวาคม พ.ศ. 2566</v>
      </c>
      <c r="B45" s="6"/>
      <c r="C45" s="6"/>
      <c r="D45" s="6"/>
      <c r="E45" s="6"/>
      <c r="F45" s="6"/>
      <c r="G45" s="19"/>
      <c r="H45" s="7"/>
      <c r="I45" s="8"/>
      <c r="J45" s="8"/>
      <c r="K45" s="48"/>
    </row>
    <row r="46" spans="1:11" ht="21" customHeight="1">
      <c r="A46" s="2"/>
      <c r="B46" s="2"/>
      <c r="C46" s="2"/>
      <c r="D46" s="2"/>
      <c r="E46" s="2"/>
      <c r="F46" s="2"/>
    </row>
    <row r="47" spans="1:11" ht="21" customHeight="1">
      <c r="G47" s="20"/>
      <c r="I47" s="18" t="s">
        <v>134</v>
      </c>
      <c r="J47" s="18"/>
      <c r="K47" s="45" t="s">
        <v>95</v>
      </c>
    </row>
    <row r="48" spans="1:11" ht="21" customHeight="1">
      <c r="G48" s="21" t="s">
        <v>1</v>
      </c>
      <c r="I48" s="14" t="s">
        <v>43</v>
      </c>
      <c r="J48" s="13"/>
      <c r="K48" s="44" t="s">
        <v>43</v>
      </c>
    </row>
    <row r="49" spans="1:11" ht="8.1" customHeight="1">
      <c r="G49" s="20"/>
      <c r="I49" s="29"/>
      <c r="J49" s="13"/>
      <c r="K49" s="43"/>
    </row>
    <row r="50" spans="1:11" ht="21" customHeight="1">
      <c r="A50" s="2" t="s">
        <v>22</v>
      </c>
      <c r="I50" s="37"/>
      <c r="K50" s="54"/>
    </row>
    <row r="51" spans="1:11" ht="8.1" customHeight="1">
      <c r="G51" s="20"/>
      <c r="I51" s="38"/>
      <c r="K51" s="55"/>
    </row>
    <row r="52" spans="1:11" ht="21" customHeight="1">
      <c r="A52" s="3" t="s">
        <v>5</v>
      </c>
      <c r="I52" s="37"/>
      <c r="K52" s="54"/>
    </row>
    <row r="53" spans="1:11" ht="21" customHeight="1">
      <c r="B53" s="3" t="s">
        <v>8</v>
      </c>
      <c r="I53" s="37"/>
      <c r="K53" s="54"/>
    </row>
    <row r="54" spans="1:11" ht="21" customHeight="1">
      <c r="C54" s="3" t="s">
        <v>44</v>
      </c>
      <c r="I54" s="37"/>
      <c r="K54" s="54"/>
    </row>
    <row r="55" spans="1:11" ht="21" customHeight="1" thickBot="1">
      <c r="C55" s="3" t="s">
        <v>45</v>
      </c>
      <c r="G55" s="203">
        <v>25</v>
      </c>
      <c r="I55" s="39">
        <v>840000000</v>
      </c>
      <c r="K55" s="26">
        <v>840000000</v>
      </c>
    </row>
    <row r="56" spans="1:11" ht="8.1" customHeight="1" thickTop="1">
      <c r="G56" s="20"/>
      <c r="I56" s="38"/>
      <c r="K56" s="55"/>
    </row>
    <row r="57" spans="1:11" ht="21" customHeight="1">
      <c r="B57" s="3" t="s">
        <v>6</v>
      </c>
      <c r="I57" s="30"/>
    </row>
    <row r="58" spans="1:11" ht="21" customHeight="1">
      <c r="C58" s="3" t="s">
        <v>46</v>
      </c>
      <c r="I58" s="30"/>
    </row>
    <row r="59" spans="1:11" ht="21" customHeight="1">
      <c r="C59" s="3" t="s">
        <v>47</v>
      </c>
      <c r="G59" s="203">
        <v>25</v>
      </c>
      <c r="I59" s="40">
        <v>819171600</v>
      </c>
      <c r="K59" s="27">
        <v>819171600</v>
      </c>
    </row>
    <row r="60" spans="1:11" ht="21" customHeight="1">
      <c r="A60" s="9" t="s">
        <v>27</v>
      </c>
      <c r="G60" s="203">
        <v>25</v>
      </c>
      <c r="I60" s="40">
        <v>717269456</v>
      </c>
      <c r="K60" s="27">
        <v>717269456</v>
      </c>
    </row>
    <row r="61" spans="1:11" ht="21" customHeight="1">
      <c r="A61" s="9" t="s">
        <v>97</v>
      </c>
      <c r="G61" s="203">
        <v>33</v>
      </c>
      <c r="I61" s="40">
        <v>1118940</v>
      </c>
      <c r="K61" s="27">
        <v>149039</v>
      </c>
    </row>
    <row r="62" spans="1:11" ht="21" customHeight="1">
      <c r="A62" s="9" t="s">
        <v>166</v>
      </c>
      <c r="I62" s="41"/>
      <c r="K62" s="56"/>
    </row>
    <row r="63" spans="1:11" ht="21" customHeight="1">
      <c r="B63" s="9" t="s">
        <v>29</v>
      </c>
      <c r="G63" s="203">
        <v>26</v>
      </c>
      <c r="I63" s="30">
        <v>71700000</v>
      </c>
      <c r="K63" s="47">
        <v>71700000</v>
      </c>
    </row>
    <row r="64" spans="1:11" ht="21" customHeight="1">
      <c r="B64" s="9" t="s">
        <v>28</v>
      </c>
      <c r="I64" s="42">
        <v>-93919863</v>
      </c>
      <c r="K64" s="28">
        <v>7780312</v>
      </c>
    </row>
    <row r="65" spans="1:11" ht="8.1" customHeight="1">
      <c r="G65" s="20"/>
      <c r="I65" s="29"/>
      <c r="J65" s="17"/>
      <c r="K65" s="43"/>
    </row>
    <row r="66" spans="1:11" ht="21" customHeight="1">
      <c r="A66" s="2" t="s">
        <v>23</v>
      </c>
      <c r="I66" s="36">
        <f>SUM(I59:I64)</f>
        <v>1515340133</v>
      </c>
      <c r="J66" s="17"/>
      <c r="K66" s="48">
        <f>SUM(K59:K64)</f>
        <v>1616070407</v>
      </c>
    </row>
    <row r="67" spans="1:11" ht="8.1" customHeight="1">
      <c r="G67" s="20"/>
      <c r="I67" s="29"/>
      <c r="J67" s="5"/>
      <c r="K67" s="43"/>
    </row>
    <row r="68" spans="1:11" ht="21" customHeight="1" thickBot="1">
      <c r="A68" s="2" t="s">
        <v>24</v>
      </c>
      <c r="I68" s="34">
        <f>I35+I66</f>
        <v>3103451771</v>
      </c>
      <c r="J68" s="5"/>
      <c r="K68" s="52">
        <f>K35+K66</f>
        <v>4431459469</v>
      </c>
    </row>
    <row r="69" spans="1:11" ht="21" customHeight="1" thickTop="1">
      <c r="A69" s="2"/>
      <c r="I69" s="25"/>
      <c r="J69" s="5"/>
      <c r="K69" s="25"/>
    </row>
    <row r="70" spans="1:11" ht="21" customHeight="1">
      <c r="A70" s="2"/>
      <c r="J70" s="5"/>
    </row>
    <row r="71" spans="1:11" ht="21" customHeight="1">
      <c r="A71" s="2"/>
      <c r="J71" s="5"/>
    </row>
    <row r="72" spans="1:11" ht="21" customHeight="1">
      <c r="A72" s="2"/>
      <c r="J72" s="5"/>
    </row>
    <row r="73" spans="1:11" ht="21" customHeight="1">
      <c r="A73" s="2"/>
      <c r="J73" s="5"/>
    </row>
    <row r="74" spans="1:11" ht="16.5" customHeight="1">
      <c r="A74" s="2"/>
      <c r="J74" s="5"/>
    </row>
    <row r="75" spans="1:11" ht="14.25" customHeight="1">
      <c r="A75" s="2"/>
      <c r="J75" s="5"/>
    </row>
    <row r="76" spans="1:11" ht="18" customHeight="1">
      <c r="A76" s="2"/>
      <c r="J76" s="5"/>
    </row>
    <row r="77" spans="1:11" ht="18.75" customHeight="1">
      <c r="A77" s="2"/>
      <c r="J77" s="5"/>
    </row>
    <row r="78" spans="1:11" ht="17.25" customHeight="1">
      <c r="A78" s="2"/>
      <c r="J78" s="5"/>
    </row>
    <row r="79" spans="1:11" ht="18" customHeight="1">
      <c r="A79" s="2"/>
      <c r="J79" s="5"/>
    </row>
    <row r="80" spans="1:11" ht="21" customHeight="1">
      <c r="C80" s="206" t="s">
        <v>82</v>
      </c>
      <c r="D80" s="206"/>
      <c r="E80" s="206"/>
      <c r="F80" s="206"/>
      <c r="G80" s="206" t="s">
        <v>82</v>
      </c>
      <c r="H80" s="206"/>
      <c r="I80" s="206"/>
      <c r="J80" s="206"/>
      <c r="K80" s="206"/>
    </row>
    <row r="81" spans="1:11" ht="19.8">
      <c r="C81" s="206" t="s">
        <v>90</v>
      </c>
      <c r="D81" s="206"/>
      <c r="E81" s="206"/>
      <c r="F81" s="206"/>
      <c r="G81" s="206" t="s">
        <v>94</v>
      </c>
      <c r="H81" s="206"/>
      <c r="I81" s="206"/>
      <c r="J81" s="206"/>
      <c r="K81" s="206"/>
    </row>
    <row r="82" spans="1:11" ht="21" customHeight="1">
      <c r="C82" s="206" t="s">
        <v>83</v>
      </c>
      <c r="D82" s="206"/>
      <c r="E82" s="206"/>
      <c r="F82" s="206"/>
      <c r="G82" s="206" t="s">
        <v>83</v>
      </c>
      <c r="H82" s="206"/>
      <c r="I82" s="206"/>
      <c r="J82" s="206"/>
      <c r="K82" s="206"/>
    </row>
    <row r="83" spans="1:11" ht="21" customHeight="1">
      <c r="C83" s="203"/>
      <c r="D83" s="203"/>
      <c r="E83" s="203"/>
      <c r="F83" s="203"/>
      <c r="H83" s="203"/>
      <c r="I83" s="203"/>
      <c r="J83" s="203"/>
      <c r="K83" s="46"/>
    </row>
    <row r="84" spans="1:11" ht="16.95" customHeight="1">
      <c r="C84" s="203"/>
      <c r="D84" s="203"/>
      <c r="E84" s="203"/>
      <c r="F84" s="203"/>
      <c r="H84" s="203"/>
      <c r="I84" s="203"/>
      <c r="J84" s="203"/>
      <c r="K84" s="46"/>
    </row>
    <row r="85" spans="1:11" ht="21.9" customHeight="1">
      <c r="A85" s="7" t="str">
        <f>+A42</f>
        <v>หมายเหตุประกอบงบการเงินเป็นส่วนหนึ่งของงบการเงินนี้</v>
      </c>
      <c r="B85" s="7"/>
      <c r="C85" s="7"/>
      <c r="D85" s="7"/>
      <c r="E85" s="7"/>
      <c r="F85" s="7"/>
      <c r="G85" s="19"/>
      <c r="H85" s="7"/>
      <c r="I85" s="8"/>
      <c r="J85" s="8"/>
      <c r="K85" s="48"/>
    </row>
    <row r="114" ht="19.95" customHeight="1"/>
  </sheetData>
  <mergeCells count="12">
    <mergeCell ref="C80:F80"/>
    <mergeCell ref="G80:K80"/>
    <mergeCell ref="C81:F81"/>
    <mergeCell ref="G81:K81"/>
    <mergeCell ref="C82:F82"/>
    <mergeCell ref="G82:K82"/>
    <mergeCell ref="C38:F38"/>
    <mergeCell ref="G38:K38"/>
    <mergeCell ref="C39:F39"/>
    <mergeCell ref="G39:K39"/>
    <mergeCell ref="C40:F40"/>
    <mergeCell ref="G40:K40"/>
  </mergeCells>
  <pageMargins left="0.9" right="0.75" top="0.5" bottom="0.6" header="0.49" footer="0.4"/>
  <pageSetup paperSize="9" scale="96" firstPageNumber="4" fitToWidth="0" fitToHeight="0" orientation="portrait" useFirstPageNumber="1" horizontalDpi="1200" verticalDpi="1200" r:id="rId1"/>
  <headerFooter>
    <oddFooter>&amp;R&amp;"Browallia New,Regular"&amp;P</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05A07-10DE-4FC2-A794-2193725500CF}">
  <dimension ref="A1:K117"/>
  <sheetViews>
    <sheetView view="pageBreakPreview" topLeftCell="A67" zoomScale="90" zoomScaleNormal="100" zoomScaleSheetLayoutView="90" zoomScalePageLayoutView="85" workbookViewId="0">
      <selection activeCell="D69" sqref="D69"/>
    </sheetView>
  </sheetViews>
  <sheetFormatPr defaultRowHeight="21.75" customHeight="1"/>
  <cols>
    <col min="1" max="1" width="2.625" style="152" customWidth="1"/>
    <col min="2" max="2" width="2.125" style="152" customWidth="1"/>
    <col min="3" max="3" width="7.625" style="152" customWidth="1"/>
    <col min="4" max="4" width="40.625" style="152" customWidth="1"/>
    <col min="5" max="5" width="9.25" style="152" customWidth="1"/>
    <col min="6" max="6" width="1" style="152" customWidth="1"/>
    <col min="7" max="7" width="13.75" style="200" customWidth="1"/>
    <col min="8" max="8" width="1" style="200" customWidth="1"/>
    <col min="9" max="9" width="13.75" style="201" customWidth="1"/>
    <col min="10" max="253" width="9.125" style="152"/>
    <col min="254" max="254" width="2.625" style="152" customWidth="1"/>
    <col min="255" max="255" width="2.125" style="152" customWidth="1"/>
    <col min="256" max="256" width="7.625" style="152" customWidth="1"/>
    <col min="257" max="257" width="40.875" style="152" customWidth="1"/>
    <col min="258" max="258" width="8.625" style="152" bestFit="1" customWidth="1"/>
    <col min="259" max="259" width="0.875" style="152" customWidth="1"/>
    <col min="260" max="260" width="14.125" style="152" customWidth="1"/>
    <col min="261" max="261" width="0.875" style="152" customWidth="1"/>
    <col min="262" max="262" width="14.125" style="152" customWidth="1"/>
    <col min="263" max="509" width="9.125" style="152"/>
    <col min="510" max="510" width="2.625" style="152" customWidth="1"/>
    <col min="511" max="511" width="2.125" style="152" customWidth="1"/>
    <col min="512" max="512" width="7.625" style="152" customWidth="1"/>
    <col min="513" max="513" width="40.875" style="152" customWidth="1"/>
    <col min="514" max="514" width="8.625" style="152" bestFit="1" customWidth="1"/>
    <col min="515" max="515" width="0.875" style="152" customWidth="1"/>
    <col min="516" max="516" width="14.125" style="152" customWidth="1"/>
    <col min="517" max="517" width="0.875" style="152" customWidth="1"/>
    <col min="518" max="518" width="14.125" style="152" customWidth="1"/>
    <col min="519" max="765" width="9.125" style="152"/>
    <col min="766" max="766" width="2.625" style="152" customWidth="1"/>
    <col min="767" max="767" width="2.125" style="152" customWidth="1"/>
    <col min="768" max="768" width="7.625" style="152" customWidth="1"/>
    <col min="769" max="769" width="40.875" style="152" customWidth="1"/>
    <col min="770" max="770" width="8.625" style="152" bestFit="1" customWidth="1"/>
    <col min="771" max="771" width="0.875" style="152" customWidth="1"/>
    <col min="772" max="772" width="14.125" style="152" customWidth="1"/>
    <col min="773" max="773" width="0.875" style="152" customWidth="1"/>
    <col min="774" max="774" width="14.125" style="152" customWidth="1"/>
    <col min="775" max="1021" width="9.125" style="152"/>
    <col min="1022" max="1022" width="2.625" style="152" customWidth="1"/>
    <col min="1023" max="1023" width="2.125" style="152" customWidth="1"/>
    <col min="1024" max="1024" width="7.625" style="152" customWidth="1"/>
    <col min="1025" max="1025" width="40.875" style="152" customWidth="1"/>
    <col min="1026" max="1026" width="8.625" style="152" bestFit="1" customWidth="1"/>
    <col min="1027" max="1027" width="0.875" style="152" customWidth="1"/>
    <col min="1028" max="1028" width="14.125" style="152" customWidth="1"/>
    <col min="1029" max="1029" width="0.875" style="152" customWidth="1"/>
    <col min="1030" max="1030" width="14.125" style="152" customWidth="1"/>
    <col min="1031" max="1277" width="9.125" style="152"/>
    <col min="1278" max="1278" width="2.625" style="152" customWidth="1"/>
    <col min="1279" max="1279" width="2.125" style="152" customWidth="1"/>
    <col min="1280" max="1280" width="7.625" style="152" customWidth="1"/>
    <col min="1281" max="1281" width="40.875" style="152" customWidth="1"/>
    <col min="1282" max="1282" width="8.625" style="152" bestFit="1" customWidth="1"/>
    <col min="1283" max="1283" width="0.875" style="152" customWidth="1"/>
    <col min="1284" max="1284" width="14.125" style="152" customWidth="1"/>
    <col min="1285" max="1285" width="0.875" style="152" customWidth="1"/>
    <col min="1286" max="1286" width="14.125" style="152" customWidth="1"/>
    <col min="1287" max="1533" width="9.125" style="152"/>
    <col min="1534" max="1534" width="2.625" style="152" customWidth="1"/>
    <col min="1535" max="1535" width="2.125" style="152" customWidth="1"/>
    <col min="1536" max="1536" width="7.625" style="152" customWidth="1"/>
    <col min="1537" max="1537" width="40.875" style="152" customWidth="1"/>
    <col min="1538" max="1538" width="8.625" style="152" bestFit="1" customWidth="1"/>
    <col min="1539" max="1539" width="0.875" style="152" customWidth="1"/>
    <col min="1540" max="1540" width="14.125" style="152" customWidth="1"/>
    <col min="1541" max="1541" width="0.875" style="152" customWidth="1"/>
    <col min="1542" max="1542" width="14.125" style="152" customWidth="1"/>
    <col min="1543" max="1789" width="9.125" style="152"/>
    <col min="1790" max="1790" width="2.625" style="152" customWidth="1"/>
    <col min="1791" max="1791" width="2.125" style="152" customWidth="1"/>
    <col min="1792" max="1792" width="7.625" style="152" customWidth="1"/>
    <col min="1793" max="1793" width="40.875" style="152" customWidth="1"/>
    <col min="1794" max="1794" width="8.625" style="152" bestFit="1" customWidth="1"/>
    <col min="1795" max="1795" width="0.875" style="152" customWidth="1"/>
    <col min="1796" max="1796" width="14.125" style="152" customWidth="1"/>
    <col min="1797" max="1797" width="0.875" style="152" customWidth="1"/>
    <col min="1798" max="1798" width="14.125" style="152" customWidth="1"/>
    <col min="1799" max="2045" width="9.125" style="152"/>
    <col min="2046" max="2046" width="2.625" style="152" customWidth="1"/>
    <col min="2047" max="2047" width="2.125" style="152" customWidth="1"/>
    <col min="2048" max="2048" width="7.625" style="152" customWidth="1"/>
    <col min="2049" max="2049" width="40.875" style="152" customWidth="1"/>
    <col min="2050" max="2050" width="8.625" style="152" bestFit="1" customWidth="1"/>
    <col min="2051" max="2051" width="0.875" style="152" customWidth="1"/>
    <col min="2052" max="2052" width="14.125" style="152" customWidth="1"/>
    <col min="2053" max="2053" width="0.875" style="152" customWidth="1"/>
    <col min="2054" max="2054" width="14.125" style="152" customWidth="1"/>
    <col min="2055" max="2301" width="9.125" style="152"/>
    <col min="2302" max="2302" width="2.625" style="152" customWidth="1"/>
    <col min="2303" max="2303" width="2.125" style="152" customWidth="1"/>
    <col min="2304" max="2304" width="7.625" style="152" customWidth="1"/>
    <col min="2305" max="2305" width="40.875" style="152" customWidth="1"/>
    <col min="2306" max="2306" width="8.625" style="152" bestFit="1" customWidth="1"/>
    <col min="2307" max="2307" width="0.875" style="152" customWidth="1"/>
    <col min="2308" max="2308" width="14.125" style="152" customWidth="1"/>
    <col min="2309" max="2309" width="0.875" style="152" customWidth="1"/>
    <col min="2310" max="2310" width="14.125" style="152" customWidth="1"/>
    <col min="2311" max="2557" width="9.125" style="152"/>
    <col min="2558" max="2558" width="2.625" style="152" customWidth="1"/>
    <col min="2559" max="2559" width="2.125" style="152" customWidth="1"/>
    <col min="2560" max="2560" width="7.625" style="152" customWidth="1"/>
    <col min="2561" max="2561" width="40.875" style="152" customWidth="1"/>
    <col min="2562" max="2562" width="8.625" style="152" bestFit="1" customWidth="1"/>
    <col min="2563" max="2563" width="0.875" style="152" customWidth="1"/>
    <col min="2564" max="2564" width="14.125" style="152" customWidth="1"/>
    <col min="2565" max="2565" width="0.875" style="152" customWidth="1"/>
    <col min="2566" max="2566" width="14.125" style="152" customWidth="1"/>
    <col min="2567" max="2813" width="9.125" style="152"/>
    <col min="2814" max="2814" width="2.625" style="152" customWidth="1"/>
    <col min="2815" max="2815" width="2.125" style="152" customWidth="1"/>
    <col min="2816" max="2816" width="7.625" style="152" customWidth="1"/>
    <col min="2817" max="2817" width="40.875" style="152" customWidth="1"/>
    <col min="2818" max="2818" width="8.625" style="152" bestFit="1" customWidth="1"/>
    <col min="2819" max="2819" width="0.875" style="152" customWidth="1"/>
    <col min="2820" max="2820" width="14.125" style="152" customWidth="1"/>
    <col min="2821" max="2821" width="0.875" style="152" customWidth="1"/>
    <col min="2822" max="2822" width="14.125" style="152" customWidth="1"/>
    <col min="2823" max="3069" width="9.125" style="152"/>
    <col min="3070" max="3070" width="2.625" style="152" customWidth="1"/>
    <col min="3071" max="3071" width="2.125" style="152" customWidth="1"/>
    <col min="3072" max="3072" width="7.625" style="152" customWidth="1"/>
    <col min="3073" max="3073" width="40.875" style="152" customWidth="1"/>
    <col min="3074" max="3074" width="8.625" style="152" bestFit="1" customWidth="1"/>
    <col min="3075" max="3075" width="0.875" style="152" customWidth="1"/>
    <col min="3076" max="3076" width="14.125" style="152" customWidth="1"/>
    <col min="3077" max="3077" width="0.875" style="152" customWidth="1"/>
    <col min="3078" max="3078" width="14.125" style="152" customWidth="1"/>
    <col min="3079" max="3325" width="9.125" style="152"/>
    <col min="3326" max="3326" width="2.625" style="152" customWidth="1"/>
    <col min="3327" max="3327" width="2.125" style="152" customWidth="1"/>
    <col min="3328" max="3328" width="7.625" style="152" customWidth="1"/>
    <col min="3329" max="3329" width="40.875" style="152" customWidth="1"/>
    <col min="3330" max="3330" width="8.625" style="152" bestFit="1" customWidth="1"/>
    <col min="3331" max="3331" width="0.875" style="152" customWidth="1"/>
    <col min="3332" max="3332" width="14.125" style="152" customWidth="1"/>
    <col min="3333" max="3333" width="0.875" style="152" customWidth="1"/>
    <col min="3334" max="3334" width="14.125" style="152" customWidth="1"/>
    <col min="3335" max="3581" width="9.125" style="152"/>
    <col min="3582" max="3582" width="2.625" style="152" customWidth="1"/>
    <col min="3583" max="3583" width="2.125" style="152" customWidth="1"/>
    <col min="3584" max="3584" width="7.625" style="152" customWidth="1"/>
    <col min="3585" max="3585" width="40.875" style="152" customWidth="1"/>
    <col min="3586" max="3586" width="8.625" style="152" bestFit="1" customWidth="1"/>
    <col min="3587" max="3587" width="0.875" style="152" customWidth="1"/>
    <col min="3588" max="3588" width="14.125" style="152" customWidth="1"/>
    <col min="3589" max="3589" width="0.875" style="152" customWidth="1"/>
    <col min="3590" max="3590" width="14.125" style="152" customWidth="1"/>
    <col min="3591" max="3837" width="9.125" style="152"/>
    <col min="3838" max="3838" width="2.625" style="152" customWidth="1"/>
    <col min="3839" max="3839" width="2.125" style="152" customWidth="1"/>
    <col min="3840" max="3840" width="7.625" style="152" customWidth="1"/>
    <col min="3841" max="3841" width="40.875" style="152" customWidth="1"/>
    <col min="3842" max="3842" width="8.625" style="152" bestFit="1" customWidth="1"/>
    <col min="3843" max="3843" width="0.875" style="152" customWidth="1"/>
    <col min="3844" max="3844" width="14.125" style="152" customWidth="1"/>
    <col min="3845" max="3845" width="0.875" style="152" customWidth="1"/>
    <col min="3846" max="3846" width="14.125" style="152" customWidth="1"/>
    <col min="3847" max="4093" width="9.125" style="152"/>
    <col min="4094" max="4094" width="2.625" style="152" customWidth="1"/>
    <col min="4095" max="4095" width="2.125" style="152" customWidth="1"/>
    <col min="4096" max="4096" width="7.625" style="152" customWidth="1"/>
    <col min="4097" max="4097" width="40.875" style="152" customWidth="1"/>
    <col min="4098" max="4098" width="8.625" style="152" bestFit="1" customWidth="1"/>
    <col min="4099" max="4099" width="0.875" style="152" customWidth="1"/>
    <col min="4100" max="4100" width="14.125" style="152" customWidth="1"/>
    <col min="4101" max="4101" width="0.875" style="152" customWidth="1"/>
    <col min="4102" max="4102" width="14.125" style="152" customWidth="1"/>
    <col min="4103" max="4349" width="9.125" style="152"/>
    <col min="4350" max="4350" width="2.625" style="152" customWidth="1"/>
    <col min="4351" max="4351" width="2.125" style="152" customWidth="1"/>
    <col min="4352" max="4352" width="7.625" style="152" customWidth="1"/>
    <col min="4353" max="4353" width="40.875" style="152" customWidth="1"/>
    <col min="4354" max="4354" width="8.625" style="152" bestFit="1" customWidth="1"/>
    <col min="4355" max="4355" width="0.875" style="152" customWidth="1"/>
    <col min="4356" max="4356" width="14.125" style="152" customWidth="1"/>
    <col min="4357" max="4357" width="0.875" style="152" customWidth="1"/>
    <col min="4358" max="4358" width="14.125" style="152" customWidth="1"/>
    <col min="4359" max="4605" width="9.125" style="152"/>
    <col min="4606" max="4606" width="2.625" style="152" customWidth="1"/>
    <col min="4607" max="4607" width="2.125" style="152" customWidth="1"/>
    <col min="4608" max="4608" width="7.625" style="152" customWidth="1"/>
    <col min="4609" max="4609" width="40.875" style="152" customWidth="1"/>
    <col min="4610" max="4610" width="8.625" style="152" bestFit="1" customWidth="1"/>
    <col min="4611" max="4611" width="0.875" style="152" customWidth="1"/>
    <col min="4612" max="4612" width="14.125" style="152" customWidth="1"/>
    <col min="4613" max="4613" width="0.875" style="152" customWidth="1"/>
    <col min="4614" max="4614" width="14.125" style="152" customWidth="1"/>
    <col min="4615" max="4861" width="9.125" style="152"/>
    <col min="4862" max="4862" width="2.625" style="152" customWidth="1"/>
    <col min="4863" max="4863" width="2.125" style="152" customWidth="1"/>
    <col min="4864" max="4864" width="7.625" style="152" customWidth="1"/>
    <col min="4865" max="4865" width="40.875" style="152" customWidth="1"/>
    <col min="4866" max="4866" width="8.625" style="152" bestFit="1" customWidth="1"/>
    <col min="4867" max="4867" width="0.875" style="152" customWidth="1"/>
    <col min="4868" max="4868" width="14.125" style="152" customWidth="1"/>
    <col min="4869" max="4869" width="0.875" style="152" customWidth="1"/>
    <col min="4870" max="4870" width="14.125" style="152" customWidth="1"/>
    <col min="4871" max="5117" width="9.125" style="152"/>
    <col min="5118" max="5118" width="2.625" style="152" customWidth="1"/>
    <col min="5119" max="5119" width="2.125" style="152" customWidth="1"/>
    <col min="5120" max="5120" width="7.625" style="152" customWidth="1"/>
    <col min="5121" max="5121" width="40.875" style="152" customWidth="1"/>
    <col min="5122" max="5122" width="8.625" style="152" bestFit="1" customWidth="1"/>
    <col min="5123" max="5123" width="0.875" style="152" customWidth="1"/>
    <col min="5124" max="5124" width="14.125" style="152" customWidth="1"/>
    <col min="5125" max="5125" width="0.875" style="152" customWidth="1"/>
    <col min="5126" max="5126" width="14.125" style="152" customWidth="1"/>
    <col min="5127" max="5373" width="9.125" style="152"/>
    <col min="5374" max="5374" width="2.625" style="152" customWidth="1"/>
    <col min="5375" max="5375" width="2.125" style="152" customWidth="1"/>
    <col min="5376" max="5376" width="7.625" style="152" customWidth="1"/>
    <col min="5377" max="5377" width="40.875" style="152" customWidth="1"/>
    <col min="5378" max="5378" width="8.625" style="152" bestFit="1" customWidth="1"/>
    <col min="5379" max="5379" width="0.875" style="152" customWidth="1"/>
    <col min="5380" max="5380" width="14.125" style="152" customWidth="1"/>
    <col min="5381" max="5381" width="0.875" style="152" customWidth="1"/>
    <col min="5382" max="5382" width="14.125" style="152" customWidth="1"/>
    <col min="5383" max="5629" width="9.125" style="152"/>
    <col min="5630" max="5630" width="2.625" style="152" customWidth="1"/>
    <col min="5631" max="5631" width="2.125" style="152" customWidth="1"/>
    <col min="5632" max="5632" width="7.625" style="152" customWidth="1"/>
    <col min="5633" max="5633" width="40.875" style="152" customWidth="1"/>
    <col min="5634" max="5634" width="8.625" style="152" bestFit="1" customWidth="1"/>
    <col min="5635" max="5635" width="0.875" style="152" customWidth="1"/>
    <col min="5636" max="5636" width="14.125" style="152" customWidth="1"/>
    <col min="5637" max="5637" width="0.875" style="152" customWidth="1"/>
    <col min="5638" max="5638" width="14.125" style="152" customWidth="1"/>
    <col min="5639" max="5885" width="9.125" style="152"/>
    <col min="5886" max="5886" width="2.625" style="152" customWidth="1"/>
    <col min="5887" max="5887" width="2.125" style="152" customWidth="1"/>
    <col min="5888" max="5888" width="7.625" style="152" customWidth="1"/>
    <col min="5889" max="5889" width="40.875" style="152" customWidth="1"/>
    <col min="5890" max="5890" width="8.625" style="152" bestFit="1" customWidth="1"/>
    <col min="5891" max="5891" width="0.875" style="152" customWidth="1"/>
    <col min="5892" max="5892" width="14.125" style="152" customWidth="1"/>
    <col min="5893" max="5893" width="0.875" style="152" customWidth="1"/>
    <col min="5894" max="5894" width="14.125" style="152" customWidth="1"/>
    <col min="5895" max="6141" width="9.125" style="152"/>
    <col min="6142" max="6142" width="2.625" style="152" customWidth="1"/>
    <col min="6143" max="6143" width="2.125" style="152" customWidth="1"/>
    <col min="6144" max="6144" width="7.625" style="152" customWidth="1"/>
    <col min="6145" max="6145" width="40.875" style="152" customWidth="1"/>
    <col min="6146" max="6146" width="8.625" style="152" bestFit="1" customWidth="1"/>
    <col min="6147" max="6147" width="0.875" style="152" customWidth="1"/>
    <col min="6148" max="6148" width="14.125" style="152" customWidth="1"/>
    <col min="6149" max="6149" width="0.875" style="152" customWidth="1"/>
    <col min="6150" max="6150" width="14.125" style="152" customWidth="1"/>
    <col min="6151" max="6397" width="9.125" style="152"/>
    <col min="6398" max="6398" width="2.625" style="152" customWidth="1"/>
    <col min="6399" max="6399" width="2.125" style="152" customWidth="1"/>
    <col min="6400" max="6400" width="7.625" style="152" customWidth="1"/>
    <col min="6401" max="6401" width="40.875" style="152" customWidth="1"/>
    <col min="6402" max="6402" width="8.625" style="152" bestFit="1" customWidth="1"/>
    <col min="6403" max="6403" width="0.875" style="152" customWidth="1"/>
    <col min="6404" max="6404" width="14.125" style="152" customWidth="1"/>
    <col min="6405" max="6405" width="0.875" style="152" customWidth="1"/>
    <col min="6406" max="6406" width="14.125" style="152" customWidth="1"/>
    <col min="6407" max="6653" width="9.125" style="152"/>
    <col min="6654" max="6654" width="2.625" style="152" customWidth="1"/>
    <col min="6655" max="6655" width="2.125" style="152" customWidth="1"/>
    <col min="6656" max="6656" width="7.625" style="152" customWidth="1"/>
    <col min="6657" max="6657" width="40.875" style="152" customWidth="1"/>
    <col min="6658" max="6658" width="8.625" style="152" bestFit="1" customWidth="1"/>
    <col min="6659" max="6659" width="0.875" style="152" customWidth="1"/>
    <col min="6660" max="6660" width="14.125" style="152" customWidth="1"/>
    <col min="6661" max="6661" width="0.875" style="152" customWidth="1"/>
    <col min="6662" max="6662" width="14.125" style="152" customWidth="1"/>
    <col min="6663" max="6909" width="9.125" style="152"/>
    <col min="6910" max="6910" width="2.625" style="152" customWidth="1"/>
    <col min="6911" max="6911" width="2.125" style="152" customWidth="1"/>
    <col min="6912" max="6912" width="7.625" style="152" customWidth="1"/>
    <col min="6913" max="6913" width="40.875" style="152" customWidth="1"/>
    <col min="6914" max="6914" width="8.625" style="152" bestFit="1" customWidth="1"/>
    <col min="6915" max="6915" width="0.875" style="152" customWidth="1"/>
    <col min="6916" max="6916" width="14.125" style="152" customWidth="1"/>
    <col min="6917" max="6917" width="0.875" style="152" customWidth="1"/>
    <col min="6918" max="6918" width="14.125" style="152" customWidth="1"/>
    <col min="6919" max="7165" width="9.125" style="152"/>
    <col min="7166" max="7166" width="2.625" style="152" customWidth="1"/>
    <col min="7167" max="7167" width="2.125" style="152" customWidth="1"/>
    <col min="7168" max="7168" width="7.625" style="152" customWidth="1"/>
    <col min="7169" max="7169" width="40.875" style="152" customWidth="1"/>
    <col min="7170" max="7170" width="8.625" style="152" bestFit="1" customWidth="1"/>
    <col min="7171" max="7171" width="0.875" style="152" customWidth="1"/>
    <col min="7172" max="7172" width="14.125" style="152" customWidth="1"/>
    <col min="7173" max="7173" width="0.875" style="152" customWidth="1"/>
    <col min="7174" max="7174" width="14.125" style="152" customWidth="1"/>
    <col min="7175" max="7421" width="9.125" style="152"/>
    <col min="7422" max="7422" width="2.625" style="152" customWidth="1"/>
    <col min="7423" max="7423" width="2.125" style="152" customWidth="1"/>
    <col min="7424" max="7424" width="7.625" style="152" customWidth="1"/>
    <col min="7425" max="7425" width="40.875" style="152" customWidth="1"/>
    <col min="7426" max="7426" width="8.625" style="152" bestFit="1" customWidth="1"/>
    <col min="7427" max="7427" width="0.875" style="152" customWidth="1"/>
    <col min="7428" max="7428" width="14.125" style="152" customWidth="1"/>
    <col min="7429" max="7429" width="0.875" style="152" customWidth="1"/>
    <col min="7430" max="7430" width="14.125" style="152" customWidth="1"/>
    <col min="7431" max="7677" width="9.125" style="152"/>
    <col min="7678" max="7678" width="2.625" style="152" customWidth="1"/>
    <col min="7679" max="7679" width="2.125" style="152" customWidth="1"/>
    <col min="7680" max="7680" width="7.625" style="152" customWidth="1"/>
    <col min="7681" max="7681" width="40.875" style="152" customWidth="1"/>
    <col min="7682" max="7682" width="8.625" style="152" bestFit="1" customWidth="1"/>
    <col min="7683" max="7683" width="0.875" style="152" customWidth="1"/>
    <col min="7684" max="7684" width="14.125" style="152" customWidth="1"/>
    <col min="7685" max="7685" width="0.875" style="152" customWidth="1"/>
    <col min="7686" max="7686" width="14.125" style="152" customWidth="1"/>
    <col min="7687" max="7933" width="9.125" style="152"/>
    <col min="7934" max="7934" width="2.625" style="152" customWidth="1"/>
    <col min="7935" max="7935" width="2.125" style="152" customWidth="1"/>
    <col min="7936" max="7936" width="7.625" style="152" customWidth="1"/>
    <col min="7937" max="7937" width="40.875" style="152" customWidth="1"/>
    <col min="7938" max="7938" width="8.625" style="152" bestFit="1" customWidth="1"/>
    <col min="7939" max="7939" width="0.875" style="152" customWidth="1"/>
    <col min="7940" max="7940" width="14.125" style="152" customWidth="1"/>
    <col min="7941" max="7941" width="0.875" style="152" customWidth="1"/>
    <col min="7942" max="7942" width="14.125" style="152" customWidth="1"/>
    <col min="7943" max="8189" width="9.125" style="152"/>
    <col min="8190" max="8190" width="2.625" style="152" customWidth="1"/>
    <col min="8191" max="8191" width="2.125" style="152" customWidth="1"/>
    <col min="8192" max="8192" width="7.625" style="152" customWidth="1"/>
    <col min="8193" max="8193" width="40.875" style="152" customWidth="1"/>
    <col min="8194" max="8194" width="8.625" style="152" bestFit="1" customWidth="1"/>
    <col min="8195" max="8195" width="0.875" style="152" customWidth="1"/>
    <col min="8196" max="8196" width="14.125" style="152" customWidth="1"/>
    <col min="8197" max="8197" width="0.875" style="152" customWidth="1"/>
    <col min="8198" max="8198" width="14.125" style="152" customWidth="1"/>
    <col min="8199" max="8445" width="9.125" style="152"/>
    <col min="8446" max="8446" width="2.625" style="152" customWidth="1"/>
    <col min="8447" max="8447" width="2.125" style="152" customWidth="1"/>
    <col min="8448" max="8448" width="7.625" style="152" customWidth="1"/>
    <col min="8449" max="8449" width="40.875" style="152" customWidth="1"/>
    <col min="8450" max="8450" width="8.625" style="152" bestFit="1" customWidth="1"/>
    <col min="8451" max="8451" width="0.875" style="152" customWidth="1"/>
    <col min="8452" max="8452" width="14.125" style="152" customWidth="1"/>
    <col min="8453" max="8453" width="0.875" style="152" customWidth="1"/>
    <col min="8454" max="8454" width="14.125" style="152" customWidth="1"/>
    <col min="8455" max="8701" width="9.125" style="152"/>
    <col min="8702" max="8702" width="2.625" style="152" customWidth="1"/>
    <col min="8703" max="8703" width="2.125" style="152" customWidth="1"/>
    <col min="8704" max="8704" width="7.625" style="152" customWidth="1"/>
    <col min="8705" max="8705" width="40.875" style="152" customWidth="1"/>
    <col min="8706" max="8706" width="8.625" style="152" bestFit="1" customWidth="1"/>
    <col min="8707" max="8707" width="0.875" style="152" customWidth="1"/>
    <col min="8708" max="8708" width="14.125" style="152" customWidth="1"/>
    <col min="8709" max="8709" width="0.875" style="152" customWidth="1"/>
    <col min="8710" max="8710" width="14.125" style="152" customWidth="1"/>
    <col min="8711" max="8957" width="9.125" style="152"/>
    <col min="8958" max="8958" width="2.625" style="152" customWidth="1"/>
    <col min="8959" max="8959" width="2.125" style="152" customWidth="1"/>
    <col min="8960" max="8960" width="7.625" style="152" customWidth="1"/>
    <col min="8961" max="8961" width="40.875" style="152" customWidth="1"/>
    <col min="8962" max="8962" width="8.625" style="152" bestFit="1" customWidth="1"/>
    <col min="8963" max="8963" width="0.875" style="152" customWidth="1"/>
    <col min="8964" max="8964" width="14.125" style="152" customWidth="1"/>
    <col min="8965" max="8965" width="0.875" style="152" customWidth="1"/>
    <col min="8966" max="8966" width="14.125" style="152" customWidth="1"/>
    <col min="8967" max="9213" width="9.125" style="152"/>
    <col min="9214" max="9214" width="2.625" style="152" customWidth="1"/>
    <col min="9215" max="9215" width="2.125" style="152" customWidth="1"/>
    <col min="9216" max="9216" width="7.625" style="152" customWidth="1"/>
    <col min="9217" max="9217" width="40.875" style="152" customWidth="1"/>
    <col min="9218" max="9218" width="8.625" style="152" bestFit="1" customWidth="1"/>
    <col min="9219" max="9219" width="0.875" style="152" customWidth="1"/>
    <col min="9220" max="9220" width="14.125" style="152" customWidth="1"/>
    <col min="9221" max="9221" width="0.875" style="152" customWidth="1"/>
    <col min="9222" max="9222" width="14.125" style="152" customWidth="1"/>
    <col min="9223" max="9469" width="9.125" style="152"/>
    <col min="9470" max="9470" width="2.625" style="152" customWidth="1"/>
    <col min="9471" max="9471" width="2.125" style="152" customWidth="1"/>
    <col min="9472" max="9472" width="7.625" style="152" customWidth="1"/>
    <col min="9473" max="9473" width="40.875" style="152" customWidth="1"/>
    <col min="9474" max="9474" width="8.625" style="152" bestFit="1" customWidth="1"/>
    <col min="9475" max="9475" width="0.875" style="152" customWidth="1"/>
    <col min="9476" max="9476" width="14.125" style="152" customWidth="1"/>
    <col min="9477" max="9477" width="0.875" style="152" customWidth="1"/>
    <col min="9478" max="9478" width="14.125" style="152" customWidth="1"/>
    <col min="9479" max="9725" width="9.125" style="152"/>
    <col min="9726" max="9726" width="2.625" style="152" customWidth="1"/>
    <col min="9727" max="9727" width="2.125" style="152" customWidth="1"/>
    <col min="9728" max="9728" width="7.625" style="152" customWidth="1"/>
    <col min="9729" max="9729" width="40.875" style="152" customWidth="1"/>
    <col min="9730" max="9730" width="8.625" style="152" bestFit="1" customWidth="1"/>
    <col min="9731" max="9731" width="0.875" style="152" customWidth="1"/>
    <col min="9732" max="9732" width="14.125" style="152" customWidth="1"/>
    <col min="9733" max="9733" width="0.875" style="152" customWidth="1"/>
    <col min="9734" max="9734" width="14.125" style="152" customWidth="1"/>
    <col min="9735" max="9981" width="9.125" style="152"/>
    <col min="9982" max="9982" width="2.625" style="152" customWidth="1"/>
    <col min="9983" max="9983" width="2.125" style="152" customWidth="1"/>
    <col min="9984" max="9984" width="7.625" style="152" customWidth="1"/>
    <col min="9985" max="9985" width="40.875" style="152" customWidth="1"/>
    <col min="9986" max="9986" width="8.625" style="152" bestFit="1" customWidth="1"/>
    <col min="9987" max="9987" width="0.875" style="152" customWidth="1"/>
    <col min="9988" max="9988" width="14.125" style="152" customWidth="1"/>
    <col min="9989" max="9989" width="0.875" style="152" customWidth="1"/>
    <col min="9990" max="9990" width="14.125" style="152" customWidth="1"/>
    <col min="9991" max="10237" width="9.125" style="152"/>
    <col min="10238" max="10238" width="2.625" style="152" customWidth="1"/>
    <col min="10239" max="10239" width="2.125" style="152" customWidth="1"/>
    <col min="10240" max="10240" width="7.625" style="152" customWidth="1"/>
    <col min="10241" max="10241" width="40.875" style="152" customWidth="1"/>
    <col min="10242" max="10242" width="8.625" style="152" bestFit="1" customWidth="1"/>
    <col min="10243" max="10243" width="0.875" style="152" customWidth="1"/>
    <col min="10244" max="10244" width="14.125" style="152" customWidth="1"/>
    <col min="10245" max="10245" width="0.875" style="152" customWidth="1"/>
    <col min="10246" max="10246" width="14.125" style="152" customWidth="1"/>
    <col min="10247" max="10493" width="9.125" style="152"/>
    <col min="10494" max="10494" width="2.625" style="152" customWidth="1"/>
    <col min="10495" max="10495" width="2.125" style="152" customWidth="1"/>
    <col min="10496" max="10496" width="7.625" style="152" customWidth="1"/>
    <col min="10497" max="10497" width="40.875" style="152" customWidth="1"/>
    <col min="10498" max="10498" width="8.625" style="152" bestFit="1" customWidth="1"/>
    <col min="10499" max="10499" width="0.875" style="152" customWidth="1"/>
    <col min="10500" max="10500" width="14.125" style="152" customWidth="1"/>
    <col min="10501" max="10501" width="0.875" style="152" customWidth="1"/>
    <col min="10502" max="10502" width="14.125" style="152" customWidth="1"/>
    <col min="10503" max="10749" width="9.125" style="152"/>
    <col min="10750" max="10750" width="2.625" style="152" customWidth="1"/>
    <col min="10751" max="10751" width="2.125" style="152" customWidth="1"/>
    <col min="10752" max="10752" width="7.625" style="152" customWidth="1"/>
    <col min="10753" max="10753" width="40.875" style="152" customWidth="1"/>
    <col min="10754" max="10754" width="8.625" style="152" bestFit="1" customWidth="1"/>
    <col min="10755" max="10755" width="0.875" style="152" customWidth="1"/>
    <col min="10756" max="10756" width="14.125" style="152" customWidth="1"/>
    <col min="10757" max="10757" width="0.875" style="152" customWidth="1"/>
    <col min="10758" max="10758" width="14.125" style="152" customWidth="1"/>
    <col min="10759" max="11005" width="9.125" style="152"/>
    <col min="11006" max="11006" width="2.625" style="152" customWidth="1"/>
    <col min="11007" max="11007" width="2.125" style="152" customWidth="1"/>
    <col min="11008" max="11008" width="7.625" style="152" customWidth="1"/>
    <col min="11009" max="11009" width="40.875" style="152" customWidth="1"/>
    <col min="11010" max="11010" width="8.625" style="152" bestFit="1" customWidth="1"/>
    <col min="11011" max="11011" width="0.875" style="152" customWidth="1"/>
    <col min="11012" max="11012" width="14.125" style="152" customWidth="1"/>
    <col min="11013" max="11013" width="0.875" style="152" customWidth="1"/>
    <col min="11014" max="11014" width="14.125" style="152" customWidth="1"/>
    <col min="11015" max="11261" width="9.125" style="152"/>
    <col min="11262" max="11262" width="2.625" style="152" customWidth="1"/>
    <col min="11263" max="11263" width="2.125" style="152" customWidth="1"/>
    <col min="11264" max="11264" width="7.625" style="152" customWidth="1"/>
    <col min="11265" max="11265" width="40.875" style="152" customWidth="1"/>
    <col min="11266" max="11266" width="8.625" style="152" bestFit="1" customWidth="1"/>
    <col min="11267" max="11267" width="0.875" style="152" customWidth="1"/>
    <col min="11268" max="11268" width="14.125" style="152" customWidth="1"/>
    <col min="11269" max="11269" width="0.875" style="152" customWidth="1"/>
    <col min="11270" max="11270" width="14.125" style="152" customWidth="1"/>
    <col min="11271" max="11517" width="9.125" style="152"/>
    <col min="11518" max="11518" width="2.625" style="152" customWidth="1"/>
    <col min="11519" max="11519" width="2.125" style="152" customWidth="1"/>
    <col min="11520" max="11520" width="7.625" style="152" customWidth="1"/>
    <col min="11521" max="11521" width="40.875" style="152" customWidth="1"/>
    <col min="11522" max="11522" width="8.625" style="152" bestFit="1" customWidth="1"/>
    <col min="11523" max="11523" width="0.875" style="152" customWidth="1"/>
    <col min="11524" max="11524" width="14.125" style="152" customWidth="1"/>
    <col min="11525" max="11525" width="0.875" style="152" customWidth="1"/>
    <col min="11526" max="11526" width="14.125" style="152" customWidth="1"/>
    <col min="11527" max="11773" width="9.125" style="152"/>
    <col min="11774" max="11774" width="2.625" style="152" customWidth="1"/>
    <col min="11775" max="11775" width="2.125" style="152" customWidth="1"/>
    <col min="11776" max="11776" width="7.625" style="152" customWidth="1"/>
    <col min="11777" max="11777" width="40.875" style="152" customWidth="1"/>
    <col min="11778" max="11778" width="8.625" style="152" bestFit="1" customWidth="1"/>
    <col min="11779" max="11779" width="0.875" style="152" customWidth="1"/>
    <col min="11780" max="11780" width="14.125" style="152" customWidth="1"/>
    <col min="11781" max="11781" width="0.875" style="152" customWidth="1"/>
    <col min="11782" max="11782" width="14.125" style="152" customWidth="1"/>
    <col min="11783" max="12029" width="9.125" style="152"/>
    <col min="12030" max="12030" width="2.625" style="152" customWidth="1"/>
    <col min="12031" max="12031" width="2.125" style="152" customWidth="1"/>
    <col min="12032" max="12032" width="7.625" style="152" customWidth="1"/>
    <col min="12033" max="12033" width="40.875" style="152" customWidth="1"/>
    <col min="12034" max="12034" width="8.625" style="152" bestFit="1" customWidth="1"/>
    <col min="12035" max="12035" width="0.875" style="152" customWidth="1"/>
    <col min="12036" max="12036" width="14.125" style="152" customWidth="1"/>
    <col min="12037" max="12037" width="0.875" style="152" customWidth="1"/>
    <col min="12038" max="12038" width="14.125" style="152" customWidth="1"/>
    <col min="12039" max="12285" width="9.125" style="152"/>
    <col min="12286" max="12286" width="2.625" style="152" customWidth="1"/>
    <col min="12287" max="12287" width="2.125" style="152" customWidth="1"/>
    <col min="12288" max="12288" width="7.625" style="152" customWidth="1"/>
    <col min="12289" max="12289" width="40.875" style="152" customWidth="1"/>
    <col min="12290" max="12290" width="8.625" style="152" bestFit="1" customWidth="1"/>
    <col min="12291" max="12291" width="0.875" style="152" customWidth="1"/>
    <col min="12292" max="12292" width="14.125" style="152" customWidth="1"/>
    <col min="12293" max="12293" width="0.875" style="152" customWidth="1"/>
    <col min="12294" max="12294" width="14.125" style="152" customWidth="1"/>
    <col min="12295" max="12541" width="9.125" style="152"/>
    <col min="12542" max="12542" width="2.625" style="152" customWidth="1"/>
    <col min="12543" max="12543" width="2.125" style="152" customWidth="1"/>
    <col min="12544" max="12544" width="7.625" style="152" customWidth="1"/>
    <col min="12545" max="12545" width="40.875" style="152" customWidth="1"/>
    <col min="12546" max="12546" width="8.625" style="152" bestFit="1" customWidth="1"/>
    <col min="12547" max="12547" width="0.875" style="152" customWidth="1"/>
    <col min="12548" max="12548" width="14.125" style="152" customWidth="1"/>
    <col min="12549" max="12549" width="0.875" style="152" customWidth="1"/>
    <col min="12550" max="12550" width="14.125" style="152" customWidth="1"/>
    <col min="12551" max="12797" width="9.125" style="152"/>
    <col min="12798" max="12798" width="2.625" style="152" customWidth="1"/>
    <col min="12799" max="12799" width="2.125" style="152" customWidth="1"/>
    <col min="12800" max="12800" width="7.625" style="152" customWidth="1"/>
    <col min="12801" max="12801" width="40.875" style="152" customWidth="1"/>
    <col min="12802" max="12802" width="8.625" style="152" bestFit="1" customWidth="1"/>
    <col min="12803" max="12803" width="0.875" style="152" customWidth="1"/>
    <col min="12804" max="12804" width="14.125" style="152" customWidth="1"/>
    <col min="12805" max="12805" width="0.875" style="152" customWidth="1"/>
    <col min="12806" max="12806" width="14.125" style="152" customWidth="1"/>
    <col min="12807" max="13053" width="9.125" style="152"/>
    <col min="13054" max="13054" width="2.625" style="152" customWidth="1"/>
    <col min="13055" max="13055" width="2.125" style="152" customWidth="1"/>
    <col min="13056" max="13056" width="7.625" style="152" customWidth="1"/>
    <col min="13057" max="13057" width="40.875" style="152" customWidth="1"/>
    <col min="13058" max="13058" width="8.625" style="152" bestFit="1" customWidth="1"/>
    <col min="13059" max="13059" width="0.875" style="152" customWidth="1"/>
    <col min="13060" max="13060" width="14.125" style="152" customWidth="1"/>
    <col min="13061" max="13061" width="0.875" style="152" customWidth="1"/>
    <col min="13062" max="13062" width="14.125" style="152" customWidth="1"/>
    <col min="13063" max="13309" width="9.125" style="152"/>
    <col min="13310" max="13310" width="2.625" style="152" customWidth="1"/>
    <col min="13311" max="13311" width="2.125" style="152" customWidth="1"/>
    <col min="13312" max="13312" width="7.625" style="152" customWidth="1"/>
    <col min="13313" max="13313" width="40.875" style="152" customWidth="1"/>
    <col min="13314" max="13314" width="8.625" style="152" bestFit="1" customWidth="1"/>
    <col min="13315" max="13315" width="0.875" style="152" customWidth="1"/>
    <col min="13316" max="13316" width="14.125" style="152" customWidth="1"/>
    <col min="13317" max="13317" width="0.875" style="152" customWidth="1"/>
    <col min="13318" max="13318" width="14.125" style="152" customWidth="1"/>
    <col min="13319" max="13565" width="9.125" style="152"/>
    <col min="13566" max="13566" width="2.625" style="152" customWidth="1"/>
    <col min="13567" max="13567" width="2.125" style="152" customWidth="1"/>
    <col min="13568" max="13568" width="7.625" style="152" customWidth="1"/>
    <col min="13569" max="13569" width="40.875" style="152" customWidth="1"/>
    <col min="13570" max="13570" width="8.625" style="152" bestFit="1" customWidth="1"/>
    <col min="13571" max="13571" width="0.875" style="152" customWidth="1"/>
    <col min="13572" max="13572" width="14.125" style="152" customWidth="1"/>
    <col min="13573" max="13573" width="0.875" style="152" customWidth="1"/>
    <col min="13574" max="13574" width="14.125" style="152" customWidth="1"/>
    <col min="13575" max="13821" width="9.125" style="152"/>
    <col min="13822" max="13822" width="2.625" style="152" customWidth="1"/>
    <col min="13823" max="13823" width="2.125" style="152" customWidth="1"/>
    <col min="13824" max="13824" width="7.625" style="152" customWidth="1"/>
    <col min="13825" max="13825" width="40.875" style="152" customWidth="1"/>
    <col min="13826" max="13826" width="8.625" style="152" bestFit="1" customWidth="1"/>
    <col min="13827" max="13827" width="0.875" style="152" customWidth="1"/>
    <col min="13828" max="13828" width="14.125" style="152" customWidth="1"/>
    <col min="13829" max="13829" width="0.875" style="152" customWidth="1"/>
    <col min="13830" max="13830" width="14.125" style="152" customWidth="1"/>
    <col min="13831" max="14077" width="9.125" style="152"/>
    <col min="14078" max="14078" width="2.625" style="152" customWidth="1"/>
    <col min="14079" max="14079" width="2.125" style="152" customWidth="1"/>
    <col min="14080" max="14080" width="7.625" style="152" customWidth="1"/>
    <col min="14081" max="14081" width="40.875" style="152" customWidth="1"/>
    <col min="14082" max="14082" width="8.625" style="152" bestFit="1" customWidth="1"/>
    <col min="14083" max="14083" width="0.875" style="152" customWidth="1"/>
    <col min="14084" max="14084" width="14.125" style="152" customWidth="1"/>
    <col min="14085" max="14085" width="0.875" style="152" customWidth="1"/>
    <col min="14086" max="14086" width="14.125" style="152" customWidth="1"/>
    <col min="14087" max="14333" width="9.125" style="152"/>
    <col min="14334" max="14334" width="2.625" style="152" customWidth="1"/>
    <col min="14335" max="14335" width="2.125" style="152" customWidth="1"/>
    <col min="14336" max="14336" width="7.625" style="152" customWidth="1"/>
    <col min="14337" max="14337" width="40.875" style="152" customWidth="1"/>
    <col min="14338" max="14338" width="8.625" style="152" bestFit="1" customWidth="1"/>
    <col min="14339" max="14339" width="0.875" style="152" customWidth="1"/>
    <col min="14340" max="14340" width="14.125" style="152" customWidth="1"/>
    <col min="14341" max="14341" width="0.875" style="152" customWidth="1"/>
    <col min="14342" max="14342" width="14.125" style="152" customWidth="1"/>
    <col min="14343" max="14589" width="9.125" style="152"/>
    <col min="14590" max="14590" width="2.625" style="152" customWidth="1"/>
    <col min="14591" max="14591" width="2.125" style="152" customWidth="1"/>
    <col min="14592" max="14592" width="7.625" style="152" customWidth="1"/>
    <col min="14593" max="14593" width="40.875" style="152" customWidth="1"/>
    <col min="14594" max="14594" width="8.625" style="152" bestFit="1" customWidth="1"/>
    <col min="14595" max="14595" width="0.875" style="152" customWidth="1"/>
    <col min="14596" max="14596" width="14.125" style="152" customWidth="1"/>
    <col min="14597" max="14597" width="0.875" style="152" customWidth="1"/>
    <col min="14598" max="14598" width="14.125" style="152" customWidth="1"/>
    <col min="14599" max="14845" width="9.125" style="152"/>
    <col min="14846" max="14846" width="2.625" style="152" customWidth="1"/>
    <col min="14847" max="14847" width="2.125" style="152" customWidth="1"/>
    <col min="14848" max="14848" width="7.625" style="152" customWidth="1"/>
    <col min="14849" max="14849" width="40.875" style="152" customWidth="1"/>
    <col min="14850" max="14850" width="8.625" style="152" bestFit="1" customWidth="1"/>
    <col min="14851" max="14851" width="0.875" style="152" customWidth="1"/>
    <col min="14852" max="14852" width="14.125" style="152" customWidth="1"/>
    <col min="14853" max="14853" width="0.875" style="152" customWidth="1"/>
    <col min="14854" max="14854" width="14.125" style="152" customWidth="1"/>
    <col min="14855" max="15101" width="9.125" style="152"/>
    <col min="15102" max="15102" width="2.625" style="152" customWidth="1"/>
    <col min="15103" max="15103" width="2.125" style="152" customWidth="1"/>
    <col min="15104" max="15104" width="7.625" style="152" customWidth="1"/>
    <col min="15105" max="15105" width="40.875" style="152" customWidth="1"/>
    <col min="15106" max="15106" width="8.625" style="152" bestFit="1" customWidth="1"/>
    <col min="15107" max="15107" width="0.875" style="152" customWidth="1"/>
    <col min="15108" max="15108" width="14.125" style="152" customWidth="1"/>
    <col min="15109" max="15109" width="0.875" style="152" customWidth="1"/>
    <col min="15110" max="15110" width="14.125" style="152" customWidth="1"/>
    <col min="15111" max="15357" width="9.125" style="152"/>
    <col min="15358" max="15358" width="2.625" style="152" customWidth="1"/>
    <col min="15359" max="15359" width="2.125" style="152" customWidth="1"/>
    <col min="15360" max="15360" width="7.625" style="152" customWidth="1"/>
    <col min="15361" max="15361" width="40.875" style="152" customWidth="1"/>
    <col min="15362" max="15362" width="8.625" style="152" bestFit="1" customWidth="1"/>
    <col min="15363" max="15363" width="0.875" style="152" customWidth="1"/>
    <col min="15364" max="15364" width="14.125" style="152" customWidth="1"/>
    <col min="15365" max="15365" width="0.875" style="152" customWidth="1"/>
    <col min="15366" max="15366" width="14.125" style="152" customWidth="1"/>
    <col min="15367" max="15613" width="9.125" style="152"/>
    <col min="15614" max="15614" width="2.625" style="152" customWidth="1"/>
    <col min="15615" max="15615" width="2.125" style="152" customWidth="1"/>
    <col min="15616" max="15616" width="7.625" style="152" customWidth="1"/>
    <col min="15617" max="15617" width="40.875" style="152" customWidth="1"/>
    <col min="15618" max="15618" width="8.625" style="152" bestFit="1" customWidth="1"/>
    <col min="15619" max="15619" width="0.875" style="152" customWidth="1"/>
    <col min="15620" max="15620" width="14.125" style="152" customWidth="1"/>
    <col min="15621" max="15621" width="0.875" style="152" customWidth="1"/>
    <col min="15622" max="15622" width="14.125" style="152" customWidth="1"/>
    <col min="15623" max="15869" width="9.125" style="152"/>
    <col min="15870" max="15870" width="2.625" style="152" customWidth="1"/>
    <col min="15871" max="15871" width="2.125" style="152" customWidth="1"/>
    <col min="15872" max="15872" width="7.625" style="152" customWidth="1"/>
    <col min="15873" max="15873" width="40.875" style="152" customWidth="1"/>
    <col min="15874" max="15874" width="8.625" style="152" bestFit="1" customWidth="1"/>
    <col min="15875" max="15875" width="0.875" style="152" customWidth="1"/>
    <col min="15876" max="15876" width="14.125" style="152" customWidth="1"/>
    <col min="15877" max="15877" width="0.875" style="152" customWidth="1"/>
    <col min="15878" max="15878" width="14.125" style="152" customWidth="1"/>
    <col min="15879" max="16125" width="9.125" style="152"/>
    <col min="16126" max="16126" width="2.625" style="152" customWidth="1"/>
    <col min="16127" max="16127" width="2.125" style="152" customWidth="1"/>
    <col min="16128" max="16128" width="7.625" style="152" customWidth="1"/>
    <col min="16129" max="16129" width="40.875" style="152" customWidth="1"/>
    <col min="16130" max="16130" width="8.625" style="152" bestFit="1" customWidth="1"/>
    <col min="16131" max="16131" width="0.875" style="152" customWidth="1"/>
    <col min="16132" max="16132" width="14.125" style="152" customWidth="1"/>
    <col min="16133" max="16133" width="0.875" style="152" customWidth="1"/>
    <col min="16134" max="16134" width="14.125" style="152" customWidth="1"/>
    <col min="16135" max="16384" width="9.125" style="152"/>
  </cols>
  <sheetData>
    <row r="1" spans="1:9" ht="21.75" customHeight="1">
      <c r="A1" s="58" t="s">
        <v>56</v>
      </c>
      <c r="B1" s="148"/>
      <c r="C1" s="148"/>
      <c r="D1" s="148"/>
      <c r="E1" s="148"/>
      <c r="F1" s="149"/>
      <c r="G1" s="150"/>
      <c r="H1" s="150"/>
      <c r="I1" s="151"/>
    </row>
    <row r="2" spans="1:9" ht="21.75" customHeight="1">
      <c r="A2" s="110" t="s">
        <v>31</v>
      </c>
      <c r="B2" s="148"/>
      <c r="C2" s="148"/>
      <c r="D2" s="148"/>
      <c r="E2" s="148"/>
      <c r="F2" s="148"/>
      <c r="G2" s="150"/>
      <c r="H2" s="150"/>
      <c r="I2" s="151"/>
    </row>
    <row r="3" spans="1:9" ht="21.75" customHeight="1">
      <c r="A3" s="113" t="s">
        <v>147</v>
      </c>
      <c r="B3" s="114"/>
      <c r="C3" s="114"/>
      <c r="D3" s="114"/>
      <c r="E3" s="116"/>
      <c r="F3" s="116"/>
      <c r="G3" s="117"/>
      <c r="H3" s="117"/>
      <c r="I3" s="153"/>
    </row>
    <row r="4" spans="1:9" ht="21" customHeight="1">
      <c r="A4" s="58"/>
      <c r="B4" s="111"/>
      <c r="C4" s="111"/>
      <c r="D4" s="111"/>
      <c r="E4" s="112"/>
      <c r="F4" s="112"/>
      <c r="G4" s="108"/>
      <c r="H4" s="108"/>
      <c r="I4" s="132"/>
    </row>
    <row r="5" spans="1:9" ht="21" customHeight="1">
      <c r="A5" s="154"/>
      <c r="B5" s="154"/>
      <c r="C5" s="154"/>
      <c r="D5" s="154"/>
      <c r="F5" s="119"/>
      <c r="G5" s="121" t="s">
        <v>134</v>
      </c>
      <c r="H5" s="121"/>
      <c r="I5" s="155" t="s">
        <v>95</v>
      </c>
    </row>
    <row r="6" spans="1:9" ht="21" customHeight="1">
      <c r="A6" s="154"/>
      <c r="B6" s="154"/>
      <c r="C6" s="154"/>
      <c r="D6" s="154"/>
      <c r="E6" s="77" t="s">
        <v>1</v>
      </c>
      <c r="F6" s="119"/>
      <c r="G6" s="156" t="s">
        <v>43</v>
      </c>
      <c r="H6" s="123"/>
      <c r="I6" s="157" t="s">
        <v>43</v>
      </c>
    </row>
    <row r="7" spans="1:9" ht="21" customHeight="1">
      <c r="A7" s="124" t="s">
        <v>10</v>
      </c>
      <c r="B7" s="158"/>
      <c r="C7" s="158"/>
      <c r="D7" s="158"/>
      <c r="E7" s="130"/>
      <c r="F7" s="158"/>
      <c r="G7" s="159"/>
      <c r="H7" s="108"/>
      <c r="I7" s="132"/>
    </row>
    <row r="8" spans="1:9" ht="8.1" customHeight="1">
      <c r="A8" s="124"/>
      <c r="B8" s="158"/>
      <c r="C8" s="158"/>
      <c r="D8" s="158"/>
      <c r="E8" s="130"/>
      <c r="F8" s="158"/>
      <c r="G8" s="159"/>
      <c r="H8" s="108"/>
      <c r="I8" s="132"/>
    </row>
    <row r="9" spans="1:9" ht="21" customHeight="1">
      <c r="A9" s="160" t="s">
        <v>63</v>
      </c>
      <c r="B9" s="161"/>
      <c r="C9" s="161"/>
      <c r="D9" s="161"/>
      <c r="E9" s="162">
        <v>27</v>
      </c>
      <c r="F9" s="161"/>
      <c r="G9" s="163">
        <v>209153508</v>
      </c>
      <c r="H9" s="164"/>
      <c r="I9" s="165">
        <v>305846737</v>
      </c>
    </row>
    <row r="10" spans="1:9" ht="21" customHeight="1">
      <c r="A10" s="160" t="s">
        <v>64</v>
      </c>
      <c r="B10" s="161"/>
      <c r="C10" s="161"/>
      <c r="D10" s="161"/>
      <c r="E10" s="162">
        <v>28</v>
      </c>
      <c r="F10" s="166"/>
      <c r="G10" s="163">
        <v>9178321</v>
      </c>
      <c r="H10" s="164"/>
      <c r="I10" s="165">
        <v>11053416</v>
      </c>
    </row>
    <row r="11" spans="1:9" ht="21" customHeight="1">
      <c r="A11" s="160" t="s">
        <v>77</v>
      </c>
      <c r="B11" s="161"/>
      <c r="C11" s="161"/>
      <c r="D11" s="161"/>
      <c r="E11" s="162"/>
      <c r="F11" s="167"/>
      <c r="G11" s="163">
        <v>151557997</v>
      </c>
      <c r="H11" s="164"/>
      <c r="I11" s="165">
        <v>114489393</v>
      </c>
    </row>
    <row r="12" spans="1:9" ht="21" customHeight="1">
      <c r="A12" s="160" t="s">
        <v>71</v>
      </c>
      <c r="B12" s="161"/>
      <c r="C12" s="161"/>
      <c r="D12" s="161"/>
      <c r="E12" s="162">
        <v>29</v>
      </c>
      <c r="F12" s="167"/>
      <c r="G12" s="163">
        <v>52158970</v>
      </c>
      <c r="H12" s="164"/>
      <c r="I12" s="165">
        <v>14315588</v>
      </c>
    </row>
    <row r="13" spans="1:9" ht="21" customHeight="1">
      <c r="A13" s="160" t="s">
        <v>7</v>
      </c>
      <c r="B13" s="161"/>
      <c r="C13" s="161"/>
      <c r="D13" s="161"/>
      <c r="E13" s="162"/>
      <c r="F13" s="166"/>
      <c r="G13" s="168">
        <v>13616594</v>
      </c>
      <c r="H13" s="164"/>
      <c r="I13" s="169">
        <v>29905164</v>
      </c>
    </row>
    <row r="14" spans="1:9" ht="8.1" customHeight="1">
      <c r="A14" s="160"/>
      <c r="B14" s="161"/>
      <c r="C14" s="161"/>
      <c r="D14" s="161"/>
      <c r="E14" s="162"/>
      <c r="F14" s="166"/>
      <c r="G14" s="163"/>
      <c r="H14" s="164"/>
      <c r="I14" s="165"/>
    </row>
    <row r="15" spans="1:9" ht="21" customHeight="1">
      <c r="A15" s="170" t="s">
        <v>11</v>
      </c>
      <c r="B15" s="161"/>
      <c r="C15" s="161"/>
      <c r="D15" s="161"/>
      <c r="E15" s="162"/>
      <c r="F15" s="166"/>
      <c r="G15" s="168">
        <f>SUM(G9:G14)</f>
        <v>435665390</v>
      </c>
      <c r="H15" s="164"/>
      <c r="I15" s="169">
        <f>SUM(I9:I14)</f>
        <v>475610298</v>
      </c>
    </row>
    <row r="16" spans="1:9" ht="8.1" customHeight="1">
      <c r="A16" s="160"/>
      <c r="B16" s="161"/>
      <c r="C16" s="161"/>
      <c r="D16" s="161"/>
      <c r="E16" s="171"/>
      <c r="F16" s="166"/>
      <c r="G16" s="163"/>
      <c r="H16" s="164"/>
      <c r="I16" s="165"/>
    </row>
    <row r="17" spans="1:11" ht="21" customHeight="1">
      <c r="A17" s="170" t="s">
        <v>19</v>
      </c>
      <c r="B17" s="161"/>
      <c r="C17" s="161"/>
      <c r="D17" s="161"/>
      <c r="E17" s="162"/>
      <c r="F17" s="166"/>
      <c r="G17" s="163"/>
      <c r="H17" s="164"/>
      <c r="I17" s="165"/>
    </row>
    <row r="18" spans="1:11" ht="8.1" customHeight="1">
      <c r="A18" s="170"/>
      <c r="B18" s="161"/>
      <c r="C18" s="161"/>
      <c r="D18" s="161"/>
      <c r="E18" s="162"/>
      <c r="F18" s="166"/>
      <c r="G18" s="163"/>
      <c r="H18" s="164"/>
      <c r="I18" s="165"/>
    </row>
    <row r="19" spans="1:11" ht="21" customHeight="1">
      <c r="A19" s="160" t="s">
        <v>65</v>
      </c>
      <c r="B19" s="161"/>
      <c r="C19" s="161"/>
      <c r="D19" s="161"/>
      <c r="E19" s="171"/>
      <c r="F19" s="166"/>
      <c r="G19" s="163">
        <v>255237646</v>
      </c>
      <c r="H19" s="164"/>
      <c r="I19" s="165">
        <v>295704434</v>
      </c>
    </row>
    <row r="20" spans="1:11" ht="21" customHeight="1">
      <c r="A20" s="160" t="s">
        <v>16</v>
      </c>
      <c r="B20" s="161"/>
      <c r="C20" s="161"/>
      <c r="D20" s="161"/>
      <c r="E20" s="171"/>
      <c r="F20" s="166"/>
      <c r="G20" s="163">
        <v>45840964</v>
      </c>
      <c r="H20" s="164"/>
      <c r="I20" s="165">
        <v>52909113</v>
      </c>
    </row>
    <row r="21" spans="1:11" ht="21" customHeight="1">
      <c r="A21" s="160" t="s">
        <v>78</v>
      </c>
      <c r="B21" s="161"/>
      <c r="C21" s="161"/>
      <c r="D21" s="161"/>
      <c r="E21" s="162"/>
      <c r="F21" s="166"/>
      <c r="G21" s="163">
        <v>73909511</v>
      </c>
      <c r="H21" s="164"/>
      <c r="I21" s="165">
        <v>36661753</v>
      </c>
    </row>
    <row r="22" spans="1:11" ht="21" customHeight="1">
      <c r="A22" s="160" t="s">
        <v>89</v>
      </c>
      <c r="B22" s="161"/>
      <c r="C22" s="161"/>
      <c r="D22" s="161"/>
      <c r="E22" s="162">
        <v>30</v>
      </c>
      <c r="F22" s="166"/>
      <c r="G22" s="163">
        <v>-1111017</v>
      </c>
      <c r="H22" s="164"/>
      <c r="I22" s="165">
        <v>-2425174</v>
      </c>
    </row>
    <row r="23" spans="1:11" ht="21" customHeight="1">
      <c r="A23" s="160" t="s">
        <v>66</v>
      </c>
      <c r="B23" s="161"/>
      <c r="C23" s="161"/>
      <c r="D23" s="161"/>
      <c r="E23" s="171">
        <v>31</v>
      </c>
      <c r="F23" s="166"/>
      <c r="G23" s="168">
        <v>169508141</v>
      </c>
      <c r="H23" s="164"/>
      <c r="I23" s="169">
        <v>173373861</v>
      </c>
    </row>
    <row r="24" spans="1:11" ht="8.1" customHeight="1">
      <c r="A24" s="160"/>
      <c r="B24" s="161"/>
      <c r="C24" s="161"/>
      <c r="D24" s="161"/>
      <c r="E24" s="162"/>
      <c r="F24" s="166"/>
      <c r="G24" s="163"/>
      <c r="H24" s="164"/>
      <c r="I24" s="165"/>
    </row>
    <row r="25" spans="1:11" ht="21" customHeight="1">
      <c r="A25" s="170" t="s">
        <v>12</v>
      </c>
      <c r="B25" s="161"/>
      <c r="C25" s="161"/>
      <c r="D25" s="161"/>
      <c r="E25" s="162"/>
      <c r="F25" s="166"/>
      <c r="G25" s="168">
        <f>SUM(G19:G23)</f>
        <v>543385245</v>
      </c>
      <c r="H25" s="164"/>
      <c r="I25" s="169">
        <f>SUM(I19:I23)</f>
        <v>556223987</v>
      </c>
    </row>
    <row r="26" spans="1:11" ht="8.1" customHeight="1">
      <c r="A26" s="160"/>
      <c r="B26" s="161"/>
      <c r="C26" s="161"/>
      <c r="D26" s="161"/>
      <c r="E26" s="171"/>
      <c r="F26" s="166"/>
      <c r="G26" s="163"/>
      <c r="H26" s="164"/>
      <c r="I26" s="165"/>
    </row>
    <row r="27" spans="1:11" ht="21" customHeight="1">
      <c r="A27" s="170" t="s">
        <v>70</v>
      </c>
      <c r="B27" s="161"/>
      <c r="C27" s="161"/>
      <c r="D27" s="161"/>
      <c r="E27" s="162"/>
      <c r="F27" s="166"/>
      <c r="G27" s="163">
        <f>SUM(G15-G25)</f>
        <v>-107719855</v>
      </c>
      <c r="H27" s="164"/>
      <c r="I27" s="165">
        <f>SUM(I15-I25)</f>
        <v>-80613689</v>
      </c>
    </row>
    <row r="28" spans="1:11" ht="21" customHeight="1">
      <c r="A28" s="160" t="s">
        <v>85</v>
      </c>
      <c r="B28" s="161"/>
      <c r="C28" s="161"/>
      <c r="D28" s="161"/>
      <c r="E28" s="162">
        <v>22</v>
      </c>
      <c r="F28" s="166"/>
      <c r="G28" s="168">
        <v>1203936</v>
      </c>
      <c r="H28" s="164"/>
      <c r="I28" s="169">
        <v>0</v>
      </c>
    </row>
    <row r="29" spans="1:11" ht="8.1" customHeight="1">
      <c r="A29" s="160"/>
      <c r="B29" s="161"/>
      <c r="C29" s="161"/>
      <c r="D29" s="161"/>
      <c r="E29" s="162"/>
      <c r="F29" s="166"/>
      <c r="G29" s="163"/>
      <c r="H29" s="164"/>
      <c r="I29" s="165"/>
    </row>
    <row r="30" spans="1:11" ht="21" customHeight="1">
      <c r="A30" s="170" t="s">
        <v>156</v>
      </c>
      <c r="B30" s="161"/>
      <c r="C30" s="161"/>
      <c r="D30" s="161"/>
      <c r="E30" s="162"/>
      <c r="F30" s="166"/>
      <c r="G30" s="168">
        <f>SUM(G27:G28)</f>
        <v>-106515919</v>
      </c>
      <c r="H30" s="164"/>
      <c r="I30" s="169">
        <f>SUM(I27:I28)</f>
        <v>-80613689</v>
      </c>
    </row>
    <row r="31" spans="1:11" s="109" customFormat="1" ht="19.8" customHeight="1">
      <c r="A31" s="124"/>
      <c r="B31" s="158"/>
      <c r="C31" s="158"/>
      <c r="D31" s="158"/>
      <c r="E31" s="130"/>
      <c r="F31" s="172"/>
      <c r="G31" s="173"/>
      <c r="H31" s="173"/>
      <c r="I31" s="174"/>
      <c r="K31" s="175"/>
    </row>
    <row r="32" spans="1:11" s="109" customFormat="1" ht="17.399999999999999" customHeight="1">
      <c r="A32" s="124"/>
      <c r="B32" s="158"/>
      <c r="C32" s="158"/>
      <c r="D32" s="158"/>
      <c r="E32" s="130"/>
      <c r="F32" s="172"/>
      <c r="G32" s="173"/>
      <c r="H32" s="173"/>
      <c r="I32" s="174"/>
      <c r="K32" s="175"/>
    </row>
    <row r="33" spans="1:11" s="109" customFormat="1" ht="16.8" customHeight="1">
      <c r="A33" s="124"/>
      <c r="B33" s="158"/>
      <c r="C33" s="158"/>
      <c r="D33" s="158"/>
      <c r="E33" s="130"/>
      <c r="F33" s="172"/>
      <c r="G33" s="173"/>
      <c r="H33" s="173"/>
      <c r="I33" s="174"/>
      <c r="K33" s="175"/>
    </row>
    <row r="34" spans="1:11" s="109" customFormat="1" ht="16.8" customHeight="1">
      <c r="A34" s="124"/>
      <c r="B34" s="158"/>
      <c r="C34" s="158"/>
      <c r="D34" s="158"/>
      <c r="E34" s="130"/>
      <c r="F34" s="172"/>
      <c r="G34" s="173"/>
      <c r="H34" s="173"/>
      <c r="I34" s="174"/>
      <c r="K34" s="175"/>
    </row>
    <row r="35" spans="1:11" s="109" customFormat="1" ht="17.399999999999999" customHeight="1">
      <c r="A35" s="124"/>
      <c r="B35" s="158"/>
      <c r="C35" s="158"/>
      <c r="D35" s="158"/>
      <c r="E35" s="130"/>
      <c r="F35" s="172"/>
      <c r="G35" s="173"/>
      <c r="H35" s="173"/>
      <c r="I35" s="174"/>
      <c r="K35" s="175"/>
    </row>
    <row r="36" spans="1:11" s="109" customFormat="1" ht="16.8" customHeight="1">
      <c r="A36" s="124"/>
      <c r="B36" s="158"/>
      <c r="C36" s="158"/>
      <c r="D36" s="158"/>
      <c r="E36" s="130"/>
      <c r="F36" s="172"/>
      <c r="G36" s="173"/>
      <c r="H36" s="173"/>
      <c r="I36" s="174"/>
      <c r="K36" s="175"/>
    </row>
    <row r="37" spans="1:11" s="109" customFormat="1" ht="18.75" customHeight="1">
      <c r="A37" s="124"/>
      <c r="B37" s="158"/>
      <c r="C37" s="158"/>
      <c r="D37" s="158"/>
      <c r="E37" s="130"/>
      <c r="F37" s="172"/>
      <c r="G37" s="173"/>
      <c r="H37" s="173"/>
      <c r="I37" s="174"/>
    </row>
    <row r="38" spans="1:11" ht="21" customHeight="1">
      <c r="A38" s="161"/>
      <c r="B38" s="161"/>
      <c r="C38" s="207" t="s">
        <v>84</v>
      </c>
      <c r="D38" s="207"/>
      <c r="E38" s="208" t="s">
        <v>82</v>
      </c>
      <c r="F38" s="208"/>
      <c r="G38" s="208"/>
      <c r="H38" s="208"/>
      <c r="I38" s="208"/>
    </row>
    <row r="39" spans="1:11" ht="21" customHeight="1">
      <c r="A39" s="161"/>
      <c r="B39" s="161"/>
      <c r="C39" s="208" t="s">
        <v>91</v>
      </c>
      <c r="D39" s="208"/>
      <c r="E39" s="208" t="s">
        <v>94</v>
      </c>
      <c r="F39" s="208"/>
      <c r="G39" s="208"/>
      <c r="H39" s="208"/>
      <c r="I39" s="208"/>
    </row>
    <row r="40" spans="1:11" ht="21" customHeight="1">
      <c r="A40" s="161"/>
      <c r="B40" s="161"/>
      <c r="C40" s="208" t="s">
        <v>83</v>
      </c>
      <c r="D40" s="208"/>
      <c r="E40" s="208" t="s">
        <v>83</v>
      </c>
      <c r="F40" s="208"/>
      <c r="G40" s="208"/>
      <c r="H40" s="208"/>
      <c r="I40" s="208"/>
    </row>
    <row r="41" spans="1:11" ht="15.6" customHeight="1">
      <c r="A41" s="161"/>
      <c r="B41" s="161"/>
      <c r="C41" s="205"/>
      <c r="D41" s="205"/>
      <c r="E41" s="205"/>
      <c r="F41" s="205"/>
      <c r="G41" s="205"/>
      <c r="H41" s="205"/>
      <c r="I41" s="176"/>
    </row>
    <row r="42" spans="1:11" ht="19.5" customHeight="1">
      <c r="A42" s="161"/>
      <c r="B42" s="161"/>
      <c r="C42" s="205"/>
      <c r="D42" s="205"/>
      <c r="E42" s="205"/>
      <c r="F42" s="205"/>
      <c r="G42" s="205"/>
      <c r="H42" s="205"/>
      <c r="I42" s="176"/>
    </row>
    <row r="43" spans="1:11" s="109" customFormat="1" ht="21.9" customHeight="1">
      <c r="A43" s="138" t="s">
        <v>146</v>
      </c>
      <c r="B43" s="177"/>
      <c r="C43" s="177"/>
      <c r="D43" s="177"/>
      <c r="E43" s="177"/>
      <c r="F43" s="177"/>
      <c r="G43" s="178"/>
      <c r="H43" s="178"/>
      <c r="I43" s="179"/>
    </row>
    <row r="44" spans="1:11" s="109" customFormat="1" ht="21" customHeight="1">
      <c r="A44" s="58" t="s">
        <v>56</v>
      </c>
      <c r="B44" s="148"/>
      <c r="C44" s="148"/>
      <c r="D44" s="148"/>
      <c r="E44" s="148"/>
      <c r="F44" s="149"/>
      <c r="G44" s="150"/>
      <c r="H44" s="150"/>
      <c r="I44" s="151"/>
    </row>
    <row r="45" spans="1:11" s="109" customFormat="1" ht="21" customHeight="1">
      <c r="A45" s="110" t="s">
        <v>157</v>
      </c>
      <c r="B45" s="148"/>
      <c r="C45" s="148"/>
      <c r="D45" s="148"/>
      <c r="E45" s="148"/>
      <c r="F45" s="148"/>
      <c r="G45" s="150"/>
      <c r="H45" s="150"/>
      <c r="I45" s="151"/>
    </row>
    <row r="46" spans="1:11" s="109" customFormat="1" ht="21" customHeight="1">
      <c r="A46" s="113" t="str">
        <f>3:3</f>
        <v>สำหรับปีสิ้นสุดวันที่ 31 ธันวาคม พ.ศ. 2566</v>
      </c>
      <c r="B46" s="114"/>
      <c r="C46" s="114"/>
      <c r="D46" s="114"/>
      <c r="E46" s="116"/>
      <c r="F46" s="116"/>
      <c r="G46" s="117"/>
      <c r="H46" s="117"/>
      <c r="I46" s="153"/>
    </row>
    <row r="47" spans="1:11" s="109" customFormat="1" ht="21" customHeight="1">
      <c r="A47" s="58"/>
      <c r="B47" s="111"/>
      <c r="C47" s="111"/>
      <c r="D47" s="111"/>
      <c r="E47" s="112"/>
      <c r="F47" s="112"/>
      <c r="G47" s="108"/>
      <c r="H47" s="108"/>
      <c r="I47" s="132"/>
    </row>
    <row r="48" spans="1:11" s="109" customFormat="1" ht="21" customHeight="1">
      <c r="A48" s="154"/>
      <c r="B48" s="154"/>
      <c r="C48" s="154"/>
      <c r="D48" s="154"/>
      <c r="F48" s="119"/>
      <c r="G48" s="121" t="s">
        <v>134</v>
      </c>
      <c r="H48" s="121"/>
      <c r="I48" s="155" t="s">
        <v>95</v>
      </c>
    </row>
    <row r="49" spans="1:11" s="109" customFormat="1" ht="21" customHeight="1">
      <c r="A49" s="154"/>
      <c r="B49" s="154"/>
      <c r="C49" s="154"/>
      <c r="D49" s="154"/>
      <c r="E49" s="77" t="s">
        <v>1</v>
      </c>
      <c r="F49" s="119"/>
      <c r="G49" s="156" t="s">
        <v>43</v>
      </c>
      <c r="H49" s="123"/>
      <c r="I49" s="157" t="s">
        <v>43</v>
      </c>
    </row>
    <row r="50" spans="1:11" s="109" customFormat="1" ht="8.1" customHeight="1">
      <c r="A50" s="142"/>
      <c r="B50" s="127"/>
      <c r="C50" s="105"/>
      <c r="D50" s="105"/>
      <c r="E50" s="125"/>
      <c r="F50" s="125"/>
      <c r="G50" s="159"/>
      <c r="H50" s="108"/>
      <c r="I50" s="132"/>
    </row>
    <row r="51" spans="1:11" s="109" customFormat="1" ht="21" customHeight="1">
      <c r="A51" s="180" t="s">
        <v>86</v>
      </c>
      <c r="B51" s="181"/>
      <c r="C51" s="181"/>
      <c r="D51" s="181"/>
      <c r="E51" s="182"/>
      <c r="F51" s="183"/>
      <c r="G51" s="159"/>
      <c r="H51" s="108"/>
      <c r="I51" s="132"/>
    </row>
    <row r="52" spans="1:11" s="109" customFormat="1" ht="21" customHeight="1">
      <c r="A52" s="184" t="s">
        <v>51</v>
      </c>
      <c r="B52" s="184"/>
      <c r="C52" s="184"/>
      <c r="D52" s="181"/>
      <c r="E52" s="182"/>
      <c r="F52" s="183"/>
      <c r="G52" s="159"/>
      <c r="H52" s="108"/>
      <c r="I52" s="132"/>
    </row>
    <row r="53" spans="1:11" s="109" customFormat="1" ht="21" customHeight="1">
      <c r="A53" s="185"/>
      <c r="B53" s="184" t="s">
        <v>55</v>
      </c>
      <c r="C53" s="184"/>
      <c r="D53" s="181"/>
      <c r="E53" s="182"/>
      <c r="F53" s="183"/>
      <c r="G53" s="159"/>
      <c r="H53" s="108"/>
      <c r="I53" s="132"/>
    </row>
    <row r="54" spans="1:11" s="109" customFormat="1" ht="21" customHeight="1">
      <c r="A54" s="181"/>
      <c r="B54" s="181" t="s">
        <v>52</v>
      </c>
      <c r="D54" s="181"/>
      <c r="E54" s="182"/>
      <c r="F54" s="183"/>
      <c r="G54" s="159"/>
      <c r="H54" s="108"/>
      <c r="I54" s="132"/>
    </row>
    <row r="55" spans="1:11" s="109" customFormat="1" ht="21" customHeight="1">
      <c r="A55" s="181"/>
      <c r="C55" s="181" t="s">
        <v>53</v>
      </c>
      <c r="D55" s="181"/>
      <c r="E55" s="182"/>
      <c r="F55" s="183"/>
      <c r="G55" s="159">
        <v>6019680</v>
      </c>
      <c r="H55" s="108"/>
      <c r="I55" s="132">
        <v>0</v>
      </c>
      <c r="J55" s="175"/>
      <c r="K55" s="187"/>
    </row>
    <row r="56" spans="1:11" s="109" customFormat="1" ht="21" customHeight="1">
      <c r="A56" s="181"/>
      <c r="B56" s="181" t="s">
        <v>87</v>
      </c>
      <c r="C56" s="181"/>
      <c r="D56" s="181"/>
      <c r="E56" s="182"/>
      <c r="F56" s="183"/>
      <c r="G56" s="159"/>
      <c r="H56" s="108"/>
      <c r="I56" s="132"/>
    </row>
    <row r="57" spans="1:11" s="109" customFormat="1" ht="21" customHeight="1">
      <c r="A57" s="181"/>
      <c r="B57" s="181"/>
      <c r="C57" s="181" t="s">
        <v>54</v>
      </c>
      <c r="D57" s="181"/>
      <c r="E57" s="182"/>
      <c r="F57" s="183"/>
      <c r="G57" s="188">
        <v>-1203936</v>
      </c>
      <c r="H57" s="108"/>
      <c r="I57" s="153">
        <v>0</v>
      </c>
      <c r="J57" s="189"/>
      <c r="K57" s="187"/>
    </row>
    <row r="58" spans="1:11" s="109" customFormat="1" ht="8.1" customHeight="1">
      <c r="A58" s="124"/>
      <c r="B58" s="158"/>
      <c r="C58" s="158"/>
      <c r="D58" s="158"/>
      <c r="E58" s="130"/>
      <c r="F58" s="183"/>
      <c r="G58" s="159"/>
      <c r="H58" s="108"/>
      <c r="I58" s="132"/>
    </row>
    <row r="59" spans="1:11" s="109" customFormat="1" ht="21" customHeight="1">
      <c r="A59" s="124" t="s">
        <v>155</v>
      </c>
      <c r="B59" s="158"/>
      <c r="C59" s="158"/>
      <c r="D59" s="158"/>
      <c r="E59" s="130"/>
      <c r="F59" s="183"/>
      <c r="G59" s="188">
        <f>G55+G57</f>
        <v>4815744</v>
      </c>
      <c r="H59" s="108"/>
      <c r="I59" s="153">
        <f>I55+I57</f>
        <v>0</v>
      </c>
      <c r="K59" s="186"/>
    </row>
    <row r="60" spans="1:11" s="109" customFormat="1" ht="8.1" customHeight="1">
      <c r="A60" s="124"/>
      <c r="B60" s="158"/>
      <c r="C60" s="158"/>
      <c r="D60" s="158"/>
      <c r="E60" s="130"/>
      <c r="F60" s="183"/>
      <c r="G60" s="159"/>
      <c r="H60" s="108"/>
      <c r="I60" s="132"/>
    </row>
    <row r="61" spans="1:11" s="109" customFormat="1" ht="21" customHeight="1" thickBot="1">
      <c r="A61" s="124" t="s">
        <v>150</v>
      </c>
      <c r="B61" s="158"/>
      <c r="C61" s="158"/>
      <c r="D61" s="158"/>
      <c r="E61" s="130"/>
      <c r="F61" s="183"/>
      <c r="G61" s="190">
        <f>SUM(G30)+G59</f>
        <v>-101700175</v>
      </c>
      <c r="H61" s="108"/>
      <c r="I61" s="191">
        <f>SUM(I30)+I59</f>
        <v>-80613689</v>
      </c>
      <c r="K61" s="192"/>
    </row>
    <row r="62" spans="1:11" s="109" customFormat="1" ht="21" customHeight="1" thickTop="1">
      <c r="A62" s="124"/>
      <c r="B62" s="158"/>
      <c r="C62" s="158"/>
      <c r="D62" s="158"/>
      <c r="E62" s="130"/>
      <c r="F62" s="183"/>
      <c r="G62" s="159"/>
      <c r="H62" s="108"/>
      <c r="I62" s="132"/>
    </row>
    <row r="63" spans="1:11" s="109" customFormat="1" ht="21" customHeight="1">
      <c r="A63" s="124"/>
      <c r="B63" s="158"/>
      <c r="C63" s="158"/>
      <c r="D63" s="158"/>
      <c r="E63" s="130"/>
      <c r="F63" s="183"/>
      <c r="G63" s="159"/>
      <c r="H63" s="108"/>
      <c r="I63" s="132"/>
    </row>
    <row r="64" spans="1:11" s="109" customFormat="1" ht="21" customHeight="1">
      <c r="A64" s="193" t="s">
        <v>69</v>
      </c>
      <c r="B64" s="158"/>
      <c r="C64" s="158"/>
      <c r="D64" s="158"/>
      <c r="E64" s="130"/>
      <c r="F64" s="158"/>
      <c r="G64" s="194"/>
      <c r="H64" s="150"/>
      <c r="I64" s="195"/>
    </row>
    <row r="65" spans="1:9" s="109" customFormat="1" ht="8.1" customHeight="1">
      <c r="A65" s="124"/>
      <c r="B65" s="158"/>
      <c r="C65" s="158"/>
      <c r="D65" s="158"/>
      <c r="E65" s="130"/>
      <c r="F65" s="183"/>
      <c r="G65" s="159"/>
      <c r="H65" s="108"/>
      <c r="I65" s="132"/>
    </row>
    <row r="66" spans="1:9" s="109" customFormat="1" ht="21" customHeight="1" thickBot="1">
      <c r="A66" s="158" t="s">
        <v>88</v>
      </c>
      <c r="B66" s="158"/>
      <c r="C66" s="158"/>
      <c r="D66" s="158"/>
      <c r="E66" s="130">
        <v>32</v>
      </c>
      <c r="F66" s="172"/>
      <c r="G66" s="196">
        <f>+G30/819171600</f>
        <v>-0.13002882302071997</v>
      </c>
      <c r="H66" s="197"/>
      <c r="I66" s="198">
        <f>+I30/819171600</f>
        <v>-9.8408793713063297E-2</v>
      </c>
    </row>
    <row r="67" spans="1:9" s="109" customFormat="1" ht="21" customHeight="1" thickTop="1">
      <c r="G67" s="108"/>
      <c r="H67" s="108"/>
      <c r="I67" s="132"/>
    </row>
    <row r="68" spans="1:9" s="109" customFormat="1" ht="21" customHeight="1">
      <c r="G68" s="108"/>
      <c r="H68" s="108"/>
      <c r="I68" s="132"/>
    </row>
    <row r="69" spans="1:9" s="109" customFormat="1" ht="21" customHeight="1">
      <c r="G69" s="108"/>
      <c r="H69" s="108"/>
      <c r="I69" s="132"/>
    </row>
    <row r="70" spans="1:9" s="109" customFormat="1" ht="21" customHeight="1">
      <c r="G70" s="108"/>
      <c r="H70" s="108"/>
      <c r="I70" s="132"/>
    </row>
    <row r="71" spans="1:9" s="109" customFormat="1" ht="21" customHeight="1">
      <c r="G71" s="108"/>
      <c r="H71" s="108"/>
      <c r="I71" s="132"/>
    </row>
    <row r="72" spans="1:9" s="109" customFormat="1" ht="21" customHeight="1">
      <c r="G72" s="108"/>
      <c r="H72" s="108"/>
      <c r="I72" s="132"/>
    </row>
    <row r="73" spans="1:9" s="109" customFormat="1" ht="18.600000000000001" customHeight="1">
      <c r="G73" s="108"/>
      <c r="H73" s="108"/>
      <c r="I73" s="132"/>
    </row>
    <row r="74" spans="1:9" s="109" customFormat="1" ht="17.399999999999999" customHeight="1">
      <c r="G74" s="108"/>
      <c r="H74" s="108"/>
      <c r="I74" s="132"/>
    </row>
    <row r="75" spans="1:9" s="109" customFormat="1" ht="18.600000000000001" customHeight="1">
      <c r="G75" s="108"/>
      <c r="H75" s="108"/>
      <c r="I75" s="132"/>
    </row>
    <row r="76" spans="1:9" s="109" customFormat="1" ht="17.399999999999999" customHeight="1">
      <c r="G76" s="108"/>
      <c r="H76" s="108"/>
      <c r="I76" s="132"/>
    </row>
    <row r="77" spans="1:9" s="109" customFormat="1" ht="21" customHeight="1">
      <c r="G77" s="108"/>
      <c r="H77" s="108"/>
      <c r="I77" s="132"/>
    </row>
    <row r="78" spans="1:9" ht="21" customHeight="1">
      <c r="A78" s="161"/>
      <c r="B78" s="161"/>
      <c r="C78" s="207" t="s">
        <v>84</v>
      </c>
      <c r="D78" s="207"/>
      <c r="E78" s="208" t="s">
        <v>82</v>
      </c>
      <c r="F78" s="208"/>
      <c r="G78" s="208"/>
      <c r="H78" s="208"/>
      <c r="I78" s="208"/>
    </row>
    <row r="79" spans="1:9" ht="21" customHeight="1">
      <c r="A79" s="161"/>
      <c r="B79" s="161"/>
      <c r="C79" s="208" t="s">
        <v>91</v>
      </c>
      <c r="D79" s="208"/>
      <c r="E79" s="208" t="s">
        <v>94</v>
      </c>
      <c r="F79" s="208"/>
      <c r="G79" s="208"/>
      <c r="H79" s="208"/>
      <c r="I79" s="208"/>
    </row>
    <row r="80" spans="1:9" ht="21" customHeight="1">
      <c r="A80" s="161"/>
      <c r="B80" s="161"/>
      <c r="C80" s="208" t="s">
        <v>83</v>
      </c>
      <c r="D80" s="208"/>
      <c r="E80" s="208" t="s">
        <v>83</v>
      </c>
      <c r="F80" s="208"/>
      <c r="G80" s="208"/>
      <c r="H80" s="208"/>
      <c r="I80" s="208"/>
    </row>
    <row r="81" spans="1:9" ht="21" customHeight="1">
      <c r="A81" s="161"/>
      <c r="B81" s="161"/>
      <c r="C81" s="205"/>
      <c r="D81" s="205"/>
      <c r="E81" s="205"/>
      <c r="F81" s="205"/>
      <c r="G81" s="205"/>
      <c r="H81" s="205"/>
      <c r="I81" s="176"/>
    </row>
    <row r="82" spans="1:9" s="109" customFormat="1" ht="21" customHeight="1">
      <c r="G82" s="108"/>
      <c r="H82" s="108"/>
      <c r="I82" s="132"/>
    </row>
    <row r="83" spans="1:9" s="109" customFormat="1" ht="21.9" customHeight="1">
      <c r="A83" s="138" t="s">
        <v>146</v>
      </c>
      <c r="B83" s="199"/>
      <c r="C83" s="199"/>
      <c r="D83" s="199"/>
      <c r="E83" s="199"/>
      <c r="F83" s="199"/>
      <c r="G83" s="117"/>
      <c r="H83" s="117"/>
      <c r="I83" s="153"/>
    </row>
    <row r="87" spans="1:9" ht="16.95" customHeight="1"/>
    <row r="117" ht="19.95" customHeight="1"/>
  </sheetData>
  <mergeCells count="12">
    <mergeCell ref="C38:D38"/>
    <mergeCell ref="E38:I38"/>
    <mergeCell ref="C39:D39"/>
    <mergeCell ref="E39:I39"/>
    <mergeCell ref="C40:D40"/>
    <mergeCell ref="E40:I40"/>
    <mergeCell ref="C78:D78"/>
    <mergeCell ref="E78:I78"/>
    <mergeCell ref="C79:D79"/>
    <mergeCell ref="E79:I79"/>
    <mergeCell ref="C80:D80"/>
    <mergeCell ref="E80:I80"/>
  </mergeCells>
  <pageMargins left="1" right="0.75" top="0.5" bottom="0.6" header="0.49" footer="0.4"/>
  <pageSetup paperSize="9" firstPageNumber="6" orientation="portrait" useFirstPageNumber="1" horizontalDpi="1200" verticalDpi="1200" r:id="rId1"/>
  <headerFooter>
    <oddFooter>&amp;R&amp;"Browallia New,Regular"&amp;P</oddFooter>
  </headerFooter>
  <rowBreaks count="1" manualBreakCount="1">
    <brk id="43"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7A528-1250-4913-99C9-ECB4C7AB56B6}">
  <dimension ref="A1:N116"/>
  <sheetViews>
    <sheetView showWhiteSpace="0" view="pageBreakPreview" topLeftCell="A12" zoomScale="115" zoomScaleNormal="100" zoomScaleSheetLayoutView="115" zoomScalePageLayoutView="85" workbookViewId="0">
      <selection activeCell="A21" sqref="A21"/>
    </sheetView>
  </sheetViews>
  <sheetFormatPr defaultRowHeight="21.75" customHeight="1"/>
  <cols>
    <col min="1" max="1" width="51.875" style="63" customWidth="1"/>
    <col min="2" max="2" width="9" style="63" customWidth="1"/>
    <col min="3" max="3" width="1" style="63" customWidth="1"/>
    <col min="4" max="4" width="13.375" style="62" customWidth="1"/>
    <col min="5" max="5" width="1.125" style="62" customWidth="1"/>
    <col min="6" max="6" width="14.375" style="61" customWidth="1"/>
    <col min="7" max="7" width="1.125" style="62" customWidth="1"/>
    <col min="8" max="8" width="14.75" style="61" customWidth="1"/>
    <col min="9" max="9" width="1.125" style="62" customWidth="1"/>
    <col min="10" max="10" width="13.375" style="62" customWidth="1"/>
    <col min="11" max="11" width="1.125" style="62" customWidth="1"/>
    <col min="12" max="12" width="13.625" style="62" customWidth="1"/>
    <col min="13" max="13" width="1.125" style="62" customWidth="1"/>
    <col min="14" max="14" width="13.625" style="62" customWidth="1"/>
    <col min="15" max="246" width="9.125" style="63"/>
    <col min="247" max="247" width="52.625" style="63" customWidth="1"/>
    <col min="248" max="248" width="2.75" style="63" customWidth="1"/>
    <col min="249" max="249" width="14.75" style="63" customWidth="1"/>
    <col min="250" max="250" width="1.125" style="63" customWidth="1"/>
    <col min="251" max="251" width="14.75" style="63" customWidth="1"/>
    <col min="252" max="252" width="1.125" style="63" customWidth="1"/>
    <col min="253" max="253" width="14.75" style="63" customWidth="1"/>
    <col min="254" max="254" width="1.125" style="63" customWidth="1"/>
    <col min="255" max="255" width="14.75" style="63" customWidth="1"/>
    <col min="256" max="256" width="1.125" style="63" customWidth="1"/>
    <col min="257" max="257" width="14.75" style="63" customWidth="1"/>
    <col min="258" max="258" width="9.875" style="63" bestFit="1" customWidth="1"/>
    <col min="259" max="502" width="9.125" style="63"/>
    <col min="503" max="503" width="52.625" style="63" customWidth="1"/>
    <col min="504" max="504" width="2.75" style="63" customWidth="1"/>
    <col min="505" max="505" width="14.75" style="63" customWidth="1"/>
    <col min="506" max="506" width="1.125" style="63" customWidth="1"/>
    <col min="507" max="507" width="14.75" style="63" customWidth="1"/>
    <col min="508" max="508" width="1.125" style="63" customWidth="1"/>
    <col min="509" max="509" width="14.75" style="63" customWidth="1"/>
    <col min="510" max="510" width="1.125" style="63" customWidth="1"/>
    <col min="511" max="511" width="14.75" style="63" customWidth="1"/>
    <col min="512" max="512" width="1.125" style="63" customWidth="1"/>
    <col min="513" max="513" width="14.75" style="63" customWidth="1"/>
    <col min="514" max="514" width="9.875" style="63" bestFit="1" customWidth="1"/>
    <col min="515" max="758" width="9.125" style="63"/>
    <col min="759" max="759" width="52.625" style="63" customWidth="1"/>
    <col min="760" max="760" width="2.75" style="63" customWidth="1"/>
    <col min="761" max="761" width="14.75" style="63" customWidth="1"/>
    <col min="762" max="762" width="1.125" style="63" customWidth="1"/>
    <col min="763" max="763" width="14.75" style="63" customWidth="1"/>
    <col min="764" max="764" width="1.125" style="63" customWidth="1"/>
    <col min="765" max="765" width="14.75" style="63" customWidth="1"/>
    <col min="766" max="766" width="1.125" style="63" customWidth="1"/>
    <col min="767" max="767" width="14.75" style="63" customWidth="1"/>
    <col min="768" max="768" width="1.125" style="63" customWidth="1"/>
    <col min="769" max="769" width="14.75" style="63" customWidth="1"/>
    <col min="770" max="770" width="9.875" style="63" bestFit="1" customWidth="1"/>
    <col min="771" max="1014" width="9.125" style="63"/>
    <col min="1015" max="1015" width="52.625" style="63" customWidth="1"/>
    <col min="1016" max="1016" width="2.75" style="63" customWidth="1"/>
    <col min="1017" max="1017" width="14.75" style="63" customWidth="1"/>
    <col min="1018" max="1018" width="1.125" style="63" customWidth="1"/>
    <col min="1019" max="1019" width="14.75" style="63" customWidth="1"/>
    <col min="1020" max="1020" width="1.125" style="63" customWidth="1"/>
    <col min="1021" max="1021" width="14.75" style="63" customWidth="1"/>
    <col min="1022" max="1022" width="1.125" style="63" customWidth="1"/>
    <col min="1023" max="1023" width="14.75" style="63" customWidth="1"/>
    <col min="1024" max="1024" width="1.125" style="63" customWidth="1"/>
    <col min="1025" max="1025" width="14.75" style="63" customWidth="1"/>
    <col min="1026" max="1026" width="9.875" style="63" bestFit="1" customWidth="1"/>
    <col min="1027" max="1270" width="9.125" style="63"/>
    <col min="1271" max="1271" width="52.625" style="63" customWidth="1"/>
    <col min="1272" max="1272" width="2.75" style="63" customWidth="1"/>
    <col min="1273" max="1273" width="14.75" style="63" customWidth="1"/>
    <col min="1274" max="1274" width="1.125" style="63" customWidth="1"/>
    <col min="1275" max="1275" width="14.75" style="63" customWidth="1"/>
    <col min="1276" max="1276" width="1.125" style="63" customWidth="1"/>
    <col min="1277" max="1277" width="14.75" style="63" customWidth="1"/>
    <col min="1278" max="1278" width="1.125" style="63" customWidth="1"/>
    <col min="1279" max="1279" width="14.75" style="63" customWidth="1"/>
    <col min="1280" max="1280" width="1.125" style="63" customWidth="1"/>
    <col min="1281" max="1281" width="14.75" style="63" customWidth="1"/>
    <col min="1282" max="1282" width="9.875" style="63" bestFit="1" customWidth="1"/>
    <col min="1283" max="1526" width="9.125" style="63"/>
    <col min="1527" max="1527" width="52.625" style="63" customWidth="1"/>
    <col min="1528" max="1528" width="2.75" style="63" customWidth="1"/>
    <col min="1529" max="1529" width="14.75" style="63" customWidth="1"/>
    <col min="1530" max="1530" width="1.125" style="63" customWidth="1"/>
    <col min="1531" max="1531" width="14.75" style="63" customWidth="1"/>
    <col min="1532" max="1532" width="1.125" style="63" customWidth="1"/>
    <col min="1533" max="1533" width="14.75" style="63" customWidth="1"/>
    <col min="1534" max="1534" width="1.125" style="63" customWidth="1"/>
    <col min="1535" max="1535" width="14.75" style="63" customWidth="1"/>
    <col min="1536" max="1536" width="1.125" style="63" customWidth="1"/>
    <col min="1537" max="1537" width="14.75" style="63" customWidth="1"/>
    <col min="1538" max="1538" width="9.875" style="63" bestFit="1" customWidth="1"/>
    <col min="1539" max="1782" width="9.125" style="63"/>
    <col min="1783" max="1783" width="52.625" style="63" customWidth="1"/>
    <col min="1784" max="1784" width="2.75" style="63" customWidth="1"/>
    <col min="1785" max="1785" width="14.75" style="63" customWidth="1"/>
    <col min="1786" max="1786" width="1.125" style="63" customWidth="1"/>
    <col min="1787" max="1787" width="14.75" style="63" customWidth="1"/>
    <col min="1788" max="1788" width="1.125" style="63" customWidth="1"/>
    <col min="1789" max="1789" width="14.75" style="63" customWidth="1"/>
    <col min="1790" max="1790" width="1.125" style="63" customWidth="1"/>
    <col min="1791" max="1791" width="14.75" style="63" customWidth="1"/>
    <col min="1792" max="1792" width="1.125" style="63" customWidth="1"/>
    <col min="1793" max="1793" width="14.75" style="63" customWidth="1"/>
    <col min="1794" max="1794" width="9.875" style="63" bestFit="1" customWidth="1"/>
    <col min="1795" max="2038" width="9.125" style="63"/>
    <col min="2039" max="2039" width="52.625" style="63" customWidth="1"/>
    <col min="2040" max="2040" width="2.75" style="63" customWidth="1"/>
    <col min="2041" max="2041" width="14.75" style="63" customWidth="1"/>
    <col min="2042" max="2042" width="1.125" style="63" customWidth="1"/>
    <col min="2043" max="2043" width="14.75" style="63" customWidth="1"/>
    <col min="2044" max="2044" width="1.125" style="63" customWidth="1"/>
    <col min="2045" max="2045" width="14.75" style="63" customWidth="1"/>
    <col min="2046" max="2046" width="1.125" style="63" customWidth="1"/>
    <col min="2047" max="2047" width="14.75" style="63" customWidth="1"/>
    <col min="2048" max="2048" width="1.125" style="63" customWidth="1"/>
    <col min="2049" max="2049" width="14.75" style="63" customWidth="1"/>
    <col min="2050" max="2050" width="9.875" style="63" bestFit="1" customWidth="1"/>
    <col min="2051" max="2294" width="9.125" style="63"/>
    <col min="2295" max="2295" width="52.625" style="63" customWidth="1"/>
    <col min="2296" max="2296" width="2.75" style="63" customWidth="1"/>
    <col min="2297" max="2297" width="14.75" style="63" customWidth="1"/>
    <col min="2298" max="2298" width="1.125" style="63" customWidth="1"/>
    <col min="2299" max="2299" width="14.75" style="63" customWidth="1"/>
    <col min="2300" max="2300" width="1.125" style="63" customWidth="1"/>
    <col min="2301" max="2301" width="14.75" style="63" customWidth="1"/>
    <col min="2302" max="2302" width="1.125" style="63" customWidth="1"/>
    <col min="2303" max="2303" width="14.75" style="63" customWidth="1"/>
    <col min="2304" max="2304" width="1.125" style="63" customWidth="1"/>
    <col min="2305" max="2305" width="14.75" style="63" customWidth="1"/>
    <col min="2306" max="2306" width="9.875" style="63" bestFit="1" customWidth="1"/>
    <col min="2307" max="2550" width="9.125" style="63"/>
    <col min="2551" max="2551" width="52.625" style="63" customWidth="1"/>
    <col min="2552" max="2552" width="2.75" style="63" customWidth="1"/>
    <col min="2553" max="2553" width="14.75" style="63" customWidth="1"/>
    <col min="2554" max="2554" width="1.125" style="63" customWidth="1"/>
    <col min="2555" max="2555" width="14.75" style="63" customWidth="1"/>
    <col min="2556" max="2556" width="1.125" style="63" customWidth="1"/>
    <col min="2557" max="2557" width="14.75" style="63" customWidth="1"/>
    <col min="2558" max="2558" width="1.125" style="63" customWidth="1"/>
    <col min="2559" max="2559" width="14.75" style="63" customWidth="1"/>
    <col min="2560" max="2560" width="1.125" style="63" customWidth="1"/>
    <col min="2561" max="2561" width="14.75" style="63" customWidth="1"/>
    <col min="2562" max="2562" width="9.875" style="63" bestFit="1" customWidth="1"/>
    <col min="2563" max="2806" width="9.125" style="63"/>
    <col min="2807" max="2807" width="52.625" style="63" customWidth="1"/>
    <col min="2808" max="2808" width="2.75" style="63" customWidth="1"/>
    <col min="2809" max="2809" width="14.75" style="63" customWidth="1"/>
    <col min="2810" max="2810" width="1.125" style="63" customWidth="1"/>
    <col min="2811" max="2811" width="14.75" style="63" customWidth="1"/>
    <col min="2812" max="2812" width="1.125" style="63" customWidth="1"/>
    <col min="2813" max="2813" width="14.75" style="63" customWidth="1"/>
    <col min="2814" max="2814" width="1.125" style="63" customWidth="1"/>
    <col min="2815" max="2815" width="14.75" style="63" customWidth="1"/>
    <col min="2816" max="2816" width="1.125" style="63" customWidth="1"/>
    <col min="2817" max="2817" width="14.75" style="63" customWidth="1"/>
    <col min="2818" max="2818" width="9.875" style="63" bestFit="1" customWidth="1"/>
    <col min="2819" max="3062" width="9.125" style="63"/>
    <col min="3063" max="3063" width="52.625" style="63" customWidth="1"/>
    <col min="3064" max="3064" width="2.75" style="63" customWidth="1"/>
    <col min="3065" max="3065" width="14.75" style="63" customWidth="1"/>
    <col min="3066" max="3066" width="1.125" style="63" customWidth="1"/>
    <col min="3067" max="3067" width="14.75" style="63" customWidth="1"/>
    <col min="3068" max="3068" width="1.125" style="63" customWidth="1"/>
    <col min="3069" max="3069" width="14.75" style="63" customWidth="1"/>
    <col min="3070" max="3070" width="1.125" style="63" customWidth="1"/>
    <col min="3071" max="3071" width="14.75" style="63" customWidth="1"/>
    <col min="3072" max="3072" width="1.125" style="63" customWidth="1"/>
    <col min="3073" max="3073" width="14.75" style="63" customWidth="1"/>
    <col min="3074" max="3074" width="9.875" style="63" bestFit="1" customWidth="1"/>
    <col min="3075" max="3318" width="9.125" style="63"/>
    <col min="3319" max="3319" width="52.625" style="63" customWidth="1"/>
    <col min="3320" max="3320" width="2.75" style="63" customWidth="1"/>
    <col min="3321" max="3321" width="14.75" style="63" customWidth="1"/>
    <col min="3322" max="3322" width="1.125" style="63" customWidth="1"/>
    <col min="3323" max="3323" width="14.75" style="63" customWidth="1"/>
    <col min="3324" max="3324" width="1.125" style="63" customWidth="1"/>
    <col min="3325" max="3325" width="14.75" style="63" customWidth="1"/>
    <col min="3326" max="3326" width="1.125" style="63" customWidth="1"/>
    <col min="3327" max="3327" width="14.75" style="63" customWidth="1"/>
    <col min="3328" max="3328" width="1.125" style="63" customWidth="1"/>
    <col min="3329" max="3329" width="14.75" style="63" customWidth="1"/>
    <col min="3330" max="3330" width="9.875" style="63" bestFit="1" customWidth="1"/>
    <col min="3331" max="3574" width="9.125" style="63"/>
    <col min="3575" max="3575" width="52.625" style="63" customWidth="1"/>
    <col min="3576" max="3576" width="2.75" style="63" customWidth="1"/>
    <col min="3577" max="3577" width="14.75" style="63" customWidth="1"/>
    <col min="3578" max="3578" width="1.125" style="63" customWidth="1"/>
    <col min="3579" max="3579" width="14.75" style="63" customWidth="1"/>
    <col min="3580" max="3580" width="1.125" style="63" customWidth="1"/>
    <col min="3581" max="3581" width="14.75" style="63" customWidth="1"/>
    <col min="3582" max="3582" width="1.125" style="63" customWidth="1"/>
    <col min="3583" max="3583" width="14.75" style="63" customWidth="1"/>
    <col min="3584" max="3584" width="1.125" style="63" customWidth="1"/>
    <col min="3585" max="3585" width="14.75" style="63" customWidth="1"/>
    <col min="3586" max="3586" width="9.875" style="63" bestFit="1" customWidth="1"/>
    <col min="3587" max="3830" width="9.125" style="63"/>
    <col min="3831" max="3831" width="52.625" style="63" customWidth="1"/>
    <col min="3832" max="3832" width="2.75" style="63" customWidth="1"/>
    <col min="3833" max="3833" width="14.75" style="63" customWidth="1"/>
    <col min="3834" max="3834" width="1.125" style="63" customWidth="1"/>
    <col min="3835" max="3835" width="14.75" style="63" customWidth="1"/>
    <col min="3836" max="3836" width="1.125" style="63" customWidth="1"/>
    <col min="3837" max="3837" width="14.75" style="63" customWidth="1"/>
    <col min="3838" max="3838" width="1.125" style="63" customWidth="1"/>
    <col min="3839" max="3839" width="14.75" style="63" customWidth="1"/>
    <col min="3840" max="3840" width="1.125" style="63" customWidth="1"/>
    <col min="3841" max="3841" width="14.75" style="63" customWidth="1"/>
    <col min="3842" max="3842" width="9.875" style="63" bestFit="1" customWidth="1"/>
    <col min="3843" max="4086" width="9.125" style="63"/>
    <col min="4087" max="4087" width="52.625" style="63" customWidth="1"/>
    <col min="4088" max="4088" width="2.75" style="63" customWidth="1"/>
    <col min="4089" max="4089" width="14.75" style="63" customWidth="1"/>
    <col min="4090" max="4090" width="1.125" style="63" customWidth="1"/>
    <col min="4091" max="4091" width="14.75" style="63" customWidth="1"/>
    <col min="4092" max="4092" width="1.125" style="63" customWidth="1"/>
    <col min="4093" max="4093" width="14.75" style="63" customWidth="1"/>
    <col min="4094" max="4094" width="1.125" style="63" customWidth="1"/>
    <col min="4095" max="4095" width="14.75" style="63" customWidth="1"/>
    <col min="4096" max="4096" width="1.125" style="63" customWidth="1"/>
    <col min="4097" max="4097" width="14.75" style="63" customWidth="1"/>
    <col min="4098" max="4098" width="9.875" style="63" bestFit="1" customWidth="1"/>
    <col min="4099" max="4342" width="9.125" style="63"/>
    <col min="4343" max="4343" width="52.625" style="63" customWidth="1"/>
    <col min="4344" max="4344" width="2.75" style="63" customWidth="1"/>
    <col min="4345" max="4345" width="14.75" style="63" customWidth="1"/>
    <col min="4346" max="4346" width="1.125" style="63" customWidth="1"/>
    <col min="4347" max="4347" width="14.75" style="63" customWidth="1"/>
    <col min="4348" max="4348" width="1.125" style="63" customWidth="1"/>
    <col min="4349" max="4349" width="14.75" style="63" customWidth="1"/>
    <col min="4350" max="4350" width="1.125" style="63" customWidth="1"/>
    <col min="4351" max="4351" width="14.75" style="63" customWidth="1"/>
    <col min="4352" max="4352" width="1.125" style="63" customWidth="1"/>
    <col min="4353" max="4353" width="14.75" style="63" customWidth="1"/>
    <col min="4354" max="4354" width="9.875" style="63" bestFit="1" customWidth="1"/>
    <col min="4355" max="4598" width="9.125" style="63"/>
    <col min="4599" max="4599" width="52.625" style="63" customWidth="1"/>
    <col min="4600" max="4600" width="2.75" style="63" customWidth="1"/>
    <col min="4601" max="4601" width="14.75" style="63" customWidth="1"/>
    <col min="4602" max="4602" width="1.125" style="63" customWidth="1"/>
    <col min="4603" max="4603" width="14.75" style="63" customWidth="1"/>
    <col min="4604" max="4604" width="1.125" style="63" customWidth="1"/>
    <col min="4605" max="4605" width="14.75" style="63" customWidth="1"/>
    <col min="4606" max="4606" width="1.125" style="63" customWidth="1"/>
    <col min="4607" max="4607" width="14.75" style="63" customWidth="1"/>
    <col min="4608" max="4608" width="1.125" style="63" customWidth="1"/>
    <col min="4609" max="4609" width="14.75" style="63" customWidth="1"/>
    <col min="4610" max="4610" width="9.875" style="63" bestFit="1" customWidth="1"/>
    <col min="4611" max="4854" width="9.125" style="63"/>
    <col min="4855" max="4855" width="52.625" style="63" customWidth="1"/>
    <col min="4856" max="4856" width="2.75" style="63" customWidth="1"/>
    <col min="4857" max="4857" width="14.75" style="63" customWidth="1"/>
    <col min="4858" max="4858" width="1.125" style="63" customWidth="1"/>
    <col min="4859" max="4859" width="14.75" style="63" customWidth="1"/>
    <col min="4860" max="4860" width="1.125" style="63" customWidth="1"/>
    <col min="4861" max="4861" width="14.75" style="63" customWidth="1"/>
    <col min="4862" max="4862" width="1.125" style="63" customWidth="1"/>
    <col min="4863" max="4863" width="14.75" style="63" customWidth="1"/>
    <col min="4864" max="4864" width="1.125" style="63" customWidth="1"/>
    <col min="4865" max="4865" width="14.75" style="63" customWidth="1"/>
    <col min="4866" max="4866" width="9.875" style="63" bestFit="1" customWidth="1"/>
    <col min="4867" max="5110" width="9.125" style="63"/>
    <col min="5111" max="5111" width="52.625" style="63" customWidth="1"/>
    <col min="5112" max="5112" width="2.75" style="63" customWidth="1"/>
    <col min="5113" max="5113" width="14.75" style="63" customWidth="1"/>
    <col min="5114" max="5114" width="1.125" style="63" customWidth="1"/>
    <col min="5115" max="5115" width="14.75" style="63" customWidth="1"/>
    <col min="5116" max="5116" width="1.125" style="63" customWidth="1"/>
    <col min="5117" max="5117" width="14.75" style="63" customWidth="1"/>
    <col min="5118" max="5118" width="1.125" style="63" customWidth="1"/>
    <col min="5119" max="5119" width="14.75" style="63" customWidth="1"/>
    <col min="5120" max="5120" width="1.125" style="63" customWidth="1"/>
    <col min="5121" max="5121" width="14.75" style="63" customWidth="1"/>
    <col min="5122" max="5122" width="9.875" style="63" bestFit="1" customWidth="1"/>
    <col min="5123" max="5366" width="9.125" style="63"/>
    <col min="5367" max="5367" width="52.625" style="63" customWidth="1"/>
    <col min="5368" max="5368" width="2.75" style="63" customWidth="1"/>
    <col min="5369" max="5369" width="14.75" style="63" customWidth="1"/>
    <col min="5370" max="5370" width="1.125" style="63" customWidth="1"/>
    <col min="5371" max="5371" width="14.75" style="63" customWidth="1"/>
    <col min="5372" max="5372" width="1.125" style="63" customWidth="1"/>
    <col min="5373" max="5373" width="14.75" style="63" customWidth="1"/>
    <col min="5374" max="5374" width="1.125" style="63" customWidth="1"/>
    <col min="5375" max="5375" width="14.75" style="63" customWidth="1"/>
    <col min="5376" max="5376" width="1.125" style="63" customWidth="1"/>
    <col min="5377" max="5377" width="14.75" style="63" customWidth="1"/>
    <col min="5378" max="5378" width="9.875" style="63" bestFit="1" customWidth="1"/>
    <col min="5379" max="5622" width="9.125" style="63"/>
    <col min="5623" max="5623" width="52.625" style="63" customWidth="1"/>
    <col min="5624" max="5624" width="2.75" style="63" customWidth="1"/>
    <col min="5625" max="5625" width="14.75" style="63" customWidth="1"/>
    <col min="5626" max="5626" width="1.125" style="63" customWidth="1"/>
    <col min="5627" max="5627" width="14.75" style="63" customWidth="1"/>
    <col min="5628" max="5628" width="1.125" style="63" customWidth="1"/>
    <col min="5629" max="5629" width="14.75" style="63" customWidth="1"/>
    <col min="5630" max="5630" width="1.125" style="63" customWidth="1"/>
    <col min="5631" max="5631" width="14.75" style="63" customWidth="1"/>
    <col min="5632" max="5632" width="1.125" style="63" customWidth="1"/>
    <col min="5633" max="5633" width="14.75" style="63" customWidth="1"/>
    <col min="5634" max="5634" width="9.875" style="63" bestFit="1" customWidth="1"/>
    <col min="5635" max="5878" width="9.125" style="63"/>
    <col min="5879" max="5879" width="52.625" style="63" customWidth="1"/>
    <col min="5880" max="5880" width="2.75" style="63" customWidth="1"/>
    <col min="5881" max="5881" width="14.75" style="63" customWidth="1"/>
    <col min="5882" max="5882" width="1.125" style="63" customWidth="1"/>
    <col min="5883" max="5883" width="14.75" style="63" customWidth="1"/>
    <col min="5884" max="5884" width="1.125" style="63" customWidth="1"/>
    <col min="5885" max="5885" width="14.75" style="63" customWidth="1"/>
    <col min="5886" max="5886" width="1.125" style="63" customWidth="1"/>
    <col min="5887" max="5887" width="14.75" style="63" customWidth="1"/>
    <col min="5888" max="5888" width="1.125" style="63" customWidth="1"/>
    <col min="5889" max="5889" width="14.75" style="63" customWidth="1"/>
    <col min="5890" max="5890" width="9.875" style="63" bestFit="1" customWidth="1"/>
    <col min="5891" max="6134" width="9.125" style="63"/>
    <col min="6135" max="6135" width="52.625" style="63" customWidth="1"/>
    <col min="6136" max="6136" width="2.75" style="63" customWidth="1"/>
    <col min="6137" max="6137" width="14.75" style="63" customWidth="1"/>
    <col min="6138" max="6138" width="1.125" style="63" customWidth="1"/>
    <col min="6139" max="6139" width="14.75" style="63" customWidth="1"/>
    <col min="6140" max="6140" width="1.125" style="63" customWidth="1"/>
    <col min="6141" max="6141" width="14.75" style="63" customWidth="1"/>
    <col min="6142" max="6142" width="1.125" style="63" customWidth="1"/>
    <col min="6143" max="6143" width="14.75" style="63" customWidth="1"/>
    <col min="6144" max="6144" width="1.125" style="63" customWidth="1"/>
    <col min="6145" max="6145" width="14.75" style="63" customWidth="1"/>
    <col min="6146" max="6146" width="9.875" style="63" bestFit="1" customWidth="1"/>
    <col min="6147" max="6390" width="9.125" style="63"/>
    <col min="6391" max="6391" width="52.625" style="63" customWidth="1"/>
    <col min="6392" max="6392" width="2.75" style="63" customWidth="1"/>
    <col min="6393" max="6393" width="14.75" style="63" customWidth="1"/>
    <col min="6394" max="6394" width="1.125" style="63" customWidth="1"/>
    <col min="6395" max="6395" width="14.75" style="63" customWidth="1"/>
    <col min="6396" max="6396" width="1.125" style="63" customWidth="1"/>
    <col min="6397" max="6397" width="14.75" style="63" customWidth="1"/>
    <col min="6398" max="6398" width="1.125" style="63" customWidth="1"/>
    <col min="6399" max="6399" width="14.75" style="63" customWidth="1"/>
    <col min="6400" max="6400" width="1.125" style="63" customWidth="1"/>
    <col min="6401" max="6401" width="14.75" style="63" customWidth="1"/>
    <col min="6402" max="6402" width="9.875" style="63" bestFit="1" customWidth="1"/>
    <col min="6403" max="6646" width="9.125" style="63"/>
    <col min="6647" max="6647" width="52.625" style="63" customWidth="1"/>
    <col min="6648" max="6648" width="2.75" style="63" customWidth="1"/>
    <col min="6649" max="6649" width="14.75" style="63" customWidth="1"/>
    <col min="6650" max="6650" width="1.125" style="63" customWidth="1"/>
    <col min="6651" max="6651" width="14.75" style="63" customWidth="1"/>
    <col min="6652" max="6652" width="1.125" style="63" customWidth="1"/>
    <col min="6653" max="6653" width="14.75" style="63" customWidth="1"/>
    <col min="6654" max="6654" width="1.125" style="63" customWidth="1"/>
    <col min="6655" max="6655" width="14.75" style="63" customWidth="1"/>
    <col min="6656" max="6656" width="1.125" style="63" customWidth="1"/>
    <col min="6657" max="6657" width="14.75" style="63" customWidth="1"/>
    <col min="6658" max="6658" width="9.875" style="63" bestFit="1" customWidth="1"/>
    <col min="6659" max="6902" width="9.125" style="63"/>
    <col min="6903" max="6903" width="52.625" style="63" customWidth="1"/>
    <col min="6904" max="6904" width="2.75" style="63" customWidth="1"/>
    <col min="6905" max="6905" width="14.75" style="63" customWidth="1"/>
    <col min="6906" max="6906" width="1.125" style="63" customWidth="1"/>
    <col min="6907" max="6907" width="14.75" style="63" customWidth="1"/>
    <col min="6908" max="6908" width="1.125" style="63" customWidth="1"/>
    <col min="6909" max="6909" width="14.75" style="63" customWidth="1"/>
    <col min="6910" max="6910" width="1.125" style="63" customWidth="1"/>
    <col min="6911" max="6911" width="14.75" style="63" customWidth="1"/>
    <col min="6912" max="6912" width="1.125" style="63" customWidth="1"/>
    <col min="6913" max="6913" width="14.75" style="63" customWidth="1"/>
    <col min="6914" max="6914" width="9.875" style="63" bestFit="1" customWidth="1"/>
    <col min="6915" max="7158" width="9.125" style="63"/>
    <col min="7159" max="7159" width="52.625" style="63" customWidth="1"/>
    <col min="7160" max="7160" width="2.75" style="63" customWidth="1"/>
    <col min="7161" max="7161" width="14.75" style="63" customWidth="1"/>
    <col min="7162" max="7162" width="1.125" style="63" customWidth="1"/>
    <col min="7163" max="7163" width="14.75" style="63" customWidth="1"/>
    <col min="7164" max="7164" width="1.125" style="63" customWidth="1"/>
    <col min="7165" max="7165" width="14.75" style="63" customWidth="1"/>
    <col min="7166" max="7166" width="1.125" style="63" customWidth="1"/>
    <col min="7167" max="7167" width="14.75" style="63" customWidth="1"/>
    <col min="7168" max="7168" width="1.125" style="63" customWidth="1"/>
    <col min="7169" max="7169" width="14.75" style="63" customWidth="1"/>
    <col min="7170" max="7170" width="9.875" style="63" bestFit="1" customWidth="1"/>
    <col min="7171" max="7414" width="9.125" style="63"/>
    <col min="7415" max="7415" width="52.625" style="63" customWidth="1"/>
    <col min="7416" max="7416" width="2.75" style="63" customWidth="1"/>
    <col min="7417" max="7417" width="14.75" style="63" customWidth="1"/>
    <col min="7418" max="7418" width="1.125" style="63" customWidth="1"/>
    <col min="7419" max="7419" width="14.75" style="63" customWidth="1"/>
    <col min="7420" max="7420" width="1.125" style="63" customWidth="1"/>
    <col min="7421" max="7421" width="14.75" style="63" customWidth="1"/>
    <col min="7422" max="7422" width="1.125" style="63" customWidth="1"/>
    <col min="7423" max="7423" width="14.75" style="63" customWidth="1"/>
    <col min="7424" max="7424" width="1.125" style="63" customWidth="1"/>
    <col min="7425" max="7425" width="14.75" style="63" customWidth="1"/>
    <col min="7426" max="7426" width="9.875" style="63" bestFit="1" customWidth="1"/>
    <col min="7427" max="7670" width="9.125" style="63"/>
    <col min="7671" max="7671" width="52.625" style="63" customWidth="1"/>
    <col min="7672" max="7672" width="2.75" style="63" customWidth="1"/>
    <col min="7673" max="7673" width="14.75" style="63" customWidth="1"/>
    <col min="7674" max="7674" width="1.125" style="63" customWidth="1"/>
    <col min="7675" max="7675" width="14.75" style="63" customWidth="1"/>
    <col min="7676" max="7676" width="1.125" style="63" customWidth="1"/>
    <col min="7677" max="7677" width="14.75" style="63" customWidth="1"/>
    <col min="7678" max="7678" width="1.125" style="63" customWidth="1"/>
    <col min="7679" max="7679" width="14.75" style="63" customWidth="1"/>
    <col min="7680" max="7680" width="1.125" style="63" customWidth="1"/>
    <col min="7681" max="7681" width="14.75" style="63" customWidth="1"/>
    <col min="7682" max="7682" width="9.875" style="63" bestFit="1" customWidth="1"/>
    <col min="7683" max="7926" width="9.125" style="63"/>
    <col min="7927" max="7927" width="52.625" style="63" customWidth="1"/>
    <col min="7928" max="7928" width="2.75" style="63" customWidth="1"/>
    <col min="7929" max="7929" width="14.75" style="63" customWidth="1"/>
    <col min="7930" max="7930" width="1.125" style="63" customWidth="1"/>
    <col min="7931" max="7931" width="14.75" style="63" customWidth="1"/>
    <col min="7932" max="7932" width="1.125" style="63" customWidth="1"/>
    <col min="7933" max="7933" width="14.75" style="63" customWidth="1"/>
    <col min="7934" max="7934" width="1.125" style="63" customWidth="1"/>
    <col min="7935" max="7935" width="14.75" style="63" customWidth="1"/>
    <col min="7936" max="7936" width="1.125" style="63" customWidth="1"/>
    <col min="7937" max="7937" width="14.75" style="63" customWidth="1"/>
    <col min="7938" max="7938" width="9.875" style="63" bestFit="1" customWidth="1"/>
    <col min="7939" max="8182" width="9.125" style="63"/>
    <col min="8183" max="8183" width="52.625" style="63" customWidth="1"/>
    <col min="8184" max="8184" width="2.75" style="63" customWidth="1"/>
    <col min="8185" max="8185" width="14.75" style="63" customWidth="1"/>
    <col min="8186" max="8186" width="1.125" style="63" customWidth="1"/>
    <col min="8187" max="8187" width="14.75" style="63" customWidth="1"/>
    <col min="8188" max="8188" width="1.125" style="63" customWidth="1"/>
    <col min="8189" max="8189" width="14.75" style="63" customWidth="1"/>
    <col min="8190" max="8190" width="1.125" style="63" customWidth="1"/>
    <col min="8191" max="8191" width="14.75" style="63" customWidth="1"/>
    <col min="8192" max="8192" width="1.125" style="63" customWidth="1"/>
    <col min="8193" max="8193" width="14.75" style="63" customWidth="1"/>
    <col min="8194" max="8194" width="9.875" style="63" bestFit="1" customWidth="1"/>
    <col min="8195" max="8438" width="9.125" style="63"/>
    <col min="8439" max="8439" width="52.625" style="63" customWidth="1"/>
    <col min="8440" max="8440" width="2.75" style="63" customWidth="1"/>
    <col min="8441" max="8441" width="14.75" style="63" customWidth="1"/>
    <col min="8442" max="8442" width="1.125" style="63" customWidth="1"/>
    <col min="8443" max="8443" width="14.75" style="63" customWidth="1"/>
    <col min="8444" max="8444" width="1.125" style="63" customWidth="1"/>
    <col min="8445" max="8445" width="14.75" style="63" customWidth="1"/>
    <col min="8446" max="8446" width="1.125" style="63" customWidth="1"/>
    <col min="8447" max="8447" width="14.75" style="63" customWidth="1"/>
    <col min="8448" max="8448" width="1.125" style="63" customWidth="1"/>
    <col min="8449" max="8449" width="14.75" style="63" customWidth="1"/>
    <col min="8450" max="8450" width="9.875" style="63" bestFit="1" customWidth="1"/>
    <col min="8451" max="8694" width="9.125" style="63"/>
    <col min="8695" max="8695" width="52.625" style="63" customWidth="1"/>
    <col min="8696" max="8696" width="2.75" style="63" customWidth="1"/>
    <col min="8697" max="8697" width="14.75" style="63" customWidth="1"/>
    <col min="8698" max="8698" width="1.125" style="63" customWidth="1"/>
    <col min="8699" max="8699" width="14.75" style="63" customWidth="1"/>
    <col min="8700" max="8700" width="1.125" style="63" customWidth="1"/>
    <col min="8701" max="8701" width="14.75" style="63" customWidth="1"/>
    <col min="8702" max="8702" width="1.125" style="63" customWidth="1"/>
    <col min="8703" max="8703" width="14.75" style="63" customWidth="1"/>
    <col min="8704" max="8704" width="1.125" style="63" customWidth="1"/>
    <col min="8705" max="8705" width="14.75" style="63" customWidth="1"/>
    <col min="8706" max="8706" width="9.875" style="63" bestFit="1" customWidth="1"/>
    <col min="8707" max="8950" width="9.125" style="63"/>
    <col min="8951" max="8951" width="52.625" style="63" customWidth="1"/>
    <col min="8952" max="8952" width="2.75" style="63" customWidth="1"/>
    <col min="8953" max="8953" width="14.75" style="63" customWidth="1"/>
    <col min="8954" max="8954" width="1.125" style="63" customWidth="1"/>
    <col min="8955" max="8955" width="14.75" style="63" customWidth="1"/>
    <col min="8956" max="8956" width="1.125" style="63" customWidth="1"/>
    <col min="8957" max="8957" width="14.75" style="63" customWidth="1"/>
    <col min="8958" max="8958" width="1.125" style="63" customWidth="1"/>
    <col min="8959" max="8959" width="14.75" style="63" customWidth="1"/>
    <col min="8960" max="8960" width="1.125" style="63" customWidth="1"/>
    <col min="8961" max="8961" width="14.75" style="63" customWidth="1"/>
    <col min="8962" max="8962" width="9.875" style="63" bestFit="1" customWidth="1"/>
    <col min="8963" max="9206" width="9.125" style="63"/>
    <col min="9207" max="9207" width="52.625" style="63" customWidth="1"/>
    <col min="9208" max="9208" width="2.75" style="63" customWidth="1"/>
    <col min="9209" max="9209" width="14.75" style="63" customWidth="1"/>
    <col min="9210" max="9210" width="1.125" style="63" customWidth="1"/>
    <col min="9211" max="9211" width="14.75" style="63" customWidth="1"/>
    <col min="9212" max="9212" width="1.125" style="63" customWidth="1"/>
    <col min="9213" max="9213" width="14.75" style="63" customWidth="1"/>
    <col min="9214" max="9214" width="1.125" style="63" customWidth="1"/>
    <col min="9215" max="9215" width="14.75" style="63" customWidth="1"/>
    <col min="9216" max="9216" width="1.125" style="63" customWidth="1"/>
    <col min="9217" max="9217" width="14.75" style="63" customWidth="1"/>
    <col min="9218" max="9218" width="9.875" style="63" bestFit="1" customWidth="1"/>
    <col min="9219" max="9462" width="9.125" style="63"/>
    <col min="9463" max="9463" width="52.625" style="63" customWidth="1"/>
    <col min="9464" max="9464" width="2.75" style="63" customWidth="1"/>
    <col min="9465" max="9465" width="14.75" style="63" customWidth="1"/>
    <col min="9466" max="9466" width="1.125" style="63" customWidth="1"/>
    <col min="9467" max="9467" width="14.75" style="63" customWidth="1"/>
    <col min="9468" max="9468" width="1.125" style="63" customWidth="1"/>
    <col min="9469" max="9469" width="14.75" style="63" customWidth="1"/>
    <col min="9470" max="9470" width="1.125" style="63" customWidth="1"/>
    <col min="9471" max="9471" width="14.75" style="63" customWidth="1"/>
    <col min="9472" max="9472" width="1.125" style="63" customWidth="1"/>
    <col min="9473" max="9473" width="14.75" style="63" customWidth="1"/>
    <col min="9474" max="9474" width="9.875" style="63" bestFit="1" customWidth="1"/>
    <col min="9475" max="9718" width="9.125" style="63"/>
    <col min="9719" max="9719" width="52.625" style="63" customWidth="1"/>
    <col min="9720" max="9720" width="2.75" style="63" customWidth="1"/>
    <col min="9721" max="9721" width="14.75" style="63" customWidth="1"/>
    <col min="9722" max="9722" width="1.125" style="63" customWidth="1"/>
    <col min="9723" max="9723" width="14.75" style="63" customWidth="1"/>
    <col min="9724" max="9724" width="1.125" style="63" customWidth="1"/>
    <col min="9725" max="9725" width="14.75" style="63" customWidth="1"/>
    <col min="9726" max="9726" width="1.125" style="63" customWidth="1"/>
    <col min="9727" max="9727" width="14.75" style="63" customWidth="1"/>
    <col min="9728" max="9728" width="1.125" style="63" customWidth="1"/>
    <col min="9729" max="9729" width="14.75" style="63" customWidth="1"/>
    <col min="9730" max="9730" width="9.875" style="63" bestFit="1" customWidth="1"/>
    <col min="9731" max="9974" width="9.125" style="63"/>
    <col min="9975" max="9975" width="52.625" style="63" customWidth="1"/>
    <col min="9976" max="9976" width="2.75" style="63" customWidth="1"/>
    <col min="9977" max="9977" width="14.75" style="63" customWidth="1"/>
    <col min="9978" max="9978" width="1.125" style="63" customWidth="1"/>
    <col min="9979" max="9979" width="14.75" style="63" customWidth="1"/>
    <col min="9980" max="9980" width="1.125" style="63" customWidth="1"/>
    <col min="9981" max="9981" width="14.75" style="63" customWidth="1"/>
    <col min="9982" max="9982" width="1.125" style="63" customWidth="1"/>
    <col min="9983" max="9983" width="14.75" style="63" customWidth="1"/>
    <col min="9984" max="9984" width="1.125" style="63" customWidth="1"/>
    <col min="9985" max="9985" width="14.75" style="63" customWidth="1"/>
    <col min="9986" max="9986" width="9.875" style="63" bestFit="1" customWidth="1"/>
    <col min="9987" max="10230" width="9.125" style="63"/>
    <col min="10231" max="10231" width="52.625" style="63" customWidth="1"/>
    <col min="10232" max="10232" width="2.75" style="63" customWidth="1"/>
    <col min="10233" max="10233" width="14.75" style="63" customWidth="1"/>
    <col min="10234" max="10234" width="1.125" style="63" customWidth="1"/>
    <col min="10235" max="10235" width="14.75" style="63" customWidth="1"/>
    <col min="10236" max="10236" width="1.125" style="63" customWidth="1"/>
    <col min="10237" max="10237" width="14.75" style="63" customWidth="1"/>
    <col min="10238" max="10238" width="1.125" style="63" customWidth="1"/>
    <col min="10239" max="10239" width="14.75" style="63" customWidth="1"/>
    <col min="10240" max="10240" width="1.125" style="63" customWidth="1"/>
    <col min="10241" max="10241" width="14.75" style="63" customWidth="1"/>
    <col min="10242" max="10242" width="9.875" style="63" bestFit="1" customWidth="1"/>
    <col min="10243" max="10486" width="9.125" style="63"/>
    <col min="10487" max="10487" width="52.625" style="63" customWidth="1"/>
    <col min="10488" max="10488" width="2.75" style="63" customWidth="1"/>
    <col min="10489" max="10489" width="14.75" style="63" customWidth="1"/>
    <col min="10490" max="10490" width="1.125" style="63" customWidth="1"/>
    <col min="10491" max="10491" width="14.75" style="63" customWidth="1"/>
    <col min="10492" max="10492" width="1.125" style="63" customWidth="1"/>
    <col min="10493" max="10493" width="14.75" style="63" customWidth="1"/>
    <col min="10494" max="10494" width="1.125" style="63" customWidth="1"/>
    <col min="10495" max="10495" width="14.75" style="63" customWidth="1"/>
    <col min="10496" max="10496" width="1.125" style="63" customWidth="1"/>
    <col min="10497" max="10497" width="14.75" style="63" customWidth="1"/>
    <col min="10498" max="10498" width="9.875" style="63" bestFit="1" customWidth="1"/>
    <col min="10499" max="10742" width="9.125" style="63"/>
    <col min="10743" max="10743" width="52.625" style="63" customWidth="1"/>
    <col min="10744" max="10744" width="2.75" style="63" customWidth="1"/>
    <col min="10745" max="10745" width="14.75" style="63" customWidth="1"/>
    <col min="10746" max="10746" width="1.125" style="63" customWidth="1"/>
    <col min="10747" max="10747" width="14.75" style="63" customWidth="1"/>
    <col min="10748" max="10748" width="1.125" style="63" customWidth="1"/>
    <col min="10749" max="10749" width="14.75" style="63" customWidth="1"/>
    <col min="10750" max="10750" width="1.125" style="63" customWidth="1"/>
    <col min="10751" max="10751" width="14.75" style="63" customWidth="1"/>
    <col min="10752" max="10752" width="1.125" style="63" customWidth="1"/>
    <col min="10753" max="10753" width="14.75" style="63" customWidth="1"/>
    <col min="10754" max="10754" width="9.875" style="63" bestFit="1" customWidth="1"/>
    <col min="10755" max="10998" width="9.125" style="63"/>
    <col min="10999" max="10999" width="52.625" style="63" customWidth="1"/>
    <col min="11000" max="11000" width="2.75" style="63" customWidth="1"/>
    <col min="11001" max="11001" width="14.75" style="63" customWidth="1"/>
    <col min="11002" max="11002" width="1.125" style="63" customWidth="1"/>
    <col min="11003" max="11003" width="14.75" style="63" customWidth="1"/>
    <col min="11004" max="11004" width="1.125" style="63" customWidth="1"/>
    <col min="11005" max="11005" width="14.75" style="63" customWidth="1"/>
    <col min="11006" max="11006" width="1.125" style="63" customWidth="1"/>
    <col min="11007" max="11007" width="14.75" style="63" customWidth="1"/>
    <col min="11008" max="11008" width="1.125" style="63" customWidth="1"/>
    <col min="11009" max="11009" width="14.75" style="63" customWidth="1"/>
    <col min="11010" max="11010" width="9.875" style="63" bestFit="1" customWidth="1"/>
    <col min="11011" max="11254" width="9.125" style="63"/>
    <col min="11255" max="11255" width="52.625" style="63" customWidth="1"/>
    <col min="11256" max="11256" width="2.75" style="63" customWidth="1"/>
    <col min="11257" max="11257" width="14.75" style="63" customWidth="1"/>
    <col min="11258" max="11258" width="1.125" style="63" customWidth="1"/>
    <col min="11259" max="11259" width="14.75" style="63" customWidth="1"/>
    <col min="11260" max="11260" width="1.125" style="63" customWidth="1"/>
    <col min="11261" max="11261" width="14.75" style="63" customWidth="1"/>
    <col min="11262" max="11262" width="1.125" style="63" customWidth="1"/>
    <col min="11263" max="11263" width="14.75" style="63" customWidth="1"/>
    <col min="11264" max="11264" width="1.125" style="63" customWidth="1"/>
    <col min="11265" max="11265" width="14.75" style="63" customWidth="1"/>
    <col min="11266" max="11266" width="9.875" style="63" bestFit="1" customWidth="1"/>
    <col min="11267" max="11510" width="9.125" style="63"/>
    <col min="11511" max="11511" width="52.625" style="63" customWidth="1"/>
    <col min="11512" max="11512" width="2.75" style="63" customWidth="1"/>
    <col min="11513" max="11513" width="14.75" style="63" customWidth="1"/>
    <col min="11514" max="11514" width="1.125" style="63" customWidth="1"/>
    <col min="11515" max="11515" width="14.75" style="63" customWidth="1"/>
    <col min="11516" max="11516" width="1.125" style="63" customWidth="1"/>
    <col min="11517" max="11517" width="14.75" style="63" customWidth="1"/>
    <col min="11518" max="11518" width="1.125" style="63" customWidth="1"/>
    <col min="11519" max="11519" width="14.75" style="63" customWidth="1"/>
    <col min="11520" max="11520" width="1.125" style="63" customWidth="1"/>
    <col min="11521" max="11521" width="14.75" style="63" customWidth="1"/>
    <col min="11522" max="11522" width="9.875" style="63" bestFit="1" customWidth="1"/>
    <col min="11523" max="11766" width="9.125" style="63"/>
    <col min="11767" max="11767" width="52.625" style="63" customWidth="1"/>
    <col min="11768" max="11768" width="2.75" style="63" customWidth="1"/>
    <col min="11769" max="11769" width="14.75" style="63" customWidth="1"/>
    <col min="11770" max="11770" width="1.125" style="63" customWidth="1"/>
    <col min="11771" max="11771" width="14.75" style="63" customWidth="1"/>
    <col min="11772" max="11772" width="1.125" style="63" customWidth="1"/>
    <col min="11773" max="11773" width="14.75" style="63" customWidth="1"/>
    <col min="11774" max="11774" width="1.125" style="63" customWidth="1"/>
    <col min="11775" max="11775" width="14.75" style="63" customWidth="1"/>
    <col min="11776" max="11776" width="1.125" style="63" customWidth="1"/>
    <col min="11777" max="11777" width="14.75" style="63" customWidth="1"/>
    <col min="11778" max="11778" width="9.875" style="63" bestFit="1" customWidth="1"/>
    <col min="11779" max="12022" width="9.125" style="63"/>
    <col min="12023" max="12023" width="52.625" style="63" customWidth="1"/>
    <col min="12024" max="12024" width="2.75" style="63" customWidth="1"/>
    <col min="12025" max="12025" width="14.75" style="63" customWidth="1"/>
    <col min="12026" max="12026" width="1.125" style="63" customWidth="1"/>
    <col min="12027" max="12027" width="14.75" style="63" customWidth="1"/>
    <col min="12028" max="12028" width="1.125" style="63" customWidth="1"/>
    <col min="12029" max="12029" width="14.75" style="63" customWidth="1"/>
    <col min="12030" max="12030" width="1.125" style="63" customWidth="1"/>
    <col min="12031" max="12031" width="14.75" style="63" customWidth="1"/>
    <col min="12032" max="12032" width="1.125" style="63" customWidth="1"/>
    <col min="12033" max="12033" width="14.75" style="63" customWidth="1"/>
    <col min="12034" max="12034" width="9.875" style="63" bestFit="1" customWidth="1"/>
    <col min="12035" max="12278" width="9.125" style="63"/>
    <col min="12279" max="12279" width="52.625" style="63" customWidth="1"/>
    <col min="12280" max="12280" width="2.75" style="63" customWidth="1"/>
    <col min="12281" max="12281" width="14.75" style="63" customWidth="1"/>
    <col min="12282" max="12282" width="1.125" style="63" customWidth="1"/>
    <col min="12283" max="12283" width="14.75" style="63" customWidth="1"/>
    <col min="12284" max="12284" width="1.125" style="63" customWidth="1"/>
    <col min="12285" max="12285" width="14.75" style="63" customWidth="1"/>
    <col min="12286" max="12286" width="1.125" style="63" customWidth="1"/>
    <col min="12287" max="12287" width="14.75" style="63" customWidth="1"/>
    <col min="12288" max="12288" width="1.125" style="63" customWidth="1"/>
    <col min="12289" max="12289" width="14.75" style="63" customWidth="1"/>
    <col min="12290" max="12290" width="9.875" style="63" bestFit="1" customWidth="1"/>
    <col min="12291" max="12534" width="9.125" style="63"/>
    <col min="12535" max="12535" width="52.625" style="63" customWidth="1"/>
    <col min="12536" max="12536" width="2.75" style="63" customWidth="1"/>
    <col min="12537" max="12537" width="14.75" style="63" customWidth="1"/>
    <col min="12538" max="12538" width="1.125" style="63" customWidth="1"/>
    <col min="12539" max="12539" width="14.75" style="63" customWidth="1"/>
    <col min="12540" max="12540" width="1.125" style="63" customWidth="1"/>
    <col min="12541" max="12541" width="14.75" style="63" customWidth="1"/>
    <col min="12542" max="12542" width="1.125" style="63" customWidth="1"/>
    <col min="12543" max="12543" width="14.75" style="63" customWidth="1"/>
    <col min="12544" max="12544" width="1.125" style="63" customWidth="1"/>
    <col min="12545" max="12545" width="14.75" style="63" customWidth="1"/>
    <col min="12546" max="12546" width="9.875" style="63" bestFit="1" customWidth="1"/>
    <col min="12547" max="12790" width="9.125" style="63"/>
    <col min="12791" max="12791" width="52.625" style="63" customWidth="1"/>
    <col min="12792" max="12792" width="2.75" style="63" customWidth="1"/>
    <col min="12793" max="12793" width="14.75" style="63" customWidth="1"/>
    <col min="12794" max="12794" width="1.125" style="63" customWidth="1"/>
    <col min="12795" max="12795" width="14.75" style="63" customWidth="1"/>
    <col min="12796" max="12796" width="1.125" style="63" customWidth="1"/>
    <col min="12797" max="12797" width="14.75" style="63" customWidth="1"/>
    <col min="12798" max="12798" width="1.125" style="63" customWidth="1"/>
    <col min="12799" max="12799" width="14.75" style="63" customWidth="1"/>
    <col min="12800" max="12800" width="1.125" style="63" customWidth="1"/>
    <col min="12801" max="12801" width="14.75" style="63" customWidth="1"/>
    <col min="12802" max="12802" width="9.875" style="63" bestFit="1" customWidth="1"/>
    <col min="12803" max="13046" width="9.125" style="63"/>
    <col min="13047" max="13047" width="52.625" style="63" customWidth="1"/>
    <col min="13048" max="13048" width="2.75" style="63" customWidth="1"/>
    <col min="13049" max="13049" width="14.75" style="63" customWidth="1"/>
    <col min="13050" max="13050" width="1.125" style="63" customWidth="1"/>
    <col min="13051" max="13051" width="14.75" style="63" customWidth="1"/>
    <col min="13052" max="13052" width="1.125" style="63" customWidth="1"/>
    <col min="13053" max="13053" width="14.75" style="63" customWidth="1"/>
    <col min="13054" max="13054" width="1.125" style="63" customWidth="1"/>
    <col min="13055" max="13055" width="14.75" style="63" customWidth="1"/>
    <col min="13056" max="13056" width="1.125" style="63" customWidth="1"/>
    <col min="13057" max="13057" width="14.75" style="63" customWidth="1"/>
    <col min="13058" max="13058" width="9.875" style="63" bestFit="1" customWidth="1"/>
    <col min="13059" max="13302" width="9.125" style="63"/>
    <col min="13303" max="13303" width="52.625" style="63" customWidth="1"/>
    <col min="13304" max="13304" width="2.75" style="63" customWidth="1"/>
    <col min="13305" max="13305" width="14.75" style="63" customWidth="1"/>
    <col min="13306" max="13306" width="1.125" style="63" customWidth="1"/>
    <col min="13307" max="13307" width="14.75" style="63" customWidth="1"/>
    <col min="13308" max="13308" width="1.125" style="63" customWidth="1"/>
    <col min="13309" max="13309" width="14.75" style="63" customWidth="1"/>
    <col min="13310" max="13310" width="1.125" style="63" customWidth="1"/>
    <col min="13311" max="13311" width="14.75" style="63" customWidth="1"/>
    <col min="13312" max="13312" width="1.125" style="63" customWidth="1"/>
    <col min="13313" max="13313" width="14.75" style="63" customWidth="1"/>
    <col min="13314" max="13314" width="9.875" style="63" bestFit="1" customWidth="1"/>
    <col min="13315" max="13558" width="9.125" style="63"/>
    <col min="13559" max="13559" width="52.625" style="63" customWidth="1"/>
    <col min="13560" max="13560" width="2.75" style="63" customWidth="1"/>
    <col min="13561" max="13561" width="14.75" style="63" customWidth="1"/>
    <col min="13562" max="13562" width="1.125" style="63" customWidth="1"/>
    <col min="13563" max="13563" width="14.75" style="63" customWidth="1"/>
    <col min="13564" max="13564" width="1.125" style="63" customWidth="1"/>
    <col min="13565" max="13565" width="14.75" style="63" customWidth="1"/>
    <col min="13566" max="13566" width="1.125" style="63" customWidth="1"/>
    <col min="13567" max="13567" width="14.75" style="63" customWidth="1"/>
    <col min="13568" max="13568" width="1.125" style="63" customWidth="1"/>
    <col min="13569" max="13569" width="14.75" style="63" customWidth="1"/>
    <col min="13570" max="13570" width="9.875" style="63" bestFit="1" customWidth="1"/>
    <col min="13571" max="13814" width="9.125" style="63"/>
    <col min="13815" max="13815" width="52.625" style="63" customWidth="1"/>
    <col min="13816" max="13816" width="2.75" style="63" customWidth="1"/>
    <col min="13817" max="13817" width="14.75" style="63" customWidth="1"/>
    <col min="13818" max="13818" width="1.125" style="63" customWidth="1"/>
    <col min="13819" max="13819" width="14.75" style="63" customWidth="1"/>
    <col min="13820" max="13820" width="1.125" style="63" customWidth="1"/>
    <col min="13821" max="13821" width="14.75" style="63" customWidth="1"/>
    <col min="13822" max="13822" width="1.125" style="63" customWidth="1"/>
    <col min="13823" max="13823" width="14.75" style="63" customWidth="1"/>
    <col min="13824" max="13824" width="1.125" style="63" customWidth="1"/>
    <col min="13825" max="13825" width="14.75" style="63" customWidth="1"/>
    <col min="13826" max="13826" width="9.875" style="63" bestFit="1" customWidth="1"/>
    <col min="13827" max="14070" width="9.125" style="63"/>
    <col min="14071" max="14071" width="52.625" style="63" customWidth="1"/>
    <col min="14072" max="14072" width="2.75" style="63" customWidth="1"/>
    <col min="14073" max="14073" width="14.75" style="63" customWidth="1"/>
    <col min="14074" max="14074" width="1.125" style="63" customWidth="1"/>
    <col min="14075" max="14075" width="14.75" style="63" customWidth="1"/>
    <col min="14076" max="14076" width="1.125" style="63" customWidth="1"/>
    <col min="14077" max="14077" width="14.75" style="63" customWidth="1"/>
    <col min="14078" max="14078" width="1.125" style="63" customWidth="1"/>
    <col min="14079" max="14079" width="14.75" style="63" customWidth="1"/>
    <col min="14080" max="14080" width="1.125" style="63" customWidth="1"/>
    <col min="14081" max="14081" width="14.75" style="63" customWidth="1"/>
    <col min="14082" max="14082" width="9.875" style="63" bestFit="1" customWidth="1"/>
    <col min="14083" max="14326" width="9.125" style="63"/>
    <col min="14327" max="14327" width="52.625" style="63" customWidth="1"/>
    <col min="14328" max="14328" width="2.75" style="63" customWidth="1"/>
    <col min="14329" max="14329" width="14.75" style="63" customWidth="1"/>
    <col min="14330" max="14330" width="1.125" style="63" customWidth="1"/>
    <col min="14331" max="14331" width="14.75" style="63" customWidth="1"/>
    <col min="14332" max="14332" width="1.125" style="63" customWidth="1"/>
    <col min="14333" max="14333" width="14.75" style="63" customWidth="1"/>
    <col min="14334" max="14334" width="1.125" style="63" customWidth="1"/>
    <col min="14335" max="14335" width="14.75" style="63" customWidth="1"/>
    <col min="14336" max="14336" width="1.125" style="63" customWidth="1"/>
    <col min="14337" max="14337" width="14.75" style="63" customWidth="1"/>
    <col min="14338" max="14338" width="9.875" style="63" bestFit="1" customWidth="1"/>
    <col min="14339" max="14582" width="9.125" style="63"/>
    <col min="14583" max="14583" width="52.625" style="63" customWidth="1"/>
    <col min="14584" max="14584" width="2.75" style="63" customWidth="1"/>
    <col min="14585" max="14585" width="14.75" style="63" customWidth="1"/>
    <col min="14586" max="14586" width="1.125" style="63" customWidth="1"/>
    <col min="14587" max="14587" width="14.75" style="63" customWidth="1"/>
    <col min="14588" max="14588" width="1.125" style="63" customWidth="1"/>
    <col min="14589" max="14589" width="14.75" style="63" customWidth="1"/>
    <col min="14590" max="14590" width="1.125" style="63" customWidth="1"/>
    <col min="14591" max="14591" width="14.75" style="63" customWidth="1"/>
    <col min="14592" max="14592" width="1.125" style="63" customWidth="1"/>
    <col min="14593" max="14593" width="14.75" style="63" customWidth="1"/>
    <col min="14594" max="14594" width="9.875" style="63" bestFit="1" customWidth="1"/>
    <col min="14595" max="14838" width="9.125" style="63"/>
    <col min="14839" max="14839" width="52.625" style="63" customWidth="1"/>
    <col min="14840" max="14840" width="2.75" style="63" customWidth="1"/>
    <col min="14841" max="14841" width="14.75" style="63" customWidth="1"/>
    <col min="14842" max="14842" width="1.125" style="63" customWidth="1"/>
    <col min="14843" max="14843" width="14.75" style="63" customWidth="1"/>
    <col min="14844" max="14844" width="1.125" style="63" customWidth="1"/>
    <col min="14845" max="14845" width="14.75" style="63" customWidth="1"/>
    <col min="14846" max="14846" width="1.125" style="63" customWidth="1"/>
    <col min="14847" max="14847" width="14.75" style="63" customWidth="1"/>
    <col min="14848" max="14848" width="1.125" style="63" customWidth="1"/>
    <col min="14849" max="14849" width="14.75" style="63" customWidth="1"/>
    <col min="14850" max="14850" width="9.875" style="63" bestFit="1" customWidth="1"/>
    <col min="14851" max="15094" width="9.125" style="63"/>
    <col min="15095" max="15095" width="52.625" style="63" customWidth="1"/>
    <col min="15096" max="15096" width="2.75" style="63" customWidth="1"/>
    <col min="15097" max="15097" width="14.75" style="63" customWidth="1"/>
    <col min="15098" max="15098" width="1.125" style="63" customWidth="1"/>
    <col min="15099" max="15099" width="14.75" style="63" customWidth="1"/>
    <col min="15100" max="15100" width="1.125" style="63" customWidth="1"/>
    <col min="15101" max="15101" width="14.75" style="63" customWidth="1"/>
    <col min="15102" max="15102" width="1.125" style="63" customWidth="1"/>
    <col min="15103" max="15103" width="14.75" style="63" customWidth="1"/>
    <col min="15104" max="15104" width="1.125" style="63" customWidth="1"/>
    <col min="15105" max="15105" width="14.75" style="63" customWidth="1"/>
    <col min="15106" max="15106" width="9.875" style="63" bestFit="1" customWidth="1"/>
    <col min="15107" max="15350" width="9.125" style="63"/>
    <col min="15351" max="15351" width="52.625" style="63" customWidth="1"/>
    <col min="15352" max="15352" width="2.75" style="63" customWidth="1"/>
    <col min="15353" max="15353" width="14.75" style="63" customWidth="1"/>
    <col min="15354" max="15354" width="1.125" style="63" customWidth="1"/>
    <col min="15355" max="15355" width="14.75" style="63" customWidth="1"/>
    <col min="15356" max="15356" width="1.125" style="63" customWidth="1"/>
    <col min="15357" max="15357" width="14.75" style="63" customWidth="1"/>
    <col min="15358" max="15358" width="1.125" style="63" customWidth="1"/>
    <col min="15359" max="15359" width="14.75" style="63" customWidth="1"/>
    <col min="15360" max="15360" width="1.125" style="63" customWidth="1"/>
    <col min="15361" max="15361" width="14.75" style="63" customWidth="1"/>
    <col min="15362" max="15362" width="9.875" style="63" bestFit="1" customWidth="1"/>
    <col min="15363" max="15606" width="9.125" style="63"/>
    <col min="15607" max="15607" width="52.625" style="63" customWidth="1"/>
    <col min="15608" max="15608" width="2.75" style="63" customWidth="1"/>
    <col min="15609" max="15609" width="14.75" style="63" customWidth="1"/>
    <col min="15610" max="15610" width="1.125" style="63" customWidth="1"/>
    <col min="15611" max="15611" width="14.75" style="63" customWidth="1"/>
    <col min="15612" max="15612" width="1.125" style="63" customWidth="1"/>
    <col min="15613" max="15613" width="14.75" style="63" customWidth="1"/>
    <col min="15614" max="15614" width="1.125" style="63" customWidth="1"/>
    <col min="15615" max="15615" width="14.75" style="63" customWidth="1"/>
    <col min="15616" max="15616" width="1.125" style="63" customWidth="1"/>
    <col min="15617" max="15617" width="14.75" style="63" customWidth="1"/>
    <col min="15618" max="15618" width="9.875" style="63" bestFit="1" customWidth="1"/>
    <col min="15619" max="15862" width="9.125" style="63"/>
    <col min="15863" max="15863" width="52.625" style="63" customWidth="1"/>
    <col min="15864" max="15864" width="2.75" style="63" customWidth="1"/>
    <col min="15865" max="15865" width="14.75" style="63" customWidth="1"/>
    <col min="15866" max="15866" width="1.125" style="63" customWidth="1"/>
    <col min="15867" max="15867" width="14.75" style="63" customWidth="1"/>
    <col min="15868" max="15868" width="1.125" style="63" customWidth="1"/>
    <col min="15869" max="15869" width="14.75" style="63" customWidth="1"/>
    <col min="15870" max="15870" width="1.125" style="63" customWidth="1"/>
    <col min="15871" max="15871" width="14.75" style="63" customWidth="1"/>
    <col min="15872" max="15872" width="1.125" style="63" customWidth="1"/>
    <col min="15873" max="15873" width="14.75" style="63" customWidth="1"/>
    <col min="15874" max="15874" width="9.875" style="63" bestFit="1" customWidth="1"/>
    <col min="15875" max="16118" width="9.125" style="63"/>
    <col min="16119" max="16119" width="52.625" style="63" customWidth="1"/>
    <col min="16120" max="16120" width="2.75" style="63" customWidth="1"/>
    <col min="16121" max="16121" width="14.75" style="63" customWidth="1"/>
    <col min="16122" max="16122" width="1.125" style="63" customWidth="1"/>
    <col min="16123" max="16123" width="14.75" style="63" customWidth="1"/>
    <col min="16124" max="16124" width="1.125" style="63" customWidth="1"/>
    <col min="16125" max="16125" width="14.75" style="63" customWidth="1"/>
    <col min="16126" max="16126" width="1.125" style="63" customWidth="1"/>
    <col min="16127" max="16127" width="14.75" style="63" customWidth="1"/>
    <col min="16128" max="16128" width="1.125" style="63" customWidth="1"/>
    <col min="16129" max="16129" width="14.75" style="63" customWidth="1"/>
    <col min="16130" max="16130" width="9.875" style="63" bestFit="1" customWidth="1"/>
    <col min="16131" max="16384" width="9.125" style="63"/>
  </cols>
  <sheetData>
    <row r="1" spans="1:14" ht="21.75" customHeight="1">
      <c r="A1" s="58" t="s">
        <v>56</v>
      </c>
      <c r="B1" s="58"/>
      <c r="C1" s="59"/>
      <c r="D1" s="60"/>
      <c r="E1" s="60"/>
      <c r="G1" s="60"/>
    </row>
    <row r="2" spans="1:14" ht="21.75" customHeight="1">
      <c r="A2" s="59" t="s">
        <v>37</v>
      </c>
      <c r="B2" s="59"/>
      <c r="C2" s="59"/>
      <c r="D2" s="60"/>
      <c r="E2" s="60"/>
      <c r="G2" s="60"/>
    </row>
    <row r="3" spans="1:14" ht="21.75" customHeight="1">
      <c r="A3" s="64" t="str">
        <f>'6-7'!A3</f>
        <v>สำหรับปีสิ้นสุดวันที่ 31 ธันวาคม พ.ศ. 2566</v>
      </c>
      <c r="B3" s="64"/>
      <c r="C3" s="65"/>
      <c r="D3" s="66"/>
      <c r="E3" s="66"/>
      <c r="F3" s="67"/>
      <c r="G3" s="66"/>
      <c r="H3" s="67"/>
      <c r="I3" s="68"/>
      <c r="J3" s="68"/>
      <c r="K3" s="68"/>
      <c r="L3" s="68"/>
      <c r="M3" s="68"/>
      <c r="N3" s="68"/>
    </row>
    <row r="4" spans="1:14" ht="18.75" customHeight="1">
      <c r="A4" s="69"/>
      <c r="B4" s="69"/>
      <c r="C4" s="59"/>
      <c r="D4" s="60"/>
      <c r="E4" s="60"/>
      <c r="G4" s="60"/>
    </row>
    <row r="5" spans="1:14" s="71" customFormat="1" ht="21.75" customHeight="1">
      <c r="A5" s="70"/>
      <c r="B5" s="70"/>
      <c r="I5" s="72"/>
      <c r="J5" s="209" t="s">
        <v>166</v>
      </c>
      <c r="K5" s="209"/>
      <c r="L5" s="209"/>
    </row>
    <row r="6" spans="1:14" s="71" customFormat="1" ht="21.75" customHeight="1">
      <c r="A6" s="70"/>
      <c r="B6" s="70"/>
      <c r="D6" s="73" t="s">
        <v>38</v>
      </c>
      <c r="E6" s="74"/>
      <c r="F6" s="73" t="s">
        <v>49</v>
      </c>
      <c r="G6" s="74"/>
      <c r="H6" s="73" t="s">
        <v>136</v>
      </c>
      <c r="I6" s="74"/>
      <c r="J6" s="75" t="s">
        <v>39</v>
      </c>
      <c r="K6" s="76"/>
      <c r="L6" s="76"/>
      <c r="M6" s="73"/>
      <c r="N6" s="76"/>
    </row>
    <row r="7" spans="1:14" s="71" customFormat="1" ht="21.75" customHeight="1">
      <c r="A7" s="70"/>
      <c r="B7" s="70"/>
      <c r="D7" s="73" t="s">
        <v>40</v>
      </c>
      <c r="E7" s="74"/>
      <c r="F7" s="73" t="s">
        <v>41</v>
      </c>
      <c r="G7" s="74"/>
      <c r="H7" s="73" t="s">
        <v>137</v>
      </c>
      <c r="I7" s="74"/>
      <c r="J7" s="73" t="s">
        <v>42</v>
      </c>
      <c r="K7" s="73"/>
      <c r="L7" s="73" t="s">
        <v>18</v>
      </c>
      <c r="M7" s="73"/>
      <c r="N7" s="73" t="s">
        <v>13</v>
      </c>
    </row>
    <row r="8" spans="1:14" s="71" customFormat="1" ht="21.75" customHeight="1">
      <c r="A8" s="70"/>
      <c r="B8" s="77" t="s">
        <v>1</v>
      </c>
      <c r="D8" s="78" t="s">
        <v>43</v>
      </c>
      <c r="E8" s="74"/>
      <c r="F8" s="78" t="s">
        <v>43</v>
      </c>
      <c r="G8" s="74"/>
      <c r="H8" s="78" t="s">
        <v>43</v>
      </c>
      <c r="I8" s="74"/>
      <c r="J8" s="78" t="s">
        <v>43</v>
      </c>
      <c r="K8" s="73"/>
      <c r="L8" s="78" t="s">
        <v>43</v>
      </c>
      <c r="M8" s="73"/>
      <c r="N8" s="78" t="s">
        <v>43</v>
      </c>
    </row>
    <row r="9" spans="1:14" s="79" customFormat="1" ht="6" customHeight="1">
      <c r="D9" s="80"/>
      <c r="E9" s="74"/>
      <c r="F9" s="80"/>
      <c r="G9" s="74"/>
      <c r="H9" s="80"/>
      <c r="I9" s="74"/>
      <c r="J9" s="74"/>
      <c r="K9" s="74"/>
      <c r="L9" s="74"/>
      <c r="M9" s="74"/>
      <c r="N9" s="74"/>
    </row>
    <row r="10" spans="1:14" s="82" customFormat="1" ht="21.75" customHeight="1">
      <c r="A10" s="81" t="s">
        <v>96</v>
      </c>
      <c r="B10" s="205"/>
      <c r="D10" s="83">
        <v>819171600</v>
      </c>
      <c r="E10" s="84"/>
      <c r="F10" s="83">
        <v>717269456</v>
      </c>
      <c r="G10" s="84"/>
      <c r="H10" s="83">
        <v>0</v>
      </c>
      <c r="I10" s="83"/>
      <c r="J10" s="83">
        <v>71700000</v>
      </c>
      <c r="K10" s="83"/>
      <c r="L10" s="83">
        <v>88394001</v>
      </c>
      <c r="M10" s="83"/>
      <c r="N10" s="83">
        <v>1696535057</v>
      </c>
    </row>
    <row r="11" spans="1:14" s="82" customFormat="1" ht="21.75" customHeight="1">
      <c r="A11" s="204" t="s">
        <v>150</v>
      </c>
      <c r="B11" s="205"/>
      <c r="D11" s="83">
        <v>0</v>
      </c>
      <c r="E11" s="84"/>
      <c r="F11" s="83">
        <v>0</v>
      </c>
      <c r="G11" s="84"/>
      <c r="H11" s="83">
        <v>0</v>
      </c>
      <c r="I11" s="83"/>
      <c r="J11" s="83">
        <v>0</v>
      </c>
      <c r="K11" s="83"/>
      <c r="L11" s="83">
        <f>'6-7'!I30</f>
        <v>-80613689</v>
      </c>
      <c r="M11" s="83"/>
      <c r="N11" s="83">
        <f>SUM(L11,J11,H11,F11,D11)</f>
        <v>-80613689</v>
      </c>
    </row>
    <row r="12" spans="1:14" s="82" customFormat="1" ht="21.75" customHeight="1">
      <c r="A12" s="204" t="s">
        <v>97</v>
      </c>
      <c r="B12" s="205">
        <v>33</v>
      </c>
      <c r="D12" s="85">
        <v>0</v>
      </c>
      <c r="E12" s="84"/>
      <c r="F12" s="85">
        <v>0</v>
      </c>
      <c r="G12" s="84"/>
      <c r="H12" s="85">
        <v>149039</v>
      </c>
      <c r="I12" s="86"/>
      <c r="J12" s="85">
        <v>0</v>
      </c>
      <c r="K12" s="86"/>
      <c r="L12" s="87">
        <v>0</v>
      </c>
      <c r="M12" s="88"/>
      <c r="N12" s="85">
        <f>SUM(L12:M12,J12,H12,F12,D12)</f>
        <v>149039</v>
      </c>
    </row>
    <row r="13" spans="1:14" s="82" customFormat="1" ht="6" customHeight="1">
      <c r="A13" s="89"/>
      <c r="B13" s="89"/>
      <c r="D13" s="90"/>
      <c r="E13" s="84"/>
      <c r="F13" s="90"/>
      <c r="G13" s="84"/>
      <c r="H13" s="90"/>
      <c r="I13" s="90"/>
      <c r="J13" s="90"/>
      <c r="K13" s="90"/>
      <c r="L13" s="90"/>
      <c r="M13" s="90"/>
      <c r="N13" s="90"/>
    </row>
    <row r="14" spans="1:14" s="82" customFormat="1" ht="21.75" customHeight="1" thickBot="1">
      <c r="A14" s="91" t="s">
        <v>148</v>
      </c>
      <c r="B14" s="91"/>
      <c r="D14" s="92">
        <f>SUM(D10:D13)</f>
        <v>819171600</v>
      </c>
      <c r="E14" s="84"/>
      <c r="F14" s="92">
        <f>SUM(F10:F13)</f>
        <v>717269456</v>
      </c>
      <c r="G14" s="84"/>
      <c r="H14" s="92">
        <f>SUM(H10:H13)</f>
        <v>149039</v>
      </c>
      <c r="I14" s="83"/>
      <c r="J14" s="92">
        <f>SUM(J10:J13)</f>
        <v>71700000</v>
      </c>
      <c r="K14" s="83"/>
      <c r="L14" s="92">
        <f>SUM(L10:L13)</f>
        <v>7780312</v>
      </c>
      <c r="M14" s="83"/>
      <c r="N14" s="92">
        <f>SUM(N10:N13)</f>
        <v>1616070407</v>
      </c>
    </row>
    <row r="15" spans="1:14" s="82" customFormat="1" ht="13.5" customHeight="1" thickTop="1">
      <c r="A15" s="91"/>
      <c r="B15" s="91"/>
      <c r="D15" s="86"/>
      <c r="E15" s="84"/>
      <c r="F15" s="86"/>
      <c r="G15" s="84"/>
      <c r="H15" s="86"/>
      <c r="I15" s="83"/>
      <c r="J15" s="86"/>
      <c r="K15" s="83"/>
      <c r="L15" s="86"/>
      <c r="M15" s="83"/>
      <c r="N15" s="86"/>
    </row>
    <row r="16" spans="1:14" s="82" customFormat="1" ht="21.75" customHeight="1">
      <c r="A16" s="81" t="s">
        <v>135</v>
      </c>
      <c r="B16" s="81"/>
      <c r="D16" s="93">
        <v>819171600</v>
      </c>
      <c r="E16" s="94"/>
      <c r="F16" s="93">
        <v>717269456</v>
      </c>
      <c r="G16" s="94"/>
      <c r="H16" s="93">
        <v>149039</v>
      </c>
      <c r="I16" s="83"/>
      <c r="J16" s="93">
        <v>71700000</v>
      </c>
      <c r="K16" s="83"/>
      <c r="L16" s="93">
        <v>7780312</v>
      </c>
      <c r="M16" s="83"/>
      <c r="N16" s="93">
        <v>1616070407</v>
      </c>
    </row>
    <row r="17" spans="1:14" s="82" customFormat="1" ht="21.75" customHeight="1">
      <c r="A17" s="204" t="s">
        <v>156</v>
      </c>
      <c r="B17" s="204"/>
      <c r="D17" s="95">
        <v>0</v>
      </c>
      <c r="E17" s="96"/>
      <c r="F17" s="95">
        <v>0</v>
      </c>
      <c r="G17" s="96"/>
      <c r="H17" s="95">
        <v>0</v>
      </c>
      <c r="I17" s="86"/>
      <c r="J17" s="95">
        <v>0</v>
      </c>
      <c r="K17" s="86"/>
      <c r="L17" s="97">
        <f>'6-7'!G30</f>
        <v>-106515919</v>
      </c>
      <c r="M17" s="88"/>
      <c r="N17" s="95">
        <f>SUM(D17:L17)</f>
        <v>-106515919</v>
      </c>
    </row>
    <row r="18" spans="1:14" s="82" customFormat="1" ht="21.75" customHeight="1">
      <c r="A18" s="204" t="s">
        <v>97</v>
      </c>
      <c r="B18" s="205">
        <v>33</v>
      </c>
      <c r="D18" s="93">
        <v>0</v>
      </c>
      <c r="E18" s="94"/>
      <c r="F18" s="93">
        <v>0</v>
      </c>
      <c r="G18" s="94"/>
      <c r="H18" s="93">
        <f>'4-5'!I61-'4-5'!K61</f>
        <v>969901</v>
      </c>
      <c r="I18" s="83"/>
      <c r="J18" s="93">
        <v>0</v>
      </c>
      <c r="K18" s="83"/>
      <c r="L18" s="93">
        <v>0</v>
      </c>
      <c r="M18" s="83"/>
      <c r="N18" s="93">
        <f>SUM(D18:L18)</f>
        <v>969901</v>
      </c>
    </row>
    <row r="19" spans="1:14" s="82" customFormat="1" ht="21.75" customHeight="1">
      <c r="A19" s="204" t="s">
        <v>140</v>
      </c>
      <c r="B19" s="205">
        <v>22</v>
      </c>
      <c r="D19" s="98">
        <v>0</v>
      </c>
      <c r="E19" s="94"/>
      <c r="F19" s="98">
        <v>0</v>
      </c>
      <c r="G19" s="94"/>
      <c r="H19" s="98">
        <v>0</v>
      </c>
      <c r="I19" s="86"/>
      <c r="J19" s="98">
        <v>0</v>
      </c>
      <c r="K19" s="86"/>
      <c r="L19" s="99">
        <v>4815744</v>
      </c>
      <c r="M19" s="88"/>
      <c r="N19" s="98">
        <f>SUM(D19:L19)</f>
        <v>4815744</v>
      </c>
    </row>
    <row r="20" spans="1:14" s="82" customFormat="1" ht="6" customHeight="1">
      <c r="A20" s="89"/>
      <c r="B20" s="89"/>
      <c r="D20" s="100"/>
      <c r="E20" s="94"/>
      <c r="F20" s="100"/>
      <c r="G20" s="94"/>
      <c r="H20" s="100"/>
      <c r="I20" s="90"/>
      <c r="J20" s="100"/>
      <c r="K20" s="90"/>
      <c r="L20" s="100"/>
      <c r="M20" s="90"/>
      <c r="N20" s="100"/>
    </row>
    <row r="21" spans="1:14" s="82" customFormat="1" ht="21.75" customHeight="1" thickBot="1">
      <c r="A21" s="91" t="s">
        <v>149</v>
      </c>
      <c r="B21" s="91"/>
      <c r="D21" s="101">
        <f>SUM(D16:D20)</f>
        <v>819171600</v>
      </c>
      <c r="E21" s="94"/>
      <c r="F21" s="101">
        <f>SUM(F16:F20)</f>
        <v>717269456</v>
      </c>
      <c r="G21" s="94"/>
      <c r="H21" s="101">
        <f>SUM(H16:H20)</f>
        <v>1118940</v>
      </c>
      <c r="I21" s="83"/>
      <c r="J21" s="101">
        <f>SUM(J16:J20)</f>
        <v>71700000</v>
      </c>
      <c r="K21" s="83"/>
      <c r="L21" s="101">
        <f>SUM(L16:L20)</f>
        <v>-93919863</v>
      </c>
      <c r="M21" s="83"/>
      <c r="N21" s="101">
        <f>SUM(N16:N20)</f>
        <v>1515340133</v>
      </c>
    </row>
    <row r="22" spans="1:14" s="82" customFormat="1" ht="14.4" customHeight="1" thickTop="1">
      <c r="A22" s="91"/>
      <c r="B22" s="91"/>
      <c r="D22" s="86"/>
      <c r="E22" s="83"/>
      <c r="F22" s="86"/>
      <c r="G22" s="83"/>
      <c r="H22" s="86"/>
      <c r="I22" s="83"/>
      <c r="J22" s="86"/>
      <c r="K22" s="83"/>
      <c r="L22" s="86"/>
      <c r="M22" s="83"/>
      <c r="N22" s="86"/>
    </row>
    <row r="23" spans="1:14" s="82" customFormat="1" ht="14.4" customHeight="1">
      <c r="A23" s="91"/>
      <c r="B23" s="91"/>
      <c r="D23" s="86"/>
      <c r="E23" s="83"/>
      <c r="F23" s="86"/>
      <c r="G23" s="83"/>
      <c r="H23" s="86"/>
      <c r="I23" s="83"/>
      <c r="J23" s="86"/>
      <c r="K23" s="83"/>
      <c r="L23" s="86"/>
      <c r="M23" s="83"/>
      <c r="N23" s="86"/>
    </row>
    <row r="24" spans="1:14" s="82" customFormat="1" ht="21.75" customHeight="1">
      <c r="A24" s="208" t="s">
        <v>82</v>
      </c>
      <c r="B24" s="208"/>
      <c r="C24" s="208"/>
      <c r="D24" s="208"/>
      <c r="E24" s="83"/>
      <c r="F24" s="208" t="s">
        <v>82</v>
      </c>
      <c r="G24" s="208"/>
      <c r="H24" s="208"/>
      <c r="I24" s="208"/>
      <c r="J24" s="208"/>
      <c r="K24" s="208"/>
      <c r="L24" s="208"/>
      <c r="M24" s="208"/>
      <c r="N24" s="208"/>
    </row>
    <row r="25" spans="1:14" s="82" customFormat="1" ht="21.75" customHeight="1">
      <c r="A25" s="208" t="s">
        <v>92</v>
      </c>
      <c r="B25" s="208"/>
      <c r="C25" s="208"/>
      <c r="D25" s="208"/>
      <c r="E25" s="83"/>
      <c r="F25" s="208" t="s">
        <v>94</v>
      </c>
      <c r="G25" s="208"/>
      <c r="H25" s="208"/>
      <c r="I25" s="208"/>
      <c r="J25" s="208"/>
      <c r="K25" s="208"/>
      <c r="L25" s="208"/>
      <c r="M25" s="208"/>
      <c r="N25" s="208"/>
    </row>
    <row r="26" spans="1:14" s="82" customFormat="1" ht="21.75" customHeight="1">
      <c r="A26" s="208" t="s">
        <v>83</v>
      </c>
      <c r="B26" s="208"/>
      <c r="C26" s="208"/>
      <c r="D26" s="208"/>
      <c r="E26" s="83"/>
      <c r="F26" s="208" t="s">
        <v>83</v>
      </c>
      <c r="G26" s="208"/>
      <c r="H26" s="208"/>
      <c r="I26" s="208"/>
      <c r="J26" s="208"/>
      <c r="K26" s="208"/>
      <c r="L26" s="208"/>
      <c r="M26" s="208"/>
      <c r="N26" s="208"/>
    </row>
    <row r="27" spans="1:14" s="82" customFormat="1" ht="14.4" customHeight="1">
      <c r="A27" s="91"/>
      <c r="B27" s="91"/>
      <c r="D27" s="86"/>
      <c r="E27" s="83"/>
      <c r="F27" s="86"/>
      <c r="G27" s="83"/>
      <c r="H27" s="86"/>
      <c r="I27" s="83"/>
      <c r="J27" s="86"/>
      <c r="K27" s="83"/>
      <c r="L27" s="86"/>
      <c r="M27" s="83"/>
      <c r="N27" s="86"/>
    </row>
    <row r="28" spans="1:14" ht="21.75" customHeight="1">
      <c r="A28" s="102" t="s">
        <v>146</v>
      </c>
      <c r="B28" s="102"/>
      <c r="C28" s="103"/>
      <c r="D28" s="68"/>
      <c r="E28" s="68"/>
      <c r="F28" s="67"/>
      <c r="G28" s="68"/>
      <c r="H28" s="67"/>
      <c r="I28" s="68"/>
      <c r="J28" s="68"/>
      <c r="K28" s="68"/>
      <c r="L28" s="68"/>
      <c r="M28" s="68"/>
      <c r="N28" s="85"/>
    </row>
    <row r="29" spans="1:14" ht="21.75" customHeight="1">
      <c r="L29" s="83"/>
      <c r="M29" s="83"/>
    </row>
    <row r="47" spans="1:8" s="62" customFormat="1" ht="21.75" customHeight="1">
      <c r="A47" s="63"/>
      <c r="B47" s="63"/>
      <c r="C47" s="63"/>
      <c r="F47" s="104"/>
      <c r="H47" s="104"/>
    </row>
    <row r="86" ht="16.95" customHeight="1"/>
    <row r="116" ht="19.95" customHeight="1"/>
  </sheetData>
  <mergeCells count="7">
    <mergeCell ref="A26:D26"/>
    <mergeCell ref="F26:N26"/>
    <mergeCell ref="J5:L5"/>
    <mergeCell ref="A24:D24"/>
    <mergeCell ref="F24:N24"/>
    <mergeCell ref="A25:D25"/>
    <mergeCell ref="F25:N25"/>
  </mergeCells>
  <dataValidations count="3">
    <dataValidation type="textLength" errorStyle="information" allowBlank="1" showInputMessage="1" showErrorMessage="1" error="XLBVal:6=-21619059_x000d__x000a_" sqref="D31 IO31 SK31 ACG31 AMC31 AVY31 BFU31 BPQ31 BZM31 CJI31 CTE31 DDA31 DMW31 DWS31 EGO31 EQK31 FAG31 FKC31 FTY31 GDU31 GNQ31 GXM31 HHI31 HRE31 IBA31 IKW31 IUS31 JEO31 JOK31 JYG31 KIC31 KRY31 LBU31 LLQ31 LVM31 MFI31 MPE31 MZA31 NIW31 NSS31 OCO31 OMK31 OWG31 PGC31 PPY31 PZU31 QJQ31 QTM31 RDI31 RNE31 RXA31 SGW31 SQS31 TAO31 TKK31 TUG31 UEC31 UNY31 UXU31 VHQ31 VRM31 WBI31 WLE31 WVA31 D65571 IO65571 SK65571 ACG65571 AMC65571 AVY65571 BFU65571 BPQ65571 BZM65571 CJI65571 CTE65571 DDA65571 DMW65571 DWS65571 EGO65571 EQK65571 FAG65571 FKC65571 FTY65571 GDU65571 GNQ65571 GXM65571 HHI65571 HRE65571 IBA65571 IKW65571 IUS65571 JEO65571 JOK65571 JYG65571 KIC65571 KRY65571 LBU65571 LLQ65571 LVM65571 MFI65571 MPE65571 MZA65571 NIW65571 NSS65571 OCO65571 OMK65571 OWG65571 PGC65571 PPY65571 PZU65571 QJQ65571 QTM65571 RDI65571 RNE65571 RXA65571 SGW65571 SQS65571 TAO65571 TKK65571 TUG65571 UEC65571 UNY65571 UXU65571 VHQ65571 VRM65571 WBI65571 WLE65571 WVA65571 D131107 IO131107 SK131107 ACG131107 AMC131107 AVY131107 BFU131107 BPQ131107 BZM131107 CJI131107 CTE131107 DDA131107 DMW131107 DWS131107 EGO131107 EQK131107 FAG131107 FKC131107 FTY131107 GDU131107 GNQ131107 GXM131107 HHI131107 HRE131107 IBA131107 IKW131107 IUS131107 JEO131107 JOK131107 JYG131107 KIC131107 KRY131107 LBU131107 LLQ131107 LVM131107 MFI131107 MPE131107 MZA131107 NIW131107 NSS131107 OCO131107 OMK131107 OWG131107 PGC131107 PPY131107 PZU131107 QJQ131107 QTM131107 RDI131107 RNE131107 RXA131107 SGW131107 SQS131107 TAO131107 TKK131107 TUG131107 UEC131107 UNY131107 UXU131107 VHQ131107 VRM131107 WBI131107 WLE131107 WVA131107 D196643 IO196643 SK196643 ACG196643 AMC196643 AVY196643 BFU196643 BPQ196643 BZM196643 CJI196643 CTE196643 DDA196643 DMW196643 DWS196643 EGO196643 EQK196643 FAG196643 FKC196643 FTY196643 GDU196643 GNQ196643 GXM196643 HHI196643 HRE196643 IBA196643 IKW196643 IUS196643 JEO196643 JOK196643 JYG196643 KIC196643 KRY196643 LBU196643 LLQ196643 LVM196643 MFI196643 MPE196643 MZA196643 NIW196643 NSS196643 OCO196643 OMK196643 OWG196643 PGC196643 PPY196643 PZU196643 QJQ196643 QTM196643 RDI196643 RNE196643 RXA196643 SGW196643 SQS196643 TAO196643 TKK196643 TUG196643 UEC196643 UNY196643 UXU196643 VHQ196643 VRM196643 WBI196643 WLE196643 WVA196643 D262179 IO262179 SK262179 ACG262179 AMC262179 AVY262179 BFU262179 BPQ262179 BZM262179 CJI262179 CTE262179 DDA262179 DMW262179 DWS262179 EGO262179 EQK262179 FAG262179 FKC262179 FTY262179 GDU262179 GNQ262179 GXM262179 HHI262179 HRE262179 IBA262179 IKW262179 IUS262179 JEO262179 JOK262179 JYG262179 KIC262179 KRY262179 LBU262179 LLQ262179 LVM262179 MFI262179 MPE262179 MZA262179 NIW262179 NSS262179 OCO262179 OMK262179 OWG262179 PGC262179 PPY262179 PZU262179 QJQ262179 QTM262179 RDI262179 RNE262179 RXA262179 SGW262179 SQS262179 TAO262179 TKK262179 TUG262179 UEC262179 UNY262179 UXU262179 VHQ262179 VRM262179 WBI262179 WLE262179 WVA262179 D327715 IO327715 SK327715 ACG327715 AMC327715 AVY327715 BFU327715 BPQ327715 BZM327715 CJI327715 CTE327715 DDA327715 DMW327715 DWS327715 EGO327715 EQK327715 FAG327715 FKC327715 FTY327715 GDU327715 GNQ327715 GXM327715 HHI327715 HRE327715 IBA327715 IKW327715 IUS327715 JEO327715 JOK327715 JYG327715 KIC327715 KRY327715 LBU327715 LLQ327715 LVM327715 MFI327715 MPE327715 MZA327715 NIW327715 NSS327715 OCO327715 OMK327715 OWG327715 PGC327715 PPY327715 PZU327715 QJQ327715 QTM327715 RDI327715 RNE327715 RXA327715 SGW327715 SQS327715 TAO327715 TKK327715 TUG327715 UEC327715 UNY327715 UXU327715 VHQ327715 VRM327715 WBI327715 WLE327715 WVA327715 D393251 IO393251 SK393251 ACG393251 AMC393251 AVY393251 BFU393251 BPQ393251 BZM393251 CJI393251 CTE393251 DDA393251 DMW393251 DWS393251 EGO393251 EQK393251 FAG393251 FKC393251 FTY393251 GDU393251 GNQ393251 GXM393251 HHI393251 HRE393251 IBA393251 IKW393251 IUS393251 JEO393251 JOK393251 JYG393251 KIC393251 KRY393251 LBU393251 LLQ393251 LVM393251 MFI393251 MPE393251 MZA393251 NIW393251 NSS393251 OCO393251 OMK393251 OWG393251 PGC393251 PPY393251 PZU393251 QJQ393251 QTM393251 RDI393251 RNE393251 RXA393251 SGW393251 SQS393251 TAO393251 TKK393251 TUG393251 UEC393251 UNY393251 UXU393251 VHQ393251 VRM393251 WBI393251 WLE393251 WVA393251 D458787 IO458787 SK458787 ACG458787 AMC458787 AVY458787 BFU458787 BPQ458787 BZM458787 CJI458787 CTE458787 DDA458787 DMW458787 DWS458787 EGO458787 EQK458787 FAG458787 FKC458787 FTY458787 GDU458787 GNQ458787 GXM458787 HHI458787 HRE458787 IBA458787 IKW458787 IUS458787 JEO458787 JOK458787 JYG458787 KIC458787 KRY458787 LBU458787 LLQ458787 LVM458787 MFI458787 MPE458787 MZA458787 NIW458787 NSS458787 OCO458787 OMK458787 OWG458787 PGC458787 PPY458787 PZU458787 QJQ458787 QTM458787 RDI458787 RNE458787 RXA458787 SGW458787 SQS458787 TAO458787 TKK458787 TUG458787 UEC458787 UNY458787 UXU458787 VHQ458787 VRM458787 WBI458787 WLE458787 WVA458787 D524323 IO524323 SK524323 ACG524323 AMC524323 AVY524323 BFU524323 BPQ524323 BZM524323 CJI524323 CTE524323 DDA524323 DMW524323 DWS524323 EGO524323 EQK524323 FAG524323 FKC524323 FTY524323 GDU524323 GNQ524323 GXM524323 HHI524323 HRE524323 IBA524323 IKW524323 IUS524323 JEO524323 JOK524323 JYG524323 KIC524323 KRY524323 LBU524323 LLQ524323 LVM524323 MFI524323 MPE524323 MZA524323 NIW524323 NSS524323 OCO524323 OMK524323 OWG524323 PGC524323 PPY524323 PZU524323 QJQ524323 QTM524323 RDI524323 RNE524323 RXA524323 SGW524323 SQS524323 TAO524323 TKK524323 TUG524323 UEC524323 UNY524323 UXU524323 VHQ524323 VRM524323 WBI524323 WLE524323 WVA524323 D589859 IO589859 SK589859 ACG589859 AMC589859 AVY589859 BFU589859 BPQ589859 BZM589859 CJI589859 CTE589859 DDA589859 DMW589859 DWS589859 EGO589859 EQK589859 FAG589859 FKC589859 FTY589859 GDU589859 GNQ589859 GXM589859 HHI589859 HRE589859 IBA589859 IKW589859 IUS589859 JEO589859 JOK589859 JYG589859 KIC589859 KRY589859 LBU589859 LLQ589859 LVM589859 MFI589859 MPE589859 MZA589859 NIW589859 NSS589859 OCO589859 OMK589859 OWG589859 PGC589859 PPY589859 PZU589859 QJQ589859 QTM589859 RDI589859 RNE589859 RXA589859 SGW589859 SQS589859 TAO589859 TKK589859 TUG589859 UEC589859 UNY589859 UXU589859 VHQ589859 VRM589859 WBI589859 WLE589859 WVA589859 D655395 IO655395 SK655395 ACG655395 AMC655395 AVY655395 BFU655395 BPQ655395 BZM655395 CJI655395 CTE655395 DDA655395 DMW655395 DWS655395 EGO655395 EQK655395 FAG655395 FKC655395 FTY655395 GDU655395 GNQ655395 GXM655395 HHI655395 HRE655395 IBA655395 IKW655395 IUS655395 JEO655395 JOK655395 JYG655395 KIC655395 KRY655395 LBU655395 LLQ655395 LVM655395 MFI655395 MPE655395 MZA655395 NIW655395 NSS655395 OCO655395 OMK655395 OWG655395 PGC655395 PPY655395 PZU655395 QJQ655395 QTM655395 RDI655395 RNE655395 RXA655395 SGW655395 SQS655395 TAO655395 TKK655395 TUG655395 UEC655395 UNY655395 UXU655395 VHQ655395 VRM655395 WBI655395 WLE655395 WVA655395 D720931 IO720931 SK720931 ACG720931 AMC720931 AVY720931 BFU720931 BPQ720931 BZM720931 CJI720931 CTE720931 DDA720931 DMW720931 DWS720931 EGO720931 EQK720931 FAG720931 FKC720931 FTY720931 GDU720931 GNQ720931 GXM720931 HHI720931 HRE720931 IBA720931 IKW720931 IUS720931 JEO720931 JOK720931 JYG720931 KIC720931 KRY720931 LBU720931 LLQ720931 LVM720931 MFI720931 MPE720931 MZA720931 NIW720931 NSS720931 OCO720931 OMK720931 OWG720931 PGC720931 PPY720931 PZU720931 QJQ720931 QTM720931 RDI720931 RNE720931 RXA720931 SGW720931 SQS720931 TAO720931 TKK720931 TUG720931 UEC720931 UNY720931 UXU720931 VHQ720931 VRM720931 WBI720931 WLE720931 WVA720931 D786467 IO786467 SK786467 ACG786467 AMC786467 AVY786467 BFU786467 BPQ786467 BZM786467 CJI786467 CTE786467 DDA786467 DMW786467 DWS786467 EGO786467 EQK786467 FAG786467 FKC786467 FTY786467 GDU786467 GNQ786467 GXM786467 HHI786467 HRE786467 IBA786467 IKW786467 IUS786467 JEO786467 JOK786467 JYG786467 KIC786467 KRY786467 LBU786467 LLQ786467 LVM786467 MFI786467 MPE786467 MZA786467 NIW786467 NSS786467 OCO786467 OMK786467 OWG786467 PGC786467 PPY786467 PZU786467 QJQ786467 QTM786467 RDI786467 RNE786467 RXA786467 SGW786467 SQS786467 TAO786467 TKK786467 TUG786467 UEC786467 UNY786467 UXU786467 VHQ786467 VRM786467 WBI786467 WLE786467 WVA786467 D852003 IO852003 SK852003 ACG852003 AMC852003 AVY852003 BFU852003 BPQ852003 BZM852003 CJI852003 CTE852003 DDA852003 DMW852003 DWS852003 EGO852003 EQK852003 FAG852003 FKC852003 FTY852003 GDU852003 GNQ852003 GXM852003 HHI852003 HRE852003 IBA852003 IKW852003 IUS852003 JEO852003 JOK852003 JYG852003 KIC852003 KRY852003 LBU852003 LLQ852003 LVM852003 MFI852003 MPE852003 MZA852003 NIW852003 NSS852003 OCO852003 OMK852003 OWG852003 PGC852003 PPY852003 PZU852003 QJQ852003 QTM852003 RDI852003 RNE852003 RXA852003 SGW852003 SQS852003 TAO852003 TKK852003 TUG852003 UEC852003 UNY852003 UXU852003 VHQ852003 VRM852003 WBI852003 WLE852003 WVA852003 D917539 IO917539 SK917539 ACG917539 AMC917539 AVY917539 BFU917539 BPQ917539 BZM917539 CJI917539 CTE917539 DDA917539 DMW917539 DWS917539 EGO917539 EQK917539 FAG917539 FKC917539 FTY917539 GDU917539 GNQ917539 GXM917539 HHI917539 HRE917539 IBA917539 IKW917539 IUS917539 JEO917539 JOK917539 JYG917539 KIC917539 KRY917539 LBU917539 LLQ917539 LVM917539 MFI917539 MPE917539 MZA917539 NIW917539 NSS917539 OCO917539 OMK917539 OWG917539 PGC917539 PPY917539 PZU917539 QJQ917539 QTM917539 RDI917539 RNE917539 RXA917539 SGW917539 SQS917539 TAO917539 TKK917539 TUG917539 UEC917539 UNY917539 UXU917539 VHQ917539 VRM917539 WBI917539 WLE917539 WVA917539 D983075 IO983075 SK983075 ACG983075 AMC983075 AVY983075 BFU983075 BPQ983075 BZM983075 CJI983075 CTE983075 DDA983075 DMW983075 DWS983075 EGO983075 EQK983075 FAG983075 FKC983075 FTY983075 GDU983075 GNQ983075 GXM983075 HHI983075 HRE983075 IBA983075 IKW983075 IUS983075 JEO983075 JOK983075 JYG983075 KIC983075 KRY983075 LBU983075 LLQ983075 LVM983075 MFI983075 MPE983075 MZA983075 NIW983075 NSS983075 OCO983075 OMK983075 OWG983075 PGC983075 PPY983075 PZU983075 QJQ983075 QTM983075 RDI983075 RNE983075 RXA983075 SGW983075 SQS983075 TAO983075 TKK983075 TUG983075 UEC983075 UNY983075 UXU983075 VHQ983075 VRM983075 WBI983075 WLE983075 WVA983075" xr:uid="{D6511523-C7E5-4946-9131-2BAB28D29C31}">
      <formula1>0</formula1>
      <formula2>300</formula2>
    </dataValidation>
    <dataValidation type="textLength" errorStyle="information" allowBlank="1" showInputMessage="1" showErrorMessage="1" error="XLBVal:6=-209672811.88_x000d__x000a_" sqref="D65552:D65554 IO65552:IO65554 SK65552:SK65554 ACG65552:ACG65554 AMC65552:AMC65554 AVY65552:AVY65554 BFU65552:BFU65554 BPQ65552:BPQ65554 BZM65552:BZM65554 CJI65552:CJI65554 CTE65552:CTE65554 DDA65552:DDA65554 DMW65552:DMW65554 DWS65552:DWS65554 EGO65552:EGO65554 EQK65552:EQK65554 FAG65552:FAG65554 FKC65552:FKC65554 FTY65552:FTY65554 GDU65552:GDU65554 GNQ65552:GNQ65554 GXM65552:GXM65554 HHI65552:HHI65554 HRE65552:HRE65554 IBA65552:IBA65554 IKW65552:IKW65554 IUS65552:IUS65554 JEO65552:JEO65554 JOK65552:JOK65554 JYG65552:JYG65554 KIC65552:KIC65554 KRY65552:KRY65554 LBU65552:LBU65554 LLQ65552:LLQ65554 LVM65552:LVM65554 MFI65552:MFI65554 MPE65552:MPE65554 MZA65552:MZA65554 NIW65552:NIW65554 NSS65552:NSS65554 OCO65552:OCO65554 OMK65552:OMK65554 OWG65552:OWG65554 PGC65552:PGC65554 PPY65552:PPY65554 PZU65552:PZU65554 QJQ65552:QJQ65554 QTM65552:QTM65554 RDI65552:RDI65554 RNE65552:RNE65554 RXA65552:RXA65554 SGW65552:SGW65554 SQS65552:SQS65554 TAO65552:TAO65554 TKK65552:TKK65554 TUG65552:TUG65554 UEC65552:UEC65554 UNY65552:UNY65554 UXU65552:UXU65554 VHQ65552:VHQ65554 VRM65552:VRM65554 WBI65552:WBI65554 WLE65552:WLE65554 WVA65552:WVA65554 D131088:D131090 IO131088:IO131090 SK131088:SK131090 ACG131088:ACG131090 AMC131088:AMC131090 AVY131088:AVY131090 BFU131088:BFU131090 BPQ131088:BPQ131090 BZM131088:BZM131090 CJI131088:CJI131090 CTE131088:CTE131090 DDA131088:DDA131090 DMW131088:DMW131090 DWS131088:DWS131090 EGO131088:EGO131090 EQK131088:EQK131090 FAG131088:FAG131090 FKC131088:FKC131090 FTY131088:FTY131090 GDU131088:GDU131090 GNQ131088:GNQ131090 GXM131088:GXM131090 HHI131088:HHI131090 HRE131088:HRE131090 IBA131088:IBA131090 IKW131088:IKW131090 IUS131088:IUS131090 JEO131088:JEO131090 JOK131088:JOK131090 JYG131088:JYG131090 KIC131088:KIC131090 KRY131088:KRY131090 LBU131088:LBU131090 LLQ131088:LLQ131090 LVM131088:LVM131090 MFI131088:MFI131090 MPE131088:MPE131090 MZA131088:MZA131090 NIW131088:NIW131090 NSS131088:NSS131090 OCO131088:OCO131090 OMK131088:OMK131090 OWG131088:OWG131090 PGC131088:PGC131090 PPY131088:PPY131090 PZU131088:PZU131090 QJQ131088:QJQ131090 QTM131088:QTM131090 RDI131088:RDI131090 RNE131088:RNE131090 RXA131088:RXA131090 SGW131088:SGW131090 SQS131088:SQS131090 TAO131088:TAO131090 TKK131088:TKK131090 TUG131088:TUG131090 UEC131088:UEC131090 UNY131088:UNY131090 UXU131088:UXU131090 VHQ131088:VHQ131090 VRM131088:VRM131090 WBI131088:WBI131090 WLE131088:WLE131090 WVA131088:WVA131090 D196624:D196626 IO196624:IO196626 SK196624:SK196626 ACG196624:ACG196626 AMC196624:AMC196626 AVY196624:AVY196626 BFU196624:BFU196626 BPQ196624:BPQ196626 BZM196624:BZM196626 CJI196624:CJI196626 CTE196624:CTE196626 DDA196624:DDA196626 DMW196624:DMW196626 DWS196624:DWS196626 EGO196624:EGO196626 EQK196624:EQK196626 FAG196624:FAG196626 FKC196624:FKC196626 FTY196624:FTY196626 GDU196624:GDU196626 GNQ196624:GNQ196626 GXM196624:GXM196626 HHI196624:HHI196626 HRE196624:HRE196626 IBA196624:IBA196626 IKW196624:IKW196626 IUS196624:IUS196626 JEO196624:JEO196626 JOK196624:JOK196626 JYG196624:JYG196626 KIC196624:KIC196626 KRY196624:KRY196626 LBU196624:LBU196626 LLQ196624:LLQ196626 LVM196624:LVM196626 MFI196624:MFI196626 MPE196624:MPE196626 MZA196624:MZA196626 NIW196624:NIW196626 NSS196624:NSS196626 OCO196624:OCO196626 OMK196624:OMK196626 OWG196624:OWG196626 PGC196624:PGC196626 PPY196624:PPY196626 PZU196624:PZU196626 QJQ196624:QJQ196626 QTM196624:QTM196626 RDI196624:RDI196626 RNE196624:RNE196626 RXA196624:RXA196626 SGW196624:SGW196626 SQS196624:SQS196626 TAO196624:TAO196626 TKK196624:TKK196626 TUG196624:TUG196626 UEC196624:UEC196626 UNY196624:UNY196626 UXU196624:UXU196626 VHQ196624:VHQ196626 VRM196624:VRM196626 WBI196624:WBI196626 WLE196624:WLE196626 WVA196624:WVA196626 D262160:D262162 IO262160:IO262162 SK262160:SK262162 ACG262160:ACG262162 AMC262160:AMC262162 AVY262160:AVY262162 BFU262160:BFU262162 BPQ262160:BPQ262162 BZM262160:BZM262162 CJI262160:CJI262162 CTE262160:CTE262162 DDA262160:DDA262162 DMW262160:DMW262162 DWS262160:DWS262162 EGO262160:EGO262162 EQK262160:EQK262162 FAG262160:FAG262162 FKC262160:FKC262162 FTY262160:FTY262162 GDU262160:GDU262162 GNQ262160:GNQ262162 GXM262160:GXM262162 HHI262160:HHI262162 HRE262160:HRE262162 IBA262160:IBA262162 IKW262160:IKW262162 IUS262160:IUS262162 JEO262160:JEO262162 JOK262160:JOK262162 JYG262160:JYG262162 KIC262160:KIC262162 KRY262160:KRY262162 LBU262160:LBU262162 LLQ262160:LLQ262162 LVM262160:LVM262162 MFI262160:MFI262162 MPE262160:MPE262162 MZA262160:MZA262162 NIW262160:NIW262162 NSS262160:NSS262162 OCO262160:OCO262162 OMK262160:OMK262162 OWG262160:OWG262162 PGC262160:PGC262162 PPY262160:PPY262162 PZU262160:PZU262162 QJQ262160:QJQ262162 QTM262160:QTM262162 RDI262160:RDI262162 RNE262160:RNE262162 RXA262160:RXA262162 SGW262160:SGW262162 SQS262160:SQS262162 TAO262160:TAO262162 TKK262160:TKK262162 TUG262160:TUG262162 UEC262160:UEC262162 UNY262160:UNY262162 UXU262160:UXU262162 VHQ262160:VHQ262162 VRM262160:VRM262162 WBI262160:WBI262162 WLE262160:WLE262162 WVA262160:WVA262162 D327696:D327698 IO327696:IO327698 SK327696:SK327698 ACG327696:ACG327698 AMC327696:AMC327698 AVY327696:AVY327698 BFU327696:BFU327698 BPQ327696:BPQ327698 BZM327696:BZM327698 CJI327696:CJI327698 CTE327696:CTE327698 DDA327696:DDA327698 DMW327696:DMW327698 DWS327696:DWS327698 EGO327696:EGO327698 EQK327696:EQK327698 FAG327696:FAG327698 FKC327696:FKC327698 FTY327696:FTY327698 GDU327696:GDU327698 GNQ327696:GNQ327698 GXM327696:GXM327698 HHI327696:HHI327698 HRE327696:HRE327698 IBA327696:IBA327698 IKW327696:IKW327698 IUS327696:IUS327698 JEO327696:JEO327698 JOK327696:JOK327698 JYG327696:JYG327698 KIC327696:KIC327698 KRY327696:KRY327698 LBU327696:LBU327698 LLQ327696:LLQ327698 LVM327696:LVM327698 MFI327696:MFI327698 MPE327696:MPE327698 MZA327696:MZA327698 NIW327696:NIW327698 NSS327696:NSS327698 OCO327696:OCO327698 OMK327696:OMK327698 OWG327696:OWG327698 PGC327696:PGC327698 PPY327696:PPY327698 PZU327696:PZU327698 QJQ327696:QJQ327698 QTM327696:QTM327698 RDI327696:RDI327698 RNE327696:RNE327698 RXA327696:RXA327698 SGW327696:SGW327698 SQS327696:SQS327698 TAO327696:TAO327698 TKK327696:TKK327698 TUG327696:TUG327698 UEC327696:UEC327698 UNY327696:UNY327698 UXU327696:UXU327698 VHQ327696:VHQ327698 VRM327696:VRM327698 WBI327696:WBI327698 WLE327696:WLE327698 WVA327696:WVA327698 D393232:D393234 IO393232:IO393234 SK393232:SK393234 ACG393232:ACG393234 AMC393232:AMC393234 AVY393232:AVY393234 BFU393232:BFU393234 BPQ393232:BPQ393234 BZM393232:BZM393234 CJI393232:CJI393234 CTE393232:CTE393234 DDA393232:DDA393234 DMW393232:DMW393234 DWS393232:DWS393234 EGO393232:EGO393234 EQK393232:EQK393234 FAG393232:FAG393234 FKC393232:FKC393234 FTY393232:FTY393234 GDU393232:GDU393234 GNQ393232:GNQ393234 GXM393232:GXM393234 HHI393232:HHI393234 HRE393232:HRE393234 IBA393232:IBA393234 IKW393232:IKW393234 IUS393232:IUS393234 JEO393232:JEO393234 JOK393232:JOK393234 JYG393232:JYG393234 KIC393232:KIC393234 KRY393232:KRY393234 LBU393232:LBU393234 LLQ393232:LLQ393234 LVM393232:LVM393234 MFI393232:MFI393234 MPE393232:MPE393234 MZA393232:MZA393234 NIW393232:NIW393234 NSS393232:NSS393234 OCO393232:OCO393234 OMK393232:OMK393234 OWG393232:OWG393234 PGC393232:PGC393234 PPY393232:PPY393234 PZU393232:PZU393234 QJQ393232:QJQ393234 QTM393232:QTM393234 RDI393232:RDI393234 RNE393232:RNE393234 RXA393232:RXA393234 SGW393232:SGW393234 SQS393232:SQS393234 TAO393232:TAO393234 TKK393232:TKK393234 TUG393232:TUG393234 UEC393232:UEC393234 UNY393232:UNY393234 UXU393232:UXU393234 VHQ393232:VHQ393234 VRM393232:VRM393234 WBI393232:WBI393234 WLE393232:WLE393234 WVA393232:WVA393234 D458768:D458770 IO458768:IO458770 SK458768:SK458770 ACG458768:ACG458770 AMC458768:AMC458770 AVY458768:AVY458770 BFU458768:BFU458770 BPQ458768:BPQ458770 BZM458768:BZM458770 CJI458768:CJI458770 CTE458768:CTE458770 DDA458768:DDA458770 DMW458768:DMW458770 DWS458768:DWS458770 EGO458768:EGO458770 EQK458768:EQK458770 FAG458768:FAG458770 FKC458768:FKC458770 FTY458768:FTY458770 GDU458768:GDU458770 GNQ458768:GNQ458770 GXM458768:GXM458770 HHI458768:HHI458770 HRE458768:HRE458770 IBA458768:IBA458770 IKW458768:IKW458770 IUS458768:IUS458770 JEO458768:JEO458770 JOK458768:JOK458770 JYG458768:JYG458770 KIC458768:KIC458770 KRY458768:KRY458770 LBU458768:LBU458770 LLQ458768:LLQ458770 LVM458768:LVM458770 MFI458768:MFI458770 MPE458768:MPE458770 MZA458768:MZA458770 NIW458768:NIW458770 NSS458768:NSS458770 OCO458768:OCO458770 OMK458768:OMK458770 OWG458768:OWG458770 PGC458768:PGC458770 PPY458768:PPY458770 PZU458768:PZU458770 QJQ458768:QJQ458770 QTM458768:QTM458770 RDI458768:RDI458770 RNE458768:RNE458770 RXA458768:RXA458770 SGW458768:SGW458770 SQS458768:SQS458770 TAO458768:TAO458770 TKK458768:TKK458770 TUG458768:TUG458770 UEC458768:UEC458770 UNY458768:UNY458770 UXU458768:UXU458770 VHQ458768:VHQ458770 VRM458768:VRM458770 WBI458768:WBI458770 WLE458768:WLE458770 WVA458768:WVA458770 D524304:D524306 IO524304:IO524306 SK524304:SK524306 ACG524304:ACG524306 AMC524304:AMC524306 AVY524304:AVY524306 BFU524304:BFU524306 BPQ524304:BPQ524306 BZM524304:BZM524306 CJI524304:CJI524306 CTE524304:CTE524306 DDA524304:DDA524306 DMW524304:DMW524306 DWS524304:DWS524306 EGO524304:EGO524306 EQK524304:EQK524306 FAG524304:FAG524306 FKC524304:FKC524306 FTY524304:FTY524306 GDU524304:GDU524306 GNQ524304:GNQ524306 GXM524304:GXM524306 HHI524304:HHI524306 HRE524304:HRE524306 IBA524304:IBA524306 IKW524304:IKW524306 IUS524304:IUS524306 JEO524304:JEO524306 JOK524304:JOK524306 JYG524304:JYG524306 KIC524304:KIC524306 KRY524304:KRY524306 LBU524304:LBU524306 LLQ524304:LLQ524306 LVM524304:LVM524306 MFI524304:MFI524306 MPE524304:MPE524306 MZA524304:MZA524306 NIW524304:NIW524306 NSS524304:NSS524306 OCO524304:OCO524306 OMK524304:OMK524306 OWG524304:OWG524306 PGC524304:PGC524306 PPY524304:PPY524306 PZU524304:PZU524306 QJQ524304:QJQ524306 QTM524304:QTM524306 RDI524304:RDI524306 RNE524304:RNE524306 RXA524304:RXA524306 SGW524304:SGW524306 SQS524304:SQS524306 TAO524304:TAO524306 TKK524304:TKK524306 TUG524304:TUG524306 UEC524304:UEC524306 UNY524304:UNY524306 UXU524304:UXU524306 VHQ524304:VHQ524306 VRM524304:VRM524306 WBI524304:WBI524306 WLE524304:WLE524306 WVA524304:WVA524306 D589840:D589842 IO589840:IO589842 SK589840:SK589842 ACG589840:ACG589842 AMC589840:AMC589842 AVY589840:AVY589842 BFU589840:BFU589842 BPQ589840:BPQ589842 BZM589840:BZM589842 CJI589840:CJI589842 CTE589840:CTE589842 DDA589840:DDA589842 DMW589840:DMW589842 DWS589840:DWS589842 EGO589840:EGO589842 EQK589840:EQK589842 FAG589840:FAG589842 FKC589840:FKC589842 FTY589840:FTY589842 GDU589840:GDU589842 GNQ589840:GNQ589842 GXM589840:GXM589842 HHI589840:HHI589842 HRE589840:HRE589842 IBA589840:IBA589842 IKW589840:IKW589842 IUS589840:IUS589842 JEO589840:JEO589842 JOK589840:JOK589842 JYG589840:JYG589842 KIC589840:KIC589842 KRY589840:KRY589842 LBU589840:LBU589842 LLQ589840:LLQ589842 LVM589840:LVM589842 MFI589840:MFI589842 MPE589840:MPE589842 MZA589840:MZA589842 NIW589840:NIW589842 NSS589840:NSS589842 OCO589840:OCO589842 OMK589840:OMK589842 OWG589840:OWG589842 PGC589840:PGC589842 PPY589840:PPY589842 PZU589840:PZU589842 QJQ589840:QJQ589842 QTM589840:QTM589842 RDI589840:RDI589842 RNE589840:RNE589842 RXA589840:RXA589842 SGW589840:SGW589842 SQS589840:SQS589842 TAO589840:TAO589842 TKK589840:TKK589842 TUG589840:TUG589842 UEC589840:UEC589842 UNY589840:UNY589842 UXU589840:UXU589842 VHQ589840:VHQ589842 VRM589840:VRM589842 WBI589840:WBI589842 WLE589840:WLE589842 WVA589840:WVA589842 D655376:D655378 IO655376:IO655378 SK655376:SK655378 ACG655376:ACG655378 AMC655376:AMC655378 AVY655376:AVY655378 BFU655376:BFU655378 BPQ655376:BPQ655378 BZM655376:BZM655378 CJI655376:CJI655378 CTE655376:CTE655378 DDA655376:DDA655378 DMW655376:DMW655378 DWS655376:DWS655378 EGO655376:EGO655378 EQK655376:EQK655378 FAG655376:FAG655378 FKC655376:FKC655378 FTY655376:FTY655378 GDU655376:GDU655378 GNQ655376:GNQ655378 GXM655376:GXM655378 HHI655376:HHI655378 HRE655376:HRE655378 IBA655376:IBA655378 IKW655376:IKW655378 IUS655376:IUS655378 JEO655376:JEO655378 JOK655376:JOK655378 JYG655376:JYG655378 KIC655376:KIC655378 KRY655376:KRY655378 LBU655376:LBU655378 LLQ655376:LLQ655378 LVM655376:LVM655378 MFI655376:MFI655378 MPE655376:MPE655378 MZA655376:MZA655378 NIW655376:NIW655378 NSS655376:NSS655378 OCO655376:OCO655378 OMK655376:OMK655378 OWG655376:OWG655378 PGC655376:PGC655378 PPY655376:PPY655378 PZU655376:PZU655378 QJQ655376:QJQ655378 QTM655376:QTM655378 RDI655376:RDI655378 RNE655376:RNE655378 RXA655376:RXA655378 SGW655376:SGW655378 SQS655376:SQS655378 TAO655376:TAO655378 TKK655376:TKK655378 TUG655376:TUG655378 UEC655376:UEC655378 UNY655376:UNY655378 UXU655376:UXU655378 VHQ655376:VHQ655378 VRM655376:VRM655378 WBI655376:WBI655378 WLE655376:WLE655378 WVA655376:WVA655378 D720912:D720914 IO720912:IO720914 SK720912:SK720914 ACG720912:ACG720914 AMC720912:AMC720914 AVY720912:AVY720914 BFU720912:BFU720914 BPQ720912:BPQ720914 BZM720912:BZM720914 CJI720912:CJI720914 CTE720912:CTE720914 DDA720912:DDA720914 DMW720912:DMW720914 DWS720912:DWS720914 EGO720912:EGO720914 EQK720912:EQK720914 FAG720912:FAG720914 FKC720912:FKC720914 FTY720912:FTY720914 GDU720912:GDU720914 GNQ720912:GNQ720914 GXM720912:GXM720914 HHI720912:HHI720914 HRE720912:HRE720914 IBA720912:IBA720914 IKW720912:IKW720914 IUS720912:IUS720914 JEO720912:JEO720914 JOK720912:JOK720914 JYG720912:JYG720914 KIC720912:KIC720914 KRY720912:KRY720914 LBU720912:LBU720914 LLQ720912:LLQ720914 LVM720912:LVM720914 MFI720912:MFI720914 MPE720912:MPE720914 MZA720912:MZA720914 NIW720912:NIW720914 NSS720912:NSS720914 OCO720912:OCO720914 OMK720912:OMK720914 OWG720912:OWG720914 PGC720912:PGC720914 PPY720912:PPY720914 PZU720912:PZU720914 QJQ720912:QJQ720914 QTM720912:QTM720914 RDI720912:RDI720914 RNE720912:RNE720914 RXA720912:RXA720914 SGW720912:SGW720914 SQS720912:SQS720914 TAO720912:TAO720914 TKK720912:TKK720914 TUG720912:TUG720914 UEC720912:UEC720914 UNY720912:UNY720914 UXU720912:UXU720914 VHQ720912:VHQ720914 VRM720912:VRM720914 WBI720912:WBI720914 WLE720912:WLE720914 WVA720912:WVA720914 D786448:D786450 IO786448:IO786450 SK786448:SK786450 ACG786448:ACG786450 AMC786448:AMC786450 AVY786448:AVY786450 BFU786448:BFU786450 BPQ786448:BPQ786450 BZM786448:BZM786450 CJI786448:CJI786450 CTE786448:CTE786450 DDA786448:DDA786450 DMW786448:DMW786450 DWS786448:DWS786450 EGO786448:EGO786450 EQK786448:EQK786450 FAG786448:FAG786450 FKC786448:FKC786450 FTY786448:FTY786450 GDU786448:GDU786450 GNQ786448:GNQ786450 GXM786448:GXM786450 HHI786448:HHI786450 HRE786448:HRE786450 IBA786448:IBA786450 IKW786448:IKW786450 IUS786448:IUS786450 JEO786448:JEO786450 JOK786448:JOK786450 JYG786448:JYG786450 KIC786448:KIC786450 KRY786448:KRY786450 LBU786448:LBU786450 LLQ786448:LLQ786450 LVM786448:LVM786450 MFI786448:MFI786450 MPE786448:MPE786450 MZA786448:MZA786450 NIW786448:NIW786450 NSS786448:NSS786450 OCO786448:OCO786450 OMK786448:OMK786450 OWG786448:OWG786450 PGC786448:PGC786450 PPY786448:PPY786450 PZU786448:PZU786450 QJQ786448:QJQ786450 QTM786448:QTM786450 RDI786448:RDI786450 RNE786448:RNE786450 RXA786448:RXA786450 SGW786448:SGW786450 SQS786448:SQS786450 TAO786448:TAO786450 TKK786448:TKK786450 TUG786448:TUG786450 UEC786448:UEC786450 UNY786448:UNY786450 UXU786448:UXU786450 VHQ786448:VHQ786450 VRM786448:VRM786450 WBI786448:WBI786450 WLE786448:WLE786450 WVA786448:WVA786450 D851984:D851986 IO851984:IO851986 SK851984:SK851986 ACG851984:ACG851986 AMC851984:AMC851986 AVY851984:AVY851986 BFU851984:BFU851986 BPQ851984:BPQ851986 BZM851984:BZM851986 CJI851984:CJI851986 CTE851984:CTE851986 DDA851984:DDA851986 DMW851984:DMW851986 DWS851984:DWS851986 EGO851984:EGO851986 EQK851984:EQK851986 FAG851984:FAG851986 FKC851984:FKC851986 FTY851984:FTY851986 GDU851984:GDU851986 GNQ851984:GNQ851986 GXM851984:GXM851986 HHI851984:HHI851986 HRE851984:HRE851986 IBA851984:IBA851986 IKW851984:IKW851986 IUS851984:IUS851986 JEO851984:JEO851986 JOK851984:JOK851986 JYG851984:JYG851986 KIC851984:KIC851986 KRY851984:KRY851986 LBU851984:LBU851986 LLQ851984:LLQ851986 LVM851984:LVM851986 MFI851984:MFI851986 MPE851984:MPE851986 MZA851984:MZA851986 NIW851984:NIW851986 NSS851984:NSS851986 OCO851984:OCO851986 OMK851984:OMK851986 OWG851984:OWG851986 PGC851984:PGC851986 PPY851984:PPY851986 PZU851984:PZU851986 QJQ851984:QJQ851986 QTM851984:QTM851986 RDI851984:RDI851986 RNE851984:RNE851986 RXA851984:RXA851986 SGW851984:SGW851986 SQS851984:SQS851986 TAO851984:TAO851986 TKK851984:TKK851986 TUG851984:TUG851986 UEC851984:UEC851986 UNY851984:UNY851986 UXU851984:UXU851986 VHQ851984:VHQ851986 VRM851984:VRM851986 WBI851984:WBI851986 WLE851984:WLE851986 WVA851984:WVA851986 D917520:D917522 IO917520:IO917522 SK917520:SK917522 ACG917520:ACG917522 AMC917520:AMC917522 AVY917520:AVY917522 BFU917520:BFU917522 BPQ917520:BPQ917522 BZM917520:BZM917522 CJI917520:CJI917522 CTE917520:CTE917522 DDA917520:DDA917522 DMW917520:DMW917522 DWS917520:DWS917522 EGO917520:EGO917522 EQK917520:EQK917522 FAG917520:FAG917522 FKC917520:FKC917522 FTY917520:FTY917522 GDU917520:GDU917522 GNQ917520:GNQ917522 GXM917520:GXM917522 HHI917520:HHI917522 HRE917520:HRE917522 IBA917520:IBA917522 IKW917520:IKW917522 IUS917520:IUS917522 JEO917520:JEO917522 JOK917520:JOK917522 JYG917520:JYG917522 KIC917520:KIC917522 KRY917520:KRY917522 LBU917520:LBU917522 LLQ917520:LLQ917522 LVM917520:LVM917522 MFI917520:MFI917522 MPE917520:MPE917522 MZA917520:MZA917522 NIW917520:NIW917522 NSS917520:NSS917522 OCO917520:OCO917522 OMK917520:OMK917522 OWG917520:OWG917522 PGC917520:PGC917522 PPY917520:PPY917522 PZU917520:PZU917522 QJQ917520:QJQ917522 QTM917520:QTM917522 RDI917520:RDI917522 RNE917520:RNE917522 RXA917520:RXA917522 SGW917520:SGW917522 SQS917520:SQS917522 TAO917520:TAO917522 TKK917520:TKK917522 TUG917520:TUG917522 UEC917520:UEC917522 UNY917520:UNY917522 UXU917520:UXU917522 VHQ917520:VHQ917522 VRM917520:VRM917522 WBI917520:WBI917522 WLE917520:WLE917522 WVA917520:WVA917522 D983056:D983058 IO983056:IO983058 SK983056:SK983058 ACG983056:ACG983058 AMC983056:AMC983058 AVY983056:AVY983058 BFU983056:BFU983058 BPQ983056:BPQ983058 BZM983056:BZM983058 CJI983056:CJI983058 CTE983056:CTE983058 DDA983056:DDA983058 DMW983056:DMW983058 DWS983056:DWS983058 EGO983056:EGO983058 EQK983056:EQK983058 FAG983056:FAG983058 FKC983056:FKC983058 FTY983056:FTY983058 GDU983056:GDU983058 GNQ983056:GNQ983058 GXM983056:GXM983058 HHI983056:HHI983058 HRE983056:HRE983058 IBA983056:IBA983058 IKW983056:IKW983058 IUS983056:IUS983058 JEO983056:JEO983058 JOK983056:JOK983058 JYG983056:JYG983058 KIC983056:KIC983058 KRY983056:KRY983058 LBU983056:LBU983058 LLQ983056:LLQ983058 LVM983056:LVM983058 MFI983056:MFI983058 MPE983056:MPE983058 MZA983056:MZA983058 NIW983056:NIW983058 NSS983056:NSS983058 OCO983056:OCO983058 OMK983056:OMK983058 OWG983056:OWG983058 PGC983056:PGC983058 PPY983056:PPY983058 PZU983056:PZU983058 QJQ983056:QJQ983058 QTM983056:QTM983058 RDI983056:RDI983058 RNE983056:RNE983058 RXA983056:RXA983058 SGW983056:SGW983058 SQS983056:SQS983058 TAO983056:TAO983058 TKK983056:TKK983058 TUG983056:TUG983058 UEC983056:UEC983058 UNY983056:UNY983058 UXU983056:UXU983058 VHQ983056:VHQ983058 VRM983056:VRM983058 WBI983056:WBI983058 WLE983056:WLE983058 WVA983056:WVA983058 D983063 IO983063 SK983063 ACG983063 AMC983063 AVY983063 BFU983063 BPQ983063 BZM983063 CJI983063 CTE983063 DDA983063 DMW983063 DWS983063 EGO983063 EQK983063 FAG983063 FKC983063 FTY983063 GDU983063 GNQ983063 GXM983063 HHI983063 HRE983063 IBA983063 IKW983063 IUS983063 JEO983063 JOK983063 JYG983063 KIC983063 KRY983063 LBU983063 LLQ983063 LVM983063 MFI983063 MPE983063 MZA983063 NIW983063 NSS983063 OCO983063 OMK983063 OWG983063 PGC983063 PPY983063 PZU983063 QJQ983063 QTM983063 RDI983063 RNE983063 RXA983063 SGW983063 SQS983063 TAO983063 TKK983063 TUG983063 UEC983063 UNY983063 UXU983063 VHQ983063 VRM983063 WBI983063 WLE983063 WVA983063 D65564:D65565 IO65564:IO65565 SK65564:SK65565 ACG65564:ACG65565 AMC65564:AMC65565 AVY65564:AVY65565 BFU65564:BFU65565 BPQ65564:BPQ65565 BZM65564:BZM65565 CJI65564:CJI65565 CTE65564:CTE65565 DDA65564:DDA65565 DMW65564:DMW65565 DWS65564:DWS65565 EGO65564:EGO65565 EQK65564:EQK65565 FAG65564:FAG65565 FKC65564:FKC65565 FTY65564:FTY65565 GDU65564:GDU65565 GNQ65564:GNQ65565 GXM65564:GXM65565 HHI65564:HHI65565 HRE65564:HRE65565 IBA65564:IBA65565 IKW65564:IKW65565 IUS65564:IUS65565 JEO65564:JEO65565 JOK65564:JOK65565 JYG65564:JYG65565 KIC65564:KIC65565 KRY65564:KRY65565 LBU65564:LBU65565 LLQ65564:LLQ65565 LVM65564:LVM65565 MFI65564:MFI65565 MPE65564:MPE65565 MZA65564:MZA65565 NIW65564:NIW65565 NSS65564:NSS65565 OCO65564:OCO65565 OMK65564:OMK65565 OWG65564:OWG65565 PGC65564:PGC65565 PPY65564:PPY65565 PZU65564:PZU65565 QJQ65564:QJQ65565 QTM65564:QTM65565 RDI65564:RDI65565 RNE65564:RNE65565 RXA65564:RXA65565 SGW65564:SGW65565 SQS65564:SQS65565 TAO65564:TAO65565 TKK65564:TKK65565 TUG65564:TUG65565 UEC65564:UEC65565 UNY65564:UNY65565 UXU65564:UXU65565 VHQ65564:VHQ65565 VRM65564:VRM65565 WBI65564:WBI65565 WLE65564:WLE65565 WVA65564:WVA65565 D131100:D131101 IO131100:IO131101 SK131100:SK131101 ACG131100:ACG131101 AMC131100:AMC131101 AVY131100:AVY131101 BFU131100:BFU131101 BPQ131100:BPQ131101 BZM131100:BZM131101 CJI131100:CJI131101 CTE131100:CTE131101 DDA131100:DDA131101 DMW131100:DMW131101 DWS131100:DWS131101 EGO131100:EGO131101 EQK131100:EQK131101 FAG131100:FAG131101 FKC131100:FKC131101 FTY131100:FTY131101 GDU131100:GDU131101 GNQ131100:GNQ131101 GXM131100:GXM131101 HHI131100:HHI131101 HRE131100:HRE131101 IBA131100:IBA131101 IKW131100:IKW131101 IUS131100:IUS131101 JEO131100:JEO131101 JOK131100:JOK131101 JYG131100:JYG131101 KIC131100:KIC131101 KRY131100:KRY131101 LBU131100:LBU131101 LLQ131100:LLQ131101 LVM131100:LVM131101 MFI131100:MFI131101 MPE131100:MPE131101 MZA131100:MZA131101 NIW131100:NIW131101 NSS131100:NSS131101 OCO131100:OCO131101 OMK131100:OMK131101 OWG131100:OWG131101 PGC131100:PGC131101 PPY131100:PPY131101 PZU131100:PZU131101 QJQ131100:QJQ131101 QTM131100:QTM131101 RDI131100:RDI131101 RNE131100:RNE131101 RXA131100:RXA131101 SGW131100:SGW131101 SQS131100:SQS131101 TAO131100:TAO131101 TKK131100:TKK131101 TUG131100:TUG131101 UEC131100:UEC131101 UNY131100:UNY131101 UXU131100:UXU131101 VHQ131100:VHQ131101 VRM131100:VRM131101 WBI131100:WBI131101 WLE131100:WLE131101 WVA131100:WVA131101 D196636:D196637 IO196636:IO196637 SK196636:SK196637 ACG196636:ACG196637 AMC196636:AMC196637 AVY196636:AVY196637 BFU196636:BFU196637 BPQ196636:BPQ196637 BZM196636:BZM196637 CJI196636:CJI196637 CTE196636:CTE196637 DDA196636:DDA196637 DMW196636:DMW196637 DWS196636:DWS196637 EGO196636:EGO196637 EQK196636:EQK196637 FAG196636:FAG196637 FKC196636:FKC196637 FTY196636:FTY196637 GDU196636:GDU196637 GNQ196636:GNQ196637 GXM196636:GXM196637 HHI196636:HHI196637 HRE196636:HRE196637 IBA196636:IBA196637 IKW196636:IKW196637 IUS196636:IUS196637 JEO196636:JEO196637 JOK196636:JOK196637 JYG196636:JYG196637 KIC196636:KIC196637 KRY196636:KRY196637 LBU196636:LBU196637 LLQ196636:LLQ196637 LVM196636:LVM196637 MFI196636:MFI196637 MPE196636:MPE196637 MZA196636:MZA196637 NIW196636:NIW196637 NSS196636:NSS196637 OCO196636:OCO196637 OMK196636:OMK196637 OWG196636:OWG196637 PGC196636:PGC196637 PPY196636:PPY196637 PZU196636:PZU196637 QJQ196636:QJQ196637 QTM196636:QTM196637 RDI196636:RDI196637 RNE196636:RNE196637 RXA196636:RXA196637 SGW196636:SGW196637 SQS196636:SQS196637 TAO196636:TAO196637 TKK196636:TKK196637 TUG196636:TUG196637 UEC196636:UEC196637 UNY196636:UNY196637 UXU196636:UXU196637 VHQ196636:VHQ196637 VRM196636:VRM196637 WBI196636:WBI196637 WLE196636:WLE196637 WVA196636:WVA196637 D262172:D262173 IO262172:IO262173 SK262172:SK262173 ACG262172:ACG262173 AMC262172:AMC262173 AVY262172:AVY262173 BFU262172:BFU262173 BPQ262172:BPQ262173 BZM262172:BZM262173 CJI262172:CJI262173 CTE262172:CTE262173 DDA262172:DDA262173 DMW262172:DMW262173 DWS262172:DWS262173 EGO262172:EGO262173 EQK262172:EQK262173 FAG262172:FAG262173 FKC262172:FKC262173 FTY262172:FTY262173 GDU262172:GDU262173 GNQ262172:GNQ262173 GXM262172:GXM262173 HHI262172:HHI262173 HRE262172:HRE262173 IBA262172:IBA262173 IKW262172:IKW262173 IUS262172:IUS262173 JEO262172:JEO262173 JOK262172:JOK262173 JYG262172:JYG262173 KIC262172:KIC262173 KRY262172:KRY262173 LBU262172:LBU262173 LLQ262172:LLQ262173 LVM262172:LVM262173 MFI262172:MFI262173 MPE262172:MPE262173 MZA262172:MZA262173 NIW262172:NIW262173 NSS262172:NSS262173 OCO262172:OCO262173 OMK262172:OMK262173 OWG262172:OWG262173 PGC262172:PGC262173 PPY262172:PPY262173 PZU262172:PZU262173 QJQ262172:QJQ262173 QTM262172:QTM262173 RDI262172:RDI262173 RNE262172:RNE262173 RXA262172:RXA262173 SGW262172:SGW262173 SQS262172:SQS262173 TAO262172:TAO262173 TKK262172:TKK262173 TUG262172:TUG262173 UEC262172:UEC262173 UNY262172:UNY262173 UXU262172:UXU262173 VHQ262172:VHQ262173 VRM262172:VRM262173 WBI262172:WBI262173 WLE262172:WLE262173 WVA262172:WVA262173 D327708:D327709 IO327708:IO327709 SK327708:SK327709 ACG327708:ACG327709 AMC327708:AMC327709 AVY327708:AVY327709 BFU327708:BFU327709 BPQ327708:BPQ327709 BZM327708:BZM327709 CJI327708:CJI327709 CTE327708:CTE327709 DDA327708:DDA327709 DMW327708:DMW327709 DWS327708:DWS327709 EGO327708:EGO327709 EQK327708:EQK327709 FAG327708:FAG327709 FKC327708:FKC327709 FTY327708:FTY327709 GDU327708:GDU327709 GNQ327708:GNQ327709 GXM327708:GXM327709 HHI327708:HHI327709 HRE327708:HRE327709 IBA327708:IBA327709 IKW327708:IKW327709 IUS327708:IUS327709 JEO327708:JEO327709 JOK327708:JOK327709 JYG327708:JYG327709 KIC327708:KIC327709 KRY327708:KRY327709 LBU327708:LBU327709 LLQ327708:LLQ327709 LVM327708:LVM327709 MFI327708:MFI327709 MPE327708:MPE327709 MZA327708:MZA327709 NIW327708:NIW327709 NSS327708:NSS327709 OCO327708:OCO327709 OMK327708:OMK327709 OWG327708:OWG327709 PGC327708:PGC327709 PPY327708:PPY327709 PZU327708:PZU327709 QJQ327708:QJQ327709 QTM327708:QTM327709 RDI327708:RDI327709 RNE327708:RNE327709 RXA327708:RXA327709 SGW327708:SGW327709 SQS327708:SQS327709 TAO327708:TAO327709 TKK327708:TKK327709 TUG327708:TUG327709 UEC327708:UEC327709 UNY327708:UNY327709 UXU327708:UXU327709 VHQ327708:VHQ327709 VRM327708:VRM327709 WBI327708:WBI327709 WLE327708:WLE327709 WVA327708:WVA327709 D393244:D393245 IO393244:IO393245 SK393244:SK393245 ACG393244:ACG393245 AMC393244:AMC393245 AVY393244:AVY393245 BFU393244:BFU393245 BPQ393244:BPQ393245 BZM393244:BZM393245 CJI393244:CJI393245 CTE393244:CTE393245 DDA393244:DDA393245 DMW393244:DMW393245 DWS393244:DWS393245 EGO393244:EGO393245 EQK393244:EQK393245 FAG393244:FAG393245 FKC393244:FKC393245 FTY393244:FTY393245 GDU393244:GDU393245 GNQ393244:GNQ393245 GXM393244:GXM393245 HHI393244:HHI393245 HRE393244:HRE393245 IBA393244:IBA393245 IKW393244:IKW393245 IUS393244:IUS393245 JEO393244:JEO393245 JOK393244:JOK393245 JYG393244:JYG393245 KIC393244:KIC393245 KRY393244:KRY393245 LBU393244:LBU393245 LLQ393244:LLQ393245 LVM393244:LVM393245 MFI393244:MFI393245 MPE393244:MPE393245 MZA393244:MZA393245 NIW393244:NIW393245 NSS393244:NSS393245 OCO393244:OCO393245 OMK393244:OMK393245 OWG393244:OWG393245 PGC393244:PGC393245 PPY393244:PPY393245 PZU393244:PZU393245 QJQ393244:QJQ393245 QTM393244:QTM393245 RDI393244:RDI393245 RNE393244:RNE393245 RXA393244:RXA393245 SGW393244:SGW393245 SQS393244:SQS393245 TAO393244:TAO393245 TKK393244:TKK393245 TUG393244:TUG393245 UEC393244:UEC393245 UNY393244:UNY393245 UXU393244:UXU393245 VHQ393244:VHQ393245 VRM393244:VRM393245 WBI393244:WBI393245 WLE393244:WLE393245 WVA393244:WVA393245 D458780:D458781 IO458780:IO458781 SK458780:SK458781 ACG458780:ACG458781 AMC458780:AMC458781 AVY458780:AVY458781 BFU458780:BFU458781 BPQ458780:BPQ458781 BZM458780:BZM458781 CJI458780:CJI458781 CTE458780:CTE458781 DDA458780:DDA458781 DMW458780:DMW458781 DWS458780:DWS458781 EGO458780:EGO458781 EQK458780:EQK458781 FAG458780:FAG458781 FKC458780:FKC458781 FTY458780:FTY458781 GDU458780:GDU458781 GNQ458780:GNQ458781 GXM458780:GXM458781 HHI458780:HHI458781 HRE458780:HRE458781 IBA458780:IBA458781 IKW458780:IKW458781 IUS458780:IUS458781 JEO458780:JEO458781 JOK458780:JOK458781 JYG458780:JYG458781 KIC458780:KIC458781 KRY458780:KRY458781 LBU458780:LBU458781 LLQ458780:LLQ458781 LVM458780:LVM458781 MFI458780:MFI458781 MPE458780:MPE458781 MZA458780:MZA458781 NIW458780:NIW458781 NSS458780:NSS458781 OCO458780:OCO458781 OMK458780:OMK458781 OWG458780:OWG458781 PGC458780:PGC458781 PPY458780:PPY458781 PZU458780:PZU458781 QJQ458780:QJQ458781 QTM458780:QTM458781 RDI458780:RDI458781 RNE458780:RNE458781 RXA458780:RXA458781 SGW458780:SGW458781 SQS458780:SQS458781 TAO458780:TAO458781 TKK458780:TKK458781 TUG458780:TUG458781 UEC458780:UEC458781 UNY458780:UNY458781 UXU458780:UXU458781 VHQ458780:VHQ458781 VRM458780:VRM458781 WBI458780:WBI458781 WLE458780:WLE458781 WVA458780:WVA458781 D524316:D524317 IO524316:IO524317 SK524316:SK524317 ACG524316:ACG524317 AMC524316:AMC524317 AVY524316:AVY524317 BFU524316:BFU524317 BPQ524316:BPQ524317 BZM524316:BZM524317 CJI524316:CJI524317 CTE524316:CTE524317 DDA524316:DDA524317 DMW524316:DMW524317 DWS524316:DWS524317 EGO524316:EGO524317 EQK524316:EQK524317 FAG524316:FAG524317 FKC524316:FKC524317 FTY524316:FTY524317 GDU524316:GDU524317 GNQ524316:GNQ524317 GXM524316:GXM524317 HHI524316:HHI524317 HRE524316:HRE524317 IBA524316:IBA524317 IKW524316:IKW524317 IUS524316:IUS524317 JEO524316:JEO524317 JOK524316:JOK524317 JYG524316:JYG524317 KIC524316:KIC524317 KRY524316:KRY524317 LBU524316:LBU524317 LLQ524316:LLQ524317 LVM524316:LVM524317 MFI524316:MFI524317 MPE524316:MPE524317 MZA524316:MZA524317 NIW524316:NIW524317 NSS524316:NSS524317 OCO524316:OCO524317 OMK524316:OMK524317 OWG524316:OWG524317 PGC524316:PGC524317 PPY524316:PPY524317 PZU524316:PZU524317 QJQ524316:QJQ524317 QTM524316:QTM524317 RDI524316:RDI524317 RNE524316:RNE524317 RXA524316:RXA524317 SGW524316:SGW524317 SQS524316:SQS524317 TAO524316:TAO524317 TKK524316:TKK524317 TUG524316:TUG524317 UEC524316:UEC524317 UNY524316:UNY524317 UXU524316:UXU524317 VHQ524316:VHQ524317 VRM524316:VRM524317 WBI524316:WBI524317 WLE524316:WLE524317 WVA524316:WVA524317 D589852:D589853 IO589852:IO589853 SK589852:SK589853 ACG589852:ACG589853 AMC589852:AMC589853 AVY589852:AVY589853 BFU589852:BFU589853 BPQ589852:BPQ589853 BZM589852:BZM589853 CJI589852:CJI589853 CTE589852:CTE589853 DDA589852:DDA589853 DMW589852:DMW589853 DWS589852:DWS589853 EGO589852:EGO589853 EQK589852:EQK589853 FAG589852:FAG589853 FKC589852:FKC589853 FTY589852:FTY589853 GDU589852:GDU589853 GNQ589852:GNQ589853 GXM589852:GXM589853 HHI589852:HHI589853 HRE589852:HRE589853 IBA589852:IBA589853 IKW589852:IKW589853 IUS589852:IUS589853 JEO589852:JEO589853 JOK589852:JOK589853 JYG589852:JYG589853 KIC589852:KIC589853 KRY589852:KRY589853 LBU589852:LBU589853 LLQ589852:LLQ589853 LVM589852:LVM589853 MFI589852:MFI589853 MPE589852:MPE589853 MZA589852:MZA589853 NIW589852:NIW589853 NSS589852:NSS589853 OCO589852:OCO589853 OMK589852:OMK589853 OWG589852:OWG589853 PGC589852:PGC589853 PPY589852:PPY589853 PZU589852:PZU589853 QJQ589852:QJQ589853 QTM589852:QTM589853 RDI589852:RDI589853 RNE589852:RNE589853 RXA589852:RXA589853 SGW589852:SGW589853 SQS589852:SQS589853 TAO589852:TAO589853 TKK589852:TKK589853 TUG589852:TUG589853 UEC589852:UEC589853 UNY589852:UNY589853 UXU589852:UXU589853 VHQ589852:VHQ589853 VRM589852:VRM589853 WBI589852:WBI589853 WLE589852:WLE589853 WVA589852:WVA589853 D655388:D655389 IO655388:IO655389 SK655388:SK655389 ACG655388:ACG655389 AMC655388:AMC655389 AVY655388:AVY655389 BFU655388:BFU655389 BPQ655388:BPQ655389 BZM655388:BZM655389 CJI655388:CJI655389 CTE655388:CTE655389 DDA655388:DDA655389 DMW655388:DMW655389 DWS655388:DWS655389 EGO655388:EGO655389 EQK655388:EQK655389 FAG655388:FAG655389 FKC655388:FKC655389 FTY655388:FTY655389 GDU655388:GDU655389 GNQ655388:GNQ655389 GXM655388:GXM655389 HHI655388:HHI655389 HRE655388:HRE655389 IBA655388:IBA655389 IKW655388:IKW655389 IUS655388:IUS655389 JEO655388:JEO655389 JOK655388:JOK655389 JYG655388:JYG655389 KIC655388:KIC655389 KRY655388:KRY655389 LBU655388:LBU655389 LLQ655388:LLQ655389 LVM655388:LVM655389 MFI655388:MFI655389 MPE655388:MPE655389 MZA655388:MZA655389 NIW655388:NIW655389 NSS655388:NSS655389 OCO655388:OCO655389 OMK655388:OMK655389 OWG655388:OWG655389 PGC655388:PGC655389 PPY655388:PPY655389 PZU655388:PZU655389 QJQ655388:QJQ655389 QTM655388:QTM655389 RDI655388:RDI655389 RNE655388:RNE655389 RXA655388:RXA655389 SGW655388:SGW655389 SQS655388:SQS655389 TAO655388:TAO655389 TKK655388:TKK655389 TUG655388:TUG655389 UEC655388:UEC655389 UNY655388:UNY655389 UXU655388:UXU655389 VHQ655388:VHQ655389 VRM655388:VRM655389 WBI655388:WBI655389 WLE655388:WLE655389 WVA655388:WVA655389 D720924:D720925 IO720924:IO720925 SK720924:SK720925 ACG720924:ACG720925 AMC720924:AMC720925 AVY720924:AVY720925 BFU720924:BFU720925 BPQ720924:BPQ720925 BZM720924:BZM720925 CJI720924:CJI720925 CTE720924:CTE720925 DDA720924:DDA720925 DMW720924:DMW720925 DWS720924:DWS720925 EGO720924:EGO720925 EQK720924:EQK720925 FAG720924:FAG720925 FKC720924:FKC720925 FTY720924:FTY720925 GDU720924:GDU720925 GNQ720924:GNQ720925 GXM720924:GXM720925 HHI720924:HHI720925 HRE720924:HRE720925 IBA720924:IBA720925 IKW720924:IKW720925 IUS720924:IUS720925 JEO720924:JEO720925 JOK720924:JOK720925 JYG720924:JYG720925 KIC720924:KIC720925 KRY720924:KRY720925 LBU720924:LBU720925 LLQ720924:LLQ720925 LVM720924:LVM720925 MFI720924:MFI720925 MPE720924:MPE720925 MZA720924:MZA720925 NIW720924:NIW720925 NSS720924:NSS720925 OCO720924:OCO720925 OMK720924:OMK720925 OWG720924:OWG720925 PGC720924:PGC720925 PPY720924:PPY720925 PZU720924:PZU720925 QJQ720924:QJQ720925 QTM720924:QTM720925 RDI720924:RDI720925 RNE720924:RNE720925 RXA720924:RXA720925 SGW720924:SGW720925 SQS720924:SQS720925 TAO720924:TAO720925 TKK720924:TKK720925 TUG720924:TUG720925 UEC720924:UEC720925 UNY720924:UNY720925 UXU720924:UXU720925 VHQ720924:VHQ720925 VRM720924:VRM720925 WBI720924:WBI720925 WLE720924:WLE720925 WVA720924:WVA720925 D786460:D786461 IO786460:IO786461 SK786460:SK786461 ACG786460:ACG786461 AMC786460:AMC786461 AVY786460:AVY786461 BFU786460:BFU786461 BPQ786460:BPQ786461 BZM786460:BZM786461 CJI786460:CJI786461 CTE786460:CTE786461 DDA786460:DDA786461 DMW786460:DMW786461 DWS786460:DWS786461 EGO786460:EGO786461 EQK786460:EQK786461 FAG786460:FAG786461 FKC786460:FKC786461 FTY786460:FTY786461 GDU786460:GDU786461 GNQ786460:GNQ786461 GXM786460:GXM786461 HHI786460:HHI786461 HRE786460:HRE786461 IBA786460:IBA786461 IKW786460:IKW786461 IUS786460:IUS786461 JEO786460:JEO786461 JOK786460:JOK786461 JYG786460:JYG786461 KIC786460:KIC786461 KRY786460:KRY786461 LBU786460:LBU786461 LLQ786460:LLQ786461 LVM786460:LVM786461 MFI786460:MFI786461 MPE786460:MPE786461 MZA786460:MZA786461 NIW786460:NIW786461 NSS786460:NSS786461 OCO786460:OCO786461 OMK786460:OMK786461 OWG786460:OWG786461 PGC786460:PGC786461 PPY786460:PPY786461 PZU786460:PZU786461 QJQ786460:QJQ786461 QTM786460:QTM786461 RDI786460:RDI786461 RNE786460:RNE786461 RXA786460:RXA786461 SGW786460:SGW786461 SQS786460:SQS786461 TAO786460:TAO786461 TKK786460:TKK786461 TUG786460:TUG786461 UEC786460:UEC786461 UNY786460:UNY786461 UXU786460:UXU786461 VHQ786460:VHQ786461 VRM786460:VRM786461 WBI786460:WBI786461 WLE786460:WLE786461 WVA786460:WVA786461 D851996:D851997 IO851996:IO851997 SK851996:SK851997 ACG851996:ACG851997 AMC851996:AMC851997 AVY851996:AVY851997 BFU851996:BFU851997 BPQ851996:BPQ851997 BZM851996:BZM851997 CJI851996:CJI851997 CTE851996:CTE851997 DDA851996:DDA851997 DMW851996:DMW851997 DWS851996:DWS851997 EGO851996:EGO851997 EQK851996:EQK851997 FAG851996:FAG851997 FKC851996:FKC851997 FTY851996:FTY851997 GDU851996:GDU851997 GNQ851996:GNQ851997 GXM851996:GXM851997 HHI851996:HHI851997 HRE851996:HRE851997 IBA851996:IBA851997 IKW851996:IKW851997 IUS851996:IUS851997 JEO851996:JEO851997 JOK851996:JOK851997 JYG851996:JYG851997 KIC851996:KIC851997 KRY851996:KRY851997 LBU851996:LBU851997 LLQ851996:LLQ851997 LVM851996:LVM851997 MFI851996:MFI851997 MPE851996:MPE851997 MZA851996:MZA851997 NIW851996:NIW851997 NSS851996:NSS851997 OCO851996:OCO851997 OMK851996:OMK851997 OWG851996:OWG851997 PGC851996:PGC851997 PPY851996:PPY851997 PZU851996:PZU851997 QJQ851996:QJQ851997 QTM851996:QTM851997 RDI851996:RDI851997 RNE851996:RNE851997 RXA851996:RXA851997 SGW851996:SGW851997 SQS851996:SQS851997 TAO851996:TAO851997 TKK851996:TKK851997 TUG851996:TUG851997 UEC851996:UEC851997 UNY851996:UNY851997 UXU851996:UXU851997 VHQ851996:VHQ851997 VRM851996:VRM851997 WBI851996:WBI851997 WLE851996:WLE851997 WVA851996:WVA851997 D917532:D917533 IO917532:IO917533 SK917532:SK917533 ACG917532:ACG917533 AMC917532:AMC917533 AVY917532:AVY917533 BFU917532:BFU917533 BPQ917532:BPQ917533 BZM917532:BZM917533 CJI917532:CJI917533 CTE917532:CTE917533 DDA917532:DDA917533 DMW917532:DMW917533 DWS917532:DWS917533 EGO917532:EGO917533 EQK917532:EQK917533 FAG917532:FAG917533 FKC917532:FKC917533 FTY917532:FTY917533 GDU917532:GDU917533 GNQ917532:GNQ917533 GXM917532:GXM917533 HHI917532:HHI917533 HRE917532:HRE917533 IBA917532:IBA917533 IKW917532:IKW917533 IUS917532:IUS917533 JEO917532:JEO917533 JOK917532:JOK917533 JYG917532:JYG917533 KIC917532:KIC917533 KRY917532:KRY917533 LBU917532:LBU917533 LLQ917532:LLQ917533 LVM917532:LVM917533 MFI917532:MFI917533 MPE917532:MPE917533 MZA917532:MZA917533 NIW917532:NIW917533 NSS917532:NSS917533 OCO917532:OCO917533 OMK917532:OMK917533 OWG917532:OWG917533 PGC917532:PGC917533 PPY917532:PPY917533 PZU917532:PZU917533 QJQ917532:QJQ917533 QTM917532:QTM917533 RDI917532:RDI917533 RNE917532:RNE917533 RXA917532:RXA917533 SGW917532:SGW917533 SQS917532:SQS917533 TAO917532:TAO917533 TKK917532:TKK917533 TUG917532:TUG917533 UEC917532:UEC917533 UNY917532:UNY917533 UXU917532:UXU917533 VHQ917532:VHQ917533 VRM917532:VRM917533 WBI917532:WBI917533 WLE917532:WLE917533 WVA917532:WVA917533 D983068:D983069 IO983068:IO983069 SK983068:SK983069 ACG983068:ACG983069 AMC983068:AMC983069 AVY983068:AVY983069 BFU983068:BFU983069 BPQ983068:BPQ983069 BZM983068:BZM983069 CJI983068:CJI983069 CTE983068:CTE983069 DDA983068:DDA983069 DMW983068:DMW983069 DWS983068:DWS983069 EGO983068:EGO983069 EQK983068:EQK983069 FAG983068:FAG983069 FKC983068:FKC983069 FTY983068:FTY983069 GDU983068:GDU983069 GNQ983068:GNQ983069 GXM983068:GXM983069 HHI983068:HHI983069 HRE983068:HRE983069 IBA983068:IBA983069 IKW983068:IKW983069 IUS983068:IUS983069 JEO983068:JEO983069 JOK983068:JOK983069 JYG983068:JYG983069 KIC983068:KIC983069 KRY983068:KRY983069 LBU983068:LBU983069 LLQ983068:LLQ983069 LVM983068:LVM983069 MFI983068:MFI983069 MPE983068:MPE983069 MZA983068:MZA983069 NIW983068:NIW983069 NSS983068:NSS983069 OCO983068:OCO983069 OMK983068:OMK983069 OWG983068:OWG983069 PGC983068:PGC983069 PPY983068:PPY983069 PZU983068:PZU983069 QJQ983068:QJQ983069 QTM983068:QTM983069 RDI983068:RDI983069 RNE983068:RNE983069 RXA983068:RXA983069 SGW983068:SGW983069 SQS983068:SQS983069 TAO983068:TAO983069 TKK983068:TKK983069 TUG983068:TUG983069 UEC983068:UEC983069 UNY983068:UNY983069 UXU983068:UXU983069 VHQ983068:VHQ983069 VRM983068:VRM983069 WBI983068:WBI983069 WLE983068:WLE983069 WVA983068:WVA983069 D65559 IO65559 SK65559 ACG65559 AMC65559 AVY65559 BFU65559 BPQ65559 BZM65559 CJI65559 CTE65559 DDA65559 DMW65559 DWS65559 EGO65559 EQK65559 FAG65559 FKC65559 FTY65559 GDU65559 GNQ65559 GXM65559 HHI65559 HRE65559 IBA65559 IKW65559 IUS65559 JEO65559 JOK65559 JYG65559 KIC65559 KRY65559 LBU65559 LLQ65559 LVM65559 MFI65559 MPE65559 MZA65559 NIW65559 NSS65559 OCO65559 OMK65559 OWG65559 PGC65559 PPY65559 PZU65559 QJQ65559 QTM65559 RDI65559 RNE65559 RXA65559 SGW65559 SQS65559 TAO65559 TKK65559 TUG65559 UEC65559 UNY65559 UXU65559 VHQ65559 VRM65559 WBI65559 WLE65559 WVA65559 D131095 IO131095 SK131095 ACG131095 AMC131095 AVY131095 BFU131095 BPQ131095 BZM131095 CJI131095 CTE131095 DDA131095 DMW131095 DWS131095 EGO131095 EQK131095 FAG131095 FKC131095 FTY131095 GDU131095 GNQ131095 GXM131095 HHI131095 HRE131095 IBA131095 IKW131095 IUS131095 JEO131095 JOK131095 JYG131095 KIC131095 KRY131095 LBU131095 LLQ131095 LVM131095 MFI131095 MPE131095 MZA131095 NIW131095 NSS131095 OCO131095 OMK131095 OWG131095 PGC131095 PPY131095 PZU131095 QJQ131095 QTM131095 RDI131095 RNE131095 RXA131095 SGW131095 SQS131095 TAO131095 TKK131095 TUG131095 UEC131095 UNY131095 UXU131095 VHQ131095 VRM131095 WBI131095 WLE131095 WVA131095 D196631 IO196631 SK196631 ACG196631 AMC196631 AVY196631 BFU196631 BPQ196631 BZM196631 CJI196631 CTE196631 DDA196631 DMW196631 DWS196631 EGO196631 EQK196631 FAG196631 FKC196631 FTY196631 GDU196631 GNQ196631 GXM196631 HHI196631 HRE196631 IBA196631 IKW196631 IUS196631 JEO196631 JOK196631 JYG196631 KIC196631 KRY196631 LBU196631 LLQ196631 LVM196631 MFI196631 MPE196631 MZA196631 NIW196631 NSS196631 OCO196631 OMK196631 OWG196631 PGC196631 PPY196631 PZU196631 QJQ196631 QTM196631 RDI196631 RNE196631 RXA196631 SGW196631 SQS196631 TAO196631 TKK196631 TUG196631 UEC196631 UNY196631 UXU196631 VHQ196631 VRM196631 WBI196631 WLE196631 WVA196631 D262167 IO262167 SK262167 ACG262167 AMC262167 AVY262167 BFU262167 BPQ262167 BZM262167 CJI262167 CTE262167 DDA262167 DMW262167 DWS262167 EGO262167 EQK262167 FAG262167 FKC262167 FTY262167 GDU262167 GNQ262167 GXM262167 HHI262167 HRE262167 IBA262167 IKW262167 IUS262167 JEO262167 JOK262167 JYG262167 KIC262167 KRY262167 LBU262167 LLQ262167 LVM262167 MFI262167 MPE262167 MZA262167 NIW262167 NSS262167 OCO262167 OMK262167 OWG262167 PGC262167 PPY262167 PZU262167 QJQ262167 QTM262167 RDI262167 RNE262167 RXA262167 SGW262167 SQS262167 TAO262167 TKK262167 TUG262167 UEC262167 UNY262167 UXU262167 VHQ262167 VRM262167 WBI262167 WLE262167 WVA262167 D327703 IO327703 SK327703 ACG327703 AMC327703 AVY327703 BFU327703 BPQ327703 BZM327703 CJI327703 CTE327703 DDA327703 DMW327703 DWS327703 EGO327703 EQK327703 FAG327703 FKC327703 FTY327703 GDU327703 GNQ327703 GXM327703 HHI327703 HRE327703 IBA327703 IKW327703 IUS327703 JEO327703 JOK327703 JYG327703 KIC327703 KRY327703 LBU327703 LLQ327703 LVM327703 MFI327703 MPE327703 MZA327703 NIW327703 NSS327703 OCO327703 OMK327703 OWG327703 PGC327703 PPY327703 PZU327703 QJQ327703 QTM327703 RDI327703 RNE327703 RXA327703 SGW327703 SQS327703 TAO327703 TKK327703 TUG327703 UEC327703 UNY327703 UXU327703 VHQ327703 VRM327703 WBI327703 WLE327703 WVA327703 D393239 IO393239 SK393239 ACG393239 AMC393239 AVY393239 BFU393239 BPQ393239 BZM393239 CJI393239 CTE393239 DDA393239 DMW393239 DWS393239 EGO393239 EQK393239 FAG393239 FKC393239 FTY393239 GDU393239 GNQ393239 GXM393239 HHI393239 HRE393239 IBA393239 IKW393239 IUS393239 JEO393239 JOK393239 JYG393239 KIC393239 KRY393239 LBU393239 LLQ393239 LVM393239 MFI393239 MPE393239 MZA393239 NIW393239 NSS393239 OCO393239 OMK393239 OWG393239 PGC393239 PPY393239 PZU393239 QJQ393239 QTM393239 RDI393239 RNE393239 RXA393239 SGW393239 SQS393239 TAO393239 TKK393239 TUG393239 UEC393239 UNY393239 UXU393239 VHQ393239 VRM393239 WBI393239 WLE393239 WVA393239 D458775 IO458775 SK458775 ACG458775 AMC458775 AVY458775 BFU458775 BPQ458775 BZM458775 CJI458775 CTE458775 DDA458775 DMW458775 DWS458775 EGO458775 EQK458775 FAG458775 FKC458775 FTY458775 GDU458775 GNQ458775 GXM458775 HHI458775 HRE458775 IBA458775 IKW458775 IUS458775 JEO458775 JOK458775 JYG458775 KIC458775 KRY458775 LBU458775 LLQ458775 LVM458775 MFI458775 MPE458775 MZA458775 NIW458775 NSS458775 OCO458775 OMK458775 OWG458775 PGC458775 PPY458775 PZU458775 QJQ458775 QTM458775 RDI458775 RNE458775 RXA458775 SGW458775 SQS458775 TAO458775 TKK458775 TUG458775 UEC458775 UNY458775 UXU458775 VHQ458775 VRM458775 WBI458775 WLE458775 WVA458775 D524311 IO524311 SK524311 ACG524311 AMC524311 AVY524311 BFU524311 BPQ524311 BZM524311 CJI524311 CTE524311 DDA524311 DMW524311 DWS524311 EGO524311 EQK524311 FAG524311 FKC524311 FTY524311 GDU524311 GNQ524311 GXM524311 HHI524311 HRE524311 IBA524311 IKW524311 IUS524311 JEO524311 JOK524311 JYG524311 KIC524311 KRY524311 LBU524311 LLQ524311 LVM524311 MFI524311 MPE524311 MZA524311 NIW524311 NSS524311 OCO524311 OMK524311 OWG524311 PGC524311 PPY524311 PZU524311 QJQ524311 QTM524311 RDI524311 RNE524311 RXA524311 SGW524311 SQS524311 TAO524311 TKK524311 TUG524311 UEC524311 UNY524311 UXU524311 VHQ524311 VRM524311 WBI524311 WLE524311 WVA524311 D589847 IO589847 SK589847 ACG589847 AMC589847 AVY589847 BFU589847 BPQ589847 BZM589847 CJI589847 CTE589847 DDA589847 DMW589847 DWS589847 EGO589847 EQK589847 FAG589847 FKC589847 FTY589847 GDU589847 GNQ589847 GXM589847 HHI589847 HRE589847 IBA589847 IKW589847 IUS589847 JEO589847 JOK589847 JYG589847 KIC589847 KRY589847 LBU589847 LLQ589847 LVM589847 MFI589847 MPE589847 MZA589847 NIW589847 NSS589847 OCO589847 OMK589847 OWG589847 PGC589847 PPY589847 PZU589847 QJQ589847 QTM589847 RDI589847 RNE589847 RXA589847 SGW589847 SQS589847 TAO589847 TKK589847 TUG589847 UEC589847 UNY589847 UXU589847 VHQ589847 VRM589847 WBI589847 WLE589847 WVA589847 D655383 IO655383 SK655383 ACG655383 AMC655383 AVY655383 BFU655383 BPQ655383 BZM655383 CJI655383 CTE655383 DDA655383 DMW655383 DWS655383 EGO655383 EQK655383 FAG655383 FKC655383 FTY655383 GDU655383 GNQ655383 GXM655383 HHI655383 HRE655383 IBA655383 IKW655383 IUS655383 JEO655383 JOK655383 JYG655383 KIC655383 KRY655383 LBU655383 LLQ655383 LVM655383 MFI655383 MPE655383 MZA655383 NIW655383 NSS655383 OCO655383 OMK655383 OWG655383 PGC655383 PPY655383 PZU655383 QJQ655383 QTM655383 RDI655383 RNE655383 RXA655383 SGW655383 SQS655383 TAO655383 TKK655383 TUG655383 UEC655383 UNY655383 UXU655383 VHQ655383 VRM655383 WBI655383 WLE655383 WVA655383 D720919 IO720919 SK720919 ACG720919 AMC720919 AVY720919 BFU720919 BPQ720919 BZM720919 CJI720919 CTE720919 DDA720919 DMW720919 DWS720919 EGO720919 EQK720919 FAG720919 FKC720919 FTY720919 GDU720919 GNQ720919 GXM720919 HHI720919 HRE720919 IBA720919 IKW720919 IUS720919 JEO720919 JOK720919 JYG720919 KIC720919 KRY720919 LBU720919 LLQ720919 LVM720919 MFI720919 MPE720919 MZA720919 NIW720919 NSS720919 OCO720919 OMK720919 OWG720919 PGC720919 PPY720919 PZU720919 QJQ720919 QTM720919 RDI720919 RNE720919 RXA720919 SGW720919 SQS720919 TAO720919 TKK720919 TUG720919 UEC720919 UNY720919 UXU720919 VHQ720919 VRM720919 WBI720919 WLE720919 WVA720919 D786455 IO786455 SK786455 ACG786455 AMC786455 AVY786455 BFU786455 BPQ786455 BZM786455 CJI786455 CTE786455 DDA786455 DMW786455 DWS786455 EGO786455 EQK786455 FAG786455 FKC786455 FTY786455 GDU786455 GNQ786455 GXM786455 HHI786455 HRE786455 IBA786455 IKW786455 IUS786455 JEO786455 JOK786455 JYG786455 KIC786455 KRY786455 LBU786455 LLQ786455 LVM786455 MFI786455 MPE786455 MZA786455 NIW786455 NSS786455 OCO786455 OMK786455 OWG786455 PGC786455 PPY786455 PZU786455 QJQ786455 QTM786455 RDI786455 RNE786455 RXA786455 SGW786455 SQS786455 TAO786455 TKK786455 TUG786455 UEC786455 UNY786455 UXU786455 VHQ786455 VRM786455 WBI786455 WLE786455 WVA786455 D851991 IO851991 SK851991 ACG851991 AMC851991 AVY851991 BFU851991 BPQ851991 BZM851991 CJI851991 CTE851991 DDA851991 DMW851991 DWS851991 EGO851991 EQK851991 FAG851991 FKC851991 FTY851991 GDU851991 GNQ851991 GXM851991 HHI851991 HRE851991 IBA851991 IKW851991 IUS851991 JEO851991 JOK851991 JYG851991 KIC851991 KRY851991 LBU851991 LLQ851991 LVM851991 MFI851991 MPE851991 MZA851991 NIW851991 NSS851991 OCO851991 OMK851991 OWG851991 PGC851991 PPY851991 PZU851991 QJQ851991 QTM851991 RDI851991 RNE851991 RXA851991 SGW851991 SQS851991 TAO851991 TKK851991 TUG851991 UEC851991 UNY851991 UXU851991 VHQ851991 VRM851991 WBI851991 WLE851991 WVA851991 D917527 IO917527 SK917527 ACG917527 AMC917527 AVY917527 BFU917527 BPQ917527 BZM917527 CJI917527 CTE917527 DDA917527 DMW917527 DWS917527 EGO917527 EQK917527 FAG917527 FKC917527 FTY917527 GDU917527 GNQ917527 GXM917527 HHI917527 HRE917527 IBA917527 IKW917527 IUS917527 JEO917527 JOK917527 JYG917527 KIC917527 KRY917527 LBU917527 LLQ917527 LVM917527 MFI917527 MPE917527 MZA917527 NIW917527 NSS917527 OCO917527 OMK917527 OWG917527 PGC917527 PPY917527 PZU917527 QJQ917527 QTM917527 RDI917527 RNE917527 RXA917527 SGW917527 SQS917527 TAO917527 TKK917527 TUG917527 UEC917527 UNY917527 UXU917527 VHQ917527 VRM917527 WBI917527 WLE917527 WVA917527 WVA17:WVA19 IO12 SK12 ACG12 AMC12 AVY12 BFU12 BPQ12 BZM12 CJI12 CTE12 DDA12 DMW12 DWS12 EGO12 EQK12 FAG12 FKC12 FTY12 GDU12 GNQ12 GXM12 HHI12 HRE12 IBA12 IKW12 IUS12 JEO12 JOK12 JYG12 KIC12 KRY12 LBU12 LLQ12 LVM12 MFI12 MPE12 MZA12 NIW12 NSS12 OCO12 OMK12 OWG12 PGC12 PPY12 PZU12 QJQ12 QTM12 RDI12 RNE12 RXA12 SGW12 SQS12 TAO12 TKK12 TUG12 UEC12 UNY12 UXU12 VHQ12 VRM12 WBI12 WLE12 WVA12 D12 IO17:IO19 SK17:SK19 ACG17:ACG19 AMC17:AMC19 AVY17:AVY19 BFU17:BFU19 BPQ17:BPQ19 BZM17:BZM19 CJI17:CJI19 CTE17:CTE19 DDA17:DDA19 DMW17:DMW19 DWS17:DWS19 EGO17:EGO19 EQK17:EQK19 FAG17:FAG19 FKC17:FKC19 FTY17:FTY19 GDU17:GDU19 GNQ17:GNQ19 GXM17:GXM19 HHI17:HHI19 HRE17:HRE19 IBA17:IBA19 IKW17:IKW19 IUS17:IUS19 JEO17:JEO19 JOK17:JOK19 JYG17:JYG19 KIC17:KIC19 KRY17:KRY19 LBU17:LBU19 LLQ17:LLQ19 LVM17:LVM19 MFI17:MFI19 MPE17:MPE19 MZA17:MZA19 NIW17:NIW19 NSS17:NSS19 OCO17:OCO19 OMK17:OMK19 OWG17:OWG19 PGC17:PGC19 PPY17:PPY19 PZU17:PZU19 QJQ17:QJQ19 QTM17:QTM19 RDI17:RDI19 RNE17:RNE19 RXA17:RXA19 SGW17:SGW19 SQS17:SQS19 TAO17:TAO19 TKK17:TKK19 TUG17:TUG19 UEC17:UEC19 UNY17:UNY19 UXU17:UXU19 VHQ17:VHQ19 VRM17:VRM19 WBI17:WBI19 WLE17:WLE19 D17:D19" xr:uid="{4F5186AD-ADE8-497C-A7B6-8DEBD95CB784}">
      <formula1>0</formula1>
      <formula2>300</formula2>
    </dataValidation>
    <dataValidation type="textLength" errorStyle="information" allowBlank="1" showInputMessage="1" showErrorMessage="1" error="XLBVal:6=196172385.18_x000d__x000a_" sqref="D9 IO9 SK9 ACG9 AMC9 AVY9 BFU9 BPQ9 BZM9 CJI9 CTE9 DDA9 DMW9 DWS9 EGO9 EQK9 FAG9 FKC9 FTY9 GDU9 GNQ9 GXM9 HHI9 HRE9 IBA9 IKW9 IUS9 JEO9 JOK9 JYG9 KIC9 KRY9 LBU9 LLQ9 LVM9 MFI9 MPE9 MZA9 NIW9 NSS9 OCO9 OMK9 OWG9 PGC9 PPY9 PZU9 QJQ9 QTM9 RDI9 RNE9 RXA9 SGW9 SQS9 TAO9 TKK9 TUG9 UEC9 UNY9 UXU9 VHQ9 VRM9 WBI9 WLE9 WVA9 D65550 IO65550 SK65550 ACG65550 AMC65550 AVY65550 BFU65550 BPQ65550 BZM65550 CJI65550 CTE65550 DDA65550 DMW65550 DWS65550 EGO65550 EQK65550 FAG65550 FKC65550 FTY65550 GDU65550 GNQ65550 GXM65550 HHI65550 HRE65550 IBA65550 IKW65550 IUS65550 JEO65550 JOK65550 JYG65550 KIC65550 KRY65550 LBU65550 LLQ65550 LVM65550 MFI65550 MPE65550 MZA65550 NIW65550 NSS65550 OCO65550 OMK65550 OWG65550 PGC65550 PPY65550 PZU65550 QJQ65550 QTM65550 RDI65550 RNE65550 RXA65550 SGW65550 SQS65550 TAO65550 TKK65550 TUG65550 UEC65550 UNY65550 UXU65550 VHQ65550 VRM65550 WBI65550 WLE65550 WVA65550 D131086 IO131086 SK131086 ACG131086 AMC131086 AVY131086 BFU131086 BPQ131086 BZM131086 CJI131086 CTE131086 DDA131086 DMW131086 DWS131086 EGO131086 EQK131086 FAG131086 FKC131086 FTY131086 GDU131086 GNQ131086 GXM131086 HHI131086 HRE131086 IBA131086 IKW131086 IUS131086 JEO131086 JOK131086 JYG131086 KIC131086 KRY131086 LBU131086 LLQ131086 LVM131086 MFI131086 MPE131086 MZA131086 NIW131086 NSS131086 OCO131086 OMK131086 OWG131086 PGC131086 PPY131086 PZU131086 QJQ131086 QTM131086 RDI131086 RNE131086 RXA131086 SGW131086 SQS131086 TAO131086 TKK131086 TUG131086 UEC131086 UNY131086 UXU131086 VHQ131086 VRM131086 WBI131086 WLE131086 WVA131086 D196622 IO196622 SK196622 ACG196622 AMC196622 AVY196622 BFU196622 BPQ196622 BZM196622 CJI196622 CTE196622 DDA196622 DMW196622 DWS196622 EGO196622 EQK196622 FAG196622 FKC196622 FTY196622 GDU196622 GNQ196622 GXM196622 HHI196622 HRE196622 IBA196622 IKW196622 IUS196622 JEO196622 JOK196622 JYG196622 KIC196622 KRY196622 LBU196622 LLQ196622 LVM196622 MFI196622 MPE196622 MZA196622 NIW196622 NSS196622 OCO196622 OMK196622 OWG196622 PGC196622 PPY196622 PZU196622 QJQ196622 QTM196622 RDI196622 RNE196622 RXA196622 SGW196622 SQS196622 TAO196622 TKK196622 TUG196622 UEC196622 UNY196622 UXU196622 VHQ196622 VRM196622 WBI196622 WLE196622 WVA196622 D262158 IO262158 SK262158 ACG262158 AMC262158 AVY262158 BFU262158 BPQ262158 BZM262158 CJI262158 CTE262158 DDA262158 DMW262158 DWS262158 EGO262158 EQK262158 FAG262158 FKC262158 FTY262158 GDU262158 GNQ262158 GXM262158 HHI262158 HRE262158 IBA262158 IKW262158 IUS262158 JEO262158 JOK262158 JYG262158 KIC262158 KRY262158 LBU262158 LLQ262158 LVM262158 MFI262158 MPE262158 MZA262158 NIW262158 NSS262158 OCO262158 OMK262158 OWG262158 PGC262158 PPY262158 PZU262158 QJQ262158 QTM262158 RDI262158 RNE262158 RXA262158 SGW262158 SQS262158 TAO262158 TKK262158 TUG262158 UEC262158 UNY262158 UXU262158 VHQ262158 VRM262158 WBI262158 WLE262158 WVA262158 D327694 IO327694 SK327694 ACG327694 AMC327694 AVY327694 BFU327694 BPQ327694 BZM327694 CJI327694 CTE327694 DDA327694 DMW327694 DWS327694 EGO327694 EQK327694 FAG327694 FKC327694 FTY327694 GDU327694 GNQ327694 GXM327694 HHI327694 HRE327694 IBA327694 IKW327694 IUS327694 JEO327694 JOK327694 JYG327694 KIC327694 KRY327694 LBU327694 LLQ327694 LVM327694 MFI327694 MPE327694 MZA327694 NIW327694 NSS327694 OCO327694 OMK327694 OWG327694 PGC327694 PPY327694 PZU327694 QJQ327694 QTM327694 RDI327694 RNE327694 RXA327694 SGW327694 SQS327694 TAO327694 TKK327694 TUG327694 UEC327694 UNY327694 UXU327694 VHQ327694 VRM327694 WBI327694 WLE327694 WVA327694 D393230 IO393230 SK393230 ACG393230 AMC393230 AVY393230 BFU393230 BPQ393230 BZM393230 CJI393230 CTE393230 DDA393230 DMW393230 DWS393230 EGO393230 EQK393230 FAG393230 FKC393230 FTY393230 GDU393230 GNQ393230 GXM393230 HHI393230 HRE393230 IBA393230 IKW393230 IUS393230 JEO393230 JOK393230 JYG393230 KIC393230 KRY393230 LBU393230 LLQ393230 LVM393230 MFI393230 MPE393230 MZA393230 NIW393230 NSS393230 OCO393230 OMK393230 OWG393230 PGC393230 PPY393230 PZU393230 QJQ393230 QTM393230 RDI393230 RNE393230 RXA393230 SGW393230 SQS393230 TAO393230 TKK393230 TUG393230 UEC393230 UNY393230 UXU393230 VHQ393230 VRM393230 WBI393230 WLE393230 WVA393230 D458766 IO458766 SK458766 ACG458766 AMC458766 AVY458766 BFU458766 BPQ458766 BZM458766 CJI458766 CTE458766 DDA458766 DMW458766 DWS458766 EGO458766 EQK458766 FAG458766 FKC458766 FTY458766 GDU458766 GNQ458766 GXM458766 HHI458766 HRE458766 IBA458766 IKW458766 IUS458766 JEO458766 JOK458766 JYG458766 KIC458766 KRY458766 LBU458766 LLQ458766 LVM458766 MFI458766 MPE458766 MZA458766 NIW458766 NSS458766 OCO458766 OMK458766 OWG458766 PGC458766 PPY458766 PZU458766 QJQ458766 QTM458766 RDI458766 RNE458766 RXA458766 SGW458766 SQS458766 TAO458766 TKK458766 TUG458766 UEC458766 UNY458766 UXU458766 VHQ458766 VRM458766 WBI458766 WLE458766 WVA458766 D524302 IO524302 SK524302 ACG524302 AMC524302 AVY524302 BFU524302 BPQ524302 BZM524302 CJI524302 CTE524302 DDA524302 DMW524302 DWS524302 EGO524302 EQK524302 FAG524302 FKC524302 FTY524302 GDU524302 GNQ524302 GXM524302 HHI524302 HRE524302 IBA524302 IKW524302 IUS524302 JEO524302 JOK524302 JYG524302 KIC524302 KRY524302 LBU524302 LLQ524302 LVM524302 MFI524302 MPE524302 MZA524302 NIW524302 NSS524302 OCO524302 OMK524302 OWG524302 PGC524302 PPY524302 PZU524302 QJQ524302 QTM524302 RDI524302 RNE524302 RXA524302 SGW524302 SQS524302 TAO524302 TKK524302 TUG524302 UEC524302 UNY524302 UXU524302 VHQ524302 VRM524302 WBI524302 WLE524302 WVA524302 D589838 IO589838 SK589838 ACG589838 AMC589838 AVY589838 BFU589838 BPQ589838 BZM589838 CJI589838 CTE589838 DDA589838 DMW589838 DWS589838 EGO589838 EQK589838 FAG589838 FKC589838 FTY589838 GDU589838 GNQ589838 GXM589838 HHI589838 HRE589838 IBA589838 IKW589838 IUS589838 JEO589838 JOK589838 JYG589838 KIC589838 KRY589838 LBU589838 LLQ589838 LVM589838 MFI589838 MPE589838 MZA589838 NIW589838 NSS589838 OCO589838 OMK589838 OWG589838 PGC589838 PPY589838 PZU589838 QJQ589838 QTM589838 RDI589838 RNE589838 RXA589838 SGW589838 SQS589838 TAO589838 TKK589838 TUG589838 UEC589838 UNY589838 UXU589838 VHQ589838 VRM589838 WBI589838 WLE589838 WVA589838 D655374 IO655374 SK655374 ACG655374 AMC655374 AVY655374 BFU655374 BPQ655374 BZM655374 CJI655374 CTE655374 DDA655374 DMW655374 DWS655374 EGO655374 EQK655374 FAG655374 FKC655374 FTY655374 GDU655374 GNQ655374 GXM655374 HHI655374 HRE655374 IBA655374 IKW655374 IUS655374 JEO655374 JOK655374 JYG655374 KIC655374 KRY655374 LBU655374 LLQ655374 LVM655374 MFI655374 MPE655374 MZA655374 NIW655374 NSS655374 OCO655374 OMK655374 OWG655374 PGC655374 PPY655374 PZU655374 QJQ655374 QTM655374 RDI655374 RNE655374 RXA655374 SGW655374 SQS655374 TAO655374 TKK655374 TUG655374 UEC655374 UNY655374 UXU655374 VHQ655374 VRM655374 WBI655374 WLE655374 WVA655374 D720910 IO720910 SK720910 ACG720910 AMC720910 AVY720910 BFU720910 BPQ720910 BZM720910 CJI720910 CTE720910 DDA720910 DMW720910 DWS720910 EGO720910 EQK720910 FAG720910 FKC720910 FTY720910 GDU720910 GNQ720910 GXM720910 HHI720910 HRE720910 IBA720910 IKW720910 IUS720910 JEO720910 JOK720910 JYG720910 KIC720910 KRY720910 LBU720910 LLQ720910 LVM720910 MFI720910 MPE720910 MZA720910 NIW720910 NSS720910 OCO720910 OMK720910 OWG720910 PGC720910 PPY720910 PZU720910 QJQ720910 QTM720910 RDI720910 RNE720910 RXA720910 SGW720910 SQS720910 TAO720910 TKK720910 TUG720910 UEC720910 UNY720910 UXU720910 VHQ720910 VRM720910 WBI720910 WLE720910 WVA720910 D786446 IO786446 SK786446 ACG786446 AMC786446 AVY786446 BFU786446 BPQ786446 BZM786446 CJI786446 CTE786446 DDA786446 DMW786446 DWS786446 EGO786446 EQK786446 FAG786446 FKC786446 FTY786446 GDU786446 GNQ786446 GXM786446 HHI786446 HRE786446 IBA786446 IKW786446 IUS786446 JEO786446 JOK786446 JYG786446 KIC786446 KRY786446 LBU786446 LLQ786446 LVM786446 MFI786446 MPE786446 MZA786446 NIW786446 NSS786446 OCO786446 OMK786446 OWG786446 PGC786446 PPY786446 PZU786446 QJQ786446 QTM786446 RDI786446 RNE786446 RXA786446 SGW786446 SQS786446 TAO786446 TKK786446 TUG786446 UEC786446 UNY786446 UXU786446 VHQ786446 VRM786446 WBI786446 WLE786446 WVA786446 D851982 IO851982 SK851982 ACG851982 AMC851982 AVY851982 BFU851982 BPQ851982 BZM851982 CJI851982 CTE851982 DDA851982 DMW851982 DWS851982 EGO851982 EQK851982 FAG851982 FKC851982 FTY851982 GDU851982 GNQ851982 GXM851982 HHI851982 HRE851982 IBA851982 IKW851982 IUS851982 JEO851982 JOK851982 JYG851982 KIC851982 KRY851982 LBU851982 LLQ851982 LVM851982 MFI851982 MPE851982 MZA851982 NIW851982 NSS851982 OCO851982 OMK851982 OWG851982 PGC851982 PPY851982 PZU851982 QJQ851982 QTM851982 RDI851982 RNE851982 RXA851982 SGW851982 SQS851982 TAO851982 TKK851982 TUG851982 UEC851982 UNY851982 UXU851982 VHQ851982 VRM851982 WBI851982 WLE851982 WVA851982 D917518 IO917518 SK917518 ACG917518 AMC917518 AVY917518 BFU917518 BPQ917518 BZM917518 CJI917518 CTE917518 DDA917518 DMW917518 DWS917518 EGO917518 EQK917518 FAG917518 FKC917518 FTY917518 GDU917518 GNQ917518 GXM917518 HHI917518 HRE917518 IBA917518 IKW917518 IUS917518 JEO917518 JOK917518 JYG917518 KIC917518 KRY917518 LBU917518 LLQ917518 LVM917518 MFI917518 MPE917518 MZA917518 NIW917518 NSS917518 OCO917518 OMK917518 OWG917518 PGC917518 PPY917518 PZU917518 QJQ917518 QTM917518 RDI917518 RNE917518 RXA917518 SGW917518 SQS917518 TAO917518 TKK917518 TUG917518 UEC917518 UNY917518 UXU917518 VHQ917518 VRM917518 WBI917518 WLE917518 WVA917518 D983054 IO983054 SK983054 ACG983054 AMC983054 AVY983054 BFU983054 BPQ983054 BZM983054 CJI983054 CTE983054 DDA983054 DMW983054 DWS983054 EGO983054 EQK983054 FAG983054 FKC983054 FTY983054 GDU983054 GNQ983054 GXM983054 HHI983054 HRE983054 IBA983054 IKW983054 IUS983054 JEO983054 JOK983054 JYG983054 KIC983054 KRY983054 LBU983054 LLQ983054 LVM983054 MFI983054 MPE983054 MZA983054 NIW983054 NSS983054 OCO983054 OMK983054 OWG983054 PGC983054 PPY983054 PZU983054 QJQ983054 QTM983054 RDI983054 RNE983054 RXA983054 SGW983054 SQS983054 TAO983054 TKK983054 TUG983054 UEC983054 UNY983054 UXU983054 VHQ983054 VRM983054 WBI983054 WLE983054 WVA983054" xr:uid="{C1759B23-8066-4E94-B3FB-FB43E1F3FDF6}">
      <formula1>0</formula1>
      <formula2>300</formula2>
    </dataValidation>
  </dataValidations>
  <pageMargins left="0.5" right="0.5" top="0.5" bottom="0.6" header="0.49" footer="0.4"/>
  <pageSetup paperSize="9" firstPageNumber="8" orientation="landscape" useFirstPageNumber="1" horizontalDpi="1200" verticalDpi="1200" r:id="rId1"/>
  <headerFooter>
    <oddFooter>&amp;R&amp;"Browallia New,Regular"&amp;P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7D6DC-64D3-4221-AE7B-F0E467C86906}">
  <dimension ref="A1:I127"/>
  <sheetViews>
    <sheetView view="pageBreakPreview" zoomScaleNormal="100" zoomScaleSheetLayoutView="100" zoomScalePageLayoutView="85" workbookViewId="0">
      <selection activeCell="E9" sqref="E9"/>
    </sheetView>
  </sheetViews>
  <sheetFormatPr defaultRowHeight="21.75" customHeight="1"/>
  <cols>
    <col min="1" max="1" width="19.625" style="109" customWidth="1"/>
    <col min="2" max="2" width="9.375" style="109" customWidth="1"/>
    <col min="3" max="3" width="9.125" style="109" customWidth="1"/>
    <col min="4" max="4" width="16.625" style="109" customWidth="1"/>
    <col min="5" max="5" width="8.75" style="118" customWidth="1"/>
    <col min="6" max="6" width="0.875" style="109" customWidth="1"/>
    <col min="7" max="7" width="14.75" style="90" customWidth="1"/>
    <col min="8" max="8" width="0.875" style="108" customWidth="1"/>
    <col min="9" max="9" width="14.75" style="90" customWidth="1"/>
    <col min="10" max="240" width="9.125" style="109"/>
    <col min="241" max="241" width="17.125" style="109" customWidth="1"/>
    <col min="242" max="243" width="9.125" style="109"/>
    <col min="244" max="244" width="16.625" style="109" customWidth="1"/>
    <col min="245" max="245" width="8" style="109" customWidth="1"/>
    <col min="246" max="246" width="0.875" style="109" customWidth="1"/>
    <col min="247" max="247" width="15.125" style="109" customWidth="1"/>
    <col min="248" max="248" width="0.875" style="109" customWidth="1"/>
    <col min="249" max="249" width="14.75" style="109" bestFit="1" customWidth="1"/>
    <col min="250" max="251" width="9.125" style="109"/>
    <col min="252" max="252" width="15.75" style="109" bestFit="1" customWidth="1"/>
    <col min="253" max="496" width="9.125" style="109"/>
    <col min="497" max="497" width="17.125" style="109" customWidth="1"/>
    <col min="498" max="499" width="9.125" style="109"/>
    <col min="500" max="500" width="16.625" style="109" customWidth="1"/>
    <col min="501" max="501" width="8" style="109" customWidth="1"/>
    <col min="502" max="502" width="0.875" style="109" customWidth="1"/>
    <col min="503" max="503" width="15.125" style="109" customWidth="1"/>
    <col min="504" max="504" width="0.875" style="109" customWidth="1"/>
    <col min="505" max="505" width="14.75" style="109" bestFit="1" customWidth="1"/>
    <col min="506" max="507" width="9.125" style="109"/>
    <col min="508" max="508" width="15.75" style="109" bestFit="1" customWidth="1"/>
    <col min="509" max="752" width="9.125" style="109"/>
    <col min="753" max="753" width="17.125" style="109" customWidth="1"/>
    <col min="754" max="755" width="9.125" style="109"/>
    <col min="756" max="756" width="16.625" style="109" customWidth="1"/>
    <col min="757" max="757" width="8" style="109" customWidth="1"/>
    <col min="758" max="758" width="0.875" style="109" customWidth="1"/>
    <col min="759" max="759" width="15.125" style="109" customWidth="1"/>
    <col min="760" max="760" width="0.875" style="109" customWidth="1"/>
    <col min="761" max="761" width="14.75" style="109" bestFit="1" customWidth="1"/>
    <col min="762" max="763" width="9.125" style="109"/>
    <col min="764" max="764" width="15.75" style="109" bestFit="1" customWidth="1"/>
    <col min="765" max="1008" width="9.125" style="109"/>
    <col min="1009" max="1009" width="17.125" style="109" customWidth="1"/>
    <col min="1010" max="1011" width="9.125" style="109"/>
    <col min="1012" max="1012" width="16.625" style="109" customWidth="1"/>
    <col min="1013" max="1013" width="8" style="109" customWidth="1"/>
    <col min="1014" max="1014" width="0.875" style="109" customWidth="1"/>
    <col min="1015" max="1015" width="15.125" style="109" customWidth="1"/>
    <col min="1016" max="1016" width="0.875" style="109" customWidth="1"/>
    <col min="1017" max="1017" width="14.75" style="109" bestFit="1" customWidth="1"/>
    <col min="1018" max="1019" width="9.125" style="109"/>
    <col min="1020" max="1020" width="15.75" style="109" bestFit="1" customWidth="1"/>
    <col min="1021" max="1264" width="9.125" style="109"/>
    <col min="1265" max="1265" width="17.125" style="109" customWidth="1"/>
    <col min="1266" max="1267" width="9.125" style="109"/>
    <col min="1268" max="1268" width="16.625" style="109" customWidth="1"/>
    <col min="1269" max="1269" width="8" style="109" customWidth="1"/>
    <col min="1270" max="1270" width="0.875" style="109" customWidth="1"/>
    <col min="1271" max="1271" width="15.125" style="109" customWidth="1"/>
    <col min="1272" max="1272" width="0.875" style="109" customWidth="1"/>
    <col min="1273" max="1273" width="14.75" style="109" bestFit="1" customWidth="1"/>
    <col min="1274" max="1275" width="9.125" style="109"/>
    <col min="1276" max="1276" width="15.75" style="109" bestFit="1" customWidth="1"/>
    <col min="1277" max="1520" width="9.125" style="109"/>
    <col min="1521" max="1521" width="17.125" style="109" customWidth="1"/>
    <col min="1522" max="1523" width="9.125" style="109"/>
    <col min="1524" max="1524" width="16.625" style="109" customWidth="1"/>
    <col min="1525" max="1525" width="8" style="109" customWidth="1"/>
    <col min="1526" max="1526" width="0.875" style="109" customWidth="1"/>
    <col min="1527" max="1527" width="15.125" style="109" customWidth="1"/>
    <col min="1528" max="1528" width="0.875" style="109" customWidth="1"/>
    <col min="1529" max="1529" width="14.75" style="109" bestFit="1" customWidth="1"/>
    <col min="1530" max="1531" width="9.125" style="109"/>
    <col min="1532" max="1532" width="15.75" style="109" bestFit="1" customWidth="1"/>
    <col min="1533" max="1776" width="9.125" style="109"/>
    <col min="1777" max="1777" width="17.125" style="109" customWidth="1"/>
    <col min="1778" max="1779" width="9.125" style="109"/>
    <col min="1780" max="1780" width="16.625" style="109" customWidth="1"/>
    <col min="1781" max="1781" width="8" style="109" customWidth="1"/>
    <col min="1782" max="1782" width="0.875" style="109" customWidth="1"/>
    <col min="1783" max="1783" width="15.125" style="109" customWidth="1"/>
    <col min="1784" max="1784" width="0.875" style="109" customWidth="1"/>
    <col min="1785" max="1785" width="14.75" style="109" bestFit="1" customWidth="1"/>
    <col min="1786" max="1787" width="9.125" style="109"/>
    <col min="1788" max="1788" width="15.75" style="109" bestFit="1" customWidth="1"/>
    <col min="1789" max="2032" width="9.125" style="109"/>
    <col min="2033" max="2033" width="17.125" style="109" customWidth="1"/>
    <col min="2034" max="2035" width="9.125" style="109"/>
    <col min="2036" max="2036" width="16.625" style="109" customWidth="1"/>
    <col min="2037" max="2037" width="8" style="109" customWidth="1"/>
    <col min="2038" max="2038" width="0.875" style="109" customWidth="1"/>
    <col min="2039" max="2039" width="15.125" style="109" customWidth="1"/>
    <col min="2040" max="2040" width="0.875" style="109" customWidth="1"/>
    <col min="2041" max="2041" width="14.75" style="109" bestFit="1" customWidth="1"/>
    <col min="2042" max="2043" width="9.125" style="109"/>
    <col min="2044" max="2044" width="15.75" style="109" bestFit="1" customWidth="1"/>
    <col min="2045" max="2288" width="9.125" style="109"/>
    <col min="2289" max="2289" width="17.125" style="109" customWidth="1"/>
    <col min="2290" max="2291" width="9.125" style="109"/>
    <col min="2292" max="2292" width="16.625" style="109" customWidth="1"/>
    <col min="2293" max="2293" width="8" style="109" customWidth="1"/>
    <col min="2294" max="2294" width="0.875" style="109" customWidth="1"/>
    <col min="2295" max="2295" width="15.125" style="109" customWidth="1"/>
    <col min="2296" max="2296" width="0.875" style="109" customWidth="1"/>
    <col min="2297" max="2297" width="14.75" style="109" bestFit="1" customWidth="1"/>
    <col min="2298" max="2299" width="9.125" style="109"/>
    <col min="2300" max="2300" width="15.75" style="109" bestFit="1" customWidth="1"/>
    <col min="2301" max="2544" width="9.125" style="109"/>
    <col min="2545" max="2545" width="17.125" style="109" customWidth="1"/>
    <col min="2546" max="2547" width="9.125" style="109"/>
    <col min="2548" max="2548" width="16.625" style="109" customWidth="1"/>
    <col min="2549" max="2549" width="8" style="109" customWidth="1"/>
    <col min="2550" max="2550" width="0.875" style="109" customWidth="1"/>
    <col min="2551" max="2551" width="15.125" style="109" customWidth="1"/>
    <col min="2552" max="2552" width="0.875" style="109" customWidth="1"/>
    <col min="2553" max="2553" width="14.75" style="109" bestFit="1" customWidth="1"/>
    <col min="2554" max="2555" width="9.125" style="109"/>
    <col min="2556" max="2556" width="15.75" style="109" bestFit="1" customWidth="1"/>
    <col min="2557" max="2800" width="9.125" style="109"/>
    <col min="2801" max="2801" width="17.125" style="109" customWidth="1"/>
    <col min="2802" max="2803" width="9.125" style="109"/>
    <col min="2804" max="2804" width="16.625" style="109" customWidth="1"/>
    <col min="2805" max="2805" width="8" style="109" customWidth="1"/>
    <col min="2806" max="2806" width="0.875" style="109" customWidth="1"/>
    <col min="2807" max="2807" width="15.125" style="109" customWidth="1"/>
    <col min="2808" max="2808" width="0.875" style="109" customWidth="1"/>
    <col min="2809" max="2809" width="14.75" style="109" bestFit="1" customWidth="1"/>
    <col min="2810" max="2811" width="9.125" style="109"/>
    <col min="2812" max="2812" width="15.75" style="109" bestFit="1" customWidth="1"/>
    <col min="2813" max="3056" width="9.125" style="109"/>
    <col min="3057" max="3057" width="17.125" style="109" customWidth="1"/>
    <col min="3058" max="3059" width="9.125" style="109"/>
    <col min="3060" max="3060" width="16.625" style="109" customWidth="1"/>
    <col min="3061" max="3061" width="8" style="109" customWidth="1"/>
    <col min="3062" max="3062" width="0.875" style="109" customWidth="1"/>
    <col min="3063" max="3063" width="15.125" style="109" customWidth="1"/>
    <col min="3064" max="3064" width="0.875" style="109" customWidth="1"/>
    <col min="3065" max="3065" width="14.75" style="109" bestFit="1" customWidth="1"/>
    <col min="3066" max="3067" width="9.125" style="109"/>
    <col min="3068" max="3068" width="15.75" style="109" bestFit="1" customWidth="1"/>
    <col min="3069" max="3312" width="9.125" style="109"/>
    <col min="3313" max="3313" width="17.125" style="109" customWidth="1"/>
    <col min="3314" max="3315" width="9.125" style="109"/>
    <col min="3316" max="3316" width="16.625" style="109" customWidth="1"/>
    <col min="3317" max="3317" width="8" style="109" customWidth="1"/>
    <col min="3318" max="3318" width="0.875" style="109" customWidth="1"/>
    <col min="3319" max="3319" width="15.125" style="109" customWidth="1"/>
    <col min="3320" max="3320" width="0.875" style="109" customWidth="1"/>
    <col min="3321" max="3321" width="14.75" style="109" bestFit="1" customWidth="1"/>
    <col min="3322" max="3323" width="9.125" style="109"/>
    <col min="3324" max="3324" width="15.75" style="109" bestFit="1" customWidth="1"/>
    <col min="3325" max="3568" width="9.125" style="109"/>
    <col min="3569" max="3569" width="17.125" style="109" customWidth="1"/>
    <col min="3570" max="3571" width="9.125" style="109"/>
    <col min="3572" max="3572" width="16.625" style="109" customWidth="1"/>
    <col min="3573" max="3573" width="8" style="109" customWidth="1"/>
    <col min="3574" max="3574" width="0.875" style="109" customWidth="1"/>
    <col min="3575" max="3575" width="15.125" style="109" customWidth="1"/>
    <col min="3576" max="3576" width="0.875" style="109" customWidth="1"/>
    <col min="3577" max="3577" width="14.75" style="109" bestFit="1" customWidth="1"/>
    <col min="3578" max="3579" width="9.125" style="109"/>
    <col min="3580" max="3580" width="15.75" style="109" bestFit="1" customWidth="1"/>
    <col min="3581" max="3824" width="9.125" style="109"/>
    <col min="3825" max="3825" width="17.125" style="109" customWidth="1"/>
    <col min="3826" max="3827" width="9.125" style="109"/>
    <col min="3828" max="3828" width="16.625" style="109" customWidth="1"/>
    <col min="3829" max="3829" width="8" style="109" customWidth="1"/>
    <col min="3830" max="3830" width="0.875" style="109" customWidth="1"/>
    <col min="3831" max="3831" width="15.125" style="109" customWidth="1"/>
    <col min="3832" max="3832" width="0.875" style="109" customWidth="1"/>
    <col min="3833" max="3833" width="14.75" style="109" bestFit="1" customWidth="1"/>
    <col min="3834" max="3835" width="9.125" style="109"/>
    <col min="3836" max="3836" width="15.75" style="109" bestFit="1" customWidth="1"/>
    <col min="3837" max="4080" width="9.125" style="109"/>
    <col min="4081" max="4081" width="17.125" style="109" customWidth="1"/>
    <col min="4082" max="4083" width="9.125" style="109"/>
    <col min="4084" max="4084" width="16.625" style="109" customWidth="1"/>
    <col min="4085" max="4085" width="8" style="109" customWidth="1"/>
    <col min="4086" max="4086" width="0.875" style="109" customWidth="1"/>
    <col min="4087" max="4087" width="15.125" style="109" customWidth="1"/>
    <col min="4088" max="4088" width="0.875" style="109" customWidth="1"/>
    <col min="4089" max="4089" width="14.75" style="109" bestFit="1" customWidth="1"/>
    <col min="4090" max="4091" width="9.125" style="109"/>
    <col min="4092" max="4092" width="15.75" style="109" bestFit="1" customWidth="1"/>
    <col min="4093" max="4336" width="9.125" style="109"/>
    <col min="4337" max="4337" width="17.125" style="109" customWidth="1"/>
    <col min="4338" max="4339" width="9.125" style="109"/>
    <col min="4340" max="4340" width="16.625" style="109" customWidth="1"/>
    <col min="4341" max="4341" width="8" style="109" customWidth="1"/>
    <col min="4342" max="4342" width="0.875" style="109" customWidth="1"/>
    <col min="4343" max="4343" width="15.125" style="109" customWidth="1"/>
    <col min="4344" max="4344" width="0.875" style="109" customWidth="1"/>
    <col min="4345" max="4345" width="14.75" style="109" bestFit="1" customWidth="1"/>
    <col min="4346" max="4347" width="9.125" style="109"/>
    <col min="4348" max="4348" width="15.75" style="109" bestFit="1" customWidth="1"/>
    <col min="4349" max="4592" width="9.125" style="109"/>
    <col min="4593" max="4593" width="17.125" style="109" customWidth="1"/>
    <col min="4594" max="4595" width="9.125" style="109"/>
    <col min="4596" max="4596" width="16.625" style="109" customWidth="1"/>
    <col min="4597" max="4597" width="8" style="109" customWidth="1"/>
    <col min="4598" max="4598" width="0.875" style="109" customWidth="1"/>
    <col min="4599" max="4599" width="15.125" style="109" customWidth="1"/>
    <col min="4600" max="4600" width="0.875" style="109" customWidth="1"/>
    <col min="4601" max="4601" width="14.75" style="109" bestFit="1" customWidth="1"/>
    <col min="4602" max="4603" width="9.125" style="109"/>
    <col min="4604" max="4604" width="15.75" style="109" bestFit="1" customWidth="1"/>
    <col min="4605" max="4848" width="9.125" style="109"/>
    <col min="4849" max="4849" width="17.125" style="109" customWidth="1"/>
    <col min="4850" max="4851" width="9.125" style="109"/>
    <col min="4852" max="4852" width="16.625" style="109" customWidth="1"/>
    <col min="4853" max="4853" width="8" style="109" customWidth="1"/>
    <col min="4854" max="4854" width="0.875" style="109" customWidth="1"/>
    <col min="4855" max="4855" width="15.125" style="109" customWidth="1"/>
    <col min="4856" max="4856" width="0.875" style="109" customWidth="1"/>
    <col min="4857" max="4857" width="14.75" style="109" bestFit="1" customWidth="1"/>
    <col min="4858" max="4859" width="9.125" style="109"/>
    <col min="4860" max="4860" width="15.75" style="109" bestFit="1" customWidth="1"/>
    <col min="4861" max="5104" width="9.125" style="109"/>
    <col min="5105" max="5105" width="17.125" style="109" customWidth="1"/>
    <col min="5106" max="5107" width="9.125" style="109"/>
    <col min="5108" max="5108" width="16.625" style="109" customWidth="1"/>
    <col min="5109" max="5109" width="8" style="109" customWidth="1"/>
    <col min="5110" max="5110" width="0.875" style="109" customWidth="1"/>
    <col min="5111" max="5111" width="15.125" style="109" customWidth="1"/>
    <col min="5112" max="5112" width="0.875" style="109" customWidth="1"/>
    <col min="5113" max="5113" width="14.75" style="109" bestFit="1" customWidth="1"/>
    <col min="5114" max="5115" width="9.125" style="109"/>
    <col min="5116" max="5116" width="15.75" style="109" bestFit="1" customWidth="1"/>
    <col min="5117" max="5360" width="9.125" style="109"/>
    <col min="5361" max="5361" width="17.125" style="109" customWidth="1"/>
    <col min="5362" max="5363" width="9.125" style="109"/>
    <col min="5364" max="5364" width="16.625" style="109" customWidth="1"/>
    <col min="5365" max="5365" width="8" style="109" customWidth="1"/>
    <col min="5366" max="5366" width="0.875" style="109" customWidth="1"/>
    <col min="5367" max="5367" width="15.125" style="109" customWidth="1"/>
    <col min="5368" max="5368" width="0.875" style="109" customWidth="1"/>
    <col min="5369" max="5369" width="14.75" style="109" bestFit="1" customWidth="1"/>
    <col min="5370" max="5371" width="9.125" style="109"/>
    <col min="5372" max="5372" width="15.75" style="109" bestFit="1" customWidth="1"/>
    <col min="5373" max="5616" width="9.125" style="109"/>
    <col min="5617" max="5617" width="17.125" style="109" customWidth="1"/>
    <col min="5618" max="5619" width="9.125" style="109"/>
    <col min="5620" max="5620" width="16.625" style="109" customWidth="1"/>
    <col min="5621" max="5621" width="8" style="109" customWidth="1"/>
    <col min="5622" max="5622" width="0.875" style="109" customWidth="1"/>
    <col min="5623" max="5623" width="15.125" style="109" customWidth="1"/>
    <col min="5624" max="5624" width="0.875" style="109" customWidth="1"/>
    <col min="5625" max="5625" width="14.75" style="109" bestFit="1" customWidth="1"/>
    <col min="5626" max="5627" width="9.125" style="109"/>
    <col min="5628" max="5628" width="15.75" style="109" bestFit="1" customWidth="1"/>
    <col min="5629" max="5872" width="9.125" style="109"/>
    <col min="5873" max="5873" width="17.125" style="109" customWidth="1"/>
    <col min="5874" max="5875" width="9.125" style="109"/>
    <col min="5876" max="5876" width="16.625" style="109" customWidth="1"/>
    <col min="5877" max="5877" width="8" style="109" customWidth="1"/>
    <col min="5878" max="5878" width="0.875" style="109" customWidth="1"/>
    <col min="5879" max="5879" width="15.125" style="109" customWidth="1"/>
    <col min="5880" max="5880" width="0.875" style="109" customWidth="1"/>
    <col min="5881" max="5881" width="14.75" style="109" bestFit="1" customWidth="1"/>
    <col min="5882" max="5883" width="9.125" style="109"/>
    <col min="5884" max="5884" width="15.75" style="109" bestFit="1" customWidth="1"/>
    <col min="5885" max="6128" width="9.125" style="109"/>
    <col min="6129" max="6129" width="17.125" style="109" customWidth="1"/>
    <col min="6130" max="6131" width="9.125" style="109"/>
    <col min="6132" max="6132" width="16.625" style="109" customWidth="1"/>
    <col min="6133" max="6133" width="8" style="109" customWidth="1"/>
    <col min="6134" max="6134" width="0.875" style="109" customWidth="1"/>
    <col min="6135" max="6135" width="15.125" style="109" customWidth="1"/>
    <col min="6136" max="6136" width="0.875" style="109" customWidth="1"/>
    <col min="6137" max="6137" width="14.75" style="109" bestFit="1" customWidth="1"/>
    <col min="6138" max="6139" width="9.125" style="109"/>
    <col min="6140" max="6140" width="15.75" style="109" bestFit="1" customWidth="1"/>
    <col min="6141" max="6384" width="9.125" style="109"/>
    <col min="6385" max="6385" width="17.125" style="109" customWidth="1"/>
    <col min="6386" max="6387" width="9.125" style="109"/>
    <col min="6388" max="6388" width="16.625" style="109" customWidth="1"/>
    <col min="6389" max="6389" width="8" style="109" customWidth="1"/>
    <col min="6390" max="6390" width="0.875" style="109" customWidth="1"/>
    <col min="6391" max="6391" width="15.125" style="109" customWidth="1"/>
    <col min="6392" max="6392" width="0.875" style="109" customWidth="1"/>
    <col min="6393" max="6393" width="14.75" style="109" bestFit="1" customWidth="1"/>
    <col min="6394" max="6395" width="9.125" style="109"/>
    <col min="6396" max="6396" width="15.75" style="109" bestFit="1" customWidth="1"/>
    <col min="6397" max="6640" width="9.125" style="109"/>
    <col min="6641" max="6641" width="17.125" style="109" customWidth="1"/>
    <col min="6642" max="6643" width="9.125" style="109"/>
    <col min="6644" max="6644" width="16.625" style="109" customWidth="1"/>
    <col min="6645" max="6645" width="8" style="109" customWidth="1"/>
    <col min="6646" max="6646" width="0.875" style="109" customWidth="1"/>
    <col min="6647" max="6647" width="15.125" style="109" customWidth="1"/>
    <col min="6648" max="6648" width="0.875" style="109" customWidth="1"/>
    <col min="6649" max="6649" width="14.75" style="109" bestFit="1" customWidth="1"/>
    <col min="6650" max="6651" width="9.125" style="109"/>
    <col min="6652" max="6652" width="15.75" style="109" bestFit="1" customWidth="1"/>
    <col min="6653" max="6896" width="9.125" style="109"/>
    <col min="6897" max="6897" width="17.125" style="109" customWidth="1"/>
    <col min="6898" max="6899" width="9.125" style="109"/>
    <col min="6900" max="6900" width="16.625" style="109" customWidth="1"/>
    <col min="6901" max="6901" width="8" style="109" customWidth="1"/>
    <col min="6902" max="6902" width="0.875" style="109" customWidth="1"/>
    <col min="6903" max="6903" width="15.125" style="109" customWidth="1"/>
    <col min="6904" max="6904" width="0.875" style="109" customWidth="1"/>
    <col min="6905" max="6905" width="14.75" style="109" bestFit="1" customWidth="1"/>
    <col min="6906" max="6907" width="9.125" style="109"/>
    <col min="6908" max="6908" width="15.75" style="109" bestFit="1" customWidth="1"/>
    <col min="6909" max="7152" width="9.125" style="109"/>
    <col min="7153" max="7153" width="17.125" style="109" customWidth="1"/>
    <col min="7154" max="7155" width="9.125" style="109"/>
    <col min="7156" max="7156" width="16.625" style="109" customWidth="1"/>
    <col min="7157" max="7157" width="8" style="109" customWidth="1"/>
    <col min="7158" max="7158" width="0.875" style="109" customWidth="1"/>
    <col min="7159" max="7159" width="15.125" style="109" customWidth="1"/>
    <col min="7160" max="7160" width="0.875" style="109" customWidth="1"/>
    <col min="7161" max="7161" width="14.75" style="109" bestFit="1" customWidth="1"/>
    <col min="7162" max="7163" width="9.125" style="109"/>
    <col min="7164" max="7164" width="15.75" style="109" bestFit="1" customWidth="1"/>
    <col min="7165" max="7408" width="9.125" style="109"/>
    <col min="7409" max="7409" width="17.125" style="109" customWidth="1"/>
    <col min="7410" max="7411" width="9.125" style="109"/>
    <col min="7412" max="7412" width="16.625" style="109" customWidth="1"/>
    <col min="7413" max="7413" width="8" style="109" customWidth="1"/>
    <col min="7414" max="7414" width="0.875" style="109" customWidth="1"/>
    <col min="7415" max="7415" width="15.125" style="109" customWidth="1"/>
    <col min="7416" max="7416" width="0.875" style="109" customWidth="1"/>
    <col min="7417" max="7417" width="14.75" style="109" bestFit="1" customWidth="1"/>
    <col min="7418" max="7419" width="9.125" style="109"/>
    <col min="7420" max="7420" width="15.75" style="109" bestFit="1" customWidth="1"/>
    <col min="7421" max="7664" width="9.125" style="109"/>
    <col min="7665" max="7665" width="17.125" style="109" customWidth="1"/>
    <col min="7666" max="7667" width="9.125" style="109"/>
    <col min="7668" max="7668" width="16.625" style="109" customWidth="1"/>
    <col min="7669" max="7669" width="8" style="109" customWidth="1"/>
    <col min="7670" max="7670" width="0.875" style="109" customWidth="1"/>
    <col min="7671" max="7671" width="15.125" style="109" customWidth="1"/>
    <col min="7672" max="7672" width="0.875" style="109" customWidth="1"/>
    <col min="7673" max="7673" width="14.75" style="109" bestFit="1" customWidth="1"/>
    <col min="7674" max="7675" width="9.125" style="109"/>
    <col min="7676" max="7676" width="15.75" style="109" bestFit="1" customWidth="1"/>
    <col min="7677" max="7920" width="9.125" style="109"/>
    <col min="7921" max="7921" width="17.125" style="109" customWidth="1"/>
    <col min="7922" max="7923" width="9.125" style="109"/>
    <col min="7924" max="7924" width="16.625" style="109" customWidth="1"/>
    <col min="7925" max="7925" width="8" style="109" customWidth="1"/>
    <col min="7926" max="7926" width="0.875" style="109" customWidth="1"/>
    <col min="7927" max="7927" width="15.125" style="109" customWidth="1"/>
    <col min="7928" max="7928" width="0.875" style="109" customWidth="1"/>
    <col min="7929" max="7929" width="14.75" style="109" bestFit="1" customWidth="1"/>
    <col min="7930" max="7931" width="9.125" style="109"/>
    <col min="7932" max="7932" width="15.75" style="109" bestFit="1" customWidth="1"/>
    <col min="7933" max="8176" width="9.125" style="109"/>
    <col min="8177" max="8177" width="17.125" style="109" customWidth="1"/>
    <col min="8178" max="8179" width="9.125" style="109"/>
    <col min="8180" max="8180" width="16.625" style="109" customWidth="1"/>
    <col min="8181" max="8181" width="8" style="109" customWidth="1"/>
    <col min="8182" max="8182" width="0.875" style="109" customWidth="1"/>
    <col min="8183" max="8183" width="15.125" style="109" customWidth="1"/>
    <col min="8184" max="8184" width="0.875" style="109" customWidth="1"/>
    <col min="8185" max="8185" width="14.75" style="109" bestFit="1" customWidth="1"/>
    <col min="8186" max="8187" width="9.125" style="109"/>
    <col min="8188" max="8188" width="15.75" style="109" bestFit="1" customWidth="1"/>
    <col min="8189" max="8432" width="9.125" style="109"/>
    <col min="8433" max="8433" width="17.125" style="109" customWidth="1"/>
    <col min="8434" max="8435" width="9.125" style="109"/>
    <col min="8436" max="8436" width="16.625" style="109" customWidth="1"/>
    <col min="8437" max="8437" width="8" style="109" customWidth="1"/>
    <col min="8438" max="8438" width="0.875" style="109" customWidth="1"/>
    <col min="8439" max="8439" width="15.125" style="109" customWidth="1"/>
    <col min="8440" max="8440" width="0.875" style="109" customWidth="1"/>
    <col min="8441" max="8441" width="14.75" style="109" bestFit="1" customWidth="1"/>
    <col min="8442" max="8443" width="9.125" style="109"/>
    <col min="8444" max="8444" width="15.75" style="109" bestFit="1" customWidth="1"/>
    <col min="8445" max="8688" width="9.125" style="109"/>
    <col min="8689" max="8689" width="17.125" style="109" customWidth="1"/>
    <col min="8690" max="8691" width="9.125" style="109"/>
    <col min="8692" max="8692" width="16.625" style="109" customWidth="1"/>
    <col min="8693" max="8693" width="8" style="109" customWidth="1"/>
    <col min="8694" max="8694" width="0.875" style="109" customWidth="1"/>
    <col min="8695" max="8695" width="15.125" style="109" customWidth="1"/>
    <col min="8696" max="8696" width="0.875" style="109" customWidth="1"/>
    <col min="8697" max="8697" width="14.75" style="109" bestFit="1" customWidth="1"/>
    <col min="8698" max="8699" width="9.125" style="109"/>
    <col min="8700" max="8700" width="15.75" style="109" bestFit="1" customWidth="1"/>
    <col min="8701" max="8944" width="9.125" style="109"/>
    <col min="8945" max="8945" width="17.125" style="109" customWidth="1"/>
    <col min="8946" max="8947" width="9.125" style="109"/>
    <col min="8948" max="8948" width="16.625" style="109" customWidth="1"/>
    <col min="8949" max="8949" width="8" style="109" customWidth="1"/>
    <col min="8950" max="8950" width="0.875" style="109" customWidth="1"/>
    <col min="8951" max="8951" width="15.125" style="109" customWidth="1"/>
    <col min="8952" max="8952" width="0.875" style="109" customWidth="1"/>
    <col min="8953" max="8953" width="14.75" style="109" bestFit="1" customWidth="1"/>
    <col min="8954" max="8955" width="9.125" style="109"/>
    <col min="8956" max="8956" width="15.75" style="109" bestFit="1" customWidth="1"/>
    <col min="8957" max="9200" width="9.125" style="109"/>
    <col min="9201" max="9201" width="17.125" style="109" customWidth="1"/>
    <col min="9202" max="9203" width="9.125" style="109"/>
    <col min="9204" max="9204" width="16.625" style="109" customWidth="1"/>
    <col min="9205" max="9205" width="8" style="109" customWidth="1"/>
    <col min="9206" max="9206" width="0.875" style="109" customWidth="1"/>
    <col min="9207" max="9207" width="15.125" style="109" customWidth="1"/>
    <col min="9208" max="9208" width="0.875" style="109" customWidth="1"/>
    <col min="9209" max="9209" width="14.75" style="109" bestFit="1" customWidth="1"/>
    <col min="9210" max="9211" width="9.125" style="109"/>
    <col min="9212" max="9212" width="15.75" style="109" bestFit="1" customWidth="1"/>
    <col min="9213" max="9456" width="9.125" style="109"/>
    <col min="9457" max="9457" width="17.125" style="109" customWidth="1"/>
    <col min="9458" max="9459" width="9.125" style="109"/>
    <col min="9460" max="9460" width="16.625" style="109" customWidth="1"/>
    <col min="9461" max="9461" width="8" style="109" customWidth="1"/>
    <col min="9462" max="9462" width="0.875" style="109" customWidth="1"/>
    <col min="9463" max="9463" width="15.125" style="109" customWidth="1"/>
    <col min="9464" max="9464" width="0.875" style="109" customWidth="1"/>
    <col min="9465" max="9465" width="14.75" style="109" bestFit="1" customWidth="1"/>
    <col min="9466" max="9467" width="9.125" style="109"/>
    <col min="9468" max="9468" width="15.75" style="109" bestFit="1" customWidth="1"/>
    <col min="9469" max="9712" width="9.125" style="109"/>
    <col min="9713" max="9713" width="17.125" style="109" customWidth="1"/>
    <col min="9714" max="9715" width="9.125" style="109"/>
    <col min="9716" max="9716" width="16.625" style="109" customWidth="1"/>
    <col min="9717" max="9717" width="8" style="109" customWidth="1"/>
    <col min="9718" max="9718" width="0.875" style="109" customWidth="1"/>
    <col min="9719" max="9719" width="15.125" style="109" customWidth="1"/>
    <col min="9720" max="9720" width="0.875" style="109" customWidth="1"/>
    <col min="9721" max="9721" width="14.75" style="109" bestFit="1" customWidth="1"/>
    <col min="9722" max="9723" width="9.125" style="109"/>
    <col min="9724" max="9724" width="15.75" style="109" bestFit="1" customWidth="1"/>
    <col min="9725" max="9968" width="9.125" style="109"/>
    <col min="9969" max="9969" width="17.125" style="109" customWidth="1"/>
    <col min="9970" max="9971" width="9.125" style="109"/>
    <col min="9972" max="9972" width="16.625" style="109" customWidth="1"/>
    <col min="9973" max="9973" width="8" style="109" customWidth="1"/>
    <col min="9974" max="9974" width="0.875" style="109" customWidth="1"/>
    <col min="9975" max="9975" width="15.125" style="109" customWidth="1"/>
    <col min="9976" max="9976" width="0.875" style="109" customWidth="1"/>
    <col min="9977" max="9977" width="14.75" style="109" bestFit="1" customWidth="1"/>
    <col min="9978" max="9979" width="9.125" style="109"/>
    <col min="9980" max="9980" width="15.75" style="109" bestFit="1" customWidth="1"/>
    <col min="9981" max="10224" width="9.125" style="109"/>
    <col min="10225" max="10225" width="17.125" style="109" customWidth="1"/>
    <col min="10226" max="10227" width="9.125" style="109"/>
    <col min="10228" max="10228" width="16.625" style="109" customWidth="1"/>
    <col min="10229" max="10229" width="8" style="109" customWidth="1"/>
    <col min="10230" max="10230" width="0.875" style="109" customWidth="1"/>
    <col min="10231" max="10231" width="15.125" style="109" customWidth="1"/>
    <col min="10232" max="10232" width="0.875" style="109" customWidth="1"/>
    <col min="10233" max="10233" width="14.75" style="109" bestFit="1" customWidth="1"/>
    <col min="10234" max="10235" width="9.125" style="109"/>
    <col min="10236" max="10236" width="15.75" style="109" bestFit="1" customWidth="1"/>
    <col min="10237" max="10480" width="9.125" style="109"/>
    <col min="10481" max="10481" width="17.125" style="109" customWidth="1"/>
    <col min="10482" max="10483" width="9.125" style="109"/>
    <col min="10484" max="10484" width="16.625" style="109" customWidth="1"/>
    <col min="10485" max="10485" width="8" style="109" customWidth="1"/>
    <col min="10486" max="10486" width="0.875" style="109" customWidth="1"/>
    <col min="10487" max="10487" width="15.125" style="109" customWidth="1"/>
    <col min="10488" max="10488" width="0.875" style="109" customWidth="1"/>
    <col min="10489" max="10489" width="14.75" style="109" bestFit="1" customWidth="1"/>
    <col min="10490" max="10491" width="9.125" style="109"/>
    <col min="10492" max="10492" width="15.75" style="109" bestFit="1" customWidth="1"/>
    <col min="10493" max="10736" width="9.125" style="109"/>
    <col min="10737" max="10737" width="17.125" style="109" customWidth="1"/>
    <col min="10738" max="10739" width="9.125" style="109"/>
    <col min="10740" max="10740" width="16.625" style="109" customWidth="1"/>
    <col min="10741" max="10741" width="8" style="109" customWidth="1"/>
    <col min="10742" max="10742" width="0.875" style="109" customWidth="1"/>
    <col min="10743" max="10743" width="15.125" style="109" customWidth="1"/>
    <col min="10744" max="10744" width="0.875" style="109" customWidth="1"/>
    <col min="10745" max="10745" width="14.75" style="109" bestFit="1" customWidth="1"/>
    <col min="10746" max="10747" width="9.125" style="109"/>
    <col min="10748" max="10748" width="15.75" style="109" bestFit="1" customWidth="1"/>
    <col min="10749" max="10992" width="9.125" style="109"/>
    <col min="10993" max="10993" width="17.125" style="109" customWidth="1"/>
    <col min="10994" max="10995" width="9.125" style="109"/>
    <col min="10996" max="10996" width="16.625" style="109" customWidth="1"/>
    <col min="10997" max="10997" width="8" style="109" customWidth="1"/>
    <col min="10998" max="10998" width="0.875" style="109" customWidth="1"/>
    <col min="10999" max="10999" width="15.125" style="109" customWidth="1"/>
    <col min="11000" max="11000" width="0.875" style="109" customWidth="1"/>
    <col min="11001" max="11001" width="14.75" style="109" bestFit="1" customWidth="1"/>
    <col min="11002" max="11003" width="9.125" style="109"/>
    <col min="11004" max="11004" width="15.75" style="109" bestFit="1" customWidth="1"/>
    <col min="11005" max="11248" width="9.125" style="109"/>
    <col min="11249" max="11249" width="17.125" style="109" customWidth="1"/>
    <col min="11250" max="11251" width="9.125" style="109"/>
    <col min="11252" max="11252" width="16.625" style="109" customWidth="1"/>
    <col min="11253" max="11253" width="8" style="109" customWidth="1"/>
    <col min="11254" max="11254" width="0.875" style="109" customWidth="1"/>
    <col min="11255" max="11255" width="15.125" style="109" customWidth="1"/>
    <col min="11256" max="11256" width="0.875" style="109" customWidth="1"/>
    <col min="11257" max="11257" width="14.75" style="109" bestFit="1" customWidth="1"/>
    <col min="11258" max="11259" width="9.125" style="109"/>
    <col min="11260" max="11260" width="15.75" style="109" bestFit="1" customWidth="1"/>
    <col min="11261" max="11504" width="9.125" style="109"/>
    <col min="11505" max="11505" width="17.125" style="109" customWidth="1"/>
    <col min="11506" max="11507" width="9.125" style="109"/>
    <col min="11508" max="11508" width="16.625" style="109" customWidth="1"/>
    <col min="11509" max="11509" width="8" style="109" customWidth="1"/>
    <col min="11510" max="11510" width="0.875" style="109" customWidth="1"/>
    <col min="11511" max="11511" width="15.125" style="109" customWidth="1"/>
    <col min="11512" max="11512" width="0.875" style="109" customWidth="1"/>
    <col min="11513" max="11513" width="14.75" style="109" bestFit="1" customWidth="1"/>
    <col min="11514" max="11515" width="9.125" style="109"/>
    <col min="11516" max="11516" width="15.75" style="109" bestFit="1" customWidth="1"/>
    <col min="11517" max="11760" width="9.125" style="109"/>
    <col min="11761" max="11761" width="17.125" style="109" customWidth="1"/>
    <col min="11762" max="11763" width="9.125" style="109"/>
    <col min="11764" max="11764" width="16.625" style="109" customWidth="1"/>
    <col min="11765" max="11765" width="8" style="109" customWidth="1"/>
    <col min="11766" max="11766" width="0.875" style="109" customWidth="1"/>
    <col min="11767" max="11767" width="15.125" style="109" customWidth="1"/>
    <col min="11768" max="11768" width="0.875" style="109" customWidth="1"/>
    <col min="11769" max="11769" width="14.75" style="109" bestFit="1" customWidth="1"/>
    <col min="11770" max="11771" width="9.125" style="109"/>
    <col min="11772" max="11772" width="15.75" style="109" bestFit="1" customWidth="1"/>
    <col min="11773" max="12016" width="9.125" style="109"/>
    <col min="12017" max="12017" width="17.125" style="109" customWidth="1"/>
    <col min="12018" max="12019" width="9.125" style="109"/>
    <col min="12020" max="12020" width="16.625" style="109" customWidth="1"/>
    <col min="12021" max="12021" width="8" style="109" customWidth="1"/>
    <col min="12022" max="12022" width="0.875" style="109" customWidth="1"/>
    <col min="12023" max="12023" width="15.125" style="109" customWidth="1"/>
    <col min="12024" max="12024" width="0.875" style="109" customWidth="1"/>
    <col min="12025" max="12025" width="14.75" style="109" bestFit="1" customWidth="1"/>
    <col min="12026" max="12027" width="9.125" style="109"/>
    <col min="12028" max="12028" width="15.75" style="109" bestFit="1" customWidth="1"/>
    <col min="12029" max="12272" width="9.125" style="109"/>
    <col min="12273" max="12273" width="17.125" style="109" customWidth="1"/>
    <col min="12274" max="12275" width="9.125" style="109"/>
    <col min="12276" max="12276" width="16.625" style="109" customWidth="1"/>
    <col min="12277" max="12277" width="8" style="109" customWidth="1"/>
    <col min="12278" max="12278" width="0.875" style="109" customWidth="1"/>
    <col min="12279" max="12279" width="15.125" style="109" customWidth="1"/>
    <col min="12280" max="12280" width="0.875" style="109" customWidth="1"/>
    <col min="12281" max="12281" width="14.75" style="109" bestFit="1" customWidth="1"/>
    <col min="12282" max="12283" width="9.125" style="109"/>
    <col min="12284" max="12284" width="15.75" style="109" bestFit="1" customWidth="1"/>
    <col min="12285" max="12528" width="9.125" style="109"/>
    <col min="12529" max="12529" width="17.125" style="109" customWidth="1"/>
    <col min="12530" max="12531" width="9.125" style="109"/>
    <col min="12532" max="12532" width="16.625" style="109" customWidth="1"/>
    <col min="12533" max="12533" width="8" style="109" customWidth="1"/>
    <col min="12534" max="12534" width="0.875" style="109" customWidth="1"/>
    <col min="12535" max="12535" width="15.125" style="109" customWidth="1"/>
    <col min="12536" max="12536" width="0.875" style="109" customWidth="1"/>
    <col min="12537" max="12537" width="14.75" style="109" bestFit="1" customWidth="1"/>
    <col min="12538" max="12539" width="9.125" style="109"/>
    <col min="12540" max="12540" width="15.75" style="109" bestFit="1" customWidth="1"/>
    <col min="12541" max="12784" width="9.125" style="109"/>
    <col min="12785" max="12785" width="17.125" style="109" customWidth="1"/>
    <col min="12786" max="12787" width="9.125" style="109"/>
    <col min="12788" max="12788" width="16.625" style="109" customWidth="1"/>
    <col min="12789" max="12789" width="8" style="109" customWidth="1"/>
    <col min="12790" max="12790" width="0.875" style="109" customWidth="1"/>
    <col min="12791" max="12791" width="15.125" style="109" customWidth="1"/>
    <col min="12792" max="12792" width="0.875" style="109" customWidth="1"/>
    <col min="12793" max="12793" width="14.75" style="109" bestFit="1" customWidth="1"/>
    <col min="12794" max="12795" width="9.125" style="109"/>
    <col min="12796" max="12796" width="15.75" style="109" bestFit="1" customWidth="1"/>
    <col min="12797" max="13040" width="9.125" style="109"/>
    <col min="13041" max="13041" width="17.125" style="109" customWidth="1"/>
    <col min="13042" max="13043" width="9.125" style="109"/>
    <col min="13044" max="13044" width="16.625" style="109" customWidth="1"/>
    <col min="13045" max="13045" width="8" style="109" customWidth="1"/>
    <col min="13046" max="13046" width="0.875" style="109" customWidth="1"/>
    <col min="13047" max="13047" width="15.125" style="109" customWidth="1"/>
    <col min="13048" max="13048" width="0.875" style="109" customWidth="1"/>
    <col min="13049" max="13049" width="14.75" style="109" bestFit="1" customWidth="1"/>
    <col min="13050" max="13051" width="9.125" style="109"/>
    <col min="13052" max="13052" width="15.75" style="109" bestFit="1" customWidth="1"/>
    <col min="13053" max="13296" width="9.125" style="109"/>
    <col min="13297" max="13297" width="17.125" style="109" customWidth="1"/>
    <col min="13298" max="13299" width="9.125" style="109"/>
    <col min="13300" max="13300" width="16.625" style="109" customWidth="1"/>
    <col min="13301" max="13301" width="8" style="109" customWidth="1"/>
    <col min="13302" max="13302" width="0.875" style="109" customWidth="1"/>
    <col min="13303" max="13303" width="15.125" style="109" customWidth="1"/>
    <col min="13304" max="13304" width="0.875" style="109" customWidth="1"/>
    <col min="13305" max="13305" width="14.75" style="109" bestFit="1" customWidth="1"/>
    <col min="13306" max="13307" width="9.125" style="109"/>
    <col min="13308" max="13308" width="15.75" style="109" bestFit="1" customWidth="1"/>
    <col min="13309" max="13552" width="9.125" style="109"/>
    <col min="13553" max="13553" width="17.125" style="109" customWidth="1"/>
    <col min="13554" max="13555" width="9.125" style="109"/>
    <col min="13556" max="13556" width="16.625" style="109" customWidth="1"/>
    <col min="13557" max="13557" width="8" style="109" customWidth="1"/>
    <col min="13558" max="13558" width="0.875" style="109" customWidth="1"/>
    <col min="13559" max="13559" width="15.125" style="109" customWidth="1"/>
    <col min="13560" max="13560" width="0.875" style="109" customWidth="1"/>
    <col min="13561" max="13561" width="14.75" style="109" bestFit="1" customWidth="1"/>
    <col min="13562" max="13563" width="9.125" style="109"/>
    <col min="13564" max="13564" width="15.75" style="109" bestFit="1" customWidth="1"/>
    <col min="13565" max="13808" width="9.125" style="109"/>
    <col min="13809" max="13809" width="17.125" style="109" customWidth="1"/>
    <col min="13810" max="13811" width="9.125" style="109"/>
    <col min="13812" max="13812" width="16.625" style="109" customWidth="1"/>
    <col min="13813" max="13813" width="8" style="109" customWidth="1"/>
    <col min="13814" max="13814" width="0.875" style="109" customWidth="1"/>
    <col min="13815" max="13815" width="15.125" style="109" customWidth="1"/>
    <col min="13816" max="13816" width="0.875" style="109" customWidth="1"/>
    <col min="13817" max="13817" width="14.75" style="109" bestFit="1" customWidth="1"/>
    <col min="13818" max="13819" width="9.125" style="109"/>
    <col min="13820" max="13820" width="15.75" style="109" bestFit="1" customWidth="1"/>
    <col min="13821" max="14064" width="9.125" style="109"/>
    <col min="14065" max="14065" width="17.125" style="109" customWidth="1"/>
    <col min="14066" max="14067" width="9.125" style="109"/>
    <col min="14068" max="14068" width="16.625" style="109" customWidth="1"/>
    <col min="14069" max="14069" width="8" style="109" customWidth="1"/>
    <col min="14070" max="14070" width="0.875" style="109" customWidth="1"/>
    <col min="14071" max="14071" width="15.125" style="109" customWidth="1"/>
    <col min="14072" max="14072" width="0.875" style="109" customWidth="1"/>
    <col min="14073" max="14073" width="14.75" style="109" bestFit="1" customWidth="1"/>
    <col min="14074" max="14075" width="9.125" style="109"/>
    <col min="14076" max="14076" width="15.75" style="109" bestFit="1" customWidth="1"/>
    <col min="14077" max="14320" width="9.125" style="109"/>
    <col min="14321" max="14321" width="17.125" style="109" customWidth="1"/>
    <col min="14322" max="14323" width="9.125" style="109"/>
    <col min="14324" max="14324" width="16.625" style="109" customWidth="1"/>
    <col min="14325" max="14325" width="8" style="109" customWidth="1"/>
    <col min="14326" max="14326" width="0.875" style="109" customWidth="1"/>
    <col min="14327" max="14327" width="15.125" style="109" customWidth="1"/>
    <col min="14328" max="14328" width="0.875" style="109" customWidth="1"/>
    <col min="14329" max="14329" width="14.75" style="109" bestFit="1" customWidth="1"/>
    <col min="14330" max="14331" width="9.125" style="109"/>
    <col min="14332" max="14332" width="15.75" style="109" bestFit="1" customWidth="1"/>
    <col min="14333" max="14576" width="9.125" style="109"/>
    <col min="14577" max="14577" width="17.125" style="109" customWidth="1"/>
    <col min="14578" max="14579" width="9.125" style="109"/>
    <col min="14580" max="14580" width="16.625" style="109" customWidth="1"/>
    <col min="14581" max="14581" width="8" style="109" customWidth="1"/>
    <col min="14582" max="14582" width="0.875" style="109" customWidth="1"/>
    <col min="14583" max="14583" width="15.125" style="109" customWidth="1"/>
    <col min="14584" max="14584" width="0.875" style="109" customWidth="1"/>
    <col min="14585" max="14585" width="14.75" style="109" bestFit="1" customWidth="1"/>
    <col min="14586" max="14587" width="9.125" style="109"/>
    <col min="14588" max="14588" width="15.75" style="109" bestFit="1" customWidth="1"/>
    <col min="14589" max="14832" width="9.125" style="109"/>
    <col min="14833" max="14833" width="17.125" style="109" customWidth="1"/>
    <col min="14834" max="14835" width="9.125" style="109"/>
    <col min="14836" max="14836" width="16.625" style="109" customWidth="1"/>
    <col min="14837" max="14837" width="8" style="109" customWidth="1"/>
    <col min="14838" max="14838" width="0.875" style="109" customWidth="1"/>
    <col min="14839" max="14839" width="15.125" style="109" customWidth="1"/>
    <col min="14840" max="14840" width="0.875" style="109" customWidth="1"/>
    <col min="14841" max="14841" width="14.75" style="109" bestFit="1" customWidth="1"/>
    <col min="14842" max="14843" width="9.125" style="109"/>
    <col min="14844" max="14844" width="15.75" style="109" bestFit="1" customWidth="1"/>
    <col min="14845" max="15088" width="9.125" style="109"/>
    <col min="15089" max="15089" width="17.125" style="109" customWidth="1"/>
    <col min="15090" max="15091" width="9.125" style="109"/>
    <col min="15092" max="15092" width="16.625" style="109" customWidth="1"/>
    <col min="15093" max="15093" width="8" style="109" customWidth="1"/>
    <col min="15094" max="15094" width="0.875" style="109" customWidth="1"/>
    <col min="15095" max="15095" width="15.125" style="109" customWidth="1"/>
    <col min="15096" max="15096" width="0.875" style="109" customWidth="1"/>
    <col min="15097" max="15097" width="14.75" style="109" bestFit="1" customWidth="1"/>
    <col min="15098" max="15099" width="9.125" style="109"/>
    <col min="15100" max="15100" width="15.75" style="109" bestFit="1" customWidth="1"/>
    <col min="15101" max="15344" width="9.125" style="109"/>
    <col min="15345" max="15345" width="17.125" style="109" customWidth="1"/>
    <col min="15346" max="15347" width="9.125" style="109"/>
    <col min="15348" max="15348" width="16.625" style="109" customWidth="1"/>
    <col min="15349" max="15349" width="8" style="109" customWidth="1"/>
    <col min="15350" max="15350" width="0.875" style="109" customWidth="1"/>
    <col min="15351" max="15351" width="15.125" style="109" customWidth="1"/>
    <col min="15352" max="15352" width="0.875" style="109" customWidth="1"/>
    <col min="15353" max="15353" width="14.75" style="109" bestFit="1" customWidth="1"/>
    <col min="15354" max="15355" width="9.125" style="109"/>
    <col min="15356" max="15356" width="15.75" style="109" bestFit="1" customWidth="1"/>
    <col min="15357" max="15600" width="9.125" style="109"/>
    <col min="15601" max="15601" width="17.125" style="109" customWidth="1"/>
    <col min="15602" max="15603" width="9.125" style="109"/>
    <col min="15604" max="15604" width="16.625" style="109" customWidth="1"/>
    <col min="15605" max="15605" width="8" style="109" customWidth="1"/>
    <col min="15606" max="15606" width="0.875" style="109" customWidth="1"/>
    <col min="15607" max="15607" width="15.125" style="109" customWidth="1"/>
    <col min="15608" max="15608" width="0.875" style="109" customWidth="1"/>
    <col min="15609" max="15609" width="14.75" style="109" bestFit="1" customWidth="1"/>
    <col min="15610" max="15611" width="9.125" style="109"/>
    <col min="15612" max="15612" width="15.75" style="109" bestFit="1" customWidth="1"/>
    <col min="15613" max="15856" width="9.125" style="109"/>
    <col min="15857" max="15857" width="17.125" style="109" customWidth="1"/>
    <col min="15858" max="15859" width="9.125" style="109"/>
    <col min="15860" max="15860" width="16.625" style="109" customWidth="1"/>
    <col min="15861" max="15861" width="8" style="109" customWidth="1"/>
    <col min="15862" max="15862" width="0.875" style="109" customWidth="1"/>
    <col min="15863" max="15863" width="15.125" style="109" customWidth="1"/>
    <col min="15864" max="15864" width="0.875" style="109" customWidth="1"/>
    <col min="15865" max="15865" width="14.75" style="109" bestFit="1" customWidth="1"/>
    <col min="15866" max="15867" width="9.125" style="109"/>
    <col min="15868" max="15868" width="15.75" style="109" bestFit="1" customWidth="1"/>
    <col min="15869" max="16112" width="9.125" style="109"/>
    <col min="16113" max="16113" width="17.125" style="109" customWidth="1"/>
    <col min="16114" max="16115" width="9.125" style="109"/>
    <col min="16116" max="16116" width="16.625" style="109" customWidth="1"/>
    <col min="16117" max="16117" width="8" style="109" customWidth="1"/>
    <col min="16118" max="16118" width="0.875" style="109" customWidth="1"/>
    <col min="16119" max="16119" width="15.125" style="109" customWidth="1"/>
    <col min="16120" max="16120" width="0.875" style="109" customWidth="1"/>
    <col min="16121" max="16121" width="14.75" style="109" bestFit="1" customWidth="1"/>
    <col min="16122" max="16123" width="9.125" style="109"/>
    <col min="16124" max="16124" width="15.75" style="109" bestFit="1" customWidth="1"/>
    <col min="16125" max="16384" width="9.125" style="109"/>
  </cols>
  <sheetData>
    <row r="1" spans="1:9" ht="21.75" customHeight="1">
      <c r="A1" s="58" t="s">
        <v>56</v>
      </c>
      <c r="B1" s="105"/>
      <c r="C1" s="105"/>
      <c r="D1" s="105"/>
      <c r="E1" s="106"/>
      <c r="F1" s="107"/>
    </row>
    <row r="2" spans="1:9" ht="21.75" customHeight="1">
      <c r="A2" s="110" t="s">
        <v>32</v>
      </c>
      <c r="B2" s="111"/>
      <c r="C2" s="111"/>
      <c r="D2" s="111"/>
      <c r="E2" s="106"/>
      <c r="F2" s="112"/>
    </row>
    <row r="3" spans="1:9" ht="21.75" customHeight="1">
      <c r="A3" s="113" t="s">
        <v>147</v>
      </c>
      <c r="B3" s="114"/>
      <c r="C3" s="114"/>
      <c r="D3" s="114"/>
      <c r="E3" s="115"/>
      <c r="F3" s="116"/>
      <c r="G3" s="87"/>
      <c r="H3" s="117"/>
      <c r="I3" s="87"/>
    </row>
    <row r="4" spans="1:9" ht="15.75" customHeight="1">
      <c r="A4" s="58"/>
      <c r="B4" s="111"/>
      <c r="C4" s="111"/>
      <c r="D4" s="111"/>
      <c r="E4" s="106"/>
      <c r="F4" s="112"/>
    </row>
    <row r="5" spans="1:9" ht="20.399999999999999" customHeight="1">
      <c r="A5" s="58"/>
      <c r="B5" s="111"/>
      <c r="C5" s="111"/>
      <c r="D5" s="111"/>
      <c r="F5" s="119"/>
      <c r="G5" s="120" t="s">
        <v>134</v>
      </c>
      <c r="H5" s="121"/>
      <c r="I5" s="120" t="s">
        <v>95</v>
      </c>
    </row>
    <row r="6" spans="1:9" ht="20.399999999999999" customHeight="1">
      <c r="A6" s="58"/>
      <c r="B6" s="111"/>
      <c r="C6" s="111"/>
      <c r="D6" s="111"/>
      <c r="E6" s="77" t="s">
        <v>1</v>
      </c>
      <c r="F6" s="119"/>
      <c r="G6" s="122" t="s">
        <v>43</v>
      </c>
      <c r="H6" s="123"/>
      <c r="I6" s="122" t="s">
        <v>43</v>
      </c>
    </row>
    <row r="7" spans="1:9" ht="20.399999999999999" customHeight="1">
      <c r="A7" s="124" t="s">
        <v>33</v>
      </c>
      <c r="B7" s="124"/>
      <c r="C7" s="105"/>
      <c r="D7" s="105"/>
      <c r="G7" s="100"/>
    </row>
    <row r="8" spans="1:9" ht="20.399999999999999" customHeight="1">
      <c r="A8" s="105" t="s">
        <v>70</v>
      </c>
      <c r="B8" s="105"/>
      <c r="C8" s="105"/>
      <c r="D8" s="105"/>
      <c r="F8" s="125"/>
      <c r="G8" s="100">
        <v>-107719855</v>
      </c>
      <c r="I8" s="90">
        <v>-80613689</v>
      </c>
    </row>
    <row r="9" spans="1:9" ht="20.399999999999999" customHeight="1">
      <c r="A9" s="126" t="s">
        <v>99</v>
      </c>
      <c r="B9" s="127"/>
      <c r="C9" s="105"/>
      <c r="D9" s="105"/>
      <c r="E9" s="128"/>
      <c r="F9" s="125"/>
      <c r="G9" s="100"/>
    </row>
    <row r="10" spans="1:9" ht="20.399999999999999" customHeight="1">
      <c r="A10" s="127" t="s">
        <v>100</v>
      </c>
      <c r="B10" s="127"/>
      <c r="C10" s="105"/>
      <c r="D10" s="105"/>
      <c r="E10" s="128"/>
      <c r="F10" s="125"/>
      <c r="G10" s="100"/>
    </row>
    <row r="11" spans="1:9" ht="20.399999999999999" customHeight="1">
      <c r="A11" s="105" t="s">
        <v>164</v>
      </c>
      <c r="B11" s="105"/>
      <c r="C11" s="105"/>
      <c r="D11" s="105"/>
      <c r="E11" s="128" t="s">
        <v>101</v>
      </c>
      <c r="F11" s="129"/>
      <c r="G11" s="100">
        <v>20869337</v>
      </c>
      <c r="I11" s="90">
        <v>20655812</v>
      </c>
    </row>
    <row r="12" spans="1:9" ht="20.399999999999999" customHeight="1">
      <c r="A12" s="105" t="s">
        <v>102</v>
      </c>
      <c r="B12" s="105"/>
      <c r="C12" s="105"/>
      <c r="D12" s="105"/>
      <c r="E12" s="130">
        <v>15</v>
      </c>
      <c r="F12" s="129"/>
      <c r="G12" s="100">
        <v>18528071</v>
      </c>
      <c r="I12" s="90">
        <v>17393573</v>
      </c>
    </row>
    <row r="13" spans="1:9" ht="20.399999999999999" customHeight="1">
      <c r="A13" s="105" t="s">
        <v>103</v>
      </c>
      <c r="B13" s="105"/>
      <c r="C13" s="105"/>
      <c r="D13" s="105"/>
      <c r="E13" s="130">
        <v>30</v>
      </c>
      <c r="F13" s="129"/>
      <c r="G13" s="100">
        <v>-1111017</v>
      </c>
      <c r="I13" s="90">
        <v>-2425174</v>
      </c>
    </row>
    <row r="14" spans="1:9" ht="20.399999999999999" customHeight="1">
      <c r="A14" s="131" t="s">
        <v>104</v>
      </c>
      <c r="B14" s="131"/>
      <c r="C14" s="131"/>
      <c r="D14" s="131"/>
      <c r="E14" s="130"/>
      <c r="F14" s="129"/>
      <c r="G14" s="100"/>
    </row>
    <row r="15" spans="1:9" ht="20.399999999999999" customHeight="1">
      <c r="A15" s="131" t="s">
        <v>105</v>
      </c>
      <c r="B15" s="131"/>
      <c r="C15" s="131"/>
      <c r="D15" s="131"/>
      <c r="E15" s="128"/>
      <c r="F15" s="129"/>
      <c r="G15" s="100">
        <v>-1742029</v>
      </c>
      <c r="I15" s="90">
        <v>14096632</v>
      </c>
    </row>
    <row r="16" spans="1:9" ht="20.399999999999999" customHeight="1">
      <c r="A16" s="131" t="s">
        <v>165</v>
      </c>
      <c r="B16" s="131"/>
      <c r="C16" s="131"/>
      <c r="D16" s="131"/>
      <c r="E16" s="128"/>
      <c r="F16" s="129"/>
      <c r="G16" s="100"/>
    </row>
    <row r="17" spans="1:9" ht="20.399999999999999" customHeight="1">
      <c r="A17" s="131" t="s">
        <v>106</v>
      </c>
      <c r="B17" s="131"/>
      <c r="C17" s="131"/>
      <c r="D17" s="131"/>
      <c r="E17" s="128"/>
      <c r="F17" s="129"/>
      <c r="G17" s="100">
        <v>-1567140</v>
      </c>
      <c r="I17" s="90">
        <v>-7786207</v>
      </c>
    </row>
    <row r="18" spans="1:9" ht="20.399999999999999" customHeight="1">
      <c r="A18" s="131" t="s">
        <v>165</v>
      </c>
      <c r="B18" s="131"/>
      <c r="C18" s="131"/>
      <c r="D18" s="131"/>
      <c r="E18" s="128"/>
      <c r="F18" s="129"/>
      <c r="G18" s="100"/>
    </row>
    <row r="19" spans="1:9" ht="20.399999999999999" customHeight="1">
      <c r="A19" s="131" t="s">
        <v>107</v>
      </c>
      <c r="B19" s="131"/>
      <c r="C19" s="131"/>
      <c r="D19" s="131"/>
      <c r="E19" s="128"/>
      <c r="F19" s="129"/>
      <c r="G19" s="100">
        <v>-378784</v>
      </c>
      <c r="I19" s="90">
        <v>0</v>
      </c>
    </row>
    <row r="20" spans="1:9" ht="20.399999999999999" customHeight="1">
      <c r="A20" s="105" t="s">
        <v>108</v>
      </c>
      <c r="B20" s="105"/>
      <c r="C20" s="105"/>
      <c r="D20" s="105"/>
      <c r="E20" s="130"/>
      <c r="F20" s="129"/>
      <c r="G20" s="100">
        <v>0</v>
      </c>
      <c r="I20" s="90">
        <v>101701</v>
      </c>
    </row>
    <row r="21" spans="1:9" ht="20.399999999999999" customHeight="1">
      <c r="A21" s="105" t="s">
        <v>151</v>
      </c>
      <c r="B21" s="105"/>
      <c r="C21" s="105"/>
      <c r="D21" s="105"/>
      <c r="E21" s="130"/>
      <c r="F21" s="129"/>
      <c r="G21" s="100">
        <v>0</v>
      </c>
      <c r="I21" s="90">
        <v>-21088</v>
      </c>
    </row>
    <row r="22" spans="1:9" ht="20.399999999999999" hidden="1" customHeight="1">
      <c r="A22" s="105" t="s">
        <v>159</v>
      </c>
      <c r="B22" s="105"/>
      <c r="C22" s="105"/>
      <c r="D22" s="105"/>
      <c r="E22" s="130"/>
      <c r="F22" s="129"/>
      <c r="G22" s="100"/>
      <c r="I22" s="90">
        <v>0</v>
      </c>
    </row>
    <row r="23" spans="1:9" ht="20.399999999999999" hidden="1" customHeight="1">
      <c r="A23" s="105" t="s">
        <v>109</v>
      </c>
      <c r="B23" s="105"/>
      <c r="C23" s="105"/>
      <c r="E23" s="130"/>
      <c r="F23" s="129"/>
      <c r="G23" s="100"/>
      <c r="I23" s="90">
        <v>0</v>
      </c>
    </row>
    <row r="24" spans="1:9" ht="20.399999999999999" customHeight="1">
      <c r="A24" s="133" t="s">
        <v>167</v>
      </c>
      <c r="B24" s="105"/>
      <c r="C24" s="105"/>
      <c r="E24" s="130"/>
      <c r="F24" s="129"/>
      <c r="G24" s="100">
        <v>-344891</v>
      </c>
      <c r="I24" s="90">
        <v>0</v>
      </c>
    </row>
    <row r="25" spans="1:9" ht="20.399999999999999" customHeight="1">
      <c r="A25" s="131" t="s">
        <v>144</v>
      </c>
      <c r="B25" s="131"/>
      <c r="C25" s="131"/>
      <c r="D25" s="131"/>
      <c r="E25" s="128"/>
      <c r="F25" s="129"/>
      <c r="G25" s="100">
        <v>15868665.999999832</v>
      </c>
      <c r="I25" s="90">
        <v>-20634443.770000085</v>
      </c>
    </row>
    <row r="26" spans="1:9" ht="20.399999999999999" customHeight="1">
      <c r="A26" s="105" t="s">
        <v>110</v>
      </c>
      <c r="B26" s="105"/>
      <c r="C26" s="105"/>
      <c r="D26" s="105"/>
      <c r="E26" s="130">
        <v>23</v>
      </c>
      <c r="F26" s="129"/>
      <c r="G26" s="100">
        <v>6424901</v>
      </c>
      <c r="I26" s="90">
        <v>11777171</v>
      </c>
    </row>
    <row r="27" spans="1:9" ht="20.399999999999999" customHeight="1">
      <c r="A27" s="105" t="s">
        <v>111</v>
      </c>
      <c r="B27" s="105"/>
      <c r="C27" s="105"/>
      <c r="D27" s="105"/>
      <c r="E27" s="130"/>
      <c r="F27" s="129"/>
      <c r="G27" s="100">
        <v>73217593</v>
      </c>
      <c r="I27" s="90">
        <v>35941372</v>
      </c>
    </row>
    <row r="28" spans="1:9" ht="20.399999999999999" customHeight="1">
      <c r="A28" s="105" t="s">
        <v>112</v>
      </c>
      <c r="B28" s="105"/>
      <c r="C28" s="105"/>
      <c r="D28" s="105"/>
      <c r="E28" s="130"/>
      <c r="F28" s="129"/>
      <c r="G28" s="100">
        <v>-151557997</v>
      </c>
      <c r="I28" s="90">
        <v>-114489393</v>
      </c>
    </row>
    <row r="29" spans="1:9" ht="20.399999999999999" customHeight="1">
      <c r="A29" s="105" t="s">
        <v>113</v>
      </c>
      <c r="B29" s="105"/>
      <c r="C29" s="105"/>
      <c r="D29" s="105"/>
      <c r="E29" s="130">
        <v>29</v>
      </c>
      <c r="F29" s="129"/>
      <c r="G29" s="97">
        <v>-20804785</v>
      </c>
      <c r="H29" s="134"/>
      <c r="I29" s="88">
        <v>-26678547</v>
      </c>
    </row>
    <row r="30" spans="1:9" ht="20.399999999999999" customHeight="1">
      <c r="A30" s="105" t="s">
        <v>138</v>
      </c>
      <c r="B30" s="105"/>
      <c r="C30" s="105"/>
      <c r="D30" s="105"/>
      <c r="E30" s="130"/>
      <c r="F30" s="129"/>
      <c r="G30" s="99">
        <v>983768</v>
      </c>
      <c r="I30" s="87">
        <v>150576.57</v>
      </c>
    </row>
    <row r="31" spans="1:9" ht="6" customHeight="1">
      <c r="A31" s="105"/>
      <c r="B31" s="105"/>
      <c r="C31" s="105"/>
      <c r="D31" s="105"/>
      <c r="E31" s="128"/>
      <c r="F31" s="129"/>
      <c r="G31" s="100"/>
    </row>
    <row r="32" spans="1:9" ht="20.399999999999999" customHeight="1">
      <c r="A32" s="124" t="s">
        <v>161</v>
      </c>
      <c r="B32" s="105"/>
      <c r="C32" s="105"/>
      <c r="D32" s="105"/>
      <c r="E32" s="128"/>
      <c r="F32" s="125"/>
      <c r="G32" s="100"/>
    </row>
    <row r="33" spans="1:9" ht="20.399999999999999" customHeight="1">
      <c r="A33" s="124" t="s">
        <v>114</v>
      </c>
      <c r="B33" s="105"/>
      <c r="C33" s="105"/>
      <c r="D33" s="105"/>
      <c r="E33" s="128"/>
      <c r="F33" s="125"/>
      <c r="G33" s="100">
        <f>SUM(G8:G30)</f>
        <v>-149334162.00000018</v>
      </c>
      <c r="I33" s="90">
        <f>SUM(I8:I30)</f>
        <v>-152531704.20000011</v>
      </c>
    </row>
    <row r="34" spans="1:9" ht="20.399999999999999" customHeight="1">
      <c r="A34" s="135"/>
      <c r="B34" s="105"/>
      <c r="C34" s="105"/>
      <c r="D34" s="105"/>
      <c r="E34" s="128"/>
      <c r="F34" s="125"/>
    </row>
    <row r="35" spans="1:9" ht="20.399999999999999" customHeight="1">
      <c r="A35" s="135"/>
      <c r="B35" s="105"/>
      <c r="C35" s="105"/>
      <c r="D35" s="105"/>
      <c r="E35" s="128"/>
      <c r="F35" s="125"/>
    </row>
    <row r="36" spans="1:9" ht="20.399999999999999" customHeight="1">
      <c r="A36" s="135"/>
      <c r="B36" s="105"/>
      <c r="C36" s="105"/>
      <c r="D36" s="105"/>
      <c r="E36" s="128"/>
      <c r="F36" s="125"/>
    </row>
    <row r="37" spans="1:9" ht="20.399999999999999" customHeight="1">
      <c r="A37" s="135"/>
      <c r="B37" s="105"/>
      <c r="C37" s="105"/>
      <c r="D37" s="105"/>
      <c r="E37" s="128"/>
      <c r="F37" s="125"/>
    </row>
    <row r="38" spans="1:9" ht="6" customHeight="1">
      <c r="A38" s="135"/>
      <c r="B38" s="105"/>
      <c r="C38" s="105"/>
      <c r="D38" s="105"/>
      <c r="E38" s="128"/>
      <c r="F38" s="125"/>
    </row>
    <row r="39" spans="1:9" ht="20.399999999999999" customHeight="1">
      <c r="A39" s="208" t="s">
        <v>82</v>
      </c>
      <c r="B39" s="208"/>
      <c r="C39" s="208"/>
      <c r="D39" s="208"/>
      <c r="E39" s="208" t="s">
        <v>82</v>
      </c>
      <c r="F39" s="208"/>
      <c r="G39" s="208"/>
      <c r="H39" s="208"/>
      <c r="I39" s="208"/>
    </row>
    <row r="40" spans="1:9" ht="20.399999999999999" customHeight="1">
      <c r="A40" s="208" t="s">
        <v>90</v>
      </c>
      <c r="B40" s="208"/>
      <c r="C40" s="208"/>
      <c r="D40" s="208"/>
      <c r="E40" s="208" t="s">
        <v>94</v>
      </c>
      <c r="F40" s="208"/>
      <c r="G40" s="208"/>
      <c r="H40" s="208"/>
      <c r="I40" s="208"/>
    </row>
    <row r="41" spans="1:9" ht="20.399999999999999" customHeight="1">
      <c r="A41" s="208" t="s">
        <v>83</v>
      </c>
      <c r="B41" s="208"/>
      <c r="C41" s="208"/>
      <c r="D41" s="208"/>
      <c r="E41" s="208" t="s">
        <v>83</v>
      </c>
      <c r="F41" s="208"/>
      <c r="G41" s="208"/>
      <c r="H41" s="208"/>
      <c r="I41" s="208"/>
    </row>
    <row r="42" spans="1:9" ht="20.399999999999999" customHeight="1">
      <c r="A42" s="205"/>
      <c r="B42" s="205"/>
      <c r="C42" s="205"/>
      <c r="D42" s="205"/>
      <c r="E42" s="205"/>
      <c r="F42" s="205"/>
      <c r="G42" s="136"/>
      <c r="H42" s="136"/>
      <c r="I42" s="137"/>
    </row>
    <row r="43" spans="1:9" ht="21.9" customHeight="1">
      <c r="A43" s="138" t="s">
        <v>146</v>
      </c>
      <c r="B43" s="138"/>
      <c r="C43" s="138"/>
      <c r="D43" s="138"/>
      <c r="E43" s="115"/>
      <c r="F43" s="139"/>
      <c r="G43" s="87"/>
      <c r="H43" s="117"/>
      <c r="I43" s="87"/>
    </row>
    <row r="44" spans="1:9" ht="21.75" customHeight="1">
      <c r="A44" s="58" t="s">
        <v>56</v>
      </c>
      <c r="B44" s="105"/>
      <c r="C44" s="105"/>
      <c r="D44" s="105"/>
      <c r="E44" s="106"/>
      <c r="F44" s="107"/>
    </row>
    <row r="45" spans="1:9" ht="21.75" customHeight="1">
      <c r="A45" s="110" t="s">
        <v>152</v>
      </c>
      <c r="B45" s="111"/>
      <c r="C45" s="111"/>
      <c r="D45" s="111"/>
      <c r="E45" s="106"/>
      <c r="F45" s="112"/>
    </row>
    <row r="46" spans="1:9" ht="21.75" customHeight="1">
      <c r="A46" s="113" t="str">
        <f>A3</f>
        <v>สำหรับปีสิ้นสุดวันที่ 31 ธันวาคม พ.ศ. 2566</v>
      </c>
      <c r="B46" s="114"/>
      <c r="C46" s="114"/>
      <c r="D46" s="114"/>
      <c r="E46" s="115"/>
      <c r="F46" s="116"/>
      <c r="G46" s="87"/>
      <c r="H46" s="117"/>
      <c r="I46" s="87"/>
    </row>
    <row r="47" spans="1:9" ht="20.399999999999999" customHeight="1">
      <c r="A47" s="58"/>
      <c r="B47" s="111"/>
      <c r="C47" s="111"/>
      <c r="D47" s="111"/>
      <c r="E47" s="106"/>
      <c r="F47" s="112"/>
    </row>
    <row r="48" spans="1:9" ht="20.399999999999999" customHeight="1">
      <c r="C48" s="140"/>
      <c r="D48" s="140"/>
      <c r="F48" s="119"/>
      <c r="G48" s="120" t="s">
        <v>134</v>
      </c>
      <c r="H48" s="121"/>
      <c r="I48" s="120" t="s">
        <v>95</v>
      </c>
    </row>
    <row r="49" spans="1:9" ht="20.399999999999999" customHeight="1">
      <c r="C49" s="140"/>
      <c r="D49" s="140"/>
      <c r="E49" s="77" t="s">
        <v>1</v>
      </c>
      <c r="F49" s="119"/>
      <c r="G49" s="122" t="s">
        <v>43</v>
      </c>
      <c r="H49" s="123"/>
      <c r="I49" s="122" t="s">
        <v>43</v>
      </c>
    </row>
    <row r="50" spans="1:9" ht="20.399999999999999" customHeight="1">
      <c r="A50" s="124" t="s">
        <v>161</v>
      </c>
      <c r="B50" s="105"/>
      <c r="C50" s="105"/>
      <c r="D50" s="105"/>
      <c r="E50" s="128"/>
      <c r="F50" s="125"/>
      <c r="G50" s="100"/>
    </row>
    <row r="51" spans="1:9" ht="20.399999999999999" customHeight="1">
      <c r="A51" s="124" t="s">
        <v>153</v>
      </c>
      <c r="B51" s="105"/>
      <c r="C51" s="105"/>
      <c r="D51" s="105"/>
      <c r="E51" s="128"/>
      <c r="F51" s="125"/>
      <c r="G51" s="100">
        <v>-149334162.00000018</v>
      </c>
      <c r="I51" s="90">
        <v>-152531704</v>
      </c>
    </row>
    <row r="52" spans="1:9" ht="5.0999999999999996" customHeight="1">
      <c r="A52" s="124"/>
      <c r="B52" s="105"/>
      <c r="C52" s="105"/>
      <c r="D52" s="105"/>
      <c r="E52" s="128"/>
      <c r="F52" s="125"/>
      <c r="G52" s="100"/>
    </row>
    <row r="53" spans="1:9" ht="20.399999999999999" customHeight="1">
      <c r="A53" s="105" t="s">
        <v>115</v>
      </c>
      <c r="B53" s="105"/>
      <c r="C53" s="105"/>
      <c r="D53" s="105"/>
      <c r="E53" s="141"/>
      <c r="F53" s="105"/>
      <c r="G53" s="100"/>
    </row>
    <row r="54" spans="1:9" ht="20.399999999999999" customHeight="1">
      <c r="A54" s="126" t="s">
        <v>116</v>
      </c>
      <c r="B54" s="127"/>
      <c r="C54" s="105"/>
      <c r="D54" s="105"/>
      <c r="E54" s="128"/>
      <c r="F54" s="125"/>
      <c r="G54" s="100">
        <v>42796374</v>
      </c>
      <c r="I54" s="90">
        <v>231002652</v>
      </c>
    </row>
    <row r="55" spans="1:9" ht="20.399999999999999" customHeight="1">
      <c r="A55" s="127" t="s">
        <v>117</v>
      </c>
      <c r="B55" s="127"/>
      <c r="C55" s="105"/>
      <c r="D55" s="105"/>
      <c r="E55" s="130"/>
      <c r="F55" s="125"/>
      <c r="G55" s="100">
        <v>1037762560</v>
      </c>
      <c r="I55" s="90">
        <v>-1300602982</v>
      </c>
    </row>
    <row r="56" spans="1:9" ht="20.399999999999999" customHeight="1">
      <c r="A56" s="126" t="s">
        <v>118</v>
      </c>
      <c r="B56" s="105"/>
      <c r="C56" s="105"/>
      <c r="D56" s="105"/>
      <c r="E56" s="130"/>
      <c r="F56" s="125"/>
      <c r="G56" s="100">
        <v>298546159</v>
      </c>
      <c r="I56" s="90">
        <v>75603008</v>
      </c>
    </row>
    <row r="57" spans="1:9" ht="20.399999999999999" hidden="1" customHeight="1">
      <c r="A57" s="202" t="s">
        <v>160</v>
      </c>
      <c r="B57" s="127"/>
      <c r="C57" s="105"/>
      <c r="D57" s="105"/>
      <c r="E57" s="128"/>
      <c r="F57" s="125"/>
      <c r="G57" s="100"/>
      <c r="I57" s="90">
        <v>0</v>
      </c>
    </row>
    <row r="58" spans="1:9" ht="20.399999999999999" customHeight="1">
      <c r="A58" s="127" t="s">
        <v>119</v>
      </c>
      <c r="B58" s="127"/>
      <c r="C58" s="105"/>
      <c r="D58" s="105"/>
      <c r="E58" s="128"/>
      <c r="F58" s="125"/>
      <c r="G58" s="100">
        <v>-8945626</v>
      </c>
      <c r="I58" s="90">
        <v>-4289642</v>
      </c>
    </row>
    <row r="59" spans="1:9" ht="20.399999999999999" customHeight="1">
      <c r="A59" s="126" t="s">
        <v>120</v>
      </c>
      <c r="B59" s="126"/>
      <c r="C59" s="105"/>
      <c r="D59" s="105"/>
      <c r="E59" s="128"/>
      <c r="F59" s="125"/>
      <c r="G59" s="100"/>
    </row>
    <row r="60" spans="1:9" ht="20.399999999999999" customHeight="1">
      <c r="A60" s="126" t="s">
        <v>121</v>
      </c>
      <c r="B60" s="126"/>
      <c r="C60" s="105"/>
      <c r="D60" s="105"/>
      <c r="E60" s="130"/>
      <c r="F60" s="125"/>
      <c r="G60" s="100">
        <v>-35136009</v>
      </c>
      <c r="I60" s="90">
        <v>35136009</v>
      </c>
    </row>
    <row r="61" spans="1:9" ht="20.399999999999999" customHeight="1">
      <c r="A61" s="126" t="s">
        <v>122</v>
      </c>
      <c r="B61" s="126"/>
      <c r="C61" s="105"/>
      <c r="D61" s="105"/>
      <c r="E61" s="130"/>
      <c r="F61" s="125"/>
      <c r="G61" s="100">
        <v>-224918112</v>
      </c>
      <c r="I61" s="90">
        <v>-333741867</v>
      </c>
    </row>
    <row r="62" spans="1:9" ht="20.399999999999999" customHeight="1">
      <c r="A62" s="126" t="s">
        <v>123</v>
      </c>
      <c r="B62" s="126"/>
      <c r="C62" s="105"/>
      <c r="D62" s="105"/>
      <c r="E62" s="130"/>
      <c r="F62" s="125"/>
      <c r="G62" s="100">
        <v>-17466565</v>
      </c>
      <c r="I62" s="90">
        <v>19637106</v>
      </c>
    </row>
    <row r="63" spans="1:9" ht="20.399999999999999" customHeight="1">
      <c r="A63" s="126" t="s">
        <v>124</v>
      </c>
      <c r="B63" s="126"/>
      <c r="C63" s="105"/>
      <c r="D63" s="105"/>
      <c r="E63" s="130"/>
      <c r="F63" s="125"/>
      <c r="G63" s="100">
        <v>2837314</v>
      </c>
      <c r="I63" s="90">
        <v>-3995961</v>
      </c>
    </row>
    <row r="64" spans="1:9" ht="20.399999999999999" customHeight="1">
      <c r="A64" s="126" t="s">
        <v>125</v>
      </c>
      <c r="B64" s="126"/>
      <c r="C64" s="105"/>
      <c r="D64" s="105"/>
      <c r="E64" s="130">
        <v>23</v>
      </c>
      <c r="F64" s="125"/>
      <c r="G64" s="100">
        <v>-2765850</v>
      </c>
      <c r="I64" s="90">
        <v>-6167400</v>
      </c>
    </row>
    <row r="65" spans="1:9" ht="20.399999999999999" customHeight="1">
      <c r="A65" s="127" t="s">
        <v>126</v>
      </c>
      <c r="B65" s="127"/>
      <c r="C65" s="105"/>
      <c r="D65" s="105"/>
      <c r="E65" s="130"/>
      <c r="F65" s="125"/>
      <c r="G65" s="99">
        <v>-6405763</v>
      </c>
      <c r="I65" s="87">
        <v>-9628456</v>
      </c>
    </row>
    <row r="66" spans="1:9" ht="5.0999999999999996" customHeight="1">
      <c r="A66" s="127"/>
      <c r="B66" s="127"/>
      <c r="C66" s="105"/>
      <c r="D66" s="105"/>
      <c r="E66" s="130"/>
      <c r="F66" s="125"/>
      <c r="G66" s="97"/>
      <c r="I66" s="88"/>
    </row>
    <row r="67" spans="1:9" ht="20.399999999999999" customHeight="1">
      <c r="A67" s="58" t="s">
        <v>141</v>
      </c>
      <c r="B67" s="127"/>
      <c r="C67" s="105"/>
      <c r="D67" s="105"/>
      <c r="E67" s="130"/>
      <c r="F67" s="125"/>
      <c r="G67" s="97"/>
      <c r="I67" s="88"/>
    </row>
    <row r="68" spans="1:9" ht="20.399999999999999" customHeight="1">
      <c r="A68" s="142" t="s">
        <v>127</v>
      </c>
      <c r="B68" s="142"/>
      <c r="C68" s="105"/>
      <c r="D68" s="105"/>
      <c r="E68" s="130"/>
      <c r="F68" s="125"/>
      <c r="G68" s="97">
        <f>SUM(G51:G65)</f>
        <v>936970319.99999976</v>
      </c>
      <c r="H68" s="88">
        <v>0</v>
      </c>
      <c r="I68" s="88">
        <f>SUM(I51:I65)</f>
        <v>-1449579237</v>
      </c>
    </row>
    <row r="69" spans="1:9" ht="20.399999999999999" customHeight="1">
      <c r="A69" s="105" t="s">
        <v>128</v>
      </c>
      <c r="B69" s="105"/>
      <c r="C69" s="105"/>
      <c r="D69" s="105"/>
      <c r="E69" s="130"/>
      <c r="F69" s="129"/>
      <c r="G69" s="97">
        <v>175300741</v>
      </c>
      <c r="I69" s="90">
        <v>141449638</v>
      </c>
    </row>
    <row r="70" spans="1:9" ht="20.399999999999999" customHeight="1">
      <c r="A70" s="105" t="s">
        <v>129</v>
      </c>
      <c r="B70" s="105"/>
      <c r="C70" s="105"/>
      <c r="D70" s="105"/>
      <c r="E70" s="128"/>
      <c r="F70" s="129"/>
      <c r="G70" s="97">
        <v>-76037030</v>
      </c>
      <c r="I70" s="90">
        <v>-38980180</v>
      </c>
    </row>
    <row r="71" spans="1:9" ht="20.399999999999999" customHeight="1">
      <c r="A71" s="105" t="s">
        <v>130</v>
      </c>
      <c r="B71" s="105"/>
      <c r="C71" s="105"/>
      <c r="D71" s="105"/>
      <c r="E71" s="128"/>
      <c r="F71" s="129"/>
      <c r="G71" s="100">
        <v>0</v>
      </c>
      <c r="I71" s="90">
        <v>5216551</v>
      </c>
    </row>
    <row r="72" spans="1:9" ht="20.399999999999999" customHeight="1">
      <c r="A72" s="105" t="s">
        <v>131</v>
      </c>
      <c r="B72" s="105"/>
      <c r="C72" s="105"/>
      <c r="D72" s="105"/>
      <c r="E72" s="128"/>
      <c r="F72" s="129"/>
      <c r="G72" s="99">
        <v>-2524316</v>
      </c>
      <c r="I72" s="87">
        <v>-3164069</v>
      </c>
    </row>
    <row r="73" spans="1:9" ht="5.0999999999999996" customHeight="1">
      <c r="A73" s="127"/>
      <c r="B73" s="127"/>
      <c r="C73" s="105"/>
      <c r="D73" s="105"/>
      <c r="E73" s="130"/>
      <c r="F73" s="125"/>
      <c r="G73" s="100"/>
    </row>
    <row r="74" spans="1:9" ht="20.399999999999999" customHeight="1">
      <c r="A74" s="58" t="s">
        <v>142</v>
      </c>
      <c r="B74" s="127"/>
      <c r="C74" s="105"/>
      <c r="D74" s="105"/>
      <c r="E74" s="130"/>
      <c r="F74" s="125"/>
      <c r="G74" s="99">
        <f>SUM(G68:G72)</f>
        <v>1033709714.9999998</v>
      </c>
      <c r="I74" s="87">
        <f>SUM(I68:I72)</f>
        <v>-1345057297</v>
      </c>
    </row>
    <row r="75" spans="1:9" ht="8.1" customHeight="1">
      <c r="A75" s="58"/>
      <c r="B75" s="127"/>
      <c r="C75" s="105"/>
      <c r="D75" s="105"/>
      <c r="E75" s="130"/>
      <c r="F75" s="125"/>
      <c r="G75" s="100"/>
    </row>
    <row r="76" spans="1:9" ht="20.399999999999999" customHeight="1">
      <c r="A76" s="58" t="s">
        <v>15</v>
      </c>
      <c r="B76" s="127"/>
      <c r="C76" s="105"/>
      <c r="D76" s="105"/>
      <c r="E76" s="130"/>
      <c r="F76" s="107"/>
      <c r="G76" s="100"/>
    </row>
    <row r="77" spans="1:9" ht="20.399999999999999" customHeight="1">
      <c r="A77" s="126" t="s">
        <v>34</v>
      </c>
      <c r="B77" s="127"/>
      <c r="C77" s="105"/>
      <c r="D77" s="105"/>
      <c r="E77" s="130">
        <v>13</v>
      </c>
      <c r="F77" s="107"/>
      <c r="G77" s="100">
        <v>-6005607</v>
      </c>
      <c r="I77" s="90">
        <v>-8855670</v>
      </c>
    </row>
    <row r="78" spans="1:9" ht="20.399999999999999" customHeight="1">
      <c r="A78" s="126" t="s">
        <v>139</v>
      </c>
      <c r="B78" s="127"/>
      <c r="C78" s="105"/>
      <c r="D78" s="105"/>
      <c r="E78" s="130"/>
      <c r="F78" s="107"/>
      <c r="G78" s="100">
        <v>345700</v>
      </c>
      <c r="I78" s="90">
        <v>0</v>
      </c>
    </row>
    <row r="79" spans="1:9" ht="20.399999999999999" customHeight="1">
      <c r="A79" s="126" t="s">
        <v>35</v>
      </c>
      <c r="B79" s="127"/>
      <c r="C79" s="105"/>
      <c r="D79" s="105"/>
      <c r="E79" s="130">
        <v>14</v>
      </c>
      <c r="F79" s="125"/>
      <c r="G79" s="99">
        <v>-6069385</v>
      </c>
      <c r="I79" s="87">
        <v>-8118036</v>
      </c>
    </row>
    <row r="80" spans="1:9" ht="5.0999999999999996" customHeight="1">
      <c r="A80" s="126"/>
      <c r="B80" s="127"/>
      <c r="C80" s="105"/>
      <c r="D80" s="105"/>
      <c r="E80" s="130"/>
      <c r="F80" s="125"/>
      <c r="G80" s="100"/>
    </row>
    <row r="81" spans="1:9" ht="20.399999999999999" customHeight="1">
      <c r="A81" s="58" t="s">
        <v>48</v>
      </c>
      <c r="B81" s="127"/>
      <c r="C81" s="105"/>
      <c r="D81" s="105"/>
      <c r="E81" s="130"/>
      <c r="F81" s="125"/>
      <c r="G81" s="99">
        <f>SUM(G77:G80)</f>
        <v>-11729292</v>
      </c>
      <c r="I81" s="87">
        <f>SUM(I77:I80)</f>
        <v>-16973706</v>
      </c>
    </row>
    <row r="82" spans="1:9" ht="15" customHeight="1">
      <c r="A82" s="58"/>
      <c r="B82" s="127"/>
      <c r="C82" s="105"/>
      <c r="D82" s="105"/>
      <c r="E82" s="130"/>
      <c r="F82" s="125"/>
      <c r="G82" s="88"/>
      <c r="I82" s="88"/>
    </row>
    <row r="83" spans="1:9" ht="17.25" customHeight="1">
      <c r="A83" s="58"/>
      <c r="B83" s="127"/>
      <c r="C83" s="105"/>
      <c r="D83" s="105"/>
      <c r="E83" s="130"/>
      <c r="F83" s="125"/>
      <c r="G83" s="88"/>
      <c r="I83" s="88"/>
    </row>
    <row r="84" spans="1:9" ht="20.100000000000001" customHeight="1">
      <c r="A84" s="208" t="s">
        <v>82</v>
      </c>
      <c r="B84" s="208"/>
      <c r="C84" s="208"/>
      <c r="D84" s="208"/>
      <c r="E84" s="208" t="s">
        <v>82</v>
      </c>
      <c r="F84" s="208"/>
      <c r="G84" s="208"/>
      <c r="H84" s="208"/>
      <c r="I84" s="208"/>
    </row>
    <row r="85" spans="1:9" ht="20.100000000000001" customHeight="1">
      <c r="A85" s="208" t="s">
        <v>90</v>
      </c>
      <c r="B85" s="208"/>
      <c r="C85" s="208"/>
      <c r="D85" s="208"/>
      <c r="E85" s="208" t="s">
        <v>94</v>
      </c>
      <c r="F85" s="208"/>
      <c r="G85" s="208"/>
      <c r="H85" s="208"/>
      <c r="I85" s="208"/>
    </row>
    <row r="86" spans="1:9" ht="21" customHeight="1">
      <c r="A86" s="208" t="s">
        <v>83</v>
      </c>
      <c r="B86" s="208"/>
      <c r="C86" s="208"/>
      <c r="D86" s="208"/>
      <c r="E86" s="208" t="s">
        <v>83</v>
      </c>
      <c r="F86" s="208"/>
      <c r="G86" s="208"/>
      <c r="H86" s="208"/>
      <c r="I86" s="208"/>
    </row>
    <row r="87" spans="1:9" ht="8.25" customHeight="1">
      <c r="A87" s="205"/>
      <c r="B87" s="205"/>
      <c r="C87" s="205"/>
      <c r="D87" s="205"/>
      <c r="E87" s="205"/>
      <c r="F87" s="205"/>
      <c r="G87" s="136"/>
      <c r="H87" s="136"/>
      <c r="I87" s="137"/>
    </row>
    <row r="88" spans="1:9" ht="21.9" customHeight="1">
      <c r="A88" s="138" t="s">
        <v>146</v>
      </c>
      <c r="B88" s="138"/>
      <c r="C88" s="138"/>
      <c r="D88" s="138"/>
      <c r="E88" s="115"/>
      <c r="F88" s="139"/>
      <c r="G88" s="87"/>
      <c r="H88" s="87"/>
      <c r="I88" s="87"/>
    </row>
    <row r="89" spans="1:9" ht="21.75" customHeight="1">
      <c r="A89" s="58" t="s">
        <v>56</v>
      </c>
      <c r="B89" s="105"/>
      <c r="C89" s="105"/>
      <c r="D89" s="105"/>
      <c r="E89" s="106"/>
      <c r="F89" s="107"/>
    </row>
    <row r="90" spans="1:9" ht="21.75" customHeight="1">
      <c r="A90" s="110" t="s">
        <v>152</v>
      </c>
      <c r="B90" s="111"/>
      <c r="C90" s="111"/>
      <c r="D90" s="111"/>
      <c r="E90" s="106"/>
      <c r="F90" s="112"/>
    </row>
    <row r="91" spans="1:9" ht="21.75" customHeight="1">
      <c r="A91" s="143" t="str">
        <f>A46</f>
        <v>สำหรับปีสิ้นสุดวันที่ 31 ธันวาคม พ.ศ. 2566</v>
      </c>
      <c r="B91" s="114"/>
      <c r="C91" s="114"/>
      <c r="D91" s="114"/>
      <c r="E91" s="115"/>
      <c r="F91" s="116"/>
      <c r="G91" s="87"/>
      <c r="H91" s="117"/>
      <c r="I91" s="87"/>
    </row>
    <row r="93" spans="1:9" ht="21.75" customHeight="1">
      <c r="C93" s="140"/>
      <c r="D93" s="140"/>
      <c r="F93" s="119"/>
      <c r="G93" s="120" t="s">
        <v>134</v>
      </c>
      <c r="H93" s="121"/>
      <c r="I93" s="120" t="s">
        <v>95</v>
      </c>
    </row>
    <row r="94" spans="1:9" ht="21.75" customHeight="1">
      <c r="C94" s="140"/>
      <c r="D94" s="140"/>
      <c r="E94" s="77" t="s">
        <v>1</v>
      </c>
      <c r="F94" s="119"/>
      <c r="G94" s="122" t="s">
        <v>43</v>
      </c>
      <c r="H94" s="123"/>
      <c r="I94" s="122" t="s">
        <v>43</v>
      </c>
    </row>
    <row r="95" spans="1:9" ht="21.75" customHeight="1">
      <c r="A95" s="58" t="s">
        <v>25</v>
      </c>
      <c r="B95" s="127"/>
      <c r="C95" s="105"/>
      <c r="D95" s="105"/>
      <c r="E95" s="130"/>
      <c r="F95" s="125"/>
      <c r="G95" s="100"/>
    </row>
    <row r="96" spans="1:9" ht="21.75" customHeight="1">
      <c r="A96" s="126" t="s">
        <v>67</v>
      </c>
      <c r="B96" s="127"/>
      <c r="C96" s="105"/>
      <c r="D96" s="105"/>
      <c r="E96" s="130">
        <v>18</v>
      </c>
      <c r="F96" s="125"/>
      <c r="G96" s="100">
        <v>-27148294500</v>
      </c>
      <c r="I96" s="90">
        <v>-31770000000</v>
      </c>
    </row>
    <row r="97" spans="1:9" ht="21.75" customHeight="1">
      <c r="A97" s="126" t="s">
        <v>68</v>
      </c>
      <c r="B97" s="127"/>
      <c r="C97" s="105"/>
      <c r="D97" s="105"/>
      <c r="E97" s="130">
        <v>18</v>
      </c>
      <c r="F97" s="125"/>
      <c r="G97" s="100">
        <v>26165650000</v>
      </c>
      <c r="I97" s="90">
        <v>33201799998.200001</v>
      </c>
    </row>
    <row r="98" spans="1:9" ht="21.75" customHeight="1">
      <c r="A98" s="126" t="s">
        <v>79</v>
      </c>
      <c r="B98" s="127"/>
      <c r="C98" s="105"/>
      <c r="D98" s="105"/>
      <c r="E98" s="130">
        <v>15</v>
      </c>
      <c r="F98" s="125"/>
      <c r="G98" s="99">
        <v>-18583751</v>
      </c>
      <c r="I98" s="87">
        <v>-17778115</v>
      </c>
    </row>
    <row r="99" spans="1:9" ht="6" customHeight="1">
      <c r="A99" s="126"/>
      <c r="B99" s="127"/>
      <c r="C99" s="105"/>
      <c r="D99" s="105"/>
      <c r="E99" s="128"/>
      <c r="F99" s="125"/>
      <c r="G99" s="100"/>
    </row>
    <row r="100" spans="1:9" ht="21.75" customHeight="1">
      <c r="A100" s="58" t="s">
        <v>143</v>
      </c>
      <c r="B100" s="127"/>
      <c r="C100" s="105"/>
      <c r="D100" s="105"/>
      <c r="E100" s="128"/>
      <c r="F100" s="125"/>
      <c r="G100" s="99">
        <f>SUM(G96:G99)</f>
        <v>-1001228251</v>
      </c>
      <c r="I100" s="87">
        <f>SUM(I96:I99)</f>
        <v>1414021883.2000008</v>
      </c>
    </row>
    <row r="101" spans="1:9" ht="21.75" customHeight="1">
      <c r="A101" s="58"/>
      <c r="B101" s="111"/>
      <c r="C101" s="111"/>
      <c r="D101" s="111"/>
      <c r="E101" s="106"/>
      <c r="F101" s="112"/>
      <c r="G101" s="100"/>
    </row>
    <row r="102" spans="1:9" ht="21.75" customHeight="1">
      <c r="A102" s="142" t="s">
        <v>163</v>
      </c>
      <c r="B102" s="127"/>
      <c r="C102" s="105"/>
      <c r="D102" s="105"/>
      <c r="E102" s="128"/>
      <c r="F102" s="125"/>
      <c r="G102" s="100">
        <f>SUM(G100,G81,G74)</f>
        <v>20752171.999999762</v>
      </c>
      <c r="I102" s="90">
        <f>SUM(I100,I81,I74)</f>
        <v>51990880.200000763</v>
      </c>
    </row>
    <row r="103" spans="1:9" ht="21.75" customHeight="1">
      <c r="A103" s="105" t="s">
        <v>36</v>
      </c>
      <c r="B103" s="105"/>
      <c r="C103" s="105"/>
      <c r="D103" s="105"/>
      <c r="E103" s="128"/>
      <c r="F103" s="125"/>
      <c r="G103" s="97">
        <v>109855954</v>
      </c>
      <c r="I103" s="88">
        <v>57865074</v>
      </c>
    </row>
    <row r="104" spans="1:9" ht="21.75" customHeight="1">
      <c r="A104" s="105" t="s">
        <v>154</v>
      </c>
      <c r="B104" s="105"/>
      <c r="C104" s="105"/>
      <c r="D104" s="105"/>
      <c r="E104" s="128"/>
      <c r="F104" s="125"/>
      <c r="G104" s="99">
        <v>-59358</v>
      </c>
      <c r="I104" s="87">
        <v>-58374.76</v>
      </c>
    </row>
    <row r="105" spans="1:9" ht="6" customHeight="1">
      <c r="A105" s="105"/>
      <c r="B105" s="105"/>
      <c r="C105" s="105"/>
      <c r="D105" s="105"/>
      <c r="E105" s="128"/>
      <c r="F105" s="125"/>
      <c r="G105" s="97"/>
      <c r="I105" s="88"/>
    </row>
    <row r="106" spans="1:9" ht="21.75" customHeight="1" thickBot="1">
      <c r="A106" s="142" t="s">
        <v>158</v>
      </c>
      <c r="B106" s="127"/>
      <c r="C106" s="105"/>
      <c r="D106" s="105"/>
      <c r="E106" s="130">
        <v>7</v>
      </c>
      <c r="F106" s="125"/>
      <c r="G106" s="144">
        <f>SUM(G102:G104)</f>
        <v>130548767.99999976</v>
      </c>
      <c r="I106" s="145">
        <f>SUM(I102:I104)</f>
        <v>109797579.44000076</v>
      </c>
    </row>
    <row r="107" spans="1:9" ht="21.75" customHeight="1" thickTop="1">
      <c r="A107" s="142"/>
      <c r="B107" s="127"/>
      <c r="C107" s="105"/>
      <c r="D107" s="105"/>
      <c r="E107" s="130"/>
      <c r="F107" s="125"/>
      <c r="G107" s="100"/>
    </row>
    <row r="108" spans="1:9" ht="21.75" customHeight="1">
      <c r="A108" s="146" t="s">
        <v>132</v>
      </c>
      <c r="G108" s="100"/>
    </row>
    <row r="109" spans="1:9" ht="21.75" customHeight="1">
      <c r="A109" s="147" t="s">
        <v>133</v>
      </c>
      <c r="G109" s="100"/>
    </row>
    <row r="110" spans="1:9" ht="21.75" customHeight="1">
      <c r="A110" s="109" t="s">
        <v>162</v>
      </c>
      <c r="E110" s="118">
        <v>15</v>
      </c>
      <c r="G110" s="100">
        <v>46122881</v>
      </c>
      <c r="I110" s="90">
        <v>6512428.5370327383</v>
      </c>
    </row>
    <row r="112" spans="1:9" ht="21.75" customHeight="1">
      <c r="A112" s="105"/>
      <c r="B112" s="105"/>
      <c r="C112" s="105"/>
      <c r="D112" s="105"/>
      <c r="E112" s="106"/>
      <c r="F112" s="107"/>
      <c r="H112" s="90"/>
    </row>
    <row r="113" spans="1:9" ht="21.75" customHeight="1">
      <c r="A113" s="105"/>
      <c r="B113" s="105"/>
      <c r="C113" s="105"/>
      <c r="D113" s="105"/>
      <c r="E113" s="106"/>
      <c r="F113" s="107"/>
      <c r="H113" s="90"/>
    </row>
    <row r="114" spans="1:9" ht="21.75" customHeight="1">
      <c r="A114" s="105"/>
      <c r="B114" s="105"/>
      <c r="C114" s="105"/>
      <c r="D114" s="105"/>
      <c r="E114" s="106"/>
      <c r="F114" s="107"/>
      <c r="H114" s="90"/>
    </row>
    <row r="115" spans="1:9" ht="21.75" customHeight="1">
      <c r="A115" s="105"/>
      <c r="B115" s="105"/>
      <c r="C115" s="105"/>
      <c r="D115" s="105"/>
      <c r="E115" s="106"/>
      <c r="F115" s="107"/>
      <c r="H115" s="90"/>
    </row>
    <row r="116" spans="1:9" ht="19.95" customHeight="1">
      <c r="A116" s="105"/>
      <c r="B116" s="105"/>
      <c r="C116" s="105"/>
      <c r="D116" s="105"/>
      <c r="E116" s="106"/>
      <c r="F116" s="107"/>
      <c r="H116" s="90"/>
    </row>
    <row r="117" spans="1:9" ht="21.75" customHeight="1">
      <c r="A117" s="105"/>
      <c r="B117" s="105"/>
      <c r="C117" s="105"/>
      <c r="D117" s="105"/>
      <c r="E117" s="106"/>
      <c r="F117" s="107"/>
      <c r="H117" s="90"/>
    </row>
    <row r="118" spans="1:9" ht="21.75" customHeight="1">
      <c r="A118" s="105"/>
      <c r="B118" s="105"/>
      <c r="C118" s="105"/>
      <c r="D118" s="105"/>
      <c r="E118" s="106"/>
      <c r="F118" s="107"/>
      <c r="H118" s="90"/>
    </row>
    <row r="119" spans="1:9" ht="21.75" customHeight="1">
      <c r="A119" s="105"/>
      <c r="B119" s="105"/>
      <c r="C119" s="105"/>
      <c r="D119" s="105"/>
      <c r="E119" s="106"/>
      <c r="F119" s="107"/>
      <c r="H119" s="90"/>
    </row>
    <row r="120" spans="1:9" ht="21.75" customHeight="1">
      <c r="A120" s="105"/>
      <c r="B120" s="105"/>
      <c r="C120" s="105"/>
      <c r="D120" s="105"/>
      <c r="E120" s="106"/>
      <c r="F120" s="107"/>
      <c r="H120" s="90"/>
    </row>
    <row r="121" spans="1:9" ht="20.25" customHeight="1">
      <c r="A121" s="105"/>
      <c r="B121" s="105"/>
      <c r="C121" s="105"/>
      <c r="D121" s="105"/>
      <c r="E121" s="106"/>
      <c r="F121" s="107"/>
      <c r="H121" s="90"/>
    </row>
    <row r="122" spans="1:9" ht="20.25" customHeight="1">
      <c r="A122" s="105"/>
      <c r="B122" s="105"/>
      <c r="C122" s="105"/>
      <c r="D122" s="105"/>
      <c r="E122" s="106"/>
      <c r="F122" s="107"/>
      <c r="H122" s="90"/>
    </row>
    <row r="123" spans="1:9" ht="21.75" customHeight="1">
      <c r="A123" s="208" t="s">
        <v>82</v>
      </c>
      <c r="B123" s="208"/>
      <c r="C123" s="208"/>
      <c r="D123" s="208"/>
      <c r="E123" s="208" t="s">
        <v>82</v>
      </c>
      <c r="F123" s="208"/>
      <c r="G123" s="208"/>
      <c r="H123" s="208"/>
      <c r="I123" s="208"/>
    </row>
    <row r="124" spans="1:9" ht="22.2" customHeight="1">
      <c r="A124" s="208" t="s">
        <v>90</v>
      </c>
      <c r="B124" s="208"/>
      <c r="C124" s="208"/>
      <c r="D124" s="208"/>
      <c r="E124" s="208" t="s">
        <v>94</v>
      </c>
      <c r="F124" s="208"/>
      <c r="G124" s="208"/>
      <c r="H124" s="208"/>
      <c r="I124" s="208"/>
    </row>
    <row r="125" spans="1:9" ht="19.8">
      <c r="A125" s="208" t="s">
        <v>83</v>
      </c>
      <c r="B125" s="208"/>
      <c r="C125" s="208"/>
      <c r="D125" s="208"/>
      <c r="E125" s="208" t="s">
        <v>83</v>
      </c>
      <c r="F125" s="208"/>
      <c r="G125" s="208"/>
      <c r="H125" s="208"/>
      <c r="I125" s="208"/>
    </row>
    <row r="126" spans="1:9" ht="20.25" customHeight="1">
      <c r="A126" s="205"/>
      <c r="B126" s="205"/>
      <c r="C126" s="205"/>
      <c r="D126" s="205"/>
      <c r="E126" s="205"/>
      <c r="F126" s="205"/>
      <c r="G126" s="136"/>
      <c r="H126" s="136"/>
      <c r="I126" s="137"/>
    </row>
    <row r="127" spans="1:9" ht="21.9" customHeight="1">
      <c r="A127" s="138" t="str">
        <f>A88</f>
        <v>หมายเหตุประกอบงบการเงินเป็นส่วนหนึ่งของงบการเงินนี้</v>
      </c>
      <c r="B127" s="138"/>
      <c r="C127" s="138"/>
      <c r="D127" s="138"/>
      <c r="E127" s="115"/>
      <c r="F127" s="139"/>
      <c r="G127" s="87"/>
      <c r="H127" s="87"/>
      <c r="I127" s="87"/>
    </row>
  </sheetData>
  <mergeCells count="18">
    <mergeCell ref="A39:D39"/>
    <mergeCell ref="E39:I39"/>
    <mergeCell ref="A40:D40"/>
    <mergeCell ref="E40:I40"/>
    <mergeCell ref="A41:D41"/>
    <mergeCell ref="E41:I41"/>
    <mergeCell ref="A84:D84"/>
    <mergeCell ref="E84:I84"/>
    <mergeCell ref="A85:D85"/>
    <mergeCell ref="E85:I85"/>
    <mergeCell ref="A86:D86"/>
    <mergeCell ref="E86:I86"/>
    <mergeCell ref="A123:D123"/>
    <mergeCell ref="E123:I123"/>
    <mergeCell ref="A124:D124"/>
    <mergeCell ref="E124:I124"/>
    <mergeCell ref="A125:D125"/>
    <mergeCell ref="E125:I125"/>
  </mergeCells>
  <pageMargins left="0.8" right="0.75" top="0.5" bottom="0.6" header="0.49" footer="0.4"/>
  <pageSetup paperSize="9" scale="97" firstPageNumber="9" orientation="portrait" useFirstPageNumber="1" horizontalDpi="1200" verticalDpi="1200" r:id="rId1"/>
  <headerFooter>
    <oddFooter>&amp;R&amp;"Browallia New,Regular"&amp;P</oddFooter>
  </headerFooter>
  <rowBreaks count="2" manualBreakCount="2">
    <brk id="43" max="16383" man="1"/>
    <brk id="88"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4-5</vt:lpstr>
      <vt:lpstr>6-7</vt:lpstr>
      <vt:lpstr>8</vt:lpstr>
      <vt:lpstr>9-11</vt:lpstr>
      <vt:lpstr>'8'!Print_Area</vt:lpstr>
      <vt:lpstr>'9-11'!Print_Area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Kanchanok Sawangsri (TH)</cp:lastModifiedBy>
  <cp:lastPrinted>2024-02-19T02:17:32Z</cp:lastPrinted>
  <dcterms:created xsi:type="dcterms:W3CDTF">2002-01-02T06:01:55Z</dcterms:created>
  <dcterms:modified xsi:type="dcterms:W3CDTF">2024-02-19T02:43:37Z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