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sawangsri001\Desktop\RHBST\YE2023\Final FS\"/>
    </mc:Choice>
  </mc:AlternateContent>
  <xr:revisionPtr revIDLastSave="0" documentId="13_ncr:1_{FC97C317-EDE9-4C4D-BAAF-BDCBE8A727BB}" xr6:coauthVersionLast="47" xr6:coauthVersionMax="47" xr10:uidLastSave="{00000000-0000-0000-0000-000000000000}"/>
  <bookViews>
    <workbookView xWindow="-108" yWindow="-108" windowWidth="23256" windowHeight="13896" tabRatio="460" xr2:uid="{00000000-000D-0000-FFFF-FFFF00000000}"/>
  </bookViews>
  <sheets>
    <sheet name="3-4" sheetId="36" r:id="rId1"/>
    <sheet name="5" sheetId="38" r:id="rId2"/>
    <sheet name="6" sheetId="39" r:id="rId3"/>
    <sheet name="7-8" sheetId="4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123Graph_D" hidden="1">[1]ชื่อหุ้น!#REF!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BBL">'[4]ADJ - RATE'!#REF!</definedName>
    <definedName name="cal">[5]Cal_b!$A:$IV</definedName>
    <definedName name="cost_per_unit">#REF!</definedName>
    <definedName name="D_Purchased_Vehicles">'[6]K-5'!#REF!</definedName>
    <definedName name="Data">#REF!</definedName>
    <definedName name="data_1">#REF!</definedName>
    <definedName name="data2">[7]database!$A:$IV</definedName>
    <definedName name="date">#N/A</definedName>
    <definedName name="description">#REF!</definedName>
    <definedName name="DKK">'[8]ADJ - RATE'!$B$4</definedName>
    <definedName name="fre">#REF!</definedName>
    <definedName name="h">#N/A</definedName>
    <definedName name="Heading">#REF!</definedName>
    <definedName name="HSCB">'[4]ADJ - RATE'!#REF!</definedName>
    <definedName name="LIT">'[8]ADJ - RATE'!$B$2</definedName>
    <definedName name="lmfdljf">#REF!</definedName>
    <definedName name="Loan">#N/A</definedName>
    <definedName name="Loan1">#N/A</definedName>
    <definedName name="Long">#N/A</definedName>
    <definedName name="Long1">#N/A</definedName>
    <definedName name="oldData">#REF!</definedName>
    <definedName name="_xlnm.Print_Area" localSheetId="0">'3-4'!$A$1:$J$98</definedName>
    <definedName name="_xlnm.Print_Area" localSheetId="2">'6'!$A$1:$N$34</definedName>
    <definedName name="RM">'[8]ADJ - RATE'!$B$5</definedName>
    <definedName name="SCB">'[4]ADJ - RATE'!#REF!</definedName>
    <definedName name="sector">#REF!</definedName>
    <definedName name="set">[9]set_!$A:$IV</definedName>
    <definedName name="Short">#N/A</definedName>
    <definedName name="short1">#N/A</definedName>
    <definedName name="tb">'[10]TrialBalance Q3-2002'!$A$1:$H$301</definedName>
    <definedName name="tbold">#REF!</definedName>
    <definedName name="TDB">'[1]B&amp;S 1999'!#REF!</definedName>
    <definedName name="tribal">#REF!</definedName>
    <definedName name="US">'[8]ADJ - RATE'!$B$3</definedName>
    <definedName name="USD">#REF!</definedName>
    <definedName name="ก138">'[11]คชจ.ดำเนินงาน6-43'!#REF!</definedName>
    <definedName name="ฟ218">'[11]คชจ.ดำเนินงาน6-43'!#REF!</definedName>
    <definedName name="ฟ255">'[11]คชจ.ดำเนินงาน6-43'!#REF!</definedName>
    <definedName name="ฟ420">'[11]คชจ.ดำเนินงาน6-43'!#REF!</definedName>
  </definedNames>
  <calcPr calcId="191029"/>
</workbook>
</file>

<file path=xl/calcChain.xml><?xml version="1.0" encoding="utf-8"?>
<calcChain xmlns="http://schemas.openxmlformats.org/spreadsheetml/2006/main">
  <c r="F40" i="40" l="1"/>
  <c r="F33" i="40"/>
  <c r="N12" i="39"/>
  <c r="N11" i="39"/>
  <c r="H20" i="39"/>
  <c r="H23" i="39" s="1"/>
  <c r="A3" i="40"/>
  <c r="A62" i="40" s="1"/>
  <c r="H33" i="40"/>
  <c r="H31" i="40"/>
  <c r="H46" i="40" s="1"/>
  <c r="H52" i="40" s="1"/>
  <c r="H82" i="40" s="1"/>
  <c r="H86" i="40" s="1"/>
  <c r="F27" i="38"/>
  <c r="H27" i="38"/>
  <c r="A57" i="38"/>
  <c r="A34" i="39" s="1"/>
  <c r="A111" i="40" s="1"/>
  <c r="N21" i="39"/>
  <c r="N20" i="39"/>
  <c r="F31" i="40"/>
  <c r="N18" i="39"/>
  <c r="H15" i="39"/>
  <c r="H42" i="38"/>
  <c r="H17" i="38"/>
  <c r="J23" i="39"/>
  <c r="F23" i="39"/>
  <c r="D23" i="39"/>
  <c r="N13" i="39"/>
  <c r="L15" i="39"/>
  <c r="J15" i="39"/>
  <c r="F15" i="39"/>
  <c r="D15" i="39"/>
  <c r="H80" i="40"/>
  <c r="F80" i="40"/>
  <c r="H73" i="40"/>
  <c r="F73" i="40"/>
  <c r="F42" i="38"/>
  <c r="F17" i="38"/>
  <c r="J74" i="36"/>
  <c r="J36" i="36"/>
  <c r="J21" i="36"/>
  <c r="A98" i="36"/>
  <c r="A52" i="36"/>
  <c r="A50" i="36"/>
  <c r="H36" i="36"/>
  <c r="H21" i="36"/>
  <c r="H74" i="36"/>
  <c r="H76" i="36" s="1"/>
  <c r="F46" i="40" l="1"/>
  <c r="F52" i="40" s="1"/>
  <c r="F82" i="40" s="1"/>
  <c r="F86" i="40" s="1"/>
  <c r="N15" i="39"/>
  <c r="F29" i="38"/>
  <c r="F32" i="38" s="1"/>
  <c r="L19" i="39" s="1"/>
  <c r="L23" i="39" s="1"/>
  <c r="H29" i="38"/>
  <c r="H32" i="38" s="1"/>
  <c r="H47" i="38" s="1"/>
  <c r="J76" i="36"/>
  <c r="H44" i="38"/>
  <c r="A59" i="40"/>
  <c r="F44" i="38"/>
  <c r="N19" i="39" l="1"/>
  <c r="N23" i="3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Chulaporn Ekwongsupasarn</author>
  </authors>
  <commentList>
    <comment ref="A30" authorId="0" shapeId="0" xr:uid="{F1DFB505-C6F8-4AA9-B77C-33EC3679A958}">
      <text>
        <r>
          <rPr>
            <b/>
            <sz val="9"/>
            <color indexed="81"/>
            <rFont val="Tahoma"/>
            <family val="2"/>
          </rPr>
          <t xml:space="preserve">Revised
</t>
        </r>
      </text>
    </comment>
    <comment ref="F78" authorId="0" shapeId="0" xr:uid="{0972818C-6E56-48A7-8E4D-D7B7497D6848}">
      <text>
        <r>
          <rPr>
            <b/>
            <sz val="9"/>
            <color indexed="81"/>
            <rFont val="Tahoma"/>
            <family val="2"/>
          </rPr>
          <t xml:space="preserve">Whole repayment
</t>
        </r>
      </text>
    </comment>
    <comment ref="F84" authorId="0" shapeId="0" xr:uid="{36B65FE5-4B17-4DC7-9221-BE0C7A54B9AD}">
      <text>
        <r>
          <rPr>
            <b/>
            <sz val="9"/>
            <color indexed="81"/>
            <rFont val="Tahoma"/>
            <family val="2"/>
          </rPr>
          <t xml:space="preserve">tie with NFS7 - CCE
</t>
        </r>
      </text>
    </comment>
  </commentList>
</comments>
</file>

<file path=xl/sharedStrings.xml><?xml version="1.0" encoding="utf-8"?>
<sst xmlns="http://schemas.openxmlformats.org/spreadsheetml/2006/main" count="231" uniqueCount="155">
  <si>
    <t>Notes</t>
  </si>
  <si>
    <t>Other liabilities</t>
  </si>
  <si>
    <t>Share capital</t>
  </si>
  <si>
    <t>Authorised share capital</t>
  </si>
  <si>
    <t>Issued and paid-up share capital</t>
  </si>
  <si>
    <t>Other income</t>
  </si>
  <si>
    <t>Cash flows from operating activities</t>
  </si>
  <si>
    <t>Cash flows from investing activities</t>
  </si>
  <si>
    <t>Total liabilities</t>
  </si>
  <si>
    <t>Cash and cash equivalents</t>
  </si>
  <si>
    <t>Total</t>
  </si>
  <si>
    <t>Liabilities</t>
  </si>
  <si>
    <t>Total expenses</t>
  </si>
  <si>
    <t>Brokerage fees</t>
  </si>
  <si>
    <t>Assets</t>
  </si>
  <si>
    <t>Total assets</t>
  </si>
  <si>
    <t>Unappropriated</t>
  </si>
  <si>
    <t>Expenses</t>
  </si>
  <si>
    <t>Cash flows from financing activities</t>
  </si>
  <si>
    <t>Securities and derivatives business payables</t>
  </si>
  <si>
    <t>Accrued expenses</t>
  </si>
  <si>
    <t>Share premium</t>
  </si>
  <si>
    <t>Appropriated -</t>
  </si>
  <si>
    <t>share capital</t>
  </si>
  <si>
    <t>Statement of Financial Position</t>
  </si>
  <si>
    <t>Other assets</t>
  </si>
  <si>
    <t>Legal reserve</t>
  </si>
  <si>
    <t xml:space="preserve">   Ordinary shares, 819,171,600 shares</t>
  </si>
  <si>
    <t xml:space="preserve">      paid-up at Baht 1 each</t>
  </si>
  <si>
    <t>Income</t>
  </si>
  <si>
    <t>Total income</t>
  </si>
  <si>
    <t>Increase (decrease) in operating liabilities</t>
  </si>
  <si>
    <t>Cash paid for acquisition of equipment</t>
  </si>
  <si>
    <t>Cash paid for acquisition of intangible assets</t>
  </si>
  <si>
    <t xml:space="preserve">Cash and cash equivalents as at 1 January </t>
  </si>
  <si>
    <t>paid-up</t>
  </si>
  <si>
    <t>Share</t>
  </si>
  <si>
    <t xml:space="preserve"> premium</t>
  </si>
  <si>
    <t>Statement of Comprehensive Income</t>
  </si>
  <si>
    <t>Baht</t>
  </si>
  <si>
    <t>Derivative liabilities</t>
  </si>
  <si>
    <t>Issued and</t>
  </si>
  <si>
    <t>Statement of Cash Flows</t>
  </si>
  <si>
    <t xml:space="preserve">   Ordinary shares, 840,000,000 shares </t>
  </si>
  <si>
    <t>legal reserve</t>
  </si>
  <si>
    <t>Depreciation and amortisation</t>
  </si>
  <si>
    <t>Employee benefits expenses</t>
  </si>
  <si>
    <t>Cash received from interest and dividend</t>
  </si>
  <si>
    <t>Cash paid for income tax</t>
  </si>
  <si>
    <t>changes in operating assets and liabilities</t>
  </si>
  <si>
    <t xml:space="preserve">Securities and derivatives business receivables </t>
  </si>
  <si>
    <t xml:space="preserve">      at par value of Baht 1 each</t>
  </si>
  <si>
    <t>benefit obligations</t>
  </si>
  <si>
    <t>Income tax on items that will</t>
  </si>
  <si>
    <t xml:space="preserve">Remeasurements of post-employment </t>
  </si>
  <si>
    <t xml:space="preserve">RHB Securities (Thailand) Public Company Limited </t>
  </si>
  <si>
    <t>Receivables from clearing house and broker - dealers</t>
  </si>
  <si>
    <t>Equipment</t>
  </si>
  <si>
    <t>Intangible assets</t>
  </si>
  <si>
    <t>Borrowings from financial institutions</t>
  </si>
  <si>
    <t>Payables to Clearing House and broker - dealers</t>
  </si>
  <si>
    <t>Other expenses</t>
  </si>
  <si>
    <t>Payables to clearing house and broker - dealers</t>
  </si>
  <si>
    <t>Cash paid for borrowings from financial institutions</t>
  </si>
  <si>
    <t>Cash received from borrowings from financial institutions</t>
  </si>
  <si>
    <t>Employee benefits obligations</t>
  </si>
  <si>
    <r>
      <t xml:space="preserve">Statement of Financial Position </t>
    </r>
    <r>
      <rPr>
        <sz val="10"/>
        <rFont val="Arial"/>
        <family val="2"/>
      </rPr>
      <t>(Cont’d)</t>
    </r>
  </si>
  <si>
    <t>Other comprehensive income for</t>
  </si>
  <si>
    <t xml:space="preserve">Loss before income tax </t>
  </si>
  <si>
    <t>Gains and return on financial instruments</t>
  </si>
  <si>
    <t>Loss before income tax</t>
  </si>
  <si>
    <t>Supplementary information for cash flows:</t>
  </si>
  <si>
    <t xml:space="preserve">Statement of Changes in Equity </t>
  </si>
  <si>
    <t>Receivables from Clearing House and broker - dealers</t>
  </si>
  <si>
    <t>Securities and derivatives business receivables</t>
  </si>
  <si>
    <t>Investments that are not pledged as collateral</t>
  </si>
  <si>
    <t>Liabilities and equity</t>
  </si>
  <si>
    <t>Lease liabilities</t>
  </si>
  <si>
    <t>Equity</t>
  </si>
  <si>
    <t>Total equity</t>
  </si>
  <si>
    <t>Total liabilities and equity</t>
  </si>
  <si>
    <t>Interest income</t>
  </si>
  <si>
    <t>Interest expenses</t>
  </si>
  <si>
    <t>Depreciation of right-of-use assets</t>
  </si>
  <si>
    <t>Right-of-use assets</t>
  </si>
  <si>
    <t>(Increase) decrease in operating assets</t>
  </si>
  <si>
    <t>Non-cash items</t>
  </si>
  <si>
    <t>Acquisition of right-of-use assets under lease contracts</t>
  </si>
  <si>
    <t>before interest and income tax</t>
  </si>
  <si>
    <t>Derivative assets</t>
  </si>
  <si>
    <t>__________________________________</t>
  </si>
  <si>
    <t>Director</t>
  </si>
  <si>
    <t>Gain on early termination of lease contracts</t>
  </si>
  <si>
    <t>Cash received from income tax</t>
  </si>
  <si>
    <t xml:space="preserve">(Reversal) expected credit loss </t>
  </si>
  <si>
    <t>Items that will not be reclassified to profit or loss</t>
  </si>
  <si>
    <t>not be reclassified to profit or loss</t>
  </si>
  <si>
    <t>Loss per share</t>
  </si>
  <si>
    <t>Basic loss per share</t>
  </si>
  <si>
    <t xml:space="preserve">   ( Mr. Lee Yuan Tat )</t>
  </si>
  <si>
    <t xml:space="preserve">  ( Mr. Lee Yuan Tat )</t>
  </si>
  <si>
    <t xml:space="preserve">   ( Mr. Sim Seng Tey )</t>
  </si>
  <si>
    <t>( Mr. Sim Seng Tey )</t>
  </si>
  <si>
    <t>Dividend income</t>
  </si>
  <si>
    <t>Unrealised (gain) loss on foreign currency translation</t>
  </si>
  <si>
    <t>Income tax income</t>
  </si>
  <si>
    <t>2022</t>
  </si>
  <si>
    <t>Share-based payment</t>
  </si>
  <si>
    <t>2023</t>
  </si>
  <si>
    <t>Fees and service income</t>
  </si>
  <si>
    <t>Fees and service expenses</t>
  </si>
  <si>
    <t>Other comprehensive income:</t>
  </si>
  <si>
    <t>_____________________________</t>
  </si>
  <si>
    <t>Adjustments to reconcile loss before income tax</t>
  </si>
  <si>
    <t>to net cash provided by (paid for) operating activities</t>
  </si>
  <si>
    <t>13, 14</t>
  </si>
  <si>
    <t>Assets written-off</t>
  </si>
  <si>
    <t xml:space="preserve">Investments that are not pledged as collateral </t>
  </si>
  <si>
    <t>Cash paid for interest expenses</t>
  </si>
  <si>
    <t>Net cash used in investing activities</t>
  </si>
  <si>
    <t xml:space="preserve">Cash paid for principal repayment of leases </t>
  </si>
  <si>
    <t>Share-based</t>
  </si>
  <si>
    <t>Payment</t>
  </si>
  <si>
    <t>Share-based payment expenses</t>
  </si>
  <si>
    <t>Share-base payment expense</t>
  </si>
  <si>
    <t>Opening balance as at 1 January 2022</t>
  </si>
  <si>
    <t>Opening balance as at 1 January 2023</t>
  </si>
  <si>
    <t>20</t>
  </si>
  <si>
    <t>15</t>
  </si>
  <si>
    <t>Cash received from disposal of equipment and intangible assets</t>
  </si>
  <si>
    <t>Remeasurements of post-employment benefit obligations</t>
  </si>
  <si>
    <t>Net cash generated from (used in) financing activities</t>
  </si>
  <si>
    <t>Net cash generated from (used in) operating activities</t>
  </si>
  <si>
    <t>Cash generated from (used in) operating activities</t>
  </si>
  <si>
    <t>Loss from operating activities before</t>
  </si>
  <si>
    <t>As at 31 December 2023</t>
  </si>
  <si>
    <t>The accompanying notes are an integral part of these financial statements.</t>
  </si>
  <si>
    <t>For the year ended 31 December 2023</t>
  </si>
  <si>
    <t>Closing balance as at 31 December 2022</t>
  </si>
  <si>
    <t>Closing balance as at 31 December 2023</t>
  </si>
  <si>
    <t>Total comprehensive loss for the year</t>
  </si>
  <si>
    <t>Share-based payment expense</t>
  </si>
  <si>
    <t>Loss on write-off of equipment</t>
  </si>
  <si>
    <t>Impairment loss on asset</t>
  </si>
  <si>
    <r>
      <t>Statement of Cash Flows</t>
    </r>
    <r>
      <rPr>
        <sz val="10"/>
        <color theme="1"/>
        <rFont val="Arial"/>
        <family val="2"/>
      </rPr>
      <t xml:space="preserve"> (Cont’d)</t>
    </r>
  </si>
  <si>
    <r>
      <rPr>
        <u/>
        <sz val="10"/>
        <color theme="1"/>
        <rFont val="Arial"/>
        <family val="2"/>
      </rPr>
      <t>Less</t>
    </r>
    <r>
      <rPr>
        <sz val="10"/>
        <color theme="1"/>
        <rFont val="Arial"/>
        <family val="2"/>
      </rPr>
      <t xml:space="preserve"> Allowance for expected credit loss</t>
    </r>
  </si>
  <si>
    <t>Net loss for the year</t>
  </si>
  <si>
    <t>the year, net of tax</t>
  </si>
  <si>
    <t>Cash and cash equivalents as at 31 December</t>
  </si>
  <si>
    <t xml:space="preserve">Unrealised (gain) loss on changes in fair value of investments </t>
  </si>
  <si>
    <t>Net increase in cash and cash equivalents</t>
  </si>
  <si>
    <t>Retained earnings (Deficit)</t>
  </si>
  <si>
    <t>Unrealised gain on changes in fair value of derivatives</t>
  </si>
  <si>
    <t>Unrealised gain on changes in fair value of derivative warrants</t>
  </si>
  <si>
    <t>Gain on disposal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</si>
</sst>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-&quot;฿&quot;* #,##0_-;\-&quot;฿&quot;* #,##0_-;_-&quot;฿&quot;* &quot;-&quot;_-;_-@_-"/>
    <numFmt numFmtId="169" formatCode="_-&quot;฿&quot;* #,##0.00_-;\-&quot;฿&quot;* #,##0.00_-;_-&quot;฿&quot;* &quot;-&quot;??_-;_-@_-"/>
    <numFmt numFmtId="170" formatCode="#,##0;\(#,##0\);&quot;-&quot;;@"/>
    <numFmt numFmtId="171" formatCode="_-&quot;$&quot;* #,##0_-;\-&quot;$&quot;* #,##0_-;_-&quot;$&quot;* &quot;-&quot;_-;_-@_-"/>
    <numFmt numFmtId="172" formatCode="_-&quot;$&quot;* #,##0.00_-;\-&quot;$&quot;* #,##0.00_-;_-&quot;$&quot;* &quot;-&quot;??_-;_-@_-"/>
    <numFmt numFmtId="173" formatCode="#,##0;\(#,##0\);\-"/>
    <numFmt numFmtId="174" formatCode="#,##0.0_);[Red]\(#,##0.0\)"/>
    <numFmt numFmtId="175" formatCode="&quot;฿&quot;#,##0.00_);\(&quot;฿&quot;#,##0.00\)"/>
    <numFmt numFmtId="176" formatCode="0.000"/>
    <numFmt numFmtId="177" formatCode="#,##0.00\ &quot;F&quot;;\-#,##0.00\ &quot;F&quot;"/>
    <numFmt numFmtId="178" formatCode="dd\-mmm\-yy_)"/>
    <numFmt numFmtId="179" formatCode="0.0%"/>
    <numFmt numFmtId="180" formatCode="_-[$€-2]* #,##0.00_-;\-[$€-2]* #,##0.00_-;_-[$€-2]* &quot;-&quot;??_-"/>
    <numFmt numFmtId="181" formatCode=";;;"/>
    <numFmt numFmtId="182" formatCode="0.00_)"/>
    <numFmt numFmtId="183" formatCode="#,##0.0;[Red]\-#,##0.0"/>
    <numFmt numFmtId="184" formatCode="0.00_);[Red]\(0.00\)"/>
    <numFmt numFmtId="185" formatCode="#,##0.00;\(#,##0.00\);&quot;-&quot;;@"/>
    <numFmt numFmtId="186" formatCode="#,##0.000;\(#,##0.000\);&quot;-&quot;;@"/>
  </numFmts>
  <fonts count="54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u/>
      <sz val="5.9"/>
      <color indexed="12"/>
      <name val="Arial"/>
      <family val="2"/>
    </font>
    <font>
      <sz val="10"/>
      <name val="Arial"/>
      <family val="2"/>
    </font>
    <font>
      <sz val="15"/>
      <name val="BrowalliaUPC"/>
      <family val="1"/>
      <charset val="222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Angsana New"/>
      <family val="1"/>
    </font>
    <font>
      <sz val="14"/>
      <name val="AngsanaUPC"/>
      <family val="1"/>
      <charset val="222"/>
    </font>
    <font>
      <sz val="10"/>
      <name val="Helv"/>
      <charset val="222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9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sz val="12"/>
      <name val="Angsana New Thai"/>
      <charset val="222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"/>
      <color indexed="81"/>
      <name val="Tahoma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  <font>
      <b/>
      <u/>
      <sz val="10"/>
      <color theme="1"/>
      <name val="Arial"/>
      <family val="2"/>
    </font>
    <font>
      <i/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1">
    <xf numFmtId="0" fontId="0" fillId="0" borderId="0"/>
    <xf numFmtId="9" fontId="9" fillId="0" borderId="0"/>
    <xf numFmtId="167" fontId="1" fillId="0" borderId="0" applyFont="0" applyFill="0" applyBorder="0" applyAlignment="0" applyProtection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174" fontId="11" fillId="0" borderId="0" applyFill="0" applyBorder="0" applyAlignment="0" applyProtection="0"/>
    <xf numFmtId="40" fontId="11" fillId="0" borderId="0" applyFill="0" applyBorder="0" applyAlignment="0" applyProtection="0"/>
    <xf numFmtId="175" fontId="7" fillId="2" borderId="0" applyFill="0" applyBorder="0" applyAlignment="0">
      <alignment vertical="top"/>
    </xf>
    <xf numFmtId="175" fontId="7" fillId="2" borderId="0" applyFill="0" applyBorder="0" applyAlignment="0">
      <alignment vertical="top"/>
    </xf>
    <xf numFmtId="176" fontId="7" fillId="0" borderId="0" applyFill="0" applyBorder="0" applyAlignment="0" applyProtection="0"/>
    <xf numFmtId="176" fontId="7" fillId="0" borderId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9" fillId="0" borderId="0"/>
    <xf numFmtId="0" fontId="12" fillId="0" borderId="0">
      <alignment horizontal="left"/>
    </xf>
    <xf numFmtId="0" fontId="13" fillId="0" borderId="0"/>
    <xf numFmtId="0" fontId="14" fillId="0" borderId="0">
      <alignment horizontal="left"/>
    </xf>
    <xf numFmtId="0" fontId="7" fillId="2" borderId="1" applyFill="0" applyBorder="0" applyAlignment="0">
      <alignment horizontal="right"/>
    </xf>
    <xf numFmtId="0" fontId="7" fillId="2" borderId="1" applyFill="0" applyBorder="0" applyAlignment="0">
      <alignment horizontal="right"/>
    </xf>
    <xf numFmtId="178" fontId="9" fillId="0" borderId="0"/>
    <xf numFmtId="179" fontId="9" fillId="0" borderId="0"/>
    <xf numFmtId="0" fontId="11" fillId="0" borderId="0" applyNumberFormat="0" applyFill="0" applyBorder="0" applyAlignment="0" applyProtection="0"/>
    <xf numFmtId="180" fontId="1" fillId="0" borderId="0" applyFont="0" applyFill="0" applyBorder="0" applyAlignment="0" applyProtection="0"/>
    <xf numFmtId="0" fontId="15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38" fontId="19" fillId="3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2" applyNumberFormat="0" applyAlignment="0" applyProtection="0">
      <alignment horizontal="left" vertical="center"/>
    </xf>
    <xf numFmtId="0" fontId="22" fillId="0" borderId="3">
      <alignment horizontal="left" vertical="center"/>
    </xf>
    <xf numFmtId="0" fontId="23" fillId="0" borderId="4">
      <alignment horizontal="left" vertical="top"/>
    </xf>
    <xf numFmtId="0" fontId="23" fillId="0" borderId="4">
      <alignment horizontal="left" vertical="top"/>
    </xf>
    <xf numFmtId="0" fontId="24" fillId="0" borderId="0">
      <alignment horizontal="left"/>
    </xf>
    <xf numFmtId="0" fontId="23" fillId="0" borderId="4">
      <alignment horizontal="left" vertical="top"/>
    </xf>
    <xf numFmtId="0" fontId="25" fillId="0" borderId="4">
      <alignment horizontal="left" vertical="top"/>
    </xf>
    <xf numFmtId="0" fontId="25" fillId="0" borderId="4">
      <alignment horizontal="left" vertical="top"/>
    </xf>
    <xf numFmtId="0" fontId="26" fillId="0" borderId="0">
      <alignment horizontal="left"/>
    </xf>
    <xf numFmtId="0" fontId="27" fillId="0" borderId="4">
      <alignment horizontal="left" vertical="top"/>
    </xf>
    <xf numFmtId="0" fontId="28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181" fontId="11" fillId="0" borderId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0" fontId="19" fillId="4" borderId="5" applyNumberFormat="0" applyBorder="0" applyAlignment="0" applyProtection="0"/>
    <xf numFmtId="0" fontId="29" fillId="0" borderId="0" applyNumberFormat="0" applyFill="0" applyBorder="0" applyAlignment="0" applyProtection="0"/>
    <xf numFmtId="0" fontId="4" fillId="0" borderId="0"/>
    <xf numFmtId="0" fontId="4" fillId="0" borderId="0"/>
    <xf numFmtId="37" fontId="30" fillId="0" borderId="0"/>
    <xf numFmtId="182" fontId="31" fillId="0" borderId="0"/>
    <xf numFmtId="0" fontId="48" fillId="0" borderId="0"/>
    <xf numFmtId="0" fontId="7" fillId="0" borderId="0"/>
    <xf numFmtId="0" fontId="48" fillId="0" borderId="0"/>
    <xf numFmtId="0" fontId="48" fillId="0" borderId="0"/>
    <xf numFmtId="0" fontId="4" fillId="0" borderId="0"/>
    <xf numFmtId="0" fontId="4" fillId="0" borderId="0"/>
    <xf numFmtId="1" fontId="5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1" fillId="0" borderId="0"/>
    <xf numFmtId="1" fontId="5" fillId="0" borderId="0"/>
    <xf numFmtId="0" fontId="48" fillId="0" borderId="0"/>
    <xf numFmtId="0" fontId="48" fillId="0" borderId="0"/>
    <xf numFmtId="0" fontId="48" fillId="0" borderId="0"/>
    <xf numFmtId="0" fontId="4" fillId="0" borderId="0"/>
    <xf numFmtId="0" fontId="48" fillId="0" borderId="0"/>
    <xf numFmtId="0" fontId="32" fillId="0" borderId="0"/>
    <xf numFmtId="0" fontId="33" fillId="0" borderId="0">
      <alignment horizontal="left"/>
    </xf>
    <xf numFmtId="0" fontId="7" fillId="2" borderId="0" applyFill="0" applyBorder="0" applyAlignment="0" applyProtection="0">
      <protection locked="0"/>
    </xf>
    <xf numFmtId="0" fontId="7" fillId="2" borderId="0" applyFill="0" applyBorder="0" applyAlignment="0" applyProtection="0">
      <protection locked="0"/>
    </xf>
    <xf numFmtId="183" fontId="7" fillId="2" borderId="0" applyFill="0" applyBorder="0" applyAlignment="0" applyProtection="0">
      <alignment vertical="top"/>
    </xf>
    <xf numFmtId="183" fontId="7" fillId="2" borderId="0" applyFill="0" applyBorder="0" applyAlignment="0" applyProtection="0">
      <alignment vertical="top"/>
    </xf>
    <xf numFmtId="184" fontId="7" fillId="0" borderId="0" applyFill="0" applyBorder="0" applyAlignment="0" applyProtection="0"/>
    <xf numFmtId="184" fontId="7" fillId="0" borderId="0" applyFill="0" applyBorder="0" applyAlignment="0" applyProtection="0"/>
    <xf numFmtId="10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4" fillId="0" borderId="6" applyNumberFormat="0" applyFill="0" applyAlignment="0" applyProtection="0">
      <alignment horizontal="center" vertical="center"/>
    </xf>
    <xf numFmtId="0" fontId="16" fillId="0" borderId="7">
      <alignment vertical="center"/>
    </xf>
    <xf numFmtId="0" fontId="34" fillId="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4" fillId="5" borderId="0" applyNumberFormat="0" applyBorder="0" applyAlignment="0" applyProtection="0"/>
    <xf numFmtId="0" fontId="4" fillId="4" borderId="0" applyNumberFormat="0" applyAlignment="0" applyProtection="0"/>
    <xf numFmtId="0" fontId="4" fillId="4" borderId="0" applyNumberFormat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0" fontId="3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34" fillId="6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3" fontId="34" fillId="7" borderId="0" applyNumberFormat="0" applyBorder="0" applyAlignment="0" applyProtection="0"/>
    <xf numFmtId="3" fontId="34" fillId="7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3" fontId="34" fillId="8" borderId="0" applyNumberFormat="0" applyBorder="0" applyAlignment="0" applyProtection="0"/>
    <xf numFmtId="3" fontId="34" fillId="8" borderId="0" applyNumberFormat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" fontId="4" fillId="3" borderId="0" applyFont="0" applyBorder="0" applyAlignment="0" applyProtection="0"/>
    <xf numFmtId="3" fontId="4" fillId="3" borderId="0" applyFont="0" applyBorder="0" applyAlignment="0" applyProtection="0"/>
    <xf numFmtId="0" fontId="4" fillId="8" borderId="0" applyNumberFormat="0" applyFont="0" applyBorder="0" applyAlignment="0" applyProtection="0"/>
    <xf numFmtId="0" fontId="4" fillId="8" borderId="0" applyNumberFormat="0" applyFont="0" applyBorder="0" applyAlignment="0" applyProtection="0"/>
    <xf numFmtId="4" fontId="4" fillId="3" borderId="0" applyFont="0" applyBorder="0" applyAlignment="0" applyProtection="0"/>
    <xf numFmtId="4" fontId="4" fillId="3" borderId="0" applyFont="0" applyBorder="0" applyAlignment="0" applyProtection="0"/>
    <xf numFmtId="0" fontId="35" fillId="0" borderId="0">
      <alignment horizontal="left"/>
    </xf>
    <xf numFmtId="0" fontId="17" fillId="0" borderId="0">
      <alignment horizontal="left"/>
    </xf>
    <xf numFmtId="0" fontId="26" fillId="0" borderId="0"/>
    <xf numFmtId="0" fontId="24" fillId="0" borderId="0"/>
    <xf numFmtId="0" fontId="17" fillId="0" borderId="0"/>
    <xf numFmtId="0" fontId="36" fillId="0" borderId="0" applyNumberFormat="0" applyFill="0" applyBorder="0" applyAlignment="0" applyProtection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41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39" fillId="0" borderId="0"/>
    <xf numFmtId="41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4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8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5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172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" fontId="5" fillId="0" borderId="0"/>
    <xf numFmtId="1" fontId="5" fillId="0" borderId="0"/>
    <xf numFmtId="0" fontId="1" fillId="0" borderId="0"/>
  </cellStyleXfs>
  <cellXfs count="153">
    <xf numFmtId="0" fontId="0" fillId="0" borderId="0" xfId="0"/>
    <xf numFmtId="0" fontId="29" fillId="0" borderId="0" xfId="85" applyFont="1" applyAlignment="1">
      <alignment vertical="center"/>
    </xf>
    <xf numFmtId="170" fontId="4" fillId="0" borderId="0" xfId="85" applyNumberFormat="1" applyFont="1" applyAlignment="1">
      <alignment vertical="center"/>
    </xf>
    <xf numFmtId="0" fontId="4" fillId="0" borderId="0" xfId="85" applyFont="1" applyAlignment="1">
      <alignment vertical="center"/>
    </xf>
    <xf numFmtId="0" fontId="29" fillId="0" borderId="8" xfId="85" applyFont="1" applyBorder="1" applyAlignment="1">
      <alignment vertical="center"/>
    </xf>
    <xf numFmtId="170" fontId="4" fillId="0" borderId="8" xfId="85" applyNumberFormat="1" applyFont="1" applyBorder="1" applyAlignment="1">
      <alignment vertical="center"/>
    </xf>
    <xf numFmtId="0" fontId="4" fillId="0" borderId="8" xfId="85" applyFont="1" applyBorder="1" applyAlignment="1">
      <alignment vertical="center"/>
    </xf>
    <xf numFmtId="38" fontId="4" fillId="0" borderId="0" xfId="79" applyNumberFormat="1" applyFont="1" applyAlignment="1">
      <alignment vertical="center"/>
    </xf>
    <xf numFmtId="0" fontId="4" fillId="0" borderId="0" xfId="79" applyFont="1"/>
    <xf numFmtId="0" fontId="4" fillId="0" borderId="8" xfId="79" applyFont="1" applyBorder="1"/>
    <xf numFmtId="170" fontId="29" fillId="0" borderId="0" xfId="85" quotePrefix="1" applyNumberFormat="1" applyFont="1" applyAlignment="1">
      <alignment horizontal="right" vertical="center"/>
    </xf>
    <xf numFmtId="170" fontId="29" fillId="0" borderId="0" xfId="85" applyNumberFormat="1" applyFont="1" applyAlignment="1">
      <alignment horizontal="right" vertical="center"/>
    </xf>
    <xf numFmtId="170" fontId="29" fillId="0" borderId="8" xfId="85" applyNumberFormat="1" applyFont="1" applyBorder="1" applyAlignment="1">
      <alignment horizontal="right" vertical="center"/>
    </xf>
    <xf numFmtId="38" fontId="46" fillId="0" borderId="0" xfId="79" applyNumberFormat="1" applyFont="1" applyAlignment="1">
      <alignment horizontal="center" vertical="center"/>
    </xf>
    <xf numFmtId="173" fontId="4" fillId="0" borderId="0" xfId="85" applyNumberFormat="1" applyFont="1" applyAlignment="1">
      <alignment vertical="center"/>
    </xf>
    <xf numFmtId="173" fontId="4" fillId="0" borderId="0" xfId="79" applyNumberFormat="1" applyFont="1" applyAlignment="1">
      <alignment vertical="center"/>
    </xf>
    <xf numFmtId="0" fontId="4" fillId="0" borderId="0" xfId="85" quotePrefix="1" applyFont="1" applyAlignment="1">
      <alignment vertical="center"/>
    </xf>
    <xf numFmtId="0" fontId="4" fillId="0" borderId="0" xfId="85" quotePrefix="1" applyFont="1" applyAlignment="1">
      <alignment horizontal="left" vertical="center"/>
    </xf>
    <xf numFmtId="0" fontId="4" fillId="0" borderId="0" xfId="85" applyFont="1" applyAlignment="1">
      <alignment horizontal="center" vertical="center"/>
    </xf>
    <xf numFmtId="0" fontId="4" fillId="0" borderId="8" xfId="85" applyFont="1" applyBorder="1" applyAlignment="1">
      <alignment horizontal="center" vertical="center"/>
    </xf>
    <xf numFmtId="0" fontId="29" fillId="0" borderId="8" xfId="85" applyFont="1" applyBorder="1" applyAlignment="1">
      <alignment horizontal="center" vertical="center"/>
    </xf>
    <xf numFmtId="0" fontId="29" fillId="0" borderId="0" xfId="85" applyFont="1" applyAlignment="1">
      <alignment horizontal="center" vertical="center"/>
    </xf>
    <xf numFmtId="0" fontId="4" fillId="0" borderId="0" xfId="85" quotePrefix="1" applyFont="1" applyAlignment="1">
      <alignment horizontal="center" vertical="center"/>
    </xf>
    <xf numFmtId="38" fontId="4" fillId="0" borderId="0" xfId="79" applyNumberFormat="1" applyFont="1" applyAlignment="1">
      <alignment horizontal="center" vertical="center"/>
    </xf>
    <xf numFmtId="170" fontId="29" fillId="9" borderId="0" xfId="85" applyNumberFormat="1" applyFont="1" applyFill="1" applyAlignment="1">
      <alignment horizontal="right" vertical="center"/>
    </xf>
    <xf numFmtId="37" fontId="4" fillId="9" borderId="0" xfId="85" applyNumberFormat="1" applyFont="1" applyFill="1" applyAlignment="1">
      <alignment vertical="center"/>
    </xf>
    <xf numFmtId="37" fontId="4" fillId="9" borderId="0" xfId="79" applyNumberFormat="1" applyFont="1" applyFill="1" applyAlignment="1">
      <alignment vertical="center"/>
    </xf>
    <xf numFmtId="170" fontId="4" fillId="9" borderId="10" xfId="85" applyNumberFormat="1" applyFont="1" applyFill="1" applyBorder="1" applyAlignment="1">
      <alignment vertical="center"/>
    </xf>
    <xf numFmtId="170" fontId="4" fillId="9" borderId="9" xfId="85" applyNumberFormat="1" applyFont="1" applyFill="1" applyBorder="1" applyAlignment="1">
      <alignment vertical="center"/>
    </xf>
    <xf numFmtId="170" fontId="4" fillId="9" borderId="0" xfId="85" applyNumberFormat="1" applyFont="1" applyFill="1" applyAlignment="1">
      <alignment vertical="center"/>
    </xf>
    <xf numFmtId="37" fontId="4" fillId="9" borderId="8" xfId="85" applyNumberFormat="1" applyFont="1" applyFill="1" applyBorder="1" applyAlignment="1">
      <alignment vertical="center"/>
    </xf>
    <xf numFmtId="173" fontId="4" fillId="9" borderId="0" xfId="85" applyNumberFormat="1" applyFont="1" applyFill="1" applyAlignment="1">
      <alignment vertical="center"/>
    </xf>
    <xf numFmtId="173" fontId="4" fillId="9" borderId="8" xfId="85" applyNumberFormat="1" applyFont="1" applyFill="1" applyBorder="1" applyAlignment="1">
      <alignment vertical="center"/>
    </xf>
    <xf numFmtId="173" fontId="4" fillId="9" borderId="9" xfId="85" applyNumberFormat="1" applyFont="1" applyFill="1" applyBorder="1" applyAlignment="1">
      <alignment vertical="center"/>
    </xf>
    <xf numFmtId="170" fontId="4" fillId="9" borderId="8" xfId="86" applyNumberFormat="1" applyFont="1" applyFill="1" applyBorder="1" applyAlignment="1">
      <alignment vertical="center"/>
    </xf>
    <xf numFmtId="37" fontId="4" fillId="0" borderId="0" xfId="85" applyNumberFormat="1" applyFont="1" applyAlignment="1">
      <alignment vertical="center"/>
    </xf>
    <xf numFmtId="37" fontId="4" fillId="0" borderId="0" xfId="79" applyNumberFormat="1" applyFont="1" applyAlignment="1">
      <alignment vertical="center"/>
    </xf>
    <xf numFmtId="170" fontId="4" fillId="0" borderId="10" xfId="85" applyNumberFormat="1" applyFont="1" applyBorder="1" applyAlignment="1">
      <alignment vertical="center"/>
    </xf>
    <xf numFmtId="170" fontId="4" fillId="0" borderId="9" xfId="85" applyNumberFormat="1" applyFont="1" applyBorder="1" applyAlignment="1">
      <alignment vertical="center"/>
    </xf>
    <xf numFmtId="37" fontId="4" fillId="0" borderId="8" xfId="85" applyNumberFormat="1" applyFont="1" applyBorder="1" applyAlignment="1">
      <alignment vertical="center"/>
    </xf>
    <xf numFmtId="173" fontId="4" fillId="0" borderId="8" xfId="85" applyNumberFormat="1" applyFont="1" applyBorder="1" applyAlignment="1">
      <alignment vertical="center"/>
    </xf>
    <xf numFmtId="173" fontId="4" fillId="0" borderId="9" xfId="85" applyNumberFormat="1" applyFont="1" applyBorder="1" applyAlignment="1">
      <alignment vertical="center"/>
    </xf>
    <xf numFmtId="165" fontId="4" fillId="9" borderId="0" xfId="85" applyNumberFormat="1" applyFont="1" applyFill="1" applyAlignment="1">
      <alignment vertical="center"/>
    </xf>
    <xf numFmtId="1" fontId="50" fillId="0" borderId="0" xfId="86" applyFont="1" applyAlignment="1">
      <alignment horizontal="left" vertical="center"/>
    </xf>
    <xf numFmtId="0" fontId="50" fillId="0" borderId="0" xfId="85" applyFont="1" applyAlignment="1">
      <alignment vertical="center"/>
    </xf>
    <xf numFmtId="170" fontId="50" fillId="0" borderId="0" xfId="85" applyNumberFormat="1" applyFont="1" applyAlignment="1">
      <alignment vertical="center"/>
    </xf>
    <xf numFmtId="170" fontId="48" fillId="0" borderId="0" xfId="85" applyNumberFormat="1" applyFont="1" applyAlignment="1">
      <alignment horizontal="center" vertical="center"/>
    </xf>
    <xf numFmtId="170" fontId="48" fillId="0" borderId="0" xfId="85" applyNumberFormat="1" applyFont="1" applyAlignment="1">
      <alignment vertical="center"/>
    </xf>
    <xf numFmtId="0" fontId="48" fillId="0" borderId="0" xfId="85" applyFont="1" applyAlignment="1">
      <alignment vertical="center"/>
    </xf>
    <xf numFmtId="38" fontId="50" fillId="0" borderId="8" xfId="85" applyNumberFormat="1" applyFont="1" applyBorder="1" applyAlignment="1">
      <alignment vertical="center"/>
    </xf>
    <xf numFmtId="0" fontId="50" fillId="0" borderId="8" xfId="85" applyFont="1" applyBorder="1" applyAlignment="1">
      <alignment vertical="center"/>
    </xf>
    <xf numFmtId="170" fontId="50" fillId="0" borderId="8" xfId="85" applyNumberFormat="1" applyFont="1" applyBorder="1" applyAlignment="1">
      <alignment vertical="center"/>
    </xf>
    <xf numFmtId="170" fontId="48" fillId="0" borderId="8" xfId="85" applyNumberFormat="1" applyFont="1" applyBorder="1" applyAlignment="1">
      <alignment horizontal="center" vertical="center"/>
    </xf>
    <xf numFmtId="170" fontId="48" fillId="0" borderId="8" xfId="85" applyNumberFormat="1" applyFont="1" applyBorder="1" applyAlignment="1">
      <alignment vertical="center"/>
    </xf>
    <xf numFmtId="38" fontId="50" fillId="0" borderId="0" xfId="85" applyNumberFormat="1" applyFont="1" applyAlignment="1">
      <alignment vertical="center"/>
    </xf>
    <xf numFmtId="0" fontId="50" fillId="0" borderId="0" xfId="84" applyFont="1" applyAlignment="1">
      <alignment horizontal="left" vertical="center"/>
    </xf>
    <xf numFmtId="0" fontId="50" fillId="0" borderId="0" xfId="84" applyFont="1" applyAlignment="1">
      <alignment horizontal="center" vertical="center"/>
    </xf>
    <xf numFmtId="170" fontId="50" fillId="0" borderId="0" xfId="79" applyNumberFormat="1" applyFont="1" applyAlignment="1">
      <alignment horizontal="right" vertical="center"/>
    </xf>
    <xf numFmtId="170" fontId="50" fillId="0" borderId="0" xfId="84" applyNumberFormat="1" applyFont="1" applyAlignment="1">
      <alignment horizontal="right" vertical="center"/>
    </xf>
    <xf numFmtId="170" fontId="50" fillId="0" borderId="10" xfId="79" applyNumberFormat="1" applyFont="1" applyBorder="1" applyAlignment="1">
      <alignment horizontal="right" vertical="center"/>
    </xf>
    <xf numFmtId="170" fontId="50" fillId="0" borderId="10" xfId="79" applyNumberFormat="1" applyFont="1" applyBorder="1" applyAlignment="1">
      <alignment vertical="center"/>
    </xf>
    <xf numFmtId="38" fontId="50" fillId="0" borderId="8" xfId="86" applyNumberFormat="1" applyFont="1" applyBorder="1" applyAlignment="1">
      <alignment horizontal="center" vertical="center"/>
    </xf>
    <xf numFmtId="170" fontId="50" fillId="0" borderId="8" xfId="79" applyNumberFormat="1" applyFont="1" applyBorder="1" applyAlignment="1">
      <alignment horizontal="right" vertical="center"/>
    </xf>
    <xf numFmtId="0" fontId="50" fillId="0" borderId="0" xfId="84" applyFont="1" applyAlignment="1">
      <alignment vertical="center"/>
    </xf>
    <xf numFmtId="170" fontId="50" fillId="0" borderId="0" xfId="84" quotePrefix="1" applyNumberFormat="1" applyFont="1" applyAlignment="1">
      <alignment horizontal="right" vertical="center"/>
    </xf>
    <xf numFmtId="0" fontId="50" fillId="0" borderId="0" xfId="79" applyFont="1" applyAlignment="1">
      <alignment horizontal="left" vertical="center"/>
    </xf>
    <xf numFmtId="0" fontId="48" fillId="0" borderId="0" xfId="84" applyFont="1" applyAlignment="1">
      <alignment horizontal="center" vertical="center"/>
    </xf>
    <xf numFmtId="0" fontId="48" fillId="0" borderId="0" xfId="84" applyFont="1" applyAlignment="1">
      <alignment vertical="center"/>
    </xf>
    <xf numFmtId="170" fontId="48" fillId="0" borderId="0" xfId="2" applyNumberFormat="1" applyFont="1" applyFill="1" applyBorder="1" applyAlignment="1">
      <alignment vertical="center"/>
    </xf>
    <xf numFmtId="170" fontId="48" fillId="0" borderId="8" xfId="2" applyNumberFormat="1" applyFont="1" applyFill="1" applyBorder="1" applyAlignment="1">
      <alignment vertical="center"/>
    </xf>
    <xf numFmtId="0" fontId="48" fillId="0" borderId="0" xfId="84" applyFont="1" applyAlignment="1">
      <alignment horizontal="left" vertical="center"/>
    </xf>
    <xf numFmtId="170" fontId="48" fillId="0" borderId="0" xfId="2" applyNumberFormat="1" applyFont="1" applyFill="1" applyBorder="1" applyAlignment="1">
      <alignment horizontal="right" vertical="center"/>
    </xf>
    <xf numFmtId="38" fontId="50" fillId="0" borderId="0" xfId="86" applyNumberFormat="1" applyFont="1" applyAlignment="1">
      <alignment vertical="center"/>
    </xf>
    <xf numFmtId="170" fontId="48" fillId="0" borderId="9" xfId="2" applyNumberFormat="1" applyFont="1" applyFill="1" applyBorder="1" applyAlignment="1">
      <alignment vertical="center"/>
    </xf>
    <xf numFmtId="170" fontId="48" fillId="0" borderId="0" xfId="84" applyNumberFormat="1" applyFont="1" applyAlignment="1">
      <alignment vertical="center"/>
    </xf>
    <xf numFmtId="170" fontId="48" fillId="9" borderId="0" xfId="2" applyNumberFormat="1" applyFont="1" applyFill="1" applyBorder="1" applyAlignment="1">
      <alignment vertical="center"/>
    </xf>
    <xf numFmtId="38" fontId="48" fillId="0" borderId="0" xfId="79" applyNumberFormat="1" applyFont="1" applyAlignment="1">
      <alignment horizontal="left" vertical="center"/>
    </xf>
    <xf numFmtId="0" fontId="48" fillId="0" borderId="0" xfId="79" applyFont="1" applyAlignment="1">
      <alignment horizontal="left" vertical="center"/>
    </xf>
    <xf numFmtId="170" fontId="48" fillId="9" borderId="8" xfId="2" applyNumberFormat="1" applyFont="1" applyFill="1" applyBorder="1" applyAlignment="1">
      <alignment vertical="center"/>
    </xf>
    <xf numFmtId="170" fontId="48" fillId="9" borderId="0" xfId="2" applyNumberFormat="1" applyFont="1" applyFill="1" applyBorder="1" applyAlignment="1">
      <alignment horizontal="right" vertical="center"/>
    </xf>
    <xf numFmtId="170" fontId="48" fillId="9" borderId="9" xfId="2" applyNumberFormat="1" applyFont="1" applyFill="1" applyBorder="1" applyAlignment="1">
      <alignment vertical="center"/>
    </xf>
    <xf numFmtId="0" fontId="48" fillId="0" borderId="0" xfId="79" applyFont="1" applyAlignment="1">
      <alignment vertical="center"/>
    </xf>
    <xf numFmtId="38" fontId="48" fillId="0" borderId="8" xfId="85" applyNumberFormat="1" applyFont="1" applyBorder="1" applyAlignment="1">
      <alignment vertical="center"/>
    </xf>
    <xf numFmtId="0" fontId="48" fillId="0" borderId="8" xfId="85" applyFont="1" applyBorder="1" applyAlignment="1">
      <alignment vertical="center"/>
    </xf>
    <xf numFmtId="170" fontId="48" fillId="0" borderId="0" xfId="2" applyNumberFormat="1" applyFont="1" applyFill="1" applyAlignment="1">
      <alignment vertical="center"/>
    </xf>
    <xf numFmtId="170" fontId="48" fillId="0" borderId="0" xfId="85" quotePrefix="1" applyNumberFormat="1" applyFont="1" applyAlignment="1">
      <alignment horizontal="center" vertical="center"/>
    </xf>
    <xf numFmtId="38" fontId="48" fillId="0" borderId="0" xfId="86" applyNumberFormat="1" applyFont="1" applyAlignment="1">
      <alignment horizontal="centerContinuous" vertical="center"/>
    </xf>
    <xf numFmtId="38" fontId="48" fillId="0" borderId="0" xfId="86" applyNumberFormat="1" applyFont="1" applyAlignment="1">
      <alignment horizontal="center" vertical="center"/>
    </xf>
    <xf numFmtId="170" fontId="48" fillId="0" borderId="0" xfId="86" applyNumberFormat="1" applyFont="1" applyAlignment="1">
      <alignment horizontal="centerContinuous" vertical="center"/>
    </xf>
    <xf numFmtId="38" fontId="48" fillId="0" borderId="0" xfId="86" applyNumberFormat="1" applyFont="1" applyAlignment="1">
      <alignment horizontal="left" vertical="center"/>
    </xf>
    <xf numFmtId="38" fontId="48" fillId="0" borderId="8" xfId="86" applyNumberFormat="1" applyFont="1" applyBorder="1" applyAlignment="1">
      <alignment horizontal="centerContinuous" vertical="center"/>
    </xf>
    <xf numFmtId="37" fontId="48" fillId="0" borderId="8" xfId="86" applyNumberFormat="1" applyFont="1" applyBorder="1" applyAlignment="1">
      <alignment horizontal="center" vertical="center"/>
    </xf>
    <xf numFmtId="170" fontId="48" fillId="0" borderId="8" xfId="86" applyNumberFormat="1" applyFont="1" applyBorder="1" applyAlignment="1">
      <alignment horizontal="centerContinuous" vertical="center"/>
    </xf>
    <xf numFmtId="37" fontId="48" fillId="0" borderId="0" xfId="86" applyNumberFormat="1" applyFont="1" applyAlignment="1">
      <alignment horizontal="center" vertical="center"/>
    </xf>
    <xf numFmtId="170" fontId="50" fillId="0" borderId="0" xfId="86" quotePrefix="1" applyNumberFormat="1" applyFont="1" applyAlignment="1">
      <alignment horizontal="right" vertical="center"/>
    </xf>
    <xf numFmtId="170" fontId="48" fillId="0" borderId="0" xfId="86" applyNumberFormat="1" applyFont="1" applyAlignment="1">
      <alignment horizontal="right" vertical="center"/>
    </xf>
    <xf numFmtId="38" fontId="48" fillId="0" borderId="0" xfId="86" applyNumberFormat="1" applyFont="1" applyAlignment="1">
      <alignment vertical="center"/>
    </xf>
    <xf numFmtId="38" fontId="51" fillId="0" borderId="0" xfId="86" applyNumberFormat="1" applyFont="1" applyAlignment="1">
      <alignment horizontal="center" vertical="center"/>
    </xf>
    <xf numFmtId="0" fontId="51" fillId="0" borderId="0" xfId="86" applyNumberFormat="1" applyFont="1" applyAlignment="1">
      <alignment horizontal="center" vertical="center"/>
    </xf>
    <xf numFmtId="0" fontId="48" fillId="0" borderId="0" xfId="86" applyNumberFormat="1" applyFont="1" applyAlignment="1">
      <alignment vertical="center"/>
    </xf>
    <xf numFmtId="170" fontId="52" fillId="0" borderId="0" xfId="86" applyNumberFormat="1" applyFont="1" applyAlignment="1">
      <alignment horizontal="right" vertical="center"/>
    </xf>
    <xf numFmtId="170" fontId="50" fillId="0" borderId="8" xfId="86" applyNumberFormat="1" applyFont="1" applyBorder="1" applyAlignment="1">
      <alignment horizontal="right" vertical="center"/>
    </xf>
    <xf numFmtId="170" fontId="52" fillId="0" borderId="0" xfId="86" applyNumberFormat="1" applyFont="1" applyAlignment="1">
      <alignment horizontal="center" vertical="center"/>
    </xf>
    <xf numFmtId="170" fontId="48" fillId="9" borderId="0" xfId="86" applyNumberFormat="1" applyFont="1" applyFill="1" applyAlignment="1">
      <alignment vertical="center"/>
    </xf>
    <xf numFmtId="170" fontId="48" fillId="0" borderId="0" xfId="86" applyNumberFormat="1" applyFont="1" applyAlignment="1">
      <alignment vertical="center"/>
    </xf>
    <xf numFmtId="170" fontId="48" fillId="9" borderId="0" xfId="86" applyNumberFormat="1" applyFont="1" applyFill="1" applyAlignment="1">
      <alignment horizontal="right" vertical="center"/>
    </xf>
    <xf numFmtId="38" fontId="48" fillId="0" borderId="0" xfId="86" applyNumberFormat="1" applyFont="1" applyFill="1" applyAlignment="1">
      <alignment vertical="center"/>
    </xf>
    <xf numFmtId="165" fontId="48" fillId="0" borderId="0" xfId="81" applyNumberFormat="1" applyFont="1" applyAlignment="1">
      <alignment horizontal="center" vertical="center"/>
    </xf>
    <xf numFmtId="38" fontId="48" fillId="0" borderId="0" xfId="179" applyNumberFormat="1" applyFont="1" applyAlignment="1">
      <alignment horizontal="center" vertical="center"/>
    </xf>
    <xf numFmtId="37" fontId="48" fillId="0" borderId="0" xfId="86" applyNumberFormat="1" applyFont="1" applyAlignment="1">
      <alignment vertical="center"/>
    </xf>
    <xf numFmtId="38" fontId="48" fillId="0" borderId="0" xfId="178" applyNumberFormat="1" applyFont="1" applyFill="1" applyAlignment="1">
      <alignment vertical="center"/>
    </xf>
    <xf numFmtId="38" fontId="48" fillId="0" borderId="0" xfId="179" applyNumberFormat="1" applyFont="1" applyFill="1" applyAlignment="1">
      <alignment horizontal="center" vertical="center"/>
    </xf>
    <xf numFmtId="37" fontId="48" fillId="0" borderId="0" xfId="86" applyNumberFormat="1" applyFont="1" applyFill="1" applyAlignment="1">
      <alignment vertical="center"/>
    </xf>
    <xf numFmtId="170" fontId="48" fillId="0" borderId="0" xfId="86" applyNumberFormat="1" applyFont="1" applyFill="1" applyAlignment="1">
      <alignment horizontal="right" vertical="center"/>
    </xf>
    <xf numFmtId="170" fontId="48" fillId="9" borderId="0" xfId="86" applyNumberFormat="1" applyFont="1" applyFill="1" applyBorder="1" applyAlignment="1">
      <alignment horizontal="right" vertical="center"/>
    </xf>
    <xf numFmtId="170" fontId="48" fillId="0" borderId="0" xfId="86" applyNumberFormat="1" applyFont="1" applyBorder="1" applyAlignment="1">
      <alignment horizontal="right" vertical="center"/>
    </xf>
    <xf numFmtId="170" fontId="48" fillId="9" borderId="8" xfId="86" applyNumberFormat="1" applyFont="1" applyFill="1" applyBorder="1" applyAlignment="1">
      <alignment horizontal="right" vertical="center"/>
    </xf>
    <xf numFmtId="170" fontId="48" fillId="0" borderId="8" xfId="86" applyNumberFormat="1" applyFont="1" applyBorder="1" applyAlignment="1">
      <alignment horizontal="right" vertical="center"/>
    </xf>
    <xf numFmtId="38" fontId="48" fillId="9" borderId="0" xfId="86" applyNumberFormat="1" applyFont="1" applyFill="1" applyAlignment="1">
      <alignment vertical="center"/>
    </xf>
    <xf numFmtId="170" fontId="48" fillId="9" borderId="8" xfId="86" applyNumberFormat="1" applyFont="1" applyFill="1" applyBorder="1" applyAlignment="1">
      <alignment vertical="center"/>
    </xf>
    <xf numFmtId="170" fontId="48" fillId="0" borderId="0" xfId="81" applyNumberFormat="1" applyFont="1"/>
    <xf numFmtId="170" fontId="48" fillId="0" borderId="8" xfId="86" applyNumberFormat="1" applyFont="1" applyBorder="1" applyAlignment="1">
      <alignment vertical="center"/>
    </xf>
    <xf numFmtId="38" fontId="48" fillId="0" borderId="8" xfId="86" applyNumberFormat="1" applyFont="1" applyBorder="1" applyAlignment="1">
      <alignment horizontal="left" vertical="center"/>
    </xf>
    <xf numFmtId="38" fontId="48" fillId="0" borderId="8" xfId="86" applyNumberFormat="1" applyFont="1" applyBorder="1" applyAlignment="1">
      <alignment vertical="center"/>
    </xf>
    <xf numFmtId="1" fontId="50" fillId="0" borderId="8" xfId="86" applyFont="1" applyBorder="1" applyAlignment="1">
      <alignment horizontal="left" vertical="center"/>
    </xf>
    <xf numFmtId="170" fontId="50" fillId="9" borderId="0" xfId="86" applyNumberFormat="1" applyFont="1" applyFill="1" applyAlignment="1">
      <alignment horizontal="center" vertical="center"/>
    </xf>
    <xf numFmtId="170" fontId="50" fillId="0" borderId="0" xfId="86" applyNumberFormat="1" applyFont="1" applyAlignment="1">
      <alignment horizontal="center" vertical="center"/>
    </xf>
    <xf numFmtId="170" fontId="48" fillId="0" borderId="0" xfId="86" applyNumberFormat="1" applyFont="1" applyFill="1" applyAlignment="1">
      <alignment vertical="center"/>
    </xf>
    <xf numFmtId="170" fontId="48" fillId="9" borderId="9" xfId="86" applyNumberFormat="1" applyFont="1" applyFill="1" applyBorder="1" applyAlignment="1">
      <alignment vertical="center"/>
    </xf>
    <xf numFmtId="170" fontId="48" fillId="0" borderId="9" xfId="86" applyNumberFormat="1" applyFont="1" applyBorder="1" applyAlignment="1">
      <alignment vertical="center"/>
    </xf>
    <xf numFmtId="0" fontId="48" fillId="0" borderId="0" xfId="180" applyFont="1" applyAlignment="1">
      <alignment vertical="center"/>
    </xf>
    <xf numFmtId="38" fontId="48" fillId="0" borderId="8" xfId="86" applyNumberFormat="1" applyFont="1" applyBorder="1" applyAlignment="1">
      <alignment horizontal="center" vertical="center"/>
    </xf>
    <xf numFmtId="38" fontId="52" fillId="0" borderId="0" xfId="86" applyNumberFormat="1" applyFont="1" applyAlignment="1">
      <alignment horizontal="center" vertical="center"/>
    </xf>
    <xf numFmtId="38" fontId="50" fillId="0" borderId="0" xfId="86" applyNumberFormat="1" applyFont="1" applyAlignment="1">
      <alignment horizontal="center" vertical="center"/>
    </xf>
    <xf numFmtId="38" fontId="53" fillId="0" borderId="0" xfId="86" applyNumberFormat="1" applyFont="1" applyAlignment="1">
      <alignment horizontal="center" vertical="center"/>
    </xf>
    <xf numFmtId="170" fontId="53" fillId="9" borderId="0" xfId="86" applyNumberFormat="1" applyFont="1" applyFill="1" applyAlignment="1">
      <alignment horizontal="center" vertical="center"/>
    </xf>
    <xf numFmtId="170" fontId="53" fillId="0" borderId="0" xfId="86" applyNumberFormat="1" applyFont="1" applyAlignment="1">
      <alignment horizontal="center" vertical="center"/>
    </xf>
    <xf numFmtId="38" fontId="48" fillId="0" borderId="0" xfId="86" quotePrefix="1" applyNumberFormat="1" applyFont="1" applyAlignment="1">
      <alignment horizontal="center" vertical="center"/>
    </xf>
    <xf numFmtId="1" fontId="53" fillId="0" borderId="0" xfId="86" applyFont="1" applyAlignment="1">
      <alignment horizontal="center" vertical="center"/>
    </xf>
    <xf numFmtId="1" fontId="53" fillId="0" borderId="0" xfId="86" applyFont="1" applyAlignment="1">
      <alignment horizontal="left" vertical="center"/>
    </xf>
    <xf numFmtId="38" fontId="53" fillId="0" borderId="0" xfId="86" applyNumberFormat="1" applyFont="1" applyAlignment="1">
      <alignment horizontal="left" vertical="center"/>
    </xf>
    <xf numFmtId="38" fontId="50" fillId="0" borderId="0" xfId="86" applyNumberFormat="1" applyFont="1" applyAlignment="1">
      <alignment horizontal="left" vertical="center"/>
    </xf>
    <xf numFmtId="0" fontId="50" fillId="0" borderId="0" xfId="76" applyFont="1" applyAlignment="1">
      <alignment vertical="center"/>
    </xf>
    <xf numFmtId="0" fontId="48" fillId="0" borderId="0" xfId="76" applyFont="1" applyAlignment="1">
      <alignment vertical="center"/>
    </xf>
    <xf numFmtId="186" fontId="48" fillId="9" borderId="9" xfId="86" applyNumberFormat="1" applyFont="1" applyFill="1" applyBorder="1" applyAlignment="1">
      <alignment vertical="center"/>
    </xf>
    <xf numFmtId="185" fontId="48" fillId="0" borderId="0" xfId="86" applyNumberFormat="1" applyFont="1" applyAlignment="1">
      <alignment vertical="center"/>
    </xf>
    <xf numFmtId="186" fontId="48" fillId="0" borderId="9" xfId="86" applyNumberFormat="1" applyFont="1" applyBorder="1" applyAlignment="1">
      <alignment vertical="center"/>
    </xf>
    <xf numFmtId="0" fontId="4" fillId="0" borderId="0" xfId="79" applyFont="1" applyAlignment="1">
      <alignment horizontal="center" vertical="center"/>
    </xf>
    <xf numFmtId="0" fontId="48" fillId="0" borderId="0" xfId="79" applyFont="1" applyAlignment="1">
      <alignment horizontal="center" vertical="center"/>
    </xf>
    <xf numFmtId="0" fontId="4" fillId="0" borderId="0" xfId="79" applyFont="1" applyAlignment="1">
      <alignment horizontal="center" vertical="center"/>
    </xf>
    <xf numFmtId="185" fontId="48" fillId="0" borderId="0" xfId="86" applyNumberFormat="1" applyFont="1" applyAlignment="1">
      <alignment horizontal="center" vertical="center"/>
    </xf>
    <xf numFmtId="0" fontId="48" fillId="0" borderId="0" xfId="79" applyFont="1" applyAlignment="1">
      <alignment horizontal="center" vertical="center"/>
    </xf>
    <xf numFmtId="170" fontId="50" fillId="0" borderId="8" xfId="79" applyNumberFormat="1" applyFont="1" applyBorder="1" applyAlignment="1">
      <alignment horizontal="center" vertical="center"/>
    </xf>
  </cellXfs>
  <cellStyles count="181">
    <cellStyle name="75" xfId="1" xr:uid="{00000000-0005-0000-0000-000000000000}"/>
    <cellStyle name="Comma" xfId="2" builtinId="3"/>
    <cellStyle name="Comma  - Style1" xfId="3" xr:uid="{00000000-0005-0000-0000-000002000000}"/>
    <cellStyle name="Comma  - Style2" xfId="4" xr:uid="{00000000-0005-0000-0000-000003000000}"/>
    <cellStyle name="Comma  - Style3" xfId="5" xr:uid="{00000000-0005-0000-0000-000004000000}"/>
    <cellStyle name="Comma  - Style4" xfId="6" xr:uid="{00000000-0005-0000-0000-000005000000}"/>
    <cellStyle name="Comma  - Style5" xfId="7" xr:uid="{00000000-0005-0000-0000-000006000000}"/>
    <cellStyle name="Comma  - Style6" xfId="8" xr:uid="{00000000-0005-0000-0000-000007000000}"/>
    <cellStyle name="Comma  - Style7" xfId="9" xr:uid="{00000000-0005-0000-0000-000008000000}"/>
    <cellStyle name="Comma  - Style8" xfId="10" xr:uid="{00000000-0005-0000-0000-000009000000}"/>
    <cellStyle name="Comma (0.0)" xfId="11" xr:uid="{00000000-0005-0000-0000-00000A000000}"/>
    <cellStyle name="Comma (0.00)" xfId="12" xr:uid="{00000000-0005-0000-0000-00000B000000}"/>
    <cellStyle name="Comma (hidden)" xfId="13" xr:uid="{00000000-0005-0000-0000-00000C000000}"/>
    <cellStyle name="Comma (hidden) 2" xfId="14" xr:uid="{00000000-0005-0000-0000-00000D000000}"/>
    <cellStyle name="Comma (index)" xfId="15" xr:uid="{00000000-0005-0000-0000-00000E000000}"/>
    <cellStyle name="Comma (index) 2" xfId="16" xr:uid="{00000000-0005-0000-0000-00000F000000}"/>
    <cellStyle name="Comma 10" xfId="17" xr:uid="{00000000-0005-0000-0000-000010000000}"/>
    <cellStyle name="Comma 10 2" xfId="18" xr:uid="{00000000-0005-0000-0000-000011000000}"/>
    <cellStyle name="Comma 2" xfId="19" xr:uid="{00000000-0005-0000-0000-000012000000}"/>
    <cellStyle name="Comma 2 2" xfId="20" xr:uid="{00000000-0005-0000-0000-000013000000}"/>
    <cellStyle name="Comma 2 2 2" xfId="21" xr:uid="{00000000-0005-0000-0000-000014000000}"/>
    <cellStyle name="Comma 2 2 5" xfId="22" xr:uid="{00000000-0005-0000-0000-000015000000}"/>
    <cellStyle name="Comma 2 3" xfId="23" xr:uid="{00000000-0005-0000-0000-000016000000}"/>
    <cellStyle name="Comma 3" xfId="24" xr:uid="{00000000-0005-0000-0000-000017000000}"/>
    <cellStyle name="Comma 3 2" xfId="25" xr:uid="{00000000-0005-0000-0000-000018000000}"/>
    <cellStyle name="Comma 4" xfId="26" xr:uid="{00000000-0005-0000-0000-000019000000}"/>
    <cellStyle name="Comma 5" xfId="27" xr:uid="{00000000-0005-0000-0000-00001A000000}"/>
    <cellStyle name="Comma 6" xfId="28" xr:uid="{00000000-0005-0000-0000-00001B000000}"/>
    <cellStyle name="comma zerodec" xfId="29" xr:uid="{00000000-0005-0000-0000-00001C000000}"/>
    <cellStyle name="Cover Date" xfId="30" xr:uid="{00000000-0005-0000-0000-00001D000000}"/>
    <cellStyle name="Cover Subtitle" xfId="31" xr:uid="{00000000-0005-0000-0000-00001E000000}"/>
    <cellStyle name="Cover Title" xfId="32" xr:uid="{00000000-0005-0000-0000-00001F000000}"/>
    <cellStyle name="Currency (hidden)" xfId="33" xr:uid="{00000000-0005-0000-0000-000020000000}"/>
    <cellStyle name="Currency (hidden) 2" xfId="34" xr:uid="{00000000-0005-0000-0000-000021000000}"/>
    <cellStyle name="Currency1" xfId="35" xr:uid="{00000000-0005-0000-0000-000022000000}"/>
    <cellStyle name="Dollar (zero dec)" xfId="36" xr:uid="{00000000-0005-0000-0000-000023000000}"/>
    <cellStyle name="E&amp;Y House" xfId="37" xr:uid="{00000000-0005-0000-0000-000024000000}"/>
    <cellStyle name="Euro" xfId="38" xr:uid="{00000000-0005-0000-0000-000025000000}"/>
    <cellStyle name="Footer SBILogo1" xfId="39" xr:uid="{00000000-0005-0000-0000-000026000000}"/>
    <cellStyle name="Footer SBILogo2" xfId="40" xr:uid="{00000000-0005-0000-0000-000027000000}"/>
    <cellStyle name="Footnote" xfId="41" xr:uid="{00000000-0005-0000-0000-000028000000}"/>
    <cellStyle name="Footnote Reference" xfId="42" xr:uid="{00000000-0005-0000-0000-000029000000}"/>
    <cellStyle name="Footnote_A265_2006_Q3_Section D_D-7.1" xfId="43" xr:uid="{00000000-0005-0000-0000-00002A000000}"/>
    <cellStyle name="Grey" xfId="44" xr:uid="{00000000-0005-0000-0000-00002B000000}"/>
    <cellStyle name="Header" xfId="45" xr:uid="{00000000-0005-0000-0000-00002C000000}"/>
    <cellStyle name="Header Draft Stamp" xfId="46" xr:uid="{00000000-0005-0000-0000-00002D000000}"/>
    <cellStyle name="Header_A265_2006_Q3_Section D_D-7.1" xfId="47" xr:uid="{00000000-0005-0000-0000-00002E000000}"/>
    <cellStyle name="Header1" xfId="48" xr:uid="{00000000-0005-0000-0000-00002F000000}"/>
    <cellStyle name="Header2" xfId="49" xr:uid="{00000000-0005-0000-0000-000030000000}"/>
    <cellStyle name="Heading 1 2" xfId="50" xr:uid="{00000000-0005-0000-0000-000031000000}"/>
    <cellStyle name="Heading 1 3" xfId="51" xr:uid="{00000000-0005-0000-0000-000032000000}"/>
    <cellStyle name="Heading 1 Above" xfId="52" xr:uid="{00000000-0005-0000-0000-000033000000}"/>
    <cellStyle name="Heading 1+" xfId="53" xr:uid="{00000000-0005-0000-0000-000034000000}"/>
    <cellStyle name="Heading 2 2" xfId="54" xr:uid="{00000000-0005-0000-0000-000035000000}"/>
    <cellStyle name="Heading 2 3" xfId="55" xr:uid="{00000000-0005-0000-0000-000036000000}"/>
    <cellStyle name="Heading 2 Below" xfId="56" xr:uid="{00000000-0005-0000-0000-000037000000}"/>
    <cellStyle name="Heading 2+" xfId="57" xr:uid="{00000000-0005-0000-0000-000038000000}"/>
    <cellStyle name="Heading 3 2" xfId="58" xr:uid="{00000000-0005-0000-0000-000039000000}"/>
    <cellStyle name="Heading 3 3" xfId="59" xr:uid="{00000000-0005-0000-0000-00003A000000}"/>
    <cellStyle name="Heading 3+" xfId="60" xr:uid="{00000000-0005-0000-0000-00003B000000}"/>
    <cellStyle name="Hidden" xfId="61" xr:uid="{00000000-0005-0000-0000-00003C000000}"/>
    <cellStyle name="Hyperlink 2" xfId="62" xr:uid="{00000000-0005-0000-0000-00003D000000}"/>
    <cellStyle name="Input [yellow]" xfId="63" xr:uid="{00000000-0005-0000-0000-00003E000000}"/>
    <cellStyle name="MS_COL_STYLE" xfId="64" xr:uid="{00000000-0005-0000-0000-00003F000000}"/>
    <cellStyle name="NavStyleDefault" xfId="65" xr:uid="{00000000-0005-0000-0000-000040000000}"/>
    <cellStyle name="NavStyleDefault 2" xfId="66" xr:uid="{00000000-0005-0000-0000-000041000000}"/>
    <cellStyle name="no dec" xfId="67" xr:uid="{00000000-0005-0000-0000-000042000000}"/>
    <cellStyle name="Normal" xfId="0" builtinId="0"/>
    <cellStyle name="Normal - Style1" xfId="68" xr:uid="{00000000-0005-0000-0000-000044000000}"/>
    <cellStyle name="Normal 10" xfId="69" xr:uid="{00000000-0005-0000-0000-000045000000}"/>
    <cellStyle name="Normal 11" xfId="70" xr:uid="{00000000-0005-0000-0000-000046000000}"/>
    <cellStyle name="Normal 12" xfId="71" xr:uid="{00000000-0005-0000-0000-000047000000}"/>
    <cellStyle name="Normal 13" xfId="72" xr:uid="{00000000-0005-0000-0000-000048000000}"/>
    <cellStyle name="Normal 14" xfId="73" xr:uid="{00000000-0005-0000-0000-000049000000}"/>
    <cellStyle name="Normal 15" xfId="74" xr:uid="{00000000-0005-0000-0000-00004A000000}"/>
    <cellStyle name="Normal 16" xfId="75" xr:uid="{00000000-0005-0000-0000-00004B000000}"/>
    <cellStyle name="Normal 17" xfId="76" xr:uid="{00000000-0005-0000-0000-00004C000000}"/>
    <cellStyle name="Normal 18" xfId="77" xr:uid="{00000000-0005-0000-0000-00004D000000}"/>
    <cellStyle name="Normal 2" xfId="78" xr:uid="{00000000-0005-0000-0000-00004E000000}"/>
    <cellStyle name="Normal 2 10" xfId="180" xr:uid="{91D92D84-D591-4B60-ACBC-196E468638F4}"/>
    <cellStyle name="Normal 2 2" xfId="79" xr:uid="{00000000-0005-0000-0000-00004F000000}"/>
    <cellStyle name="Normal 3" xfId="80" xr:uid="{00000000-0005-0000-0000-000050000000}"/>
    <cellStyle name="Normal 3 2" xfId="81" xr:uid="{00000000-0005-0000-0000-000051000000}"/>
    <cellStyle name="Normal 4" xfId="82" xr:uid="{00000000-0005-0000-0000-000052000000}"/>
    <cellStyle name="Normal 4 2" xfId="83" xr:uid="{00000000-0005-0000-0000-000053000000}"/>
    <cellStyle name="Normal 43" xfId="84" xr:uid="{00000000-0005-0000-0000-000054000000}"/>
    <cellStyle name="Normal 5" xfId="85" xr:uid="{00000000-0005-0000-0000-000055000000}"/>
    <cellStyle name="Normal 6" xfId="86" xr:uid="{00000000-0005-0000-0000-000056000000}"/>
    <cellStyle name="Normal 6 2" xfId="87" xr:uid="{00000000-0005-0000-0000-000057000000}"/>
    <cellStyle name="Normal 6 4" xfId="178" xr:uid="{7582D2B0-D3D2-48D5-9985-682F0DCFABC2}"/>
    <cellStyle name="Normal 7" xfId="88" xr:uid="{00000000-0005-0000-0000-000058000000}"/>
    <cellStyle name="Normal 7 2" xfId="89" xr:uid="{00000000-0005-0000-0000-000059000000}"/>
    <cellStyle name="Normal 8" xfId="90" xr:uid="{00000000-0005-0000-0000-00005A000000}"/>
    <cellStyle name="Normal 9" xfId="91" xr:uid="{00000000-0005-0000-0000-00005B000000}"/>
    <cellStyle name="Normal_Bs-Plt" xfId="179" xr:uid="{CE8F17B8-4384-41E4-9D1A-C4E7017E9098}"/>
    <cellStyle name="NormalGB" xfId="92" xr:uid="{00000000-0005-0000-0000-00005C000000}"/>
    <cellStyle name="Page Number" xfId="93" xr:uid="{00000000-0005-0000-0000-00005D000000}"/>
    <cellStyle name="Percent (0%)" xfId="94" xr:uid="{00000000-0005-0000-0000-00005E000000}"/>
    <cellStyle name="Percent (0%) 2" xfId="95" xr:uid="{00000000-0005-0000-0000-00005F000000}"/>
    <cellStyle name="Percent (0.0%)" xfId="96" xr:uid="{00000000-0005-0000-0000-000060000000}"/>
    <cellStyle name="Percent (0.0%) 2" xfId="97" xr:uid="{00000000-0005-0000-0000-000061000000}"/>
    <cellStyle name="Percent (0.00%)" xfId="98" xr:uid="{00000000-0005-0000-0000-000062000000}"/>
    <cellStyle name="Percent (0.00%) 2" xfId="99" xr:uid="{00000000-0005-0000-0000-000063000000}"/>
    <cellStyle name="Percent [2]" xfId="100" xr:uid="{00000000-0005-0000-0000-000064000000}"/>
    <cellStyle name="Percent 2" xfId="101" xr:uid="{00000000-0005-0000-0000-000065000000}"/>
    <cellStyle name="Percent 2 2" xfId="102" xr:uid="{00000000-0005-0000-0000-000066000000}"/>
    <cellStyle name="Percent 3" xfId="103" xr:uid="{00000000-0005-0000-0000-000067000000}"/>
    <cellStyle name="Percent 4" xfId="104" xr:uid="{00000000-0005-0000-0000-000068000000}"/>
    <cellStyle name="Percent 5" xfId="105" xr:uid="{00000000-0005-0000-0000-000069000000}"/>
    <cellStyle name="Quantity" xfId="106" xr:uid="{00000000-0005-0000-0000-00006A000000}"/>
    <cellStyle name="Salomon Logo" xfId="107" xr:uid="{00000000-0005-0000-0000-00006B000000}"/>
    <cellStyle name="SS Col Hdr" xfId="108" xr:uid="{00000000-0005-0000-0000-00006C000000}"/>
    <cellStyle name="SS Dim 1 Blank" xfId="109" xr:uid="{00000000-0005-0000-0000-00006D000000}"/>
    <cellStyle name="SS Dim 1 Blank 2" xfId="110" xr:uid="{00000000-0005-0000-0000-00006E000000}"/>
    <cellStyle name="SS Dim 1 Title" xfId="111" xr:uid="{00000000-0005-0000-0000-00006F000000}"/>
    <cellStyle name="SS Dim 1 Value" xfId="112" xr:uid="{00000000-0005-0000-0000-000070000000}"/>
    <cellStyle name="SS Dim 1 Value 2" xfId="113" xr:uid="{00000000-0005-0000-0000-000071000000}"/>
    <cellStyle name="SS Dim 2 Blank" xfId="114" xr:uid="{00000000-0005-0000-0000-000072000000}"/>
    <cellStyle name="SS Dim 2 Blank 2" xfId="115" xr:uid="{00000000-0005-0000-0000-000073000000}"/>
    <cellStyle name="SS Dim 2 Title" xfId="116" xr:uid="{00000000-0005-0000-0000-000074000000}"/>
    <cellStyle name="SS Dim 2 Value" xfId="117" xr:uid="{00000000-0005-0000-0000-000075000000}"/>
    <cellStyle name="SS Dim 2 Value 2" xfId="118" xr:uid="{00000000-0005-0000-0000-000076000000}"/>
    <cellStyle name="SS Dim 3 Blank" xfId="119" xr:uid="{00000000-0005-0000-0000-000077000000}"/>
    <cellStyle name="SS Dim 3 Blank 2" xfId="120" xr:uid="{00000000-0005-0000-0000-000078000000}"/>
    <cellStyle name="SS Dim 3 Title" xfId="121" xr:uid="{00000000-0005-0000-0000-000079000000}"/>
    <cellStyle name="SS Dim 3 Title 2" xfId="122" xr:uid="{00000000-0005-0000-0000-00007A000000}"/>
    <cellStyle name="SS Dim 3 Value" xfId="123" xr:uid="{00000000-0005-0000-0000-00007B000000}"/>
    <cellStyle name="SS Dim 4 Blank" xfId="124" xr:uid="{00000000-0005-0000-0000-00007C000000}"/>
    <cellStyle name="SS Dim 4 Blank 2" xfId="125" xr:uid="{00000000-0005-0000-0000-00007D000000}"/>
    <cellStyle name="SS Dim 4 Title" xfId="126" xr:uid="{00000000-0005-0000-0000-00007E000000}"/>
    <cellStyle name="SS Dim 4 Value" xfId="127" xr:uid="{00000000-0005-0000-0000-00007F000000}"/>
    <cellStyle name="SS Dim 5 Blank" xfId="128" xr:uid="{00000000-0005-0000-0000-000080000000}"/>
    <cellStyle name="SS Dim 5 Blank 2" xfId="129" xr:uid="{00000000-0005-0000-0000-000081000000}"/>
    <cellStyle name="SS Dim 5 Title" xfId="130" xr:uid="{00000000-0005-0000-0000-000082000000}"/>
    <cellStyle name="SS Dim 5 Value" xfId="131" xr:uid="{00000000-0005-0000-0000-000083000000}"/>
    <cellStyle name="SS Other Measure" xfId="132" xr:uid="{00000000-0005-0000-0000-000084000000}"/>
    <cellStyle name="SS Other Measure 2" xfId="133" xr:uid="{00000000-0005-0000-0000-000085000000}"/>
    <cellStyle name="SS Sum Measure" xfId="134" xr:uid="{00000000-0005-0000-0000-000086000000}"/>
    <cellStyle name="SS Sum Measure 2" xfId="135" xr:uid="{00000000-0005-0000-0000-000087000000}"/>
    <cellStyle name="SS Unbound Dim" xfId="136" xr:uid="{00000000-0005-0000-0000-000088000000}"/>
    <cellStyle name="SS Unbound Dim 2" xfId="137" xr:uid="{00000000-0005-0000-0000-000089000000}"/>
    <cellStyle name="SS WAvg Measure" xfId="138" xr:uid="{00000000-0005-0000-0000-00008A000000}"/>
    <cellStyle name="SS WAvg Measure 2" xfId="139" xr:uid="{00000000-0005-0000-0000-00008B000000}"/>
    <cellStyle name="Table Head" xfId="140" xr:uid="{00000000-0005-0000-0000-00008C000000}"/>
    <cellStyle name="Table Source" xfId="141" xr:uid="{00000000-0005-0000-0000-00008D000000}"/>
    <cellStyle name="Table Text" xfId="142" xr:uid="{00000000-0005-0000-0000-00008E000000}"/>
    <cellStyle name="Table Title" xfId="143" xr:uid="{00000000-0005-0000-0000-00008F000000}"/>
    <cellStyle name="Table Units" xfId="144" xr:uid="{00000000-0005-0000-0000-000090000000}"/>
    <cellStyle name="Text" xfId="145" xr:uid="{00000000-0005-0000-0000-000091000000}"/>
    <cellStyle name="Text 1" xfId="146" xr:uid="{00000000-0005-0000-0000-000092000000}"/>
    <cellStyle name="Text 2" xfId="147" xr:uid="{00000000-0005-0000-0000-000093000000}"/>
    <cellStyle name="Text Head 1" xfId="148" xr:uid="{00000000-0005-0000-0000-000094000000}"/>
    <cellStyle name="Text Head 2" xfId="149" xr:uid="{00000000-0005-0000-0000-000095000000}"/>
    <cellStyle name="Text Indent 1" xfId="150" xr:uid="{00000000-0005-0000-0000-000096000000}"/>
    <cellStyle name="Text Indent 2" xfId="151" xr:uid="{00000000-0005-0000-0000-000097000000}"/>
    <cellStyle name="TOC 1" xfId="152" xr:uid="{00000000-0005-0000-0000-000098000000}"/>
    <cellStyle name="TOC 2" xfId="153" xr:uid="{00000000-0005-0000-0000-000099000000}"/>
    <cellStyle name="เครื่องหมายจุลภาค [0]_ATC106A" xfId="154" xr:uid="{00000000-0005-0000-0000-00009A000000}"/>
    <cellStyle name="เครื่องหมายจุลภาค_001K-1,2,3" xfId="155" xr:uid="{00000000-0005-0000-0000-00009B000000}"/>
    <cellStyle name="เครื่องหมายสกุลเงิน [0]_ATC106A" xfId="156" xr:uid="{00000000-0005-0000-0000-00009C000000}"/>
    <cellStyle name="เครื่องหมายสกุลเงิน_ATC106A" xfId="157" xr:uid="{00000000-0005-0000-0000-00009D000000}"/>
    <cellStyle name="เชื่อมโยงหลายมิติ" xfId="158" xr:uid="{00000000-0005-0000-0000-00009E000000}"/>
    <cellStyle name="ค@ฏ๋_1111D2111DQ2" xfId="159" xr:uid="{00000000-0005-0000-0000-00009F000000}"/>
    <cellStyle name="คdคภฆ์[0]_1111D2111DQ2" xfId="160" xr:uid="{00000000-0005-0000-0000-0000A0000000}"/>
    <cellStyle name="คdคภฆ์_1111D2111DQ1" xfId="161" xr:uid="{00000000-0005-0000-0000-0000A1000000}"/>
    <cellStyle name="ณfน๔ [0]_Book1" xfId="162" xr:uid="{00000000-0005-0000-0000-0000A2000000}"/>
    <cellStyle name="ณfน๔_Book1" xfId="163" xr:uid="{00000000-0005-0000-0000-0000A3000000}"/>
    <cellStyle name="ตามการเชื่อมโยงหลายมิติ" xfId="164" xr:uid="{00000000-0005-0000-0000-0000A4000000}"/>
    <cellStyle name="น้บะภฒ_95" xfId="165" xr:uid="{00000000-0005-0000-0000-0000A5000000}"/>
    <cellStyle name="ปกติ_ BS re ตาม auditor" xfId="166" xr:uid="{00000000-0005-0000-0000-0000A6000000}"/>
    <cellStyle name="ฤธถ [0]_95" xfId="167" xr:uid="{00000000-0005-0000-0000-0000A7000000}"/>
    <cellStyle name="ฤธถ_95" xfId="168" xr:uid="{00000000-0005-0000-0000-0000A8000000}"/>
    <cellStyle name="ล๋ศญ [0]_95" xfId="169" xr:uid="{00000000-0005-0000-0000-0000A9000000}"/>
    <cellStyle name="ล๋ศญ_95" xfId="170" xr:uid="{00000000-0005-0000-0000-0000AA000000}"/>
    <cellStyle name="วฅมุ_4ฟ๙ฝวภ๛" xfId="171" xr:uid="{00000000-0005-0000-0000-0000AB000000}"/>
    <cellStyle name="一般_Book1" xfId="172" xr:uid="{00000000-0005-0000-0000-0000AC000000}"/>
    <cellStyle name="桁区切り [0.00]_Excel_MD97DL" xfId="173" xr:uid="{00000000-0005-0000-0000-0000AD000000}"/>
    <cellStyle name="桁区切り_Excel_MD97DL" xfId="174" xr:uid="{00000000-0005-0000-0000-0000AE000000}"/>
    <cellStyle name="標準_Excel_MD97DL" xfId="175" xr:uid="{00000000-0005-0000-0000-0000AF000000}"/>
    <cellStyle name="通貨 [0.00]_Excel_MD97DL" xfId="176" xr:uid="{00000000-0005-0000-0000-0000B0000000}"/>
    <cellStyle name="通貨_Excel_MD97DL" xfId="177" xr:uid="{00000000-0005-0000-0000-0000B1000000}"/>
  </cellStyles>
  <dxfs count="0"/>
  <tableStyles count="0" defaultTableStyle="TableStyleMedium9" defaultPivotStyle="PivotStyleLight16"/>
  <colors>
    <mruColors>
      <color rgb="FFFF66CC"/>
      <color rgb="FFFAFAFA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npa\Desktop\Q2'03-23-7\Interlife\Q2'03\Investment\Debentur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npa\My%20Documents\Job\Inlife\Q2'03\Interlife\Q1'03\H\Monthly%20Report\Bond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Local%20Settings\Temporary%20Internet%20Files\Content.IE5\UT6HITM7\commonstoc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pp'g"/>
      <sheetName val="Sheet2"/>
      <sheetName val="Mapping"/>
      <sheetName val="Drop-down list"/>
      <sheetName val="INDEX"/>
      <sheetName val="Sheet1"/>
      <sheetName val="????????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TB"/>
      <sheetName val="ตั๋วเงินรับ"/>
      <sheetName val="U-3"/>
      <sheetName val="Submission Form"/>
      <sheetName val="DEP12"/>
      <sheetName val="Investment Database"/>
      <sheetName val="2002"/>
      <sheetName val="Wkgs_BS Lead"/>
      <sheetName val="BMCT2003"/>
      <sheetName val="เงินกู้_MGC"/>
      <sheetName val="Trial_Balance"/>
      <sheetName val="NEW-PANEL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31.12.04"/>
      <sheetName val="?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EBANOV96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FY00"/>
      <sheetName val="dmf 346-6162,63,64&amp;65"/>
      <sheetName val="Page1"/>
      <sheetName val="Submission_Form"/>
      <sheetName val="Wkgs_BS_Lead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Investment_Databas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เงินกู้_MGC1"/>
      <sheetName val="Trial_Balance1"/>
      <sheetName val="Submission_Form1"/>
      <sheetName val="Wkgs_BS_Lead1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TBActual_ERP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FC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Loan_Data1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Data_Sources"/>
      <sheetName val="외상매출금현황-수정분_A2"/>
      <sheetName val="Master_Updated(517)"/>
      <sheetName val="_9DOZep{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Actual"/>
      <sheetName val="Parameters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etail"/>
      <sheetName val="N-2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0-Basics"/>
      <sheetName val="Invoice Summary-Ops"/>
      <sheetName val="JV_Apr-Jun.07"/>
      <sheetName val="2300"/>
      <sheetName val="Quarterly P&amp;L"/>
      <sheetName val="listacccode"/>
      <sheetName val="Foremost 7 contract"/>
      <sheetName val="B&amp;S_1999"/>
      <sheetName val="Download_Grp_Branch"/>
      <sheetName val="Download_Lcl_Branch"/>
      <sheetName val="Supporting_Tool"/>
      <sheetName val="Std_06"/>
      <sheetName val="Debt_Info"/>
      <sheetName val="Operational_Plan"/>
      <sheetName val="Main_Menu"/>
      <sheetName val="AOP_Summary-2"/>
      <sheetName val="Burden_exp"/>
      <sheetName val="CF_RECONCILE_-_1"/>
      <sheetName val="N-4_Patent_right"/>
      <sheetName val="ALL_KSFC_RIGS_EXCEPT_R-5"/>
      <sheetName val="COST_(ACC_ขาย10-2005)"/>
      <sheetName val="Entity_List"/>
      <sheetName val="7Long_term_liabilities"/>
      <sheetName val="Appendix_E"/>
      <sheetName val="B&amp;S_19991"/>
      <sheetName val="Download_Grp_Branch1"/>
      <sheetName val="Download_Lcl_Branch1"/>
      <sheetName val="Supporting_Tool1"/>
      <sheetName val="Std_061"/>
      <sheetName val="Debt_Info1"/>
      <sheetName val="Operational_Plan1"/>
      <sheetName val="Main_Menu1"/>
      <sheetName val="AOP_Summary-21"/>
      <sheetName val="Burden_exp1"/>
      <sheetName val="CF_RECONCILE_-_11"/>
      <sheetName val="N-4_Patent_right1"/>
      <sheetName val="ALL_KSFC_RIGS_EXCEPT_R-51"/>
      <sheetName val="COST_(ACC_ขาย10-2005)1"/>
      <sheetName val="Entity_List1"/>
      <sheetName val="7Long_term_liabilities1"/>
      <sheetName val="Appendix_E1"/>
      <sheetName val="Master_table"/>
      <sheetName val="INSTR"/>
      <sheetName val="SAP_COMPANY_CODES"/>
      <sheetName val="Expectation"/>
      <sheetName val="thisyear2011"/>
      <sheetName val="Buyside P&amp;L"/>
      <sheetName val="SetUpTime"/>
      <sheetName val="BNDDIR(BOND)"/>
      <sheetName val="TB47-12"/>
      <sheetName val="Submission_Form2"/>
      <sheetName val="Wkgs_BS_Lead2"/>
      <sheetName val="interest_income2"/>
      <sheetName val="TrialBalance_Q3-20022"/>
      <sheetName val="VariableII__period2"/>
      <sheetName val="31_12_042"/>
      <sheetName val="Investment_Database2"/>
      <sheetName val="SCB_1_-_Current2"/>
      <sheetName val="SCB_2_-_Current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K001 - Lead example"/>
      <sheetName val="Submission_Form3"/>
      <sheetName val="Wkgs_BS_Lead3"/>
      <sheetName val="interest_income3"/>
      <sheetName val="AP_Interco_3"/>
      <sheetName val="Details_for_Keppel_Sin3"/>
      <sheetName val="Details_for_tri3"/>
      <sheetName val="เง_นก___MGC3"/>
      <sheetName val="TrialBalance_Q3-20023"/>
      <sheetName val="VariableII__period3"/>
      <sheetName val="6_weeks_rolling_forecast3"/>
      <sheetName val="FX_rates3"/>
      <sheetName val="Standing_Data3"/>
      <sheetName val="Asset_&amp;_Liability3"/>
      <sheetName val="Net_asset_value3"/>
      <sheetName val="31_12_043"/>
      <sheetName val="เงินกู้_MGC4"/>
      <sheetName val="Trial_Balance4"/>
      <sheetName val="Submission_Form4"/>
      <sheetName val="Wkgs_BS_Lead4"/>
      <sheetName val="interest_income4"/>
      <sheetName val="ADJ_-_RATE4"/>
      <sheetName val="AP_Interco_4"/>
      <sheetName val="Details_for_Keppel_Sin4"/>
      <sheetName val="Details_for_tri4"/>
      <sheetName val="เง_นก___MGC4"/>
      <sheetName val="TrialBalance_Q3-20024"/>
      <sheetName val="VariableII__period4"/>
      <sheetName val="6_weeks_rolling_forecast4"/>
      <sheetName val="FX_rates4"/>
      <sheetName val="Standing_Data4"/>
      <sheetName val="Asset_&amp;_Liability4"/>
      <sheetName val="Net_asset_value4"/>
      <sheetName val="31_12_044"/>
      <sheetName val="เงินกู้_MGC5"/>
      <sheetName val="Trial_Balance5"/>
      <sheetName val="Submission_Form5"/>
      <sheetName val="Wkgs_BS_Lead5"/>
      <sheetName val="interest_income5"/>
      <sheetName val="ADJ_-_RAT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31_12_045"/>
      <sheetName val="Q001 Lead"/>
      <sheetName val="C-850R0.XLS"/>
      <sheetName val="2005"/>
      <sheetName val="business model"/>
      <sheetName val="PUMP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G2">
            <v>36525</v>
          </cell>
        </row>
      </sheetData>
      <sheetData sheetId="14">
        <row r="2">
          <cell r="G2">
            <v>36525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>
        <row r="2">
          <cell r="G2">
            <v>36525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>
        <row r="4">
          <cell r="B4">
            <v>8500000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3">
          <cell r="A3" t="str">
            <v>CLIENT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>
        <row r="2">
          <cell r="G2">
            <v>36525</v>
          </cell>
        </row>
      </sheetData>
      <sheetData sheetId="563"/>
      <sheetData sheetId="564">
        <row r="2">
          <cell r="G2">
            <v>36525</v>
          </cell>
        </row>
      </sheetData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/>
      <sheetData sheetId="573"/>
      <sheetData sheetId="574"/>
      <sheetData sheetId="575"/>
      <sheetData sheetId="576" refreshError="1"/>
      <sheetData sheetId="577"/>
      <sheetData sheetId="578"/>
      <sheetData sheetId="579" refreshError="1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 refreshError="1"/>
      <sheetData sheetId="594" refreshError="1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>
        <row r="2">
          <cell r="G2">
            <v>36525</v>
          </cell>
        </row>
      </sheetData>
      <sheetData sheetId="637"/>
      <sheetData sheetId="638">
        <row r="2">
          <cell r="G2">
            <v>36525</v>
          </cell>
        </row>
      </sheetData>
      <sheetData sheetId="639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 refreshError="1"/>
      <sheetData sheetId="700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>
        <row r="2">
          <cell r="G2">
            <v>36525</v>
          </cell>
        </row>
      </sheetData>
      <sheetData sheetId="741">
        <row r="2">
          <cell r="G2">
            <v>36525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 refreshError="1"/>
      <sheetData sheetId="758">
        <row r="2">
          <cell r="G2">
            <v>36525</v>
          </cell>
        </row>
      </sheetData>
      <sheetData sheetId="759">
        <row r="2">
          <cell r="G2">
            <v>36525</v>
          </cell>
        </row>
      </sheetData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Disposal"/>
      <sheetName val="CIPA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Jun 06"/>
      <sheetName val="GLTable"/>
      <sheetName val="IncidentsEAP"/>
      <sheetName val="Rate"/>
      <sheetName val="Mkt Dev 1291 ONL 1290 - 1010"/>
      <sheetName val="TB Worksheet"/>
      <sheetName val="DealerData"/>
      <sheetName val="065005s"/>
      <sheetName val="Juta"/>
      <sheetName val="Compare"/>
      <sheetName val="Detail-Sep"/>
      <sheetName val="part-import"/>
      <sheetName val="REVENUE"/>
      <sheetName val="ELEC45-01"/>
      <sheetName val="Update_041110"/>
      <sheetName val="sub-mat2011"/>
      <sheetName val="Sheet1"/>
      <sheetName val="Sheet2"/>
      <sheetName val="Sheet3"/>
      <sheetName val="M1,2"/>
      <sheetName val="Item Code - Machine"/>
      <sheetName val="M9"/>
      <sheetName val="SCB_1_-_Current"/>
      <sheetName val="SCB_2_-_Current"/>
      <sheetName val="SCB_1___Current"/>
      <sheetName val="SCB_2___Current"/>
      <sheetName val="Sap_927_Vdr"/>
      <sheetName val="B053 (990701)공정실적PP%계산"/>
      <sheetName val="recon"/>
      <sheetName val="DataInput1"/>
      <sheetName val="cc Nov08"/>
      <sheetName val="ADJ - RATE"/>
      <sheetName val="2003 Growth"/>
      <sheetName val="Front"/>
      <sheetName val="MA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Lead"/>
      <sheetName val="ADVANCE-STAFF"/>
      <sheetName val="Links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Menu"/>
      <sheetName val="Parameters"/>
      <sheetName val="Detail_เงินให้กู้"/>
      <sheetName val="TB"/>
      <sheetName val=""/>
      <sheetName val="_BANK.XLS뉮׾_x005f_x0003_㌏Joint"/>
      <sheetName val="BANESCO"/>
      <sheetName val="C2C"/>
      <sheetName val="Pd01 vsl sked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rial Balance"/>
      <sheetName val="_BANK.XLS뉮׾_x0003_㌏Joint"/>
      <sheetName val="Controller"/>
      <sheetName val="IE UPS"/>
      <sheetName val="RA-Grouping"/>
      <sheetName val="AM_COST"/>
      <sheetName val="Drop down list"/>
      <sheetName val="Newspaper"/>
      <sheetName val="רכוש קבוע "/>
      <sheetName val="LOOSECHKLIST"/>
      <sheetName val="411and431sum"/>
      <sheetName val="PRɉCE_LIST4"/>
      <sheetName val="Bill No. 2 - Carpark"/>
      <sheetName val="February-17"/>
      <sheetName val="U-5_2"/>
      <sheetName val="Seagate__share_in_unit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RA"/>
      <sheetName val="InvPlan_NI and WIN 2017"/>
      <sheetName val="B1"/>
      <sheetName val="P'ต่าย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&amp;LFINAL - 44"/>
      <sheetName val="Prm"/>
      <sheetName val="B131 "/>
      <sheetName val="IS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BSI"/>
      <sheetName val="F9 Parameters "/>
      <sheetName val="ลูกค้า"/>
      <sheetName val="JV Entry"/>
      <sheetName val="EAS"/>
      <sheetName val="Pd01_vsl_sked"/>
      <sheetName val="Balance Sheet"/>
      <sheetName val="YSS31"/>
      <sheetName val="Bill_No__2_-_Carpark"/>
      <sheetName val="SAN_REDUCED_1"/>
      <sheetName val="db"/>
      <sheetName val="REPORT"/>
      <sheetName val="dBase"/>
      <sheetName val="Nature of Expense"/>
      <sheetName val="mapping"/>
      <sheetName val="CON_infrai"/>
      <sheetName val="dongia (2)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F8.1 Slw mving stck"/>
      <sheetName val="F 5.7 Value red"/>
      <sheetName val="F6.4 Slow Moving SP 2004"/>
      <sheetName val="名簿データ"/>
      <sheetName val="PL12M"/>
      <sheetName val="SFFee"/>
      <sheetName val="Gen_Info"/>
      <sheetName val="SAN_REDUCED_11"/>
      <sheetName val="Gen_Info1"/>
      <sheetName val="OMC April 02"/>
      <sheetName val="RF April 02"/>
      <sheetName val="DATABAS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warehouse fixed v var. (calcs)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summary"/>
      <sheetName val="Endo"/>
      <sheetName val="Pacu"/>
      <sheetName val="SICU"/>
      <sheetName val="CCU"/>
      <sheetName val="CATHLAB"/>
      <sheetName val="CVOR"/>
      <sheetName val="_BANK.XLS뉮׾_x005f_x005f_x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alama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Tax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Nature_of_Expense"/>
      <sheetName val="Instruction"/>
      <sheetName val="MD - Bank"/>
      <sheetName val="Bank Country"/>
      <sheetName val="Region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Vol_Rev"/>
      <sheetName val="WM"/>
      <sheetName val="Quarterly_4"/>
      <sheetName val="F9_Parameters_"/>
      <sheetName val="Addition_AUC"/>
      <sheetName val="Co info"/>
      <sheetName val="F-5"/>
      <sheetName val="gold แลกทอง"/>
      <sheetName val="Sale0309"/>
      <sheetName val="feature"/>
      <sheetName val="Drop Down"/>
      <sheetName val="_BANK_XLS뉮׾_x0003_㌏Joint"/>
      <sheetName val="_BANK_XLS뉮׾_x0003_㌏Joint1"/>
      <sheetName val="TB1207"/>
      <sheetName val="Employee"/>
      <sheetName val="JobOrder"/>
      <sheetName val="Tickmarks"/>
      <sheetName val="Summary Adjustment"/>
      <sheetName val="original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GLTRIAL0704"/>
      <sheetName val="GLTRIAL0708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BMCT2003"/>
      <sheetName val="R544"/>
      <sheetName val="Office Improve"/>
      <sheetName val="group"/>
      <sheetName val="RW6"/>
      <sheetName val="Work sheet FB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9"/>
      <sheetName val="Reckitt"/>
      <sheetName val="PR4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Review"/>
      <sheetName val="KPI Score"/>
      <sheetName val="mix"/>
      <sheetName val="cf"/>
      <sheetName val="sumdata"/>
      <sheetName val="งบบริหาร PL-report"/>
      <sheetName val="Int."/>
      <sheetName val="BEN"/>
      <sheetName val="2.Conso"/>
      <sheetName val="8.1|Invest in Equity"/>
      <sheetName val="P'Tai(ห้ามลบ)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รายงาน Promotion"/>
      <sheetName val="pl.cps "/>
      <sheetName val="detail bs"/>
      <sheetName val="_BANK_XLS뉮׾㌏Joint2"/>
      <sheetName val="_BANK_XLS뉮׾㌏Joint1"/>
      <sheetName val="____-__"/>
      <sheetName val="U120_Asset"/>
      <sheetName val="N-4.4"/>
      <sheetName val="CA"/>
      <sheetName val="SAME"/>
      <sheetName val="0100"/>
      <sheetName val="FS"/>
      <sheetName val="Key"/>
      <sheetName val="Date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[BANK_XLS뉮׾_x0003_㌏Joint"/>
      <sheetName val="dec'04"/>
      <sheetName val="10-1 Media:10-cut"/>
      <sheetName val="Graph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9"/>
      <sheetName val="TW_銷售分析_200906"/>
      <sheetName val="營業中"/>
      <sheetName val="day end stock"/>
      <sheetName val="당초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>
        <row r="10">
          <cell r="F10">
            <v>115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>
        <row r="4">
          <cell r="B4">
            <v>111874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 refreshError="1"/>
      <sheetData sheetId="305" refreshError="1"/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>
        <row r="10">
          <cell r="F10">
            <v>1746.43</v>
          </cell>
        </row>
      </sheetData>
      <sheetData sheetId="407" refreshError="1"/>
      <sheetData sheetId="408" refreshError="1"/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4">
          <cell r="B4">
            <v>111874</v>
          </cell>
        </row>
      </sheetData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>
        <row r="4">
          <cell r="B4">
            <v>111874</v>
          </cell>
        </row>
      </sheetData>
      <sheetData sheetId="581" refreshError="1"/>
      <sheetData sheetId="582" refreshError="1"/>
      <sheetData sheetId="583" refreshError="1"/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 refreshError="1"/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10">
          <cell r="F10">
            <v>1746.43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10">
          <cell r="F10">
            <v>1746.43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10">
          <cell r="F10">
            <v>1746.43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10">
          <cell r="F10">
            <v>1746.43</v>
          </cell>
        </row>
      </sheetData>
      <sheetData sheetId="793">
        <row r="4">
          <cell r="B4">
            <v>111874</v>
          </cell>
        </row>
      </sheetData>
      <sheetData sheetId="794">
        <row r="10">
          <cell r="F10">
            <v>1746.43</v>
          </cell>
        </row>
      </sheetData>
      <sheetData sheetId="795">
        <row r="4">
          <cell r="B4">
            <v>111874</v>
          </cell>
        </row>
      </sheetData>
      <sheetData sheetId="796">
        <row r="10">
          <cell r="F10">
            <v>1746.43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10">
          <cell r="F10">
            <v>1746.43</v>
          </cell>
        </row>
      </sheetData>
      <sheetData sheetId="801">
        <row r="4">
          <cell r="B4">
            <v>111874</v>
          </cell>
        </row>
      </sheetData>
      <sheetData sheetId="802">
        <row r="10">
          <cell r="F10">
            <v>1746.43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10">
          <cell r="F10">
            <v>1746.43</v>
          </cell>
        </row>
      </sheetData>
      <sheetData sheetId="819">
        <row r="4">
          <cell r="B4">
            <v>111874</v>
          </cell>
        </row>
      </sheetData>
      <sheetData sheetId="820">
        <row r="10">
          <cell r="F10">
            <v>1746.43</v>
          </cell>
        </row>
      </sheetData>
      <sheetData sheetId="821">
        <row r="4">
          <cell r="B4">
            <v>111874</v>
          </cell>
        </row>
      </sheetData>
      <sheetData sheetId="822">
        <row r="10">
          <cell r="F10">
            <v>1746.43</v>
          </cell>
        </row>
      </sheetData>
      <sheetData sheetId="823">
        <row r="4">
          <cell r="B4">
            <v>111874</v>
          </cell>
        </row>
      </sheetData>
      <sheetData sheetId="824">
        <row r="10">
          <cell r="F10">
            <v>1746.43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10">
          <cell r="F10">
            <v>1746.43</v>
          </cell>
        </row>
      </sheetData>
      <sheetData sheetId="828">
        <row r="4">
          <cell r="B4">
            <v>111874</v>
          </cell>
        </row>
      </sheetData>
      <sheetData sheetId="829">
        <row r="10">
          <cell r="F10">
            <v>1746.43</v>
          </cell>
        </row>
      </sheetData>
      <sheetData sheetId="830">
        <row r="4">
          <cell r="B4">
            <v>111874</v>
          </cell>
        </row>
      </sheetData>
      <sheetData sheetId="831">
        <row r="10">
          <cell r="F10">
            <v>1746.43</v>
          </cell>
        </row>
      </sheetData>
      <sheetData sheetId="832">
        <row r="4">
          <cell r="B4">
            <v>111874</v>
          </cell>
        </row>
      </sheetData>
      <sheetData sheetId="833">
        <row r="10">
          <cell r="F10">
            <v>1746.43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6.3812059999999997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6.3812059999999997</v>
          </cell>
        </row>
      </sheetData>
      <sheetData sheetId="897">
        <row r="10">
          <cell r="F10">
            <v>1746.43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>
        <row r="4">
          <cell r="B4">
            <v>111874</v>
          </cell>
        </row>
      </sheetData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10">
          <cell r="F10">
            <v>6.3812059999999997</v>
          </cell>
        </row>
      </sheetData>
      <sheetData sheetId="1046">
        <row r="4">
          <cell r="B4">
            <v>111874</v>
          </cell>
        </row>
      </sheetData>
      <sheetData sheetId="1047">
        <row r="4">
          <cell r="B4">
            <v>111874</v>
          </cell>
        </row>
      </sheetData>
      <sheetData sheetId="1048">
        <row r="4">
          <cell r="B4">
            <v>111874</v>
          </cell>
        </row>
      </sheetData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>
        <row r="10">
          <cell r="F10">
            <v>1746.43</v>
          </cell>
        </row>
      </sheetData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>
        <row r="10">
          <cell r="F10">
            <v>1746.43</v>
          </cell>
        </row>
      </sheetData>
      <sheetData sheetId="1105">
        <row r="10">
          <cell r="F10">
            <v>1746.43</v>
          </cell>
        </row>
      </sheetData>
      <sheetData sheetId="1106">
        <row r="10">
          <cell r="F10">
            <v>0</v>
          </cell>
        </row>
      </sheetData>
      <sheetData sheetId="1107" refreshError="1"/>
      <sheetData sheetId="1108">
        <row r="4">
          <cell r="B4">
            <v>111874</v>
          </cell>
        </row>
      </sheetData>
      <sheetData sheetId="1109">
        <row r="4">
          <cell r="B4">
            <v>111874</v>
          </cell>
        </row>
      </sheetData>
      <sheetData sheetId="1110">
        <row r="10">
          <cell r="F10">
            <v>1746.43</v>
          </cell>
        </row>
      </sheetData>
      <sheetData sheetId="1111">
        <row r="10">
          <cell r="F10">
            <v>1746.43</v>
          </cell>
        </row>
      </sheetData>
      <sheetData sheetId="1112">
        <row r="10">
          <cell r="F10">
            <v>1746.43</v>
          </cell>
        </row>
      </sheetData>
      <sheetData sheetId="1113">
        <row r="10">
          <cell r="F10">
            <v>1746.43</v>
          </cell>
        </row>
      </sheetData>
      <sheetData sheetId="1114">
        <row r="10">
          <cell r="F10">
            <v>1746.43</v>
          </cell>
        </row>
      </sheetData>
      <sheetData sheetId="1115">
        <row r="10">
          <cell r="F10">
            <v>1746.43</v>
          </cell>
        </row>
      </sheetData>
      <sheetData sheetId="1116">
        <row r="4">
          <cell r="B4">
            <v>111874</v>
          </cell>
        </row>
      </sheetData>
      <sheetData sheetId="1117">
        <row r="4">
          <cell r="B4">
            <v>111874</v>
          </cell>
        </row>
      </sheetData>
      <sheetData sheetId="1118">
        <row r="4">
          <cell r="B4">
            <v>111874</v>
          </cell>
        </row>
      </sheetData>
      <sheetData sheetId="1119">
        <row r="10">
          <cell r="F10">
            <v>1746.43</v>
          </cell>
        </row>
      </sheetData>
      <sheetData sheetId="1120" refreshError="1"/>
      <sheetData sheetId="1121" refreshError="1"/>
      <sheetData sheetId="1122" refreshError="1"/>
      <sheetData sheetId="1123" refreshError="1"/>
      <sheetData sheetId="1124">
        <row r="10">
          <cell r="F10">
            <v>1746.43</v>
          </cell>
        </row>
      </sheetData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/>
      <sheetData sheetId="1135">
        <row r="10">
          <cell r="F10">
            <v>1746.43</v>
          </cell>
        </row>
      </sheetData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/>
      <sheetData sheetId="1162">
        <row r="10">
          <cell r="F10">
            <v>1746.43</v>
          </cell>
        </row>
      </sheetData>
      <sheetData sheetId="1163">
        <row r="10">
          <cell r="F10">
            <v>1746.43</v>
          </cell>
        </row>
      </sheetData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 refreshError="1"/>
      <sheetData sheetId="1225" refreshError="1"/>
      <sheetData sheetId="1226" refreshError="1"/>
      <sheetData sheetId="1227" refreshError="1"/>
      <sheetData sheetId="1228">
        <row r="10">
          <cell r="F10">
            <v>1746.43</v>
          </cell>
        </row>
      </sheetData>
      <sheetData sheetId="1229">
        <row r="10">
          <cell r="F10">
            <v>1746.43</v>
          </cell>
        </row>
      </sheetData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/>
      <sheetData sheetId="1233"/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>
        <row r="10">
          <cell r="F10">
            <v>1746.43</v>
          </cell>
        </row>
      </sheetData>
      <sheetData sheetId="1268"/>
      <sheetData sheetId="1269">
        <row r="10">
          <cell r="F10">
            <v>6.3812059999999997</v>
          </cell>
        </row>
      </sheetData>
      <sheetData sheetId="1270">
        <row r="10">
          <cell r="F10">
            <v>6.3812059999999997</v>
          </cell>
        </row>
      </sheetData>
      <sheetData sheetId="1271">
        <row r="10">
          <cell r="F10">
            <v>1746.43</v>
          </cell>
        </row>
      </sheetData>
      <sheetData sheetId="1272"/>
      <sheetData sheetId="1273"/>
      <sheetData sheetId="1274"/>
      <sheetData sheetId="1275">
        <row r="10">
          <cell r="F10">
            <v>1746.43</v>
          </cell>
        </row>
      </sheetData>
      <sheetData sheetId="1276">
        <row r="10">
          <cell r="F10">
            <v>1746.43</v>
          </cell>
        </row>
      </sheetData>
      <sheetData sheetId="1277">
        <row r="10">
          <cell r="F10">
            <v>1746.43</v>
          </cell>
        </row>
      </sheetData>
      <sheetData sheetId="1278">
        <row r="10">
          <cell r="F10">
            <v>1746.43</v>
          </cell>
        </row>
      </sheetData>
      <sheetData sheetId="1279">
        <row r="10">
          <cell r="F10">
            <v>1746.43</v>
          </cell>
        </row>
      </sheetData>
      <sheetData sheetId="1280">
        <row r="4">
          <cell r="B4">
            <v>111874</v>
          </cell>
        </row>
      </sheetData>
      <sheetData sheetId="1281"/>
      <sheetData sheetId="1282"/>
      <sheetData sheetId="1283">
        <row r="10">
          <cell r="F10">
            <v>1746.43</v>
          </cell>
        </row>
      </sheetData>
      <sheetData sheetId="1284">
        <row r="10">
          <cell r="F10">
            <v>1746.43</v>
          </cell>
        </row>
      </sheetData>
      <sheetData sheetId="1285"/>
      <sheetData sheetId="1286">
        <row r="10">
          <cell r="F10">
            <v>1746.43</v>
          </cell>
        </row>
      </sheetData>
      <sheetData sheetId="1287">
        <row r="10">
          <cell r="F10">
            <v>1746.43</v>
          </cell>
        </row>
      </sheetData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>
        <row r="10">
          <cell r="F10">
            <v>1746.43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/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/>
      <sheetData sheetId="1318"/>
      <sheetData sheetId="1319"/>
      <sheetData sheetId="1320">
        <row r="10">
          <cell r="F10">
            <v>1746.43</v>
          </cell>
        </row>
      </sheetData>
      <sheetData sheetId="1321">
        <row r="10">
          <cell r="F10">
            <v>1746.43</v>
          </cell>
        </row>
      </sheetData>
      <sheetData sheetId="1322"/>
      <sheetData sheetId="1323"/>
      <sheetData sheetId="1324">
        <row r="10">
          <cell r="F10">
            <v>1746.43</v>
          </cell>
        </row>
      </sheetData>
      <sheetData sheetId="1325">
        <row r="10">
          <cell r="F10">
            <v>1746.43</v>
          </cell>
        </row>
      </sheetData>
      <sheetData sheetId="1326"/>
      <sheetData sheetId="1327">
        <row r="10">
          <cell r="F10">
            <v>1746.43</v>
          </cell>
        </row>
      </sheetData>
      <sheetData sheetId="1328">
        <row r="10">
          <cell r="F10">
            <v>1746.43</v>
          </cell>
        </row>
      </sheetData>
      <sheetData sheetId="1329"/>
      <sheetData sheetId="1330">
        <row r="10">
          <cell r="F10">
            <v>1746.43</v>
          </cell>
        </row>
      </sheetData>
      <sheetData sheetId="1331">
        <row r="10">
          <cell r="F10">
            <v>1746.43</v>
          </cell>
        </row>
      </sheetData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>
        <row r="10">
          <cell r="F10">
            <v>1746.43</v>
          </cell>
        </row>
      </sheetData>
      <sheetData sheetId="1345">
        <row r="10">
          <cell r="F10">
            <v>1746.43</v>
          </cell>
        </row>
      </sheetData>
      <sheetData sheetId="1346"/>
      <sheetData sheetId="1347"/>
      <sheetData sheetId="1348">
        <row r="10">
          <cell r="F10">
            <v>1746.43</v>
          </cell>
        </row>
      </sheetData>
      <sheetData sheetId="1349">
        <row r="10">
          <cell r="F10">
            <v>1746.43</v>
          </cell>
        </row>
      </sheetData>
      <sheetData sheetId="1350"/>
      <sheetData sheetId="1351"/>
      <sheetData sheetId="1352">
        <row r="10">
          <cell r="F10">
            <v>1746.43</v>
          </cell>
        </row>
      </sheetData>
      <sheetData sheetId="1353">
        <row r="10">
          <cell r="F10">
            <v>1746.43</v>
          </cell>
        </row>
      </sheetData>
      <sheetData sheetId="1354"/>
      <sheetData sheetId="1355"/>
      <sheetData sheetId="1356"/>
      <sheetData sheetId="1357">
        <row r="10">
          <cell r="F10">
            <v>1746.43</v>
          </cell>
        </row>
      </sheetData>
      <sheetData sheetId="1358"/>
      <sheetData sheetId="1359"/>
      <sheetData sheetId="1360"/>
      <sheetData sheetId="1361">
        <row r="10">
          <cell r="F10">
            <v>1746.43</v>
          </cell>
        </row>
      </sheetData>
      <sheetData sheetId="1362">
        <row r="10">
          <cell r="F10">
            <v>1746.43</v>
          </cell>
        </row>
      </sheetData>
      <sheetData sheetId="1363">
        <row r="10">
          <cell r="F10">
            <v>1746.43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>
        <row r="10">
          <cell r="F10">
            <v>1746.43</v>
          </cell>
        </row>
      </sheetData>
      <sheetData sheetId="1379"/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/>
      <sheetData sheetId="1392"/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/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/>
      <sheetData sheetId="1400"/>
      <sheetData sheetId="1401"/>
      <sheetData sheetId="1402">
        <row r="10">
          <cell r="F10">
            <v>1746.43</v>
          </cell>
        </row>
      </sheetData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>
        <row r="10">
          <cell r="F10">
            <v>1746.43</v>
          </cell>
        </row>
      </sheetData>
      <sheetData sheetId="1419"/>
      <sheetData sheetId="1420">
        <row r="4">
          <cell r="B4">
            <v>111874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>
        <row r="10">
          <cell r="F10">
            <v>1746.43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/>
      <sheetData sheetId="1433"/>
      <sheetData sheetId="1434"/>
      <sheetData sheetId="1435">
        <row r="10">
          <cell r="F10">
            <v>1746.43</v>
          </cell>
        </row>
      </sheetData>
      <sheetData sheetId="1436"/>
      <sheetData sheetId="1437"/>
      <sheetData sheetId="1438">
        <row r="10">
          <cell r="F10">
            <v>1746.43</v>
          </cell>
        </row>
      </sheetData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>
        <row r="4">
          <cell r="B4">
            <v>111874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>
        <row r="10">
          <cell r="F10">
            <v>1746.43</v>
          </cell>
        </row>
      </sheetData>
      <sheetData sheetId="1495">
        <row r="10">
          <cell r="F10">
            <v>1746.43</v>
          </cell>
        </row>
      </sheetData>
      <sheetData sheetId="1496"/>
      <sheetData sheetId="1497"/>
      <sheetData sheetId="1498"/>
      <sheetData sheetId="1499">
        <row r="10">
          <cell r="F10">
            <v>1746.43</v>
          </cell>
        </row>
      </sheetData>
      <sheetData sheetId="1500"/>
      <sheetData sheetId="1501"/>
      <sheetData sheetId="1502">
        <row r="4">
          <cell r="B4">
            <v>111874</v>
          </cell>
        </row>
      </sheetData>
      <sheetData sheetId="1503"/>
      <sheetData sheetId="1504"/>
      <sheetData sheetId="1505"/>
      <sheetData sheetId="1506">
        <row r="10">
          <cell r="F10">
            <v>1746.43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10">
          <cell r="F10">
            <v>1746.43</v>
          </cell>
        </row>
      </sheetData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>
        <row r="10">
          <cell r="F10">
            <v>1746.43</v>
          </cell>
        </row>
      </sheetData>
      <sheetData sheetId="1527"/>
      <sheetData sheetId="1528"/>
      <sheetData sheetId="1529"/>
      <sheetData sheetId="1530"/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/>
      <sheetData sheetId="1537"/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/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>
        <row r="10">
          <cell r="F10">
            <v>1746.43</v>
          </cell>
        </row>
      </sheetData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/>
      <sheetData sheetId="1579">
        <row r="10">
          <cell r="F10">
            <v>1746.43</v>
          </cell>
        </row>
      </sheetData>
      <sheetData sheetId="1580"/>
      <sheetData sheetId="1581"/>
      <sheetData sheetId="1582"/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/>
      <sheetData sheetId="1589"/>
      <sheetData sheetId="1590">
        <row r="10">
          <cell r="F10">
            <v>1746.43</v>
          </cell>
        </row>
      </sheetData>
      <sheetData sheetId="1591"/>
      <sheetData sheetId="1592"/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/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/>
      <sheetData sheetId="1600">
        <row r="10">
          <cell r="F10">
            <v>1746.43</v>
          </cell>
        </row>
      </sheetData>
      <sheetData sheetId="1601"/>
      <sheetData sheetId="1602"/>
      <sheetData sheetId="1603"/>
      <sheetData sheetId="1604"/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/>
      <sheetData sheetId="1610"/>
      <sheetData sheetId="1611">
        <row r="10">
          <cell r="F10">
            <v>1746.43</v>
          </cell>
        </row>
      </sheetData>
      <sheetData sheetId="1612"/>
      <sheetData sheetId="1613"/>
      <sheetData sheetId="1614">
        <row r="10">
          <cell r="F10">
            <v>1746.43</v>
          </cell>
        </row>
      </sheetData>
      <sheetData sheetId="1615"/>
      <sheetData sheetId="1616">
        <row r="10">
          <cell r="F10">
            <v>1746.43</v>
          </cell>
        </row>
      </sheetData>
      <sheetData sheetId="1617"/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/>
      <sheetData sheetId="1639"/>
      <sheetData sheetId="1640">
        <row r="10">
          <cell r="F10">
            <v>1746.43</v>
          </cell>
        </row>
      </sheetData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>
        <row r="10">
          <cell r="F10">
            <v>1746.43</v>
          </cell>
        </row>
      </sheetData>
      <sheetData sheetId="1650"/>
      <sheetData sheetId="1651">
        <row r="10">
          <cell r="F10">
            <v>1746.43</v>
          </cell>
        </row>
      </sheetData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/>
      <sheetData sheetId="1666">
        <row r="10">
          <cell r="F10">
            <v>1746.43</v>
          </cell>
        </row>
      </sheetData>
      <sheetData sheetId="1667">
        <row r="4">
          <cell r="B4">
            <v>111874</v>
          </cell>
        </row>
      </sheetData>
      <sheetData sheetId="1668">
        <row r="10">
          <cell r="F10">
            <v>1746.43</v>
          </cell>
        </row>
      </sheetData>
      <sheetData sheetId="1669">
        <row r="4">
          <cell r="B4">
            <v>111874</v>
          </cell>
        </row>
      </sheetData>
      <sheetData sheetId="1670">
        <row r="10">
          <cell r="F10">
            <v>1746.43</v>
          </cell>
        </row>
      </sheetData>
      <sheetData sheetId="1671">
        <row r="4">
          <cell r="B4">
            <v>111874</v>
          </cell>
        </row>
      </sheetData>
      <sheetData sheetId="1672">
        <row r="10">
          <cell r="F10">
            <v>1746.43</v>
          </cell>
        </row>
      </sheetData>
      <sheetData sheetId="1673">
        <row r="4">
          <cell r="B4">
            <v>111874</v>
          </cell>
        </row>
      </sheetData>
      <sheetData sheetId="1674">
        <row r="10">
          <cell r="F10">
            <v>1746.43</v>
          </cell>
        </row>
      </sheetData>
      <sheetData sheetId="1675">
        <row r="4">
          <cell r="B4">
            <v>111874</v>
          </cell>
        </row>
      </sheetData>
      <sheetData sheetId="1676">
        <row r="10">
          <cell r="F10">
            <v>1746.43</v>
          </cell>
        </row>
      </sheetData>
      <sheetData sheetId="1677">
        <row r="4">
          <cell r="B4">
            <v>111874</v>
          </cell>
        </row>
      </sheetData>
      <sheetData sheetId="1678">
        <row r="10">
          <cell r="F10">
            <v>1746.43</v>
          </cell>
        </row>
      </sheetData>
      <sheetData sheetId="1679">
        <row r="4">
          <cell r="B4">
            <v>111874</v>
          </cell>
        </row>
      </sheetData>
      <sheetData sheetId="1680"/>
      <sheetData sheetId="1681"/>
      <sheetData sheetId="1682"/>
      <sheetData sheetId="1683"/>
      <sheetData sheetId="1684"/>
      <sheetData sheetId="1685">
        <row r="10">
          <cell r="F10">
            <v>1746.43</v>
          </cell>
        </row>
      </sheetData>
      <sheetData sheetId="1686"/>
      <sheetData sheetId="1687"/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0">
          <cell r="F10">
            <v>1746.43</v>
          </cell>
        </row>
      </sheetData>
      <sheetData sheetId="1700"/>
      <sheetData sheetId="1701"/>
      <sheetData sheetId="1702"/>
      <sheetData sheetId="1703"/>
      <sheetData sheetId="1704"/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/>
      <sheetData sheetId="1723">
        <row r="10">
          <cell r="F10">
            <v>1746.43</v>
          </cell>
        </row>
      </sheetData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>
        <row r="4">
          <cell r="B4">
            <v>111874</v>
          </cell>
        </row>
      </sheetData>
      <sheetData sheetId="1735">
        <row r="10">
          <cell r="F10">
            <v>1746.43</v>
          </cell>
        </row>
      </sheetData>
      <sheetData sheetId="1736">
        <row r="4">
          <cell r="B4">
            <v>111874</v>
          </cell>
        </row>
      </sheetData>
      <sheetData sheetId="1737"/>
      <sheetData sheetId="1738">
        <row r="4">
          <cell r="B4">
            <v>111874</v>
          </cell>
        </row>
      </sheetData>
      <sheetData sheetId="1739"/>
      <sheetData sheetId="1740">
        <row r="4">
          <cell r="B4">
            <v>111874</v>
          </cell>
        </row>
      </sheetData>
      <sheetData sheetId="1741">
        <row r="10">
          <cell r="F10">
            <v>1746.43</v>
          </cell>
        </row>
      </sheetData>
      <sheetData sheetId="1742">
        <row r="4">
          <cell r="B4">
            <v>111874</v>
          </cell>
        </row>
      </sheetData>
      <sheetData sheetId="1743">
        <row r="10">
          <cell r="F10">
            <v>1746.43</v>
          </cell>
        </row>
      </sheetData>
      <sheetData sheetId="1744">
        <row r="10">
          <cell r="F10">
            <v>1746.43</v>
          </cell>
        </row>
      </sheetData>
      <sheetData sheetId="1745">
        <row r="4">
          <cell r="B4">
            <v>111874</v>
          </cell>
        </row>
      </sheetData>
      <sheetData sheetId="1746"/>
      <sheetData sheetId="1747">
        <row r="4">
          <cell r="B4">
            <v>111874</v>
          </cell>
        </row>
      </sheetData>
      <sheetData sheetId="1748"/>
      <sheetData sheetId="1749">
        <row r="4">
          <cell r="B4">
            <v>111874</v>
          </cell>
        </row>
      </sheetData>
      <sheetData sheetId="1750"/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/>
      <sheetData sheetId="1763"/>
      <sheetData sheetId="1764"/>
      <sheetData sheetId="1765"/>
      <sheetData sheetId="1766"/>
      <sheetData sheetId="1767"/>
      <sheetData sheetId="1768">
        <row r="10">
          <cell r="F10">
            <v>1746.43</v>
          </cell>
        </row>
      </sheetData>
      <sheetData sheetId="1769"/>
      <sheetData sheetId="1770"/>
      <sheetData sheetId="1771">
        <row r="10">
          <cell r="F10">
            <v>1746.43</v>
          </cell>
        </row>
      </sheetData>
      <sheetData sheetId="1772">
        <row r="10">
          <cell r="F10">
            <v>1746.43</v>
          </cell>
        </row>
      </sheetData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>
        <row r="10">
          <cell r="F10">
            <v>1746.43</v>
          </cell>
        </row>
      </sheetData>
      <sheetData sheetId="1782"/>
      <sheetData sheetId="1783"/>
      <sheetData sheetId="1784"/>
      <sheetData sheetId="1785"/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/>
      <sheetData sheetId="1803"/>
      <sheetData sheetId="1804"/>
      <sheetData sheetId="1805"/>
      <sheetData sheetId="1806">
        <row r="10">
          <cell r="F10">
            <v>1746.43</v>
          </cell>
        </row>
      </sheetData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/>
      <sheetData sheetId="1821"/>
      <sheetData sheetId="1822"/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/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/>
      <sheetData sheetId="1846"/>
      <sheetData sheetId="1847"/>
      <sheetData sheetId="1848"/>
      <sheetData sheetId="1849"/>
      <sheetData sheetId="1850"/>
      <sheetData sheetId="1851"/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>
        <row r="10">
          <cell r="F10">
            <v>1746.43</v>
          </cell>
        </row>
      </sheetData>
      <sheetData sheetId="1865"/>
      <sheetData sheetId="1866"/>
      <sheetData sheetId="1867"/>
      <sheetData sheetId="1868"/>
      <sheetData sheetId="1869"/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/>
      <sheetData sheetId="1888"/>
      <sheetData sheetId="1889">
        <row r="10">
          <cell r="F10">
            <v>1746.43</v>
          </cell>
        </row>
      </sheetData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/>
      <sheetData sheetId="1904"/>
      <sheetData sheetId="1905"/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/>
      <sheetData sheetId="1911">
        <row r="10">
          <cell r="F10">
            <v>1746.43</v>
          </cell>
        </row>
      </sheetData>
      <sheetData sheetId="1912"/>
      <sheetData sheetId="1913">
        <row r="10">
          <cell r="F10">
            <v>1746.43</v>
          </cell>
        </row>
      </sheetData>
      <sheetData sheetId="1914"/>
      <sheetData sheetId="1915">
        <row r="10">
          <cell r="F10">
            <v>1746.43</v>
          </cell>
        </row>
      </sheetData>
      <sheetData sheetId="1916">
        <row r="4">
          <cell r="B4">
            <v>111874</v>
          </cell>
        </row>
      </sheetData>
      <sheetData sheetId="1917">
        <row r="10">
          <cell r="F10">
            <v>1746.43</v>
          </cell>
        </row>
      </sheetData>
      <sheetData sheetId="1918">
        <row r="4">
          <cell r="B4">
            <v>111874</v>
          </cell>
        </row>
      </sheetData>
      <sheetData sheetId="1919">
        <row r="10">
          <cell r="F10">
            <v>1746.43</v>
          </cell>
        </row>
      </sheetData>
      <sheetData sheetId="1920">
        <row r="4">
          <cell r="B4">
            <v>111874</v>
          </cell>
        </row>
      </sheetData>
      <sheetData sheetId="1921">
        <row r="10">
          <cell r="F10">
            <v>1746.43</v>
          </cell>
        </row>
      </sheetData>
      <sheetData sheetId="1922">
        <row r="4">
          <cell r="B4">
            <v>111874</v>
          </cell>
        </row>
      </sheetData>
      <sheetData sheetId="1923">
        <row r="10">
          <cell r="F10">
            <v>1746.43</v>
          </cell>
        </row>
      </sheetData>
      <sheetData sheetId="1924">
        <row r="4">
          <cell r="B4">
            <v>111874</v>
          </cell>
        </row>
      </sheetData>
      <sheetData sheetId="1925">
        <row r="10">
          <cell r="F10">
            <v>1746.43</v>
          </cell>
        </row>
      </sheetData>
      <sheetData sheetId="1926">
        <row r="4">
          <cell r="B4">
            <v>111874</v>
          </cell>
        </row>
      </sheetData>
      <sheetData sheetId="1927">
        <row r="10">
          <cell r="F10">
            <v>1746.43</v>
          </cell>
        </row>
      </sheetData>
      <sheetData sheetId="1928">
        <row r="4">
          <cell r="B4">
            <v>111874</v>
          </cell>
        </row>
      </sheetData>
      <sheetData sheetId="1929"/>
      <sheetData sheetId="1930"/>
      <sheetData sheetId="1931"/>
      <sheetData sheetId="1932"/>
      <sheetData sheetId="1933"/>
      <sheetData sheetId="1934"/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>
        <row r="10">
          <cell r="F10">
            <v>1746.43</v>
          </cell>
        </row>
      </sheetData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>
        <row r="10">
          <cell r="F10">
            <v>1746.43</v>
          </cell>
        </row>
      </sheetData>
      <sheetData sheetId="1948"/>
      <sheetData sheetId="1949"/>
      <sheetData sheetId="1950"/>
      <sheetData sheetId="1951"/>
      <sheetData sheetId="1952"/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/>
      <sheetData sheetId="1958"/>
      <sheetData sheetId="1959">
        <row r="10">
          <cell r="F10">
            <v>1746.43</v>
          </cell>
        </row>
      </sheetData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/>
      <sheetData sheetId="1966"/>
      <sheetData sheetId="1967"/>
      <sheetData sheetId="1968"/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>
        <row r="10">
          <cell r="F10">
            <v>6.3812059999999997</v>
          </cell>
        </row>
      </sheetData>
      <sheetData sheetId="2001"/>
      <sheetData sheetId="2002"/>
      <sheetData sheetId="2003">
        <row r="10">
          <cell r="F10">
            <v>6.3812059999999997</v>
          </cell>
        </row>
      </sheetData>
      <sheetData sheetId="2004"/>
      <sheetData sheetId="2005"/>
      <sheetData sheetId="2006">
        <row r="10">
          <cell r="F10">
            <v>6.3812059999999997</v>
          </cell>
        </row>
      </sheetData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>
        <row r="10">
          <cell r="F10">
            <v>6.3812059999999997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6.3812059999999997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6.3812059999999997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/>
      <sheetData sheetId="2080"/>
      <sheetData sheetId="2081"/>
      <sheetData sheetId="2082"/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>
        <row r="10">
          <cell r="F10">
            <v>6.3812059999999997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6.3812059999999997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6.3812059999999997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/>
      <sheetData sheetId="2139"/>
      <sheetData sheetId="2140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>
        <row r="10">
          <cell r="F10">
            <v>1746.43</v>
          </cell>
        </row>
      </sheetData>
      <sheetData sheetId="2153"/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6.3812059999999997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6.3812059999999997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6.3812059999999997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6.3812059999999997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6.3812059999999997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6.3812059999999997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6.3812059999999997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6.3812059999999997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6.3812059999999997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/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6.3812059999999997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6.3812059999999997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6.3812059999999997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6.3812059999999997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/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/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/>
      <sheetData sheetId="2334"/>
      <sheetData sheetId="2335">
        <row r="10">
          <cell r="F10">
            <v>1746.43</v>
          </cell>
        </row>
      </sheetData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>
        <row r="10">
          <cell r="F10">
            <v>1746.43</v>
          </cell>
        </row>
      </sheetData>
      <sheetData sheetId="2393"/>
      <sheetData sheetId="2394"/>
      <sheetData sheetId="2395"/>
      <sheetData sheetId="2396">
        <row r="10">
          <cell r="F10">
            <v>1746.43</v>
          </cell>
        </row>
      </sheetData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>
        <row r="10">
          <cell r="F10">
            <v>6.3812059999999997</v>
          </cell>
        </row>
      </sheetData>
      <sheetData sheetId="2449"/>
      <sheetData sheetId="2450"/>
      <sheetData sheetId="2451">
        <row r="10">
          <cell r="F10">
            <v>6.3812059999999997</v>
          </cell>
        </row>
      </sheetData>
      <sheetData sheetId="2452"/>
      <sheetData sheetId="2453"/>
      <sheetData sheetId="2454">
        <row r="10">
          <cell r="F10">
            <v>6.3812059999999997</v>
          </cell>
        </row>
      </sheetData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/>
      <sheetData sheetId="2518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/>
      <sheetData sheetId="2529"/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/>
      <sheetData sheetId="265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/>
      <sheetData sheetId="2700">
        <row r="10">
          <cell r="F10">
            <v>1746.43</v>
          </cell>
        </row>
      </sheetData>
      <sheetData sheetId="2701">
        <row r="10">
          <cell r="F10">
            <v>1746.43</v>
          </cell>
        </row>
      </sheetData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U-7"/>
      <sheetName val="งบต้นทุนผลิต48"/>
      <sheetName val="FRECEFECBAILEYS"/>
      <sheetName val="BUILD95"/>
      <sheetName val="BALANCE SHEET "/>
      <sheetName val="FS-YTD"/>
      <sheetName val="JVID"/>
      <sheetName val="finance64k.u"/>
      <sheetName val="ADJ_-_RATE"/>
      <sheetName val="TR_-_AP-_00"/>
      <sheetName val="ADJ___RATE"/>
      <sheetName val="Update_041110"/>
      <sheetName val="sub-mat2011"/>
      <sheetName val="Sheet2"/>
      <sheetName val="E-1D"/>
      <sheetName val="Asset41_42"/>
      <sheetName val="6013"/>
      <sheetName val="DEP12"/>
      <sheetName val="SCB 1 - Current"/>
      <sheetName val="SCB 2 - Current"/>
      <sheetName val="MV"/>
      <sheetName val="Menu"/>
      <sheetName val="Template"/>
      <sheetName val="REVENUE"/>
      <sheetName val="set date"/>
      <sheetName val="คงเหลือ GH"/>
      <sheetName val="Sequence"/>
      <sheetName val="AOP9"/>
      <sheetName val="AOP12"/>
      <sheetName val="AOP13"/>
      <sheetName val="AOP15"/>
      <sheetName val="Front"/>
      <sheetName val="10-1 Media"/>
      <sheetName val="10-cut"/>
      <sheetName val="Export Sales"/>
      <sheetName val="Domestic Sales"/>
      <sheetName val="Dealer Sales"/>
      <sheetName val="Trial Balance"/>
      <sheetName val="FDR-Jan-99 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Scale"/>
      <sheetName val="WIP"/>
      <sheetName val="SUM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Stock Bal สรรพากร SBM3 JUN"/>
      <sheetName val="New Std. "/>
      <sheetName val="Lead"/>
      <sheetName val="200-110"/>
      <sheetName val="J1"/>
      <sheetName val="depn-Sep 03"/>
      <sheetName val="master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G-BS"/>
      <sheetName val="CHIP_Prod"/>
      <sheetName val="PSF_Prod"/>
      <sheetName val="กราฟ ผลิต"/>
      <sheetName val="S03"/>
      <sheetName val="NLok"/>
      <sheetName val="明細"/>
      <sheetName val="BARS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PAN M4*25 FE CM3 P2"/>
      <sheetName val="Links"/>
      <sheetName val="Excess Calc (2)"/>
      <sheetName val="BS&amp;PL"/>
      <sheetName val="総合B"/>
      <sheetName val="11922"/>
      <sheetName val="Standing Data"/>
      <sheetName val="Asset &amp; Liability"/>
      <sheetName val="Net asset value"/>
      <sheetName val="FF-3"/>
      <sheetName val="5 Analysis"/>
      <sheetName val="Bang gia tong hop"/>
      <sheetName val="___"/>
      <sheetName val="Group"/>
      <sheetName val="M_Maincomp"/>
      <sheetName val="IS"/>
      <sheetName val="SC1.XLS"/>
      <sheetName val="detail"/>
      <sheetName val="rates"/>
      <sheetName val="141010"/>
      <sheetName val="ลูกค้า"/>
      <sheetName val="Required"/>
      <sheetName val="CONTROL_BASE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fer_ร่วม"/>
      <sheetName val="PM"/>
      <sheetName val="BaseCostSCr"/>
      <sheetName val="BaseCostEur"/>
      <sheetName val="BaseUsage"/>
      <sheetName val="February-17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iGrouping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ssetStatus"/>
      <sheetName val="AssetType"/>
      <sheetName val="Asset Class"/>
      <sheetName val="Cost Center"/>
      <sheetName val="Depre. Key"/>
      <sheetName val="Location"/>
      <sheetName val="FF-CF"/>
      <sheetName val="Fields Worksheet"/>
      <sheetName val="FF Volume"/>
      <sheetName val="Graph"/>
      <sheetName val="Size Dist"/>
      <sheetName val="Size Dist 2"/>
      <sheetName val="Read me"/>
      <sheetName val="เงินกู้ธนช"/>
      <sheetName val="Assumption Data"/>
      <sheetName val="FX"/>
      <sheetName val="Spirt Disp"/>
      <sheetName val="Mgt"/>
      <sheetName val="9"/>
      <sheetName val="options"/>
      <sheetName val="#cmpt2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E.PRECIOS"/>
      <sheetName val="Weekly Hires &amp; Terms 10-2"/>
      <sheetName val="GL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Conso Volume"/>
      <sheetName val="BMCT2003"/>
      <sheetName val="Baseline"/>
      <sheetName val="CJEs"/>
      <sheetName val="CRJE"/>
      <sheetName val="Retrieve in KLOC HC - Copy val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Invoice"/>
      <sheetName val="inputs"/>
      <sheetName val="Actual"/>
      <sheetName val="CIPA"/>
      <sheetName val="MPU"/>
      <sheetName val="_กระทบผลรวม  1710 "/>
      <sheetName val=" กระทบผลรวม  1710 "/>
      <sheetName val="PAN_M4*25_FE_CM3_P2"/>
      <sheetName val="bang_tien_luong"/>
      <sheetName val="spr-slow-date"/>
      <sheetName val="Assumption"/>
      <sheetName val="Queries"/>
      <sheetName val="Clean"/>
      <sheetName val="PriorData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ssumptions"/>
      <sheetName val="Breakeven Analysis"/>
      <sheetName val="OthCode"/>
      <sheetName val="Date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Terms and Escrow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Detail-Sep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Code"/>
      <sheetName val="REPCO-CCtr"/>
      <sheetName val="ROC-CCTR."/>
      <sheetName val="OTB_2012"/>
      <sheetName val="RM_Req"/>
      <sheetName val="Assumption_Data"/>
      <sheetName val="ref2"/>
      <sheetName val="E_PRECIOS"/>
      <sheetName val="Weekly_Hires_&amp;_Terms_10-2"/>
      <sheetName val="Base"/>
      <sheetName val="25_TB"/>
      <sheetName val="02_Assumption"/>
      <sheetName val="県別ﾏﾙﾁ"/>
      <sheetName val="ข้อมูลบัญชี -Sep-06"/>
      <sheetName val="AILC004"/>
      <sheetName val="Seagate _share_in_units"/>
      <sheetName val="FF_21_a_"/>
      <sheetName val="CBO0497"/>
      <sheetName val="Sale0402"/>
      <sheetName val="Report"/>
      <sheetName val="ชื่อหุ้น"/>
      <sheetName val="B&amp;S 1999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生涸"/>
      <sheetName val="140100Summ"/>
      <sheetName val="140100_20040430"/>
      <sheetName val="C8198 employee list_20040519"/>
      <sheetName val="WM"/>
      <sheetName val="BUDGET10702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Cost Assumption"/>
      <sheetName val="MATT"/>
      <sheetName val="ALL"/>
      <sheetName val="N-4.4"/>
      <sheetName val="STRUCTURE"/>
      <sheetName val="Sale0403"/>
      <sheetName val="Apr02 Prod Data"/>
      <sheetName val="#REF"/>
      <sheetName val="Basic Info."/>
      <sheetName val="CRITERIA6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EXPORT ( US$)"/>
      <sheetName val="Exp"/>
      <sheetName val="data list"/>
      <sheetName val="BRP&amp;L"/>
      <sheetName val="Wellhrs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文書情報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マスタ"/>
      <sheetName val="A(Landfill)"/>
      <sheetName val="B(Piling)"/>
      <sheetName val="หมายเหตุ"/>
      <sheetName val="งบการเงิน"/>
      <sheetName val="HK-HKD"/>
      <sheetName val="Unit Trust Movement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AIL-GL_2-9z"/>
      <sheetName val="Cctmst"/>
      <sheetName val="SAD"/>
      <sheetName val="คชจ.ดำเนินงาน6-43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table"/>
      <sheetName val="?????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 refreshError="1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/>
      <sheetData sheetId="915"/>
      <sheetData sheetId="916">
        <row r="2">
          <cell r="V2">
            <v>2317</v>
          </cell>
        </row>
      </sheetData>
      <sheetData sheetId="917"/>
      <sheetData sheetId="918"/>
      <sheetData sheetId="919"/>
      <sheetData sheetId="920"/>
      <sheetData sheetId="921"/>
      <sheetData sheetId="922"/>
      <sheetData sheetId="923" refreshError="1"/>
      <sheetData sheetId="924"/>
      <sheetData sheetId="925"/>
      <sheetData sheetId="926">
        <row r="2">
          <cell r="B2" t="str">
            <v>Pers.no.</v>
          </cell>
        </row>
      </sheetData>
      <sheetData sheetId="927" refreshError="1"/>
      <sheetData sheetId="928" refreshError="1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>
        <row r="2">
          <cell r="B2" t="str">
            <v>Pers.no.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>
        <row r="2">
          <cell r="B2" t="str">
            <v>Pers.no.</v>
          </cell>
        </row>
      </sheetData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  <sheetName val="CustList"/>
      <sheetName val="Master"/>
      <sheetName val="ctrl"/>
      <sheetName val="FY00"/>
      <sheetName val="Product Return Detail"/>
      <sheetName val="Data"/>
      <sheetName val="Param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MENU"/>
      <sheetName val="CIPA"/>
      <sheetName val="03中"/>
      <sheetName val="DEPT"/>
      <sheetName val="Currency"/>
      <sheetName val="Cost Centers"/>
      <sheetName val="K-5"/>
      <sheetName val=" IB-PL-00-01 SUMMARY"/>
      <sheetName val="Saptco00"/>
      <sheetName val="ADJ_-_RATE"/>
      <sheetName val="ADJ___RATE"/>
      <sheetName val="Update_041110"/>
      <sheetName val="sub-mat2011"/>
      <sheetName val="Sheet1"/>
      <sheetName val="Sheet2"/>
      <sheetName val="Sheet3"/>
      <sheetName val="M_Maincomp"/>
      <sheetName val="DataInput1"/>
      <sheetName val="DAT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Locations"/>
      <sheetName val="Summary"/>
      <sheetName val="Budgets"/>
      <sheetName val="M_CT_OUT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Assumptions"/>
      <sheetName val="DCF"/>
      <sheetName val="SKA"/>
      <sheetName val="163040 LC_TR"/>
      <sheetName val="Header"/>
      <sheetName val="10-1 Media"/>
      <sheetName val="10-cut"/>
      <sheetName val="SBM"/>
      <sheetName val="ﾕｰｻﾞｰ設定"/>
      <sheetName val="resumen"/>
      <sheetName val="Parameters"/>
      <sheetName val="FP Friends Other"/>
      <sheetName val="Family"/>
      <sheetName val="ALL KSFC RIGS EXCEPT R-5"/>
      <sheetName val="CONTROL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163040 LC-TR"/>
      <sheetName val="3645-9_1_96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FF-3"/>
      <sheetName val="Disposal"/>
      <sheetName val="Inputs"/>
      <sheetName val="PPR50"/>
      <sheetName val="TrialBalance Q3-2002"/>
      <sheetName val="Workbook Inputs"/>
      <sheetName val="D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FY10-Loss"/>
      <sheetName val="CA Sheet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D190.2"/>
      <sheetName val="Variance"/>
      <sheetName val="Model-Monthly"/>
      <sheetName val="Bang chiet tinh TBA"/>
      <sheetName val="DI"/>
      <sheetName val="CA_Sheet"/>
      <sheetName val="Cost_Centers1"/>
      <sheetName val="_IB-PL-00-01_SUMMARY1"/>
      <sheetName val="10-1_Media1"/>
      <sheetName val="Customize_Your_Purchase_Order1"/>
      <sheetName val="D190_2"/>
      <sheetName val="BS"/>
      <sheetName val="table"/>
      <sheetName val="Depr"/>
      <sheetName val="LC"/>
      <sheetName val="MD&amp;A"/>
      <sheetName val="input data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By Person"/>
      <sheetName val="head Jan"/>
      <sheetName val="Customize Your Loan Manager"/>
      <sheetName val="Data Entry"/>
      <sheetName val="Valo DCF"/>
      <sheetName val="Energy(update)"/>
      <sheetName val="DB PPC PSF"/>
      <sheetName val="OCT-2001"/>
      <sheetName val="Plan-02"/>
      <sheetName val="CONSTANTS"/>
      <sheetName val="요인분석"/>
      <sheetName val="List info"/>
      <sheetName val="CA_Sheet1"/>
      <sheetName val="Demand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YSS31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Quote"/>
      <sheetName val="テーブル"/>
      <sheetName val="forecast-sgd"/>
      <sheetName val="ng 12"/>
      <sheetName val="Record CR"/>
      <sheetName val="LOOSECHKLIST"/>
      <sheetName val="งบดุล"/>
      <sheetName val="Lead"/>
      <sheetName val="Links"/>
      <sheetName val="ELEC45-01"/>
      <sheetName val="FF_3"/>
      <sheetName val="Cover"/>
      <sheetName val="Sheet5"/>
      <sheetName val="Bloomberg"/>
      <sheetName val="Co. Code"/>
      <sheetName val="Asset41_42"/>
      <sheetName val="Note"/>
      <sheetName val="Data_Entry"/>
      <sheetName val="input_data"/>
      <sheetName val="Valo_DCF"/>
      <sheetName val="List_info"/>
      <sheetName val="head_Jan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Parameter"/>
      <sheetName val="BUDGET"/>
      <sheetName val="NOV"/>
      <sheetName val="Incident  NP 2017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DealerData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選酋表"/>
      <sheetName val="liste"/>
      <sheetName val="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TO - SP"/>
      <sheetName val="Company Info"/>
      <sheetName val="CA Comp"/>
      <sheetName val="Newspaper"/>
      <sheetName val="PG7"/>
      <sheetName val="PG8"/>
      <sheetName val="Database"/>
      <sheetName val="Setup"/>
      <sheetName val="DAY"/>
      <sheetName val="Sales"/>
      <sheetName val="ref"/>
      <sheetName val="Sheet"/>
      <sheetName val="Balance Sheet"/>
      <sheetName val="Y"/>
      <sheetName val="Retire 2015-2017"/>
      <sheetName val="New Item"/>
      <sheetName val="Register Cal Mar_04_July_05 "/>
      <sheetName val="Machine2,3'04"/>
      <sheetName val="B131 "/>
      <sheetName val="unitcostรวม"/>
      <sheetName val="ค่าขนส่ง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Ass"/>
      <sheetName val="DISCOUNT (2)"/>
      <sheetName val="Wellhrs"/>
      <sheetName val="NL+Lcombine"/>
      <sheetName val="Plant_Overhead"/>
      <sheetName val="ZD300"/>
      <sheetName val="n-4.4"/>
      <sheetName val="summary_p2"/>
      <sheetName val="กระจายบอร์ด"/>
      <sheetName val="PU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OthCode"/>
      <sheetName val="Datasheet"/>
      <sheetName val="7251-02000-02252"/>
      <sheetName val="7251-01xxxx"/>
      <sheetName val="10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BudgetInput"/>
      <sheetName val="Instruction"/>
      <sheetName val="Tables"/>
      <sheetName val="Group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Seagate _share_in_units"/>
      <sheetName val="HP"/>
      <sheetName val="Run"/>
      <sheetName val="คีย์ข้อมูลรายละเอียดต่างๆ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Month_v_YTD"/>
      <sheetName val="_IB-PL-YTD"/>
      <sheetName val="ENG_SUM_SBM3_2007"/>
      <sheetName val="REV2_ENG-SUM_SBM2_FOR_AGM_CO"/>
      <sheetName val="9109"/>
      <sheetName val="Jul.02"/>
      <sheetName val="2.Conso"/>
      <sheetName val="bod"/>
      <sheetName val="Summary by Machine Type MAR"/>
      <sheetName val="AccpacTB"/>
      <sheetName val="stat local"/>
      <sheetName val="Customer(Farm)"/>
      <sheetName val="disc rate"/>
      <sheetName val="AG"/>
      <sheetName val="BI"/>
      <sheetName val="BT"/>
      <sheetName val="OT"/>
      <sheetName val="TA"/>
      <sheetName val="TM"/>
      <sheetName val="WS"/>
      <sheetName val="PAYROLL"/>
      <sheetName val="Reimbursements"/>
      <sheetName val="3 P&amp;L 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Report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A1"/>
      <sheetName val="Arch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BARS"/>
      <sheetName val="CMM-AU_Validation-Dom"/>
      <sheetName val="Lenders_Ratios juneseptnov"/>
      <sheetName val="JB"/>
      <sheetName val="COA"/>
      <sheetName val="ytd fty (DG) oh 12-2016"/>
      <sheetName val="A5 Code"/>
      <sheetName val="Rawdata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Capital"/>
      <sheetName val="Details 2002"/>
      <sheetName val="Sale Expectation (2)"/>
      <sheetName val="PA"/>
      <sheetName val="ProductName"/>
      <sheetName val="master plan "/>
      <sheetName val="PR4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onfiguration"/>
      <sheetName val="SoKTMay"/>
      <sheetName val="DGiaT"/>
      <sheetName val="DGiaTN"/>
      <sheetName val="TT"/>
      <sheetName val="ซื้อขาย"/>
      <sheetName val="Non_Movement"/>
      <sheetName val="AC"/>
      <sheetName val="NAV Base"/>
      <sheetName val="Vat7% ภายในเดือน_Junต้นฉบับ"/>
      <sheetName val="TBA"/>
      <sheetName val="Rates"/>
      <sheetName val="BUILD95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ValuationInput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2">
          <cell r="B2">
            <v>1.9678000000000001E-2</v>
          </cell>
        </row>
      </sheetData>
      <sheetData sheetId="228" refreshError="1"/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 refreshError="1"/>
      <sheetData sheetId="262" refreshError="1"/>
      <sheetData sheetId="263" refreshError="1"/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2">
          <cell r="B2">
            <v>1.9678000000000001E-2</v>
          </cell>
        </row>
      </sheetData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0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 refreshError="1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 refreshError="1"/>
      <sheetData sheetId="508" refreshError="1"/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0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0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0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1.9678000000000001E-2</v>
          </cell>
        </row>
      </sheetData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>
        <row r="2">
          <cell r="B2">
            <v>1.9678000000000001E-2</v>
          </cell>
        </row>
      </sheetData>
      <sheetData sheetId="789">
        <row r="2">
          <cell r="B2">
            <v>1.9678000000000001E-2</v>
          </cell>
        </row>
      </sheetData>
      <sheetData sheetId="790">
        <row r="2">
          <cell r="B2">
            <v>1.9678000000000001E-2</v>
          </cell>
        </row>
      </sheetData>
      <sheetData sheetId="791">
        <row r="2">
          <cell r="B2">
            <v>0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>
        <row r="2">
          <cell r="B2">
            <v>1.9678000000000001E-2</v>
          </cell>
        </row>
      </sheetData>
      <sheetData sheetId="929">
        <row r="2">
          <cell r="B2">
            <v>1.9678000000000001E-2</v>
          </cell>
        </row>
      </sheetData>
      <sheetData sheetId="930">
        <row r="2">
          <cell r="B2">
            <v>1.9678000000000001E-2</v>
          </cell>
        </row>
      </sheetData>
      <sheetData sheetId="931">
        <row r="2">
          <cell r="B2">
            <v>1.9678000000000001E-2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>
        <row r="2">
          <cell r="B2">
            <v>0</v>
          </cell>
        </row>
      </sheetData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 refreshError="1"/>
      <sheetData sheetId="979" refreshError="1"/>
      <sheetData sheetId="980" refreshError="1"/>
      <sheetData sheetId="981" refreshError="1"/>
      <sheetData sheetId="982">
        <row r="2">
          <cell r="B2">
            <v>1.9678000000000001E-2</v>
          </cell>
        </row>
      </sheetData>
      <sheetData sheetId="983">
        <row r="2">
          <cell r="B2">
            <v>1.9678000000000001E-2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1.9678000000000001E-2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2">
          <cell r="B2">
            <v>0</v>
          </cell>
        </row>
      </sheetData>
      <sheetData sheetId="1000">
        <row r="2">
          <cell r="B2">
            <v>0</v>
          </cell>
        </row>
      </sheetData>
      <sheetData sheetId="1001">
        <row r="2">
          <cell r="B2">
            <v>0</v>
          </cell>
        </row>
      </sheetData>
      <sheetData sheetId="1002" refreshError="1"/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/>
      <sheetData sheetId="1105"/>
      <sheetData sheetId="1106">
        <row r="2">
          <cell r="B2">
            <v>1.9678000000000001E-2</v>
          </cell>
        </row>
      </sheetData>
      <sheetData sheetId="1107">
        <row r="2">
          <cell r="B2">
            <v>0</v>
          </cell>
        </row>
      </sheetData>
      <sheetData sheetId="1108"/>
      <sheetData sheetId="1109"/>
      <sheetData sheetId="1110">
        <row r="2">
          <cell r="B2">
            <v>0</v>
          </cell>
        </row>
      </sheetData>
      <sheetData sheetId="1111"/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/>
      <sheetData sheetId="1115"/>
      <sheetData sheetId="1116"/>
      <sheetData sheetId="1117">
        <row r="2">
          <cell r="B2">
            <v>0</v>
          </cell>
        </row>
      </sheetData>
      <sheetData sheetId="1118"/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/>
      <sheetData sheetId="1124"/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0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0</v>
          </cell>
        </row>
      </sheetData>
      <sheetData sheetId="1130">
        <row r="2">
          <cell r="B2">
            <v>0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1.9678000000000001E-2</v>
          </cell>
        </row>
      </sheetData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0</v>
          </cell>
        </row>
      </sheetData>
      <sheetData sheetId="1148">
        <row r="2">
          <cell r="B2">
            <v>0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1.9678000000000001E-2</v>
          </cell>
        </row>
      </sheetData>
      <sheetData sheetId="1152"/>
      <sheetData sheetId="1153"/>
      <sheetData sheetId="1154"/>
      <sheetData sheetId="1155"/>
      <sheetData sheetId="1156"/>
      <sheetData sheetId="1157" refreshError="1"/>
      <sheetData sheetId="1158"/>
      <sheetData sheetId="1159"/>
      <sheetData sheetId="1160"/>
      <sheetData sheetId="1161"/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0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/>
      <sheetData sheetId="1179"/>
      <sheetData sheetId="1180"/>
      <sheetData sheetId="1181"/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/>
      <sheetData sheetId="1194"/>
      <sheetData sheetId="1195"/>
      <sheetData sheetId="1196"/>
      <sheetData sheetId="1197">
        <row r="2">
          <cell r="B2">
            <v>0</v>
          </cell>
        </row>
      </sheetData>
      <sheetData sheetId="1198"/>
      <sheetData sheetId="1199"/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/>
      <sheetData sheetId="1227"/>
      <sheetData sheetId="1228">
        <row r="3">
          <cell r="B3" t="str">
            <v>Total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0</v>
          </cell>
        </row>
      </sheetData>
      <sheetData sheetId="1233">
        <row r="2">
          <cell r="B2">
            <v>0</v>
          </cell>
        </row>
      </sheetData>
      <sheetData sheetId="1234"/>
      <sheetData sheetId="1235"/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0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0</v>
          </cell>
        </row>
      </sheetData>
      <sheetData sheetId="1252">
        <row r="2">
          <cell r="B2">
            <v>0</v>
          </cell>
        </row>
      </sheetData>
      <sheetData sheetId="1253" refreshError="1"/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/>
      <sheetData sheetId="1261"/>
      <sheetData sheetId="1262"/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/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0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0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0</v>
          </cell>
        </row>
      </sheetData>
      <sheetData sheetId="1306">
        <row r="2">
          <cell r="B2">
            <v>0</v>
          </cell>
        </row>
      </sheetData>
      <sheetData sheetId="1307"/>
      <sheetData sheetId="1308"/>
      <sheetData sheetId="1309">
        <row r="2">
          <cell r="B2">
            <v>0</v>
          </cell>
        </row>
      </sheetData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0</v>
          </cell>
        </row>
      </sheetData>
      <sheetData sheetId="1329">
        <row r="2">
          <cell r="B2">
            <v>0</v>
          </cell>
        </row>
      </sheetData>
      <sheetData sheetId="1330">
        <row r="2">
          <cell r="B2">
            <v>0</v>
          </cell>
        </row>
      </sheetData>
      <sheetData sheetId="1331">
        <row r="2">
          <cell r="B2">
            <v>0</v>
          </cell>
        </row>
      </sheetData>
      <sheetData sheetId="1332">
        <row r="2">
          <cell r="B2">
            <v>0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/>
      <sheetData sheetId="1336"/>
      <sheetData sheetId="1337" refreshError="1"/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0</v>
          </cell>
        </row>
      </sheetData>
      <sheetData sheetId="1345">
        <row r="2">
          <cell r="B2">
            <v>0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/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/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3">
          <cell r="B3" t="str">
            <v>Total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3">
          <cell r="B3" t="str">
            <v>Total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/>
      <sheetData sheetId="1388"/>
      <sheetData sheetId="1389">
        <row r="2">
          <cell r="B2">
            <v>1.9678000000000001E-2</v>
          </cell>
        </row>
      </sheetData>
      <sheetData sheetId="1390"/>
      <sheetData sheetId="1391">
        <row r="2">
          <cell r="B2">
            <v>0</v>
          </cell>
        </row>
      </sheetData>
      <sheetData sheetId="1392">
        <row r="2">
          <cell r="B2">
            <v>0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/>
      <sheetData sheetId="1397">
        <row r="3">
          <cell r="B3" t="str">
            <v>Total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/>
      <sheetData sheetId="1401"/>
      <sheetData sheetId="1402">
        <row r="2">
          <cell r="B2">
            <v>1.9678000000000001E-2</v>
          </cell>
        </row>
      </sheetData>
      <sheetData sheetId="1403">
        <row r="2">
          <cell r="B2">
            <v>0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1.9678000000000001E-2</v>
          </cell>
        </row>
      </sheetData>
      <sheetData sheetId="1406"/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/>
      <sheetData sheetId="1413"/>
      <sheetData sheetId="1414">
        <row r="2">
          <cell r="B2">
            <v>1.9678000000000001E-2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0</v>
          </cell>
        </row>
      </sheetData>
      <sheetData sheetId="1417">
        <row r="2">
          <cell r="B2">
            <v>1.9678000000000001E-2</v>
          </cell>
        </row>
      </sheetData>
      <sheetData sheetId="1418"/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/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/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3">
          <cell r="B3" t="str">
            <v>Total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3">
          <cell r="B3" t="str">
            <v>Total</v>
          </cell>
        </row>
      </sheetData>
      <sheetData sheetId="1441"/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0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0</v>
          </cell>
        </row>
      </sheetData>
      <sheetData sheetId="1454">
        <row r="2">
          <cell r="B2">
            <v>0</v>
          </cell>
        </row>
      </sheetData>
      <sheetData sheetId="1455">
        <row r="2">
          <cell r="B2">
            <v>0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0</v>
          </cell>
        </row>
      </sheetData>
      <sheetData sheetId="1466">
        <row r="2">
          <cell r="B2">
            <v>0</v>
          </cell>
        </row>
      </sheetData>
      <sheetData sheetId="1467">
        <row r="2">
          <cell r="B2">
            <v>0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0</v>
          </cell>
        </row>
      </sheetData>
      <sheetData sheetId="1470">
        <row r="2">
          <cell r="B2">
            <v>1.9678000000000001E-2</v>
          </cell>
        </row>
      </sheetData>
      <sheetData sheetId="1471"/>
      <sheetData sheetId="1472"/>
      <sheetData sheetId="1473">
        <row r="2">
          <cell r="B2">
            <v>1.9678000000000001E-2</v>
          </cell>
        </row>
      </sheetData>
      <sheetData sheetId="1474"/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0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0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3">
          <cell r="B3" t="str">
            <v>Total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/>
      <sheetData sheetId="1521"/>
      <sheetData sheetId="1522"/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/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/>
      <sheetData sheetId="1543"/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/>
      <sheetData sheetId="1548"/>
      <sheetData sheetId="1549"/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/>
      <sheetData sheetId="1553"/>
      <sheetData sheetId="1554"/>
      <sheetData sheetId="1555"/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/>
      <sheetData sheetId="1559"/>
      <sheetData sheetId="1560"/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/>
      <sheetData sheetId="1565"/>
      <sheetData sheetId="1566"/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/>
      <sheetData sheetId="1570"/>
      <sheetData sheetId="1571"/>
      <sheetData sheetId="1572"/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1.9678000000000001E-2</v>
          </cell>
        </row>
      </sheetData>
      <sheetData sheetId="1581"/>
      <sheetData sheetId="1582"/>
      <sheetData sheetId="1583"/>
      <sheetData sheetId="1584"/>
      <sheetData sheetId="1585">
        <row r="2">
          <cell r="B2">
            <v>0</v>
          </cell>
        </row>
      </sheetData>
      <sheetData sheetId="1586"/>
      <sheetData sheetId="1587"/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/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/>
      <sheetData sheetId="1599"/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/>
      <sheetData sheetId="1606"/>
      <sheetData sheetId="1607"/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/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/>
      <sheetData sheetId="1619"/>
      <sheetData sheetId="1620"/>
      <sheetData sheetId="1621"/>
      <sheetData sheetId="1622"/>
      <sheetData sheetId="1623"/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/>
      <sheetData sheetId="1628"/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/>
      <sheetData sheetId="1633"/>
      <sheetData sheetId="1634"/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/>
      <sheetData sheetId="1638"/>
      <sheetData sheetId="1639"/>
      <sheetData sheetId="1640"/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/>
      <sheetData sheetId="1644"/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/>
      <sheetData sheetId="1649"/>
      <sheetData sheetId="1650"/>
      <sheetData sheetId="1651"/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/>
      <sheetData sheetId="1655"/>
      <sheetData sheetId="1656"/>
      <sheetData sheetId="1657"/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/>
      <sheetData sheetId="1667"/>
      <sheetData sheetId="1668"/>
      <sheetData sheetId="1669"/>
      <sheetData sheetId="1670">
        <row r="2">
          <cell r="B2">
            <v>0</v>
          </cell>
        </row>
      </sheetData>
      <sheetData sheetId="1671"/>
      <sheetData sheetId="1672"/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/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/>
      <sheetData sheetId="1684"/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/>
      <sheetData sheetId="1691"/>
      <sheetData sheetId="1692"/>
      <sheetData sheetId="1693"/>
      <sheetData sheetId="1694">
        <row r="2">
          <cell r="B2">
            <v>1.9678000000000001E-2</v>
          </cell>
        </row>
      </sheetData>
      <sheetData sheetId="1695"/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/>
      <sheetData sheetId="1704"/>
      <sheetData sheetId="1705"/>
      <sheetData sheetId="1706"/>
      <sheetData sheetId="1707"/>
      <sheetData sheetId="1708"/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/>
      <sheetData sheetId="1713"/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/>
      <sheetData sheetId="1729"/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/>
      <sheetData sheetId="1734"/>
      <sheetData sheetId="1735"/>
      <sheetData sheetId="1736"/>
      <sheetData sheetId="1737"/>
      <sheetData sheetId="1738">
        <row r="2">
          <cell r="B2">
            <v>1.9678000000000001E-2</v>
          </cell>
        </row>
      </sheetData>
      <sheetData sheetId="1739"/>
      <sheetData sheetId="1740"/>
      <sheetData sheetId="1741"/>
      <sheetData sheetId="1742"/>
      <sheetData sheetId="1743"/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/>
      <sheetData sheetId="1752"/>
      <sheetData sheetId="1753"/>
      <sheetData sheetId="1754"/>
      <sheetData sheetId="1755">
        <row r="2">
          <cell r="B2">
            <v>0</v>
          </cell>
        </row>
      </sheetData>
      <sheetData sheetId="1756"/>
      <sheetData sheetId="1757"/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/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/>
      <sheetData sheetId="1769"/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/>
      <sheetData sheetId="1774">
        <row r="2">
          <cell r="B2">
            <v>0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0</v>
          </cell>
        </row>
      </sheetData>
      <sheetData sheetId="1778"/>
      <sheetData sheetId="1779"/>
      <sheetData sheetId="1780"/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0</v>
          </cell>
        </row>
      </sheetData>
      <sheetData sheetId="1790"/>
      <sheetData sheetId="1791"/>
      <sheetData sheetId="1792"/>
      <sheetData sheetId="1793"/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/>
      <sheetData sheetId="1798">
        <row r="2">
          <cell r="B2">
            <v>0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>
        <row r="2">
          <cell r="B2">
            <v>0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>
        <row r="2">
          <cell r="B2">
            <v>0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/>
      <sheetData sheetId="1827"/>
      <sheetData sheetId="1828"/>
      <sheetData sheetId="1829"/>
      <sheetData sheetId="1830"/>
      <sheetData sheetId="1831"/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/>
      <sheetData sheetId="1836"/>
      <sheetData sheetId="1837"/>
      <sheetData sheetId="1838"/>
      <sheetData sheetId="1839"/>
      <sheetData sheetId="1840">
        <row r="2">
          <cell r="B2">
            <v>0</v>
          </cell>
        </row>
      </sheetData>
      <sheetData sheetId="1841"/>
      <sheetData sheetId="1842"/>
      <sheetData sheetId="1843"/>
      <sheetData sheetId="1844"/>
      <sheetData sheetId="1845"/>
      <sheetData sheetId="1846" refreshError="1"/>
      <sheetData sheetId="1847">
        <row r="2">
          <cell r="B2">
            <v>0</v>
          </cell>
        </row>
      </sheetData>
      <sheetData sheetId="1848"/>
      <sheetData sheetId="1849"/>
      <sheetData sheetId="1850"/>
      <sheetData sheetId="185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/>
      <sheetData sheetId="2117"/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/>
      <sheetData sheetId="2122"/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/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>
        <row r="2">
          <cell r="B2">
            <v>1.9678000000000001E-2</v>
          </cell>
        </row>
      </sheetData>
      <sheetData sheetId="2152"/>
      <sheetData sheetId="2153">
        <row r="2">
          <cell r="B2">
            <v>0</v>
          </cell>
        </row>
      </sheetData>
      <sheetData sheetId="2154"/>
      <sheetData sheetId="2155"/>
      <sheetData sheetId="2156"/>
      <sheetData sheetId="2157"/>
      <sheetData sheetId="2158"/>
      <sheetData sheetId="2159" refreshError="1"/>
      <sheetData sheetId="2160"/>
      <sheetData sheetId="2161"/>
      <sheetData sheetId="2162"/>
      <sheetData sheetId="2163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/>
      <sheetData sheetId="2397">
        <row r="2">
          <cell r="B2">
            <v>0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3">
          <cell r="B3" t="str">
            <v>Total</v>
          </cell>
        </row>
      </sheetData>
      <sheetData sheetId="2419">
        <row r="3">
          <cell r="B3" t="str">
            <v>Total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3">
          <cell r="B3" t="str">
            <v>Total</v>
          </cell>
        </row>
      </sheetData>
      <sheetData sheetId="2426">
        <row r="3">
          <cell r="B3" t="str">
            <v>Total</v>
          </cell>
        </row>
      </sheetData>
      <sheetData sheetId="2427">
        <row r="3">
          <cell r="B3" t="str">
            <v>Total</v>
          </cell>
        </row>
      </sheetData>
      <sheetData sheetId="2428">
        <row r="3">
          <cell r="B3" t="str">
            <v>Total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3">
          <cell r="B3" t="str">
            <v>Total</v>
          </cell>
        </row>
      </sheetData>
      <sheetData sheetId="2435">
        <row r="3">
          <cell r="B3" t="str">
            <v>Total</v>
          </cell>
        </row>
      </sheetData>
      <sheetData sheetId="2436">
        <row r="3">
          <cell r="B3" t="str">
            <v>Total</v>
          </cell>
        </row>
      </sheetData>
      <sheetData sheetId="2437">
        <row r="3">
          <cell r="B3" t="str">
            <v>Total</v>
          </cell>
        </row>
      </sheetData>
      <sheetData sheetId="2438"/>
      <sheetData sheetId="2439">
        <row r="3">
          <cell r="B3" t="str">
            <v>Total</v>
          </cell>
        </row>
      </sheetData>
      <sheetData sheetId="2440">
        <row r="3">
          <cell r="B3" t="str">
            <v>Total</v>
          </cell>
        </row>
      </sheetData>
      <sheetData sheetId="2441">
        <row r="3">
          <cell r="B3" t="str">
            <v>Total</v>
          </cell>
        </row>
      </sheetData>
      <sheetData sheetId="2442">
        <row r="3">
          <cell r="B3" t="str">
            <v>Total</v>
          </cell>
        </row>
      </sheetData>
      <sheetData sheetId="2443">
        <row r="3">
          <cell r="B3" t="str">
            <v>Total</v>
          </cell>
        </row>
      </sheetData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>
        <row r="2">
          <cell r="B2">
            <v>0</v>
          </cell>
        </row>
      </sheetData>
      <sheetData sheetId="2460">
        <row r="2">
          <cell r="B2">
            <v>0</v>
          </cell>
        </row>
      </sheetData>
      <sheetData sheetId="2461"/>
      <sheetData sheetId="2462"/>
      <sheetData sheetId="2463"/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3">
          <cell r="B3" t="str">
            <v>Total</v>
          </cell>
        </row>
      </sheetData>
      <sheetData sheetId="2490">
        <row r="3">
          <cell r="B3" t="str">
            <v>Total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3">
          <cell r="B3" t="str">
            <v>Total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3">
          <cell r="B3" t="str">
            <v>Total</v>
          </cell>
        </row>
      </sheetData>
      <sheetData sheetId="2508">
        <row r="3">
          <cell r="B3" t="str">
            <v>Total</v>
          </cell>
        </row>
      </sheetData>
      <sheetData sheetId="2509"/>
      <sheetData sheetId="2510">
        <row r="3">
          <cell r="B3" t="str">
            <v>Total</v>
          </cell>
        </row>
      </sheetData>
      <sheetData sheetId="2511">
        <row r="3">
          <cell r="B3" t="str">
            <v>Total</v>
          </cell>
        </row>
      </sheetData>
      <sheetData sheetId="2512">
        <row r="3">
          <cell r="B3" t="str">
            <v>Total</v>
          </cell>
        </row>
      </sheetData>
      <sheetData sheetId="2513">
        <row r="3">
          <cell r="B3" t="str">
            <v>Total</v>
          </cell>
        </row>
      </sheetData>
      <sheetData sheetId="2514">
        <row r="3">
          <cell r="B3" t="str">
            <v>Total</v>
          </cell>
        </row>
      </sheetData>
      <sheetData sheetId="2515"/>
      <sheetData sheetId="2516"/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/>
      <sheetData sheetId="2553">
        <row r="2">
          <cell r="B2">
            <v>1.9678000000000001E-2</v>
          </cell>
        </row>
      </sheetData>
      <sheetData sheetId="2554">
        <row r="2">
          <cell r="B2">
            <v>0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0</v>
          </cell>
        </row>
      </sheetData>
      <sheetData sheetId="2559"/>
      <sheetData sheetId="2560"/>
      <sheetData sheetId="2561"/>
      <sheetData sheetId="2562"/>
      <sheetData sheetId="2563"/>
      <sheetData sheetId="2564"/>
      <sheetData sheetId="2565">
        <row r="2">
          <cell r="B2">
            <v>1.9678000000000001E-2</v>
          </cell>
        </row>
      </sheetData>
      <sheetData sheetId="2566"/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/>
      <sheetData sheetId="2570"/>
      <sheetData sheetId="2571"/>
      <sheetData sheetId="2572">
        <row r="2">
          <cell r="B2">
            <v>0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0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0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0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0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0</v>
          </cell>
        </row>
      </sheetData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>
        <row r="2">
          <cell r="B2">
            <v>1.9678000000000001E-2</v>
          </cell>
        </row>
      </sheetData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>
        <row r="2">
          <cell r="B2">
            <v>0</v>
          </cell>
        </row>
      </sheetData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>
        <row r="2">
          <cell r="B2">
            <v>0</v>
          </cell>
        </row>
      </sheetData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 refreshError="1"/>
      <sheetData sheetId="2764" refreshError="1"/>
      <sheetData sheetId="2765"/>
      <sheetData sheetId="2766">
        <row r="2">
          <cell r="B2">
            <v>1.9678000000000001E-2</v>
          </cell>
        </row>
      </sheetData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>
        <row r="2">
          <cell r="B2">
            <v>0</v>
          </cell>
        </row>
      </sheetData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>
        <row r="2">
          <cell r="B2">
            <v>0</v>
          </cell>
        </row>
      </sheetData>
      <sheetData sheetId="2851"/>
      <sheetData sheetId="2852"/>
      <sheetData sheetId="2853"/>
      <sheetData sheetId="2854">
        <row r="2">
          <cell r="B2">
            <v>0</v>
          </cell>
        </row>
      </sheetData>
      <sheetData sheetId="2855"/>
      <sheetData sheetId="2856"/>
      <sheetData sheetId="2857">
        <row r="2">
          <cell r="B2">
            <v>0</v>
          </cell>
        </row>
      </sheetData>
      <sheetData sheetId="2858"/>
      <sheetData sheetId="2859"/>
      <sheetData sheetId="2860"/>
      <sheetData sheetId="2861"/>
      <sheetData sheetId="2862">
        <row r="2">
          <cell r="B2">
            <v>0</v>
          </cell>
        </row>
      </sheetData>
      <sheetData sheetId="2863"/>
      <sheetData sheetId="2864"/>
      <sheetData sheetId="2865"/>
      <sheetData sheetId="2866"/>
      <sheetData sheetId="2867">
        <row r="2">
          <cell r="B2">
            <v>0</v>
          </cell>
        </row>
      </sheetData>
      <sheetData sheetId="2868">
        <row r="3">
          <cell r="B3" t="str">
            <v>Total</v>
          </cell>
        </row>
      </sheetData>
      <sheetData sheetId="2869"/>
      <sheetData sheetId="2870"/>
      <sheetData sheetId="2871"/>
      <sheetData sheetId="2872">
        <row r="2">
          <cell r="B2">
            <v>0</v>
          </cell>
        </row>
      </sheetData>
      <sheetData sheetId="2873">
        <row r="3">
          <cell r="B3" t="str">
            <v>Total</v>
          </cell>
        </row>
      </sheetData>
      <sheetData sheetId="2874"/>
      <sheetData sheetId="2875"/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>
        <row r="2">
          <cell r="B2">
            <v>1.9678000000000001E-2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0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>
        <row r="2">
          <cell r="B2">
            <v>0</v>
          </cell>
        </row>
      </sheetData>
      <sheetData sheetId="2961"/>
      <sheetData sheetId="2962"/>
      <sheetData sheetId="2963"/>
      <sheetData sheetId="2964"/>
      <sheetData sheetId="2965">
        <row r="2">
          <cell r="B2">
            <v>1.9678000000000001E-2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/>
      <sheetData sheetId="3019">
        <row r="2">
          <cell r="B2">
            <v>0</v>
          </cell>
        </row>
      </sheetData>
      <sheetData sheetId="3020">
        <row r="2">
          <cell r="B2">
            <v>0</v>
          </cell>
        </row>
      </sheetData>
      <sheetData sheetId="3021"/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0</v>
          </cell>
        </row>
      </sheetData>
      <sheetData sheetId="3031">
        <row r="2">
          <cell r="B2">
            <v>0</v>
          </cell>
        </row>
      </sheetData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>
        <row r="2">
          <cell r="B2">
            <v>0</v>
          </cell>
        </row>
      </sheetData>
      <sheetData sheetId="3049"/>
      <sheetData sheetId="3050"/>
      <sheetData sheetId="3051"/>
      <sheetData sheetId="3052"/>
      <sheetData sheetId="3053">
        <row r="2">
          <cell r="B2">
            <v>1.9678000000000001E-2</v>
          </cell>
        </row>
      </sheetData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/>
      <sheetData sheetId="3108">
        <row r="2">
          <cell r="B2">
            <v>0</v>
          </cell>
        </row>
      </sheetData>
      <sheetData sheetId="3109">
        <row r="2">
          <cell r="B2">
            <v>0</v>
          </cell>
        </row>
      </sheetData>
      <sheetData sheetId="3110"/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0</v>
          </cell>
        </row>
      </sheetData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>
        <row r="2">
          <cell r="B2">
            <v>0</v>
          </cell>
        </row>
      </sheetData>
      <sheetData sheetId="3138"/>
      <sheetData sheetId="3139"/>
      <sheetData sheetId="3140"/>
      <sheetData sheetId="3141"/>
      <sheetData sheetId="3142"/>
      <sheetData sheetId="3143"/>
      <sheetData sheetId="3144">
        <row r="2">
          <cell r="B2">
            <v>1.9678000000000001E-2</v>
          </cell>
        </row>
      </sheetData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>
        <row r="2">
          <cell r="B2">
            <v>0</v>
          </cell>
        </row>
      </sheetData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>
        <row r="2">
          <cell r="B2">
            <v>0</v>
          </cell>
        </row>
      </sheetData>
      <sheetData sheetId="3229"/>
      <sheetData sheetId="3230"/>
      <sheetData sheetId="3231"/>
      <sheetData sheetId="3232"/>
      <sheetData sheetId="3233">
        <row r="2">
          <cell r="B2">
            <v>1.9678000000000001E-2</v>
          </cell>
        </row>
      </sheetData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>
        <row r="2">
          <cell r="B2">
            <v>0</v>
          </cell>
        </row>
      </sheetData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>
        <row r="2">
          <cell r="B2">
            <v>0</v>
          </cell>
        </row>
      </sheetData>
      <sheetData sheetId="3318"/>
      <sheetData sheetId="3319"/>
      <sheetData sheetId="3320"/>
      <sheetData sheetId="3321"/>
      <sheetData sheetId="3322">
        <row r="2">
          <cell r="B2">
            <v>1.9678000000000001E-2</v>
          </cell>
        </row>
      </sheetData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>
        <row r="2">
          <cell r="B2">
            <v>0</v>
          </cell>
        </row>
      </sheetData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>
        <row r="2">
          <cell r="B2">
            <v>0</v>
          </cell>
        </row>
      </sheetData>
      <sheetData sheetId="3407"/>
      <sheetData sheetId="3408"/>
      <sheetData sheetId="3409"/>
      <sheetData sheetId="3410"/>
      <sheetData sheetId="3411">
        <row r="2">
          <cell r="B2">
            <v>1.9678000000000001E-2</v>
          </cell>
        </row>
      </sheetData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>
        <row r="2">
          <cell r="B2">
            <v>0</v>
          </cell>
        </row>
      </sheetData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>
        <row r="2">
          <cell r="B2">
            <v>0</v>
          </cell>
        </row>
      </sheetData>
      <sheetData sheetId="3496"/>
      <sheetData sheetId="3497"/>
      <sheetData sheetId="3498"/>
      <sheetData sheetId="3499"/>
      <sheetData sheetId="3500">
        <row r="2">
          <cell r="B2">
            <v>1.9678000000000001E-2</v>
          </cell>
        </row>
      </sheetData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>
        <row r="2">
          <cell r="B2">
            <v>0</v>
          </cell>
        </row>
      </sheetData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>
        <row r="2">
          <cell r="B2">
            <v>0</v>
          </cell>
        </row>
      </sheetData>
      <sheetData sheetId="3585"/>
      <sheetData sheetId="3586"/>
      <sheetData sheetId="3587"/>
      <sheetData sheetId="3588"/>
      <sheetData sheetId="3589">
        <row r="2">
          <cell r="B2">
            <v>1.9678000000000001E-2</v>
          </cell>
        </row>
      </sheetData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>
        <row r="2">
          <cell r="B2">
            <v>0</v>
          </cell>
        </row>
      </sheetData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>
        <row r="2">
          <cell r="B2">
            <v>0</v>
          </cell>
        </row>
      </sheetData>
      <sheetData sheetId="3674"/>
      <sheetData sheetId="3675"/>
      <sheetData sheetId="3676"/>
      <sheetData sheetId="3677"/>
      <sheetData sheetId="3678">
        <row r="2">
          <cell r="B2">
            <v>1.9678000000000001E-2</v>
          </cell>
        </row>
      </sheetData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>
        <row r="2">
          <cell r="B2">
            <v>0</v>
          </cell>
        </row>
      </sheetData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>
        <row r="2">
          <cell r="B2">
            <v>0</v>
          </cell>
        </row>
      </sheetData>
      <sheetData sheetId="3763"/>
      <sheetData sheetId="3764"/>
      <sheetData sheetId="3765"/>
      <sheetData sheetId="3766"/>
      <sheetData sheetId="3767">
        <row r="2">
          <cell r="B2">
            <v>1.9678000000000001E-2</v>
          </cell>
        </row>
      </sheetData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>
        <row r="2">
          <cell r="B2">
            <v>0</v>
          </cell>
        </row>
      </sheetData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>
        <row r="2">
          <cell r="B2">
            <v>0</v>
          </cell>
        </row>
      </sheetData>
      <sheetData sheetId="3852"/>
      <sheetData sheetId="3853"/>
      <sheetData sheetId="3854"/>
      <sheetData sheetId="3855"/>
      <sheetData sheetId="3856">
        <row r="2">
          <cell r="B2">
            <v>1.9678000000000001E-2</v>
          </cell>
        </row>
      </sheetData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>
        <row r="2">
          <cell r="B2">
            <v>0</v>
          </cell>
        </row>
      </sheetData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>
        <row r="2">
          <cell r="B2">
            <v>0</v>
          </cell>
        </row>
      </sheetData>
      <sheetData sheetId="3941"/>
      <sheetData sheetId="3942"/>
      <sheetData sheetId="3943"/>
      <sheetData sheetId="3944"/>
      <sheetData sheetId="3945">
        <row r="2">
          <cell r="B2">
            <v>1.9678000000000001E-2</v>
          </cell>
        </row>
      </sheetData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>
        <row r="2">
          <cell r="B2">
            <v>0</v>
          </cell>
        </row>
      </sheetData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>
        <row r="2">
          <cell r="B2">
            <v>0</v>
          </cell>
        </row>
      </sheetData>
      <sheetData sheetId="4030"/>
      <sheetData sheetId="4031"/>
      <sheetData sheetId="4032"/>
      <sheetData sheetId="4033"/>
      <sheetData sheetId="4034">
        <row r="2">
          <cell r="B2">
            <v>1.9678000000000001E-2</v>
          </cell>
        </row>
      </sheetData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>
        <row r="2">
          <cell r="B2">
            <v>0</v>
          </cell>
        </row>
      </sheetData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>
        <row r="2">
          <cell r="B2">
            <v>0</v>
          </cell>
        </row>
      </sheetData>
      <sheetData sheetId="4119"/>
      <sheetData sheetId="4120"/>
      <sheetData sheetId="4121"/>
      <sheetData sheetId="4122"/>
      <sheetData sheetId="4123">
        <row r="2">
          <cell r="B2">
            <v>1.9678000000000001E-2</v>
          </cell>
        </row>
      </sheetData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>
        <row r="2">
          <cell r="B2">
            <v>0</v>
          </cell>
        </row>
      </sheetData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>
        <row r="2">
          <cell r="B2">
            <v>0</v>
          </cell>
        </row>
      </sheetData>
      <sheetData sheetId="4208"/>
      <sheetData sheetId="4209"/>
      <sheetData sheetId="4210"/>
      <sheetData sheetId="4211"/>
      <sheetData sheetId="4212">
        <row r="2">
          <cell r="B2">
            <v>1.9678000000000001E-2</v>
          </cell>
        </row>
      </sheetData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>
        <row r="2">
          <cell r="B2">
            <v>0</v>
          </cell>
        </row>
      </sheetData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>
        <row r="2">
          <cell r="B2">
            <v>0</v>
          </cell>
        </row>
      </sheetData>
      <sheetData sheetId="4297"/>
      <sheetData sheetId="4298"/>
      <sheetData sheetId="4299"/>
      <sheetData sheetId="4300"/>
      <sheetData sheetId="4301">
        <row r="2">
          <cell r="B2">
            <v>1.9678000000000001E-2</v>
          </cell>
        </row>
      </sheetData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>
        <row r="2">
          <cell r="B2">
            <v>0</v>
          </cell>
        </row>
      </sheetData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>
        <row r="2">
          <cell r="B2">
            <v>0</v>
          </cell>
        </row>
      </sheetData>
      <sheetData sheetId="4386"/>
      <sheetData sheetId="4387"/>
      <sheetData sheetId="4388"/>
      <sheetData sheetId="4389"/>
      <sheetData sheetId="4390">
        <row r="2">
          <cell r="B2">
            <v>1.9678000000000001E-2</v>
          </cell>
        </row>
      </sheetData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>
        <row r="2">
          <cell r="B2">
            <v>0</v>
          </cell>
        </row>
      </sheetData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>
        <row r="2">
          <cell r="B2">
            <v>0</v>
          </cell>
        </row>
      </sheetData>
      <sheetData sheetId="4475"/>
      <sheetData sheetId="4476"/>
      <sheetData sheetId="4477"/>
      <sheetData sheetId="4478"/>
      <sheetData sheetId="4479">
        <row r="2">
          <cell r="B2">
            <v>1.9678000000000001E-2</v>
          </cell>
        </row>
      </sheetData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>
        <row r="2">
          <cell r="B2">
            <v>0</v>
          </cell>
        </row>
      </sheetData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>
        <row r="2">
          <cell r="B2">
            <v>0</v>
          </cell>
        </row>
      </sheetData>
      <sheetData sheetId="4564"/>
      <sheetData sheetId="4565"/>
      <sheetData sheetId="4566"/>
      <sheetData sheetId="4567"/>
      <sheetData sheetId="4568">
        <row r="2">
          <cell r="B2">
            <v>1.9678000000000001E-2</v>
          </cell>
        </row>
      </sheetData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>
        <row r="2">
          <cell r="B2">
            <v>0</v>
          </cell>
        </row>
      </sheetData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>
        <row r="2">
          <cell r="B2">
            <v>0</v>
          </cell>
        </row>
      </sheetData>
      <sheetData sheetId="4653"/>
      <sheetData sheetId="4654"/>
      <sheetData sheetId="4655"/>
      <sheetData sheetId="4656"/>
      <sheetData sheetId="4657">
        <row r="2">
          <cell r="B2">
            <v>1.9678000000000001E-2</v>
          </cell>
        </row>
      </sheetData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>
        <row r="2">
          <cell r="B2">
            <v>0</v>
          </cell>
        </row>
      </sheetData>
      <sheetData sheetId="4742"/>
      <sheetData sheetId="4743"/>
      <sheetData sheetId="4744"/>
      <sheetData sheetId="4745"/>
      <sheetData sheetId="4746"/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/>
      <sheetData sheetId="4752"/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>
        <row r="2">
          <cell r="B2">
            <v>1.9678000000000001E-2</v>
          </cell>
        </row>
      </sheetData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>
        <row r="2">
          <cell r="B2">
            <v>0</v>
          </cell>
        </row>
      </sheetData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>
        <row r="2">
          <cell r="B2">
            <v>0</v>
          </cell>
        </row>
      </sheetData>
      <sheetData sheetId="4902"/>
      <sheetData sheetId="4903"/>
      <sheetData sheetId="4904"/>
      <sheetData sheetId="4905"/>
      <sheetData sheetId="4906">
        <row r="2">
          <cell r="B2">
            <v>1.9678000000000001E-2</v>
          </cell>
        </row>
      </sheetData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>
        <row r="2">
          <cell r="B2">
            <v>0</v>
          </cell>
        </row>
      </sheetData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>
        <row r="2">
          <cell r="B2">
            <v>0</v>
          </cell>
        </row>
      </sheetData>
      <sheetData sheetId="4991"/>
      <sheetData sheetId="4992"/>
      <sheetData sheetId="4993"/>
      <sheetData sheetId="4994"/>
      <sheetData sheetId="4995">
        <row r="2">
          <cell r="B2">
            <v>1.9678000000000001E-2</v>
          </cell>
        </row>
      </sheetData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>
        <row r="2">
          <cell r="B2">
            <v>0</v>
          </cell>
        </row>
      </sheetData>
      <sheetData sheetId="5080"/>
      <sheetData sheetId="5081"/>
      <sheetData sheetId="5082"/>
      <sheetData sheetId="5083"/>
      <sheetData sheetId="5084"/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/>
      <sheetData sheetId="5090"/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>
        <row r="2">
          <cell r="B2">
            <v>1.9678000000000001E-2</v>
          </cell>
        </row>
      </sheetData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>
        <row r="2">
          <cell r="B2">
            <v>0</v>
          </cell>
        </row>
      </sheetData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>
        <row r="2">
          <cell r="B2">
            <v>1.9678000000000001E-2</v>
          </cell>
        </row>
      </sheetData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>
        <row r="2">
          <cell r="B2">
            <v>0</v>
          </cell>
        </row>
      </sheetData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>
        <row r="2">
          <cell r="B2">
            <v>1.9677996635437012E-2</v>
          </cell>
        </row>
      </sheetData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>
        <row r="2">
          <cell r="B2">
            <v>1.9678000000000001E-2</v>
          </cell>
        </row>
      </sheetData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>
        <row r="2">
          <cell r="B2">
            <v>0</v>
          </cell>
        </row>
      </sheetData>
      <sheetData sheetId="5600"/>
      <sheetData sheetId="5601"/>
      <sheetData sheetId="5602"/>
      <sheetData sheetId="5603"/>
      <sheetData sheetId="5604">
        <row r="3">
          <cell r="B3" t="str">
            <v>Total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3">
          <cell r="B3" t="str">
            <v>Total</v>
          </cell>
        </row>
      </sheetData>
      <sheetData sheetId="5610">
        <row r="3">
          <cell r="B3" t="str">
            <v>Total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3">
          <cell r="B3" t="str">
            <v>Total</v>
          </cell>
        </row>
      </sheetData>
      <sheetData sheetId="5622"/>
      <sheetData sheetId="5623"/>
      <sheetData sheetId="5624"/>
      <sheetData sheetId="5625"/>
      <sheetData sheetId="5626"/>
      <sheetData sheetId="5627">
        <row r="3">
          <cell r="B3" t="str">
            <v>Total</v>
          </cell>
        </row>
      </sheetData>
      <sheetData sheetId="5628"/>
      <sheetData sheetId="5629"/>
      <sheetData sheetId="5630"/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>
        <row r="2">
          <cell r="B2">
            <v>1.9677996635437012E-2</v>
          </cell>
        </row>
      </sheetData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>
        <row r="2">
          <cell r="B2">
            <v>1.9678000000000001E-2</v>
          </cell>
        </row>
      </sheetData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>
        <row r="2">
          <cell r="B2">
            <v>0</v>
          </cell>
        </row>
      </sheetData>
      <sheetData sheetId="5758">
        <row r="2">
          <cell r="B2">
            <v>0</v>
          </cell>
        </row>
      </sheetData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>
        <row r="3">
          <cell r="B3" t="str">
            <v>Total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3">
          <cell r="B3" t="str">
            <v>Total</v>
          </cell>
        </row>
      </sheetData>
      <sheetData sheetId="5787">
        <row r="3">
          <cell r="B3" t="str">
            <v>Total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3">
          <cell r="B3" t="str">
            <v>Total</v>
          </cell>
        </row>
      </sheetData>
      <sheetData sheetId="5799"/>
      <sheetData sheetId="5800"/>
      <sheetData sheetId="5801"/>
      <sheetData sheetId="5802"/>
      <sheetData sheetId="5803"/>
      <sheetData sheetId="5804">
        <row r="3">
          <cell r="B3" t="str">
            <v>Total</v>
          </cell>
        </row>
      </sheetData>
      <sheetData sheetId="5805"/>
      <sheetData sheetId="5806"/>
      <sheetData sheetId="5807"/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>
        <row r="2">
          <cell r="B2">
            <v>1.9677996635437012E-2</v>
          </cell>
        </row>
      </sheetData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>
        <row r="2">
          <cell r="B2">
            <v>1.9678000000000001E-2</v>
          </cell>
        </row>
      </sheetData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>
        <row r="2">
          <cell r="B2">
            <v>0</v>
          </cell>
        </row>
      </sheetData>
      <sheetData sheetId="5935">
        <row r="2">
          <cell r="B2">
            <v>0</v>
          </cell>
        </row>
      </sheetData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>
        <row r="2">
          <cell r="B2">
            <v>1.9677996635437012E-2</v>
          </cell>
        </row>
      </sheetData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>
        <row r="2">
          <cell r="B2">
            <v>1.9678000000000001E-2</v>
          </cell>
        </row>
      </sheetData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>
        <row r="2">
          <cell r="B2">
            <v>0</v>
          </cell>
        </row>
      </sheetData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>
        <row r="2">
          <cell r="B2">
            <v>1.9677996635437012E-2</v>
          </cell>
        </row>
      </sheetData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>
        <row r="2">
          <cell r="B2">
            <v>1.9678000000000001E-2</v>
          </cell>
        </row>
      </sheetData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>
        <row r="2">
          <cell r="B2">
            <v>1.9677996635437012E-2</v>
          </cell>
        </row>
      </sheetData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>
        <row r="2">
          <cell r="B2">
            <v>1.9678000000000001E-2</v>
          </cell>
        </row>
      </sheetData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>
        <row r="2">
          <cell r="B2">
            <v>1.9678000000000001E-2</v>
          </cell>
        </row>
      </sheetData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>
        <row r="2">
          <cell r="B2">
            <v>0</v>
          </cell>
        </row>
      </sheetData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>
        <row r="2">
          <cell r="B2">
            <v>1.9678000000000001E-2</v>
          </cell>
        </row>
      </sheetData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>
        <row r="2">
          <cell r="B2">
            <v>0</v>
          </cell>
        </row>
      </sheetData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 refreshError="1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 refreshError="1"/>
      <sheetData sheetId="7290" refreshError="1"/>
      <sheetData sheetId="729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</sheetNames>
    <sheetDataSet>
      <sheetData sheetId="0">
        <row r="1">
          <cell r="A1" t="str">
            <v>SYMBOL</v>
          </cell>
          <cell r="B1" t="str">
            <v>PRIOR</v>
          </cell>
          <cell r="C1" t="str">
            <v>OPEN</v>
          </cell>
          <cell r="D1" t="str">
            <v>HIGH</v>
          </cell>
          <cell r="E1" t="str">
            <v>LOW</v>
          </cell>
          <cell r="F1" t="str">
            <v>LAST</v>
          </cell>
          <cell r="G1" t="str">
            <v>CHG</v>
          </cell>
          <cell r="H1" t="str">
            <v>%CHG</v>
          </cell>
          <cell r="I1" t="str">
            <v>VOL (SHARES) VAL</v>
          </cell>
          <cell r="J1" t="str">
            <v>('000 BAHT)</v>
          </cell>
          <cell r="K1" t="str">
            <v>#DEAL</v>
          </cell>
        </row>
        <row r="2">
          <cell r="A2" t="str">
            <v>AA</v>
          </cell>
          <cell r="B2">
            <v>15</v>
          </cell>
          <cell r="C2">
            <v>15</v>
          </cell>
          <cell r="D2">
            <v>15.1</v>
          </cell>
          <cell r="E2">
            <v>15</v>
          </cell>
          <cell r="F2">
            <v>15</v>
          </cell>
          <cell r="G2">
            <v>0</v>
          </cell>
          <cell r="H2">
            <v>0</v>
          </cell>
          <cell r="I2">
            <v>110</v>
          </cell>
          <cell r="J2">
            <v>165</v>
          </cell>
          <cell r="K2">
            <v>11000</v>
          </cell>
        </row>
        <row r="3">
          <cell r="A3" t="str">
            <v>AA-F</v>
          </cell>
          <cell r="B3">
            <v>18</v>
          </cell>
          <cell r="C3" t="str">
            <v>-</v>
          </cell>
          <cell r="D3" t="str">
            <v>-</v>
          </cell>
          <cell r="E3" t="str">
            <v>-</v>
          </cell>
          <cell r="F3" t="str">
            <v>-</v>
          </cell>
          <cell r="G3" t="str">
            <v>-</v>
          </cell>
          <cell r="H3" t="str">
            <v>-</v>
          </cell>
          <cell r="I3" t="str">
            <v>-</v>
          </cell>
          <cell r="J3" t="str">
            <v>-</v>
          </cell>
          <cell r="K3" t="str">
            <v>-</v>
          </cell>
        </row>
        <row r="4">
          <cell r="A4" t="str">
            <v>ABICO</v>
          </cell>
          <cell r="B4">
            <v>1</v>
          </cell>
          <cell r="C4" t="str">
            <v>-</v>
          </cell>
          <cell r="D4" t="str">
            <v>-</v>
          </cell>
          <cell r="E4" t="str">
            <v>-</v>
          </cell>
          <cell r="F4" t="str">
            <v>-</v>
          </cell>
          <cell r="G4" t="str">
            <v>-</v>
          </cell>
          <cell r="H4" t="str">
            <v>-</v>
          </cell>
          <cell r="I4" t="str">
            <v>-</v>
          </cell>
          <cell r="J4" t="str">
            <v>-</v>
          </cell>
          <cell r="K4" t="str">
            <v>-</v>
          </cell>
        </row>
        <row r="5">
          <cell r="A5" t="str">
            <v>ABICO-F</v>
          </cell>
          <cell r="B5">
            <v>6</v>
          </cell>
          <cell r="C5" t="str">
            <v>-</v>
          </cell>
          <cell r="D5" t="str">
            <v>-</v>
          </cell>
          <cell r="E5" t="str">
            <v>-</v>
          </cell>
          <cell r="F5" t="str">
            <v>-</v>
          </cell>
          <cell r="G5" t="str">
            <v>-</v>
          </cell>
          <cell r="H5" t="str">
            <v>-</v>
          </cell>
          <cell r="I5" t="str">
            <v>-</v>
          </cell>
          <cell r="J5" t="str">
            <v>-</v>
          </cell>
          <cell r="K5" t="str">
            <v>-</v>
          </cell>
        </row>
        <row r="6">
          <cell r="A6" t="str">
            <v>ACL</v>
          </cell>
          <cell r="B6">
            <v>5.7</v>
          </cell>
          <cell r="C6">
            <v>5.7</v>
          </cell>
          <cell r="D6">
            <v>5.8</v>
          </cell>
          <cell r="E6">
            <v>5.6</v>
          </cell>
          <cell r="F6">
            <v>5.7</v>
          </cell>
          <cell r="G6">
            <v>0</v>
          </cell>
          <cell r="H6">
            <v>0</v>
          </cell>
          <cell r="I6">
            <v>14695</v>
          </cell>
          <cell r="J6">
            <v>8359</v>
          </cell>
          <cell r="K6">
            <v>1469500</v>
          </cell>
        </row>
        <row r="7">
          <cell r="A7" t="str">
            <v>ACL-F</v>
          </cell>
          <cell r="B7">
            <v>11.5</v>
          </cell>
          <cell r="C7" t="str">
            <v>-</v>
          </cell>
          <cell r="D7" t="str">
            <v>-</v>
          </cell>
          <cell r="E7" t="str">
            <v>-</v>
          </cell>
          <cell r="F7" t="str">
            <v>-</v>
          </cell>
          <cell r="G7" t="str">
            <v>-</v>
          </cell>
          <cell r="H7" t="str">
            <v>-</v>
          </cell>
          <cell r="I7" t="str">
            <v>-</v>
          </cell>
          <cell r="J7" t="str">
            <v>-</v>
          </cell>
          <cell r="K7" t="str">
            <v>-</v>
          </cell>
        </row>
        <row r="8">
          <cell r="A8" t="str">
            <v>ACL-P1</v>
          </cell>
          <cell r="B8">
            <v>5.25</v>
          </cell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  <cell r="G8" t="str">
            <v>-</v>
          </cell>
          <cell r="H8" t="str">
            <v>-</v>
          </cell>
          <cell r="I8" t="str">
            <v>-</v>
          </cell>
          <cell r="J8" t="str">
            <v>-</v>
          </cell>
          <cell r="K8" t="str">
            <v>-</v>
          </cell>
        </row>
        <row r="9">
          <cell r="A9" t="str">
            <v>ACL-Q1</v>
          </cell>
          <cell r="B9">
            <v>0</v>
          </cell>
          <cell r="C9" t="str">
            <v>-</v>
          </cell>
          <cell r="D9" t="str">
            <v>-</v>
          </cell>
          <cell r="E9" t="str">
            <v>-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  <cell r="K9" t="str">
            <v>-</v>
          </cell>
        </row>
        <row r="10">
          <cell r="A10" t="str">
            <v>ADVANC</v>
          </cell>
          <cell r="B10">
            <v>59.5</v>
          </cell>
          <cell r="C10">
            <v>59.5</v>
          </cell>
          <cell r="D10">
            <v>62</v>
          </cell>
          <cell r="E10">
            <v>59.5</v>
          </cell>
          <cell r="F10">
            <v>61.5</v>
          </cell>
          <cell r="G10">
            <v>2</v>
          </cell>
          <cell r="H10">
            <v>3.36</v>
          </cell>
          <cell r="I10">
            <v>9155</v>
          </cell>
          <cell r="J10">
            <v>55675</v>
          </cell>
          <cell r="K10">
            <v>915500</v>
          </cell>
        </row>
        <row r="11">
          <cell r="A11" t="str">
            <v>ADVANC-F</v>
          </cell>
          <cell r="B11">
            <v>60</v>
          </cell>
          <cell r="C11">
            <v>60.5</v>
          </cell>
          <cell r="D11">
            <v>61.5</v>
          </cell>
          <cell r="E11">
            <v>60</v>
          </cell>
          <cell r="F11">
            <v>61</v>
          </cell>
          <cell r="G11">
            <v>1</v>
          </cell>
          <cell r="H11">
            <v>1.66</v>
          </cell>
          <cell r="I11">
            <v>20183</v>
          </cell>
          <cell r="J11">
            <v>122232</v>
          </cell>
          <cell r="K11">
            <v>2018300</v>
          </cell>
        </row>
        <row r="12">
          <cell r="A12" t="str">
            <v>AEONTS</v>
          </cell>
          <cell r="B12">
            <v>143</v>
          </cell>
          <cell r="C12">
            <v>144</v>
          </cell>
          <cell r="D12">
            <v>147</v>
          </cell>
          <cell r="E12">
            <v>139</v>
          </cell>
          <cell r="F12">
            <v>140</v>
          </cell>
          <cell r="G12">
            <v>-3</v>
          </cell>
          <cell r="H12">
            <v>-2.09</v>
          </cell>
          <cell r="I12">
            <v>5633</v>
          </cell>
          <cell r="J12">
            <v>79923</v>
          </cell>
          <cell r="K12">
            <v>563300</v>
          </cell>
        </row>
        <row r="13">
          <cell r="A13" t="str">
            <v>AEONTS-F</v>
          </cell>
          <cell r="B13">
            <v>204</v>
          </cell>
          <cell r="C13" t="str">
            <v>-</v>
          </cell>
          <cell r="D13" t="str">
            <v>-</v>
          </cell>
          <cell r="E13" t="str">
            <v>-</v>
          </cell>
          <cell r="F13" t="str">
            <v>-</v>
          </cell>
          <cell r="G13" t="str">
            <v>-</v>
          </cell>
          <cell r="H13" t="str">
            <v>-</v>
          </cell>
          <cell r="I13" t="str">
            <v>-</v>
          </cell>
          <cell r="J13" t="str">
            <v>-</v>
          </cell>
          <cell r="K13" t="str">
            <v>-</v>
          </cell>
        </row>
        <row r="14">
          <cell r="A14" t="str">
            <v>AFC</v>
          </cell>
          <cell r="B14">
            <v>10.1</v>
          </cell>
          <cell r="C14">
            <v>9.9</v>
          </cell>
          <cell r="D14">
            <v>10.3</v>
          </cell>
          <cell r="E14">
            <v>9.8000000000000007</v>
          </cell>
          <cell r="F14">
            <v>10.3</v>
          </cell>
          <cell r="G14">
            <v>0.2</v>
          </cell>
          <cell r="H14">
            <v>1.98</v>
          </cell>
          <cell r="I14">
            <v>422</v>
          </cell>
          <cell r="J14">
            <v>426</v>
          </cell>
          <cell r="K14">
            <v>42200</v>
          </cell>
        </row>
        <row r="15">
          <cell r="A15" t="str">
            <v>AFC-F</v>
          </cell>
          <cell r="B15">
            <v>3.3</v>
          </cell>
          <cell r="C15" t="str">
            <v>-</v>
          </cell>
          <cell r="D15" t="str">
            <v>-</v>
          </cell>
          <cell r="E15" t="str">
            <v>-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 t="str">
            <v>-</v>
          </cell>
        </row>
        <row r="16">
          <cell r="A16" t="str">
            <v>AFC-W</v>
          </cell>
          <cell r="B16">
            <v>4</v>
          </cell>
          <cell r="C16">
            <v>0</v>
          </cell>
          <cell r="D16">
            <v>3.4</v>
          </cell>
          <cell r="E16">
            <v>2.98</v>
          </cell>
          <cell r="F16">
            <v>3.4</v>
          </cell>
          <cell r="G16">
            <v>-0.6</v>
          </cell>
          <cell r="H16">
            <v>-15</v>
          </cell>
          <cell r="I16">
            <v>220</v>
          </cell>
          <cell r="J16">
            <v>66</v>
          </cell>
          <cell r="K16">
            <v>22000</v>
          </cell>
        </row>
        <row r="17">
          <cell r="A17" t="str">
            <v>AH</v>
          </cell>
          <cell r="B17">
            <v>68.5</v>
          </cell>
          <cell r="C17">
            <v>69.5</v>
          </cell>
          <cell r="D17">
            <v>70.5</v>
          </cell>
          <cell r="E17">
            <v>68.5</v>
          </cell>
          <cell r="F17">
            <v>68.5</v>
          </cell>
          <cell r="G17">
            <v>0</v>
          </cell>
          <cell r="H17">
            <v>0</v>
          </cell>
          <cell r="I17">
            <v>3554</v>
          </cell>
          <cell r="J17">
            <v>24776</v>
          </cell>
          <cell r="K17">
            <v>355400</v>
          </cell>
        </row>
        <row r="18">
          <cell r="A18" t="str">
            <v>AH-F</v>
          </cell>
          <cell r="B18">
            <v>28.25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</row>
        <row r="19">
          <cell r="A19" t="str">
            <v>AHC</v>
          </cell>
          <cell r="B19">
            <v>41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</row>
        <row r="20">
          <cell r="A20" t="str">
            <v>AHC-F</v>
          </cell>
          <cell r="B20">
            <v>0</v>
          </cell>
          <cell r="C20" t="str">
            <v>-</v>
          </cell>
          <cell r="D20" t="str">
            <v>-</v>
          </cell>
          <cell r="E20" t="str">
            <v>-</v>
          </cell>
          <cell r="F20" t="str">
            <v>-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</row>
        <row r="21">
          <cell r="A21" t="str">
            <v>AITCO</v>
          </cell>
          <cell r="B21">
            <v>6.5</v>
          </cell>
          <cell r="C21">
            <v>6.4</v>
          </cell>
          <cell r="D21">
            <v>6.5</v>
          </cell>
          <cell r="E21">
            <v>6.3</v>
          </cell>
          <cell r="F21">
            <v>6.5</v>
          </cell>
          <cell r="G21">
            <v>0</v>
          </cell>
          <cell r="H21">
            <v>0</v>
          </cell>
          <cell r="I21">
            <v>1465</v>
          </cell>
          <cell r="J21">
            <v>930</v>
          </cell>
          <cell r="K21">
            <v>146500</v>
          </cell>
        </row>
        <row r="22">
          <cell r="A22" t="str">
            <v>AITCO-F</v>
          </cell>
          <cell r="B22">
            <v>123</v>
          </cell>
          <cell r="C22" t="str">
            <v>-</v>
          </cell>
          <cell r="D22" t="str">
            <v>-</v>
          </cell>
          <cell r="E22" t="str">
            <v>-</v>
          </cell>
          <cell r="F22" t="str">
            <v>-</v>
          </cell>
          <cell r="G22" t="str">
            <v>-</v>
          </cell>
          <cell r="H22" t="str">
            <v>-</v>
          </cell>
          <cell r="I22" t="str">
            <v>-</v>
          </cell>
          <cell r="J22" t="str">
            <v>-</v>
          </cell>
          <cell r="K22" t="str">
            <v>-</v>
          </cell>
        </row>
        <row r="23">
          <cell r="A23" t="str">
            <v>AITCO-W1</v>
          </cell>
          <cell r="B23">
            <v>1.71</v>
          </cell>
          <cell r="C23" t="str">
            <v>-</v>
          </cell>
          <cell r="D23" t="str">
            <v>-</v>
          </cell>
          <cell r="E23" t="str">
            <v>-</v>
          </cell>
          <cell r="F23" t="str">
            <v>-</v>
          </cell>
          <cell r="G23" t="str">
            <v>-</v>
          </cell>
          <cell r="H23" t="str">
            <v>-</v>
          </cell>
          <cell r="I23" t="str">
            <v>-</v>
          </cell>
          <cell r="J23" t="str">
            <v>-</v>
          </cell>
          <cell r="K23" t="str">
            <v>-</v>
          </cell>
        </row>
        <row r="24">
          <cell r="A24" t="str">
            <v>AJ</v>
          </cell>
          <cell r="B24">
            <v>6.95</v>
          </cell>
          <cell r="C24">
            <v>7</v>
          </cell>
          <cell r="D24">
            <v>7.05</v>
          </cell>
          <cell r="E24">
            <v>6.95</v>
          </cell>
          <cell r="F24">
            <v>7.05</v>
          </cell>
          <cell r="G24">
            <v>0.1</v>
          </cell>
          <cell r="H24">
            <v>1.43</v>
          </cell>
          <cell r="I24">
            <v>7594</v>
          </cell>
          <cell r="J24">
            <v>5321</v>
          </cell>
          <cell r="K24">
            <v>759400</v>
          </cell>
        </row>
        <row r="25">
          <cell r="A25" t="str">
            <v>AJ-F</v>
          </cell>
          <cell r="B25">
            <v>7.1</v>
          </cell>
          <cell r="C25" t="str">
            <v>-</v>
          </cell>
          <cell r="D25" t="str">
            <v>-</v>
          </cell>
          <cell r="E25" t="str">
            <v>-</v>
          </cell>
          <cell r="F25" t="str">
            <v>-</v>
          </cell>
          <cell r="G25" t="str">
            <v>-</v>
          </cell>
          <cell r="H25" t="str">
            <v>-</v>
          </cell>
          <cell r="I25" t="str">
            <v>-</v>
          </cell>
          <cell r="J25" t="str">
            <v>-</v>
          </cell>
          <cell r="K25" t="str">
            <v>-</v>
          </cell>
        </row>
        <row r="26">
          <cell r="A26" t="str">
            <v>AJ-W1</v>
          </cell>
          <cell r="B26">
            <v>4.08</v>
          </cell>
          <cell r="C26">
            <v>0</v>
          </cell>
          <cell r="D26">
            <v>4.16</v>
          </cell>
          <cell r="E26">
            <v>4.16</v>
          </cell>
          <cell r="F26">
            <v>4.16</v>
          </cell>
          <cell r="G26">
            <v>0.08</v>
          </cell>
          <cell r="H26">
            <v>1.96</v>
          </cell>
          <cell r="I26">
            <v>120</v>
          </cell>
          <cell r="J26">
            <v>50</v>
          </cell>
          <cell r="K26">
            <v>12000</v>
          </cell>
        </row>
        <row r="27">
          <cell r="A27" t="str">
            <v>AJFGCB</v>
          </cell>
          <cell r="B27">
            <v>11</v>
          </cell>
          <cell r="C27" t="str">
            <v>-</v>
          </cell>
          <cell r="D27" t="str">
            <v>-</v>
          </cell>
          <cell r="E27" t="str">
            <v>-</v>
          </cell>
          <cell r="F27" t="str">
            <v>-</v>
          </cell>
          <cell r="G27" t="str">
            <v>-</v>
          </cell>
          <cell r="H27" t="str">
            <v>-</v>
          </cell>
          <cell r="I27" t="str">
            <v>-</v>
          </cell>
          <cell r="J27" t="str">
            <v>-</v>
          </cell>
          <cell r="K27" t="str">
            <v>-</v>
          </cell>
        </row>
        <row r="28">
          <cell r="A28" t="str">
            <v>ALUCON</v>
          </cell>
          <cell r="B28">
            <v>139</v>
          </cell>
          <cell r="C28" t="str">
            <v>-</v>
          </cell>
          <cell r="D28" t="str">
            <v>-</v>
          </cell>
          <cell r="E28" t="str">
            <v>-</v>
          </cell>
          <cell r="F28" t="str">
            <v>-</v>
          </cell>
          <cell r="G28" t="str">
            <v>-</v>
          </cell>
          <cell r="H28" t="str">
            <v>-</v>
          </cell>
          <cell r="I28" t="str">
            <v>-</v>
          </cell>
          <cell r="J28" t="str">
            <v>-</v>
          </cell>
          <cell r="K28" t="str">
            <v>-</v>
          </cell>
        </row>
        <row r="29">
          <cell r="A29" t="str">
            <v>ALUCON-F</v>
          </cell>
          <cell r="B29">
            <v>200</v>
          </cell>
          <cell r="C29" t="str">
            <v>-</v>
          </cell>
          <cell r="D29" t="str">
            <v>-</v>
          </cell>
          <cell r="E29" t="str">
            <v>-</v>
          </cell>
          <cell r="F29" t="str">
            <v>-</v>
          </cell>
          <cell r="G29" t="str">
            <v>-</v>
          </cell>
          <cell r="H29" t="str">
            <v>-</v>
          </cell>
          <cell r="I29" t="str">
            <v>-</v>
          </cell>
          <cell r="J29" t="str">
            <v>-</v>
          </cell>
          <cell r="K29" t="str">
            <v>-</v>
          </cell>
        </row>
        <row r="30">
          <cell r="A30" t="str">
            <v>AMARIN</v>
          </cell>
          <cell r="B30">
            <v>10.8</v>
          </cell>
          <cell r="C30">
            <v>10.7</v>
          </cell>
          <cell r="D30">
            <v>11.4</v>
          </cell>
          <cell r="E30">
            <v>10.7</v>
          </cell>
          <cell r="F30">
            <v>11.4</v>
          </cell>
          <cell r="G30">
            <v>0.6</v>
          </cell>
          <cell r="H30">
            <v>5.55</v>
          </cell>
          <cell r="I30">
            <v>22319</v>
          </cell>
          <cell r="J30">
            <v>24763</v>
          </cell>
          <cell r="K30">
            <v>2231900</v>
          </cell>
        </row>
        <row r="31">
          <cell r="A31" t="str">
            <v>AMARIN-F</v>
          </cell>
          <cell r="B31">
            <v>18</v>
          </cell>
          <cell r="C31" t="str">
            <v>-</v>
          </cell>
          <cell r="D31" t="str">
            <v>-</v>
          </cell>
          <cell r="E31" t="str">
            <v>-</v>
          </cell>
          <cell r="F31" t="str">
            <v>-</v>
          </cell>
          <cell r="G31" t="str">
            <v>-</v>
          </cell>
          <cell r="H31" t="str">
            <v>-</v>
          </cell>
          <cell r="I31" t="str">
            <v>-</v>
          </cell>
          <cell r="J31" t="str">
            <v>-</v>
          </cell>
          <cell r="K31" t="str">
            <v>-</v>
          </cell>
        </row>
        <row r="32">
          <cell r="A32" t="str">
            <v>AMATA</v>
          </cell>
          <cell r="B32">
            <v>4.76</v>
          </cell>
          <cell r="C32">
            <v>4.78</v>
          </cell>
          <cell r="D32">
            <v>4.8600000000000003</v>
          </cell>
          <cell r="E32">
            <v>4.72</v>
          </cell>
          <cell r="F32">
            <v>4.82</v>
          </cell>
          <cell r="G32">
            <v>0.06</v>
          </cell>
          <cell r="H32">
            <v>1.26</v>
          </cell>
          <cell r="I32">
            <v>116049</v>
          </cell>
          <cell r="J32">
            <v>55711</v>
          </cell>
          <cell r="K32">
            <v>11604900</v>
          </cell>
        </row>
        <row r="33">
          <cell r="A33" t="str">
            <v>AMATA-F</v>
          </cell>
          <cell r="B33">
            <v>0</v>
          </cell>
          <cell r="C33" t="str">
            <v>-</v>
          </cell>
          <cell r="D33" t="str">
            <v>-</v>
          </cell>
          <cell r="E33" t="str">
            <v>-</v>
          </cell>
          <cell r="F33" t="str">
            <v>-</v>
          </cell>
          <cell r="G33" t="str">
            <v>-</v>
          </cell>
          <cell r="H33" t="str">
            <v>-</v>
          </cell>
          <cell r="I33" t="str">
            <v>-</v>
          </cell>
          <cell r="J33" t="str">
            <v>-</v>
          </cell>
          <cell r="K33" t="str">
            <v>-</v>
          </cell>
        </row>
        <row r="34">
          <cell r="A34" t="str">
            <v>AP</v>
          </cell>
          <cell r="B34">
            <v>4.5</v>
          </cell>
          <cell r="C34">
            <v>4.54</v>
          </cell>
          <cell r="D34">
            <v>4.58</v>
          </cell>
          <cell r="E34">
            <v>4.5</v>
          </cell>
          <cell r="F34">
            <v>4.54</v>
          </cell>
          <cell r="G34">
            <v>0.04</v>
          </cell>
          <cell r="H34">
            <v>0.88</v>
          </cell>
          <cell r="I34">
            <v>60738</v>
          </cell>
          <cell r="J34">
            <v>27569</v>
          </cell>
          <cell r="K34">
            <v>6073800</v>
          </cell>
        </row>
        <row r="35">
          <cell r="A35" t="str">
            <v>AP-F</v>
          </cell>
          <cell r="B35">
            <v>0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</row>
        <row r="36">
          <cell r="A36" t="str">
            <v>AP-W1</v>
          </cell>
          <cell r="B36">
            <v>3.3</v>
          </cell>
          <cell r="C36">
            <v>3.3</v>
          </cell>
          <cell r="D36">
            <v>3.32</v>
          </cell>
          <cell r="E36">
            <v>3.26</v>
          </cell>
          <cell r="F36">
            <v>3.26</v>
          </cell>
          <cell r="G36">
            <v>-0.04</v>
          </cell>
          <cell r="H36">
            <v>-1.21</v>
          </cell>
          <cell r="I36">
            <v>1300</v>
          </cell>
          <cell r="J36">
            <v>429</v>
          </cell>
          <cell r="K36">
            <v>130000</v>
          </cell>
        </row>
        <row r="37">
          <cell r="A37" t="str">
            <v>APC</v>
          </cell>
          <cell r="B37">
            <v>2.56</v>
          </cell>
          <cell r="C37">
            <v>2.54</v>
          </cell>
          <cell r="D37">
            <v>2.6</v>
          </cell>
          <cell r="E37">
            <v>2.54</v>
          </cell>
          <cell r="F37">
            <v>2.54</v>
          </cell>
          <cell r="G37">
            <v>-0.02</v>
          </cell>
          <cell r="H37">
            <v>-0.78</v>
          </cell>
          <cell r="I37">
            <v>30234</v>
          </cell>
          <cell r="J37">
            <v>7731</v>
          </cell>
          <cell r="K37">
            <v>3023400</v>
          </cell>
        </row>
        <row r="38">
          <cell r="A38" t="str">
            <v>APC-F</v>
          </cell>
          <cell r="B38">
            <v>0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</row>
        <row r="39">
          <cell r="A39" t="str">
            <v>APRINT</v>
          </cell>
          <cell r="B39">
            <v>92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</row>
        <row r="40">
          <cell r="A40" t="str">
            <v>APRINT-F</v>
          </cell>
          <cell r="B40">
            <v>199</v>
          </cell>
          <cell r="C40" t="str">
            <v>-</v>
          </cell>
          <cell r="D40" t="str">
            <v>-</v>
          </cell>
          <cell r="E40" t="str">
            <v>-</v>
          </cell>
          <cell r="F40" t="str">
            <v>-</v>
          </cell>
          <cell r="G40" t="str">
            <v>-</v>
          </cell>
          <cell r="H40" t="str">
            <v>-</v>
          </cell>
          <cell r="I40" t="str">
            <v>-</v>
          </cell>
          <cell r="J40" t="str">
            <v>-</v>
          </cell>
          <cell r="K40" t="str">
            <v>-</v>
          </cell>
        </row>
        <row r="41">
          <cell r="A41" t="str">
            <v>APURE</v>
          </cell>
          <cell r="B41">
            <v>1.98</v>
          </cell>
          <cell r="C41">
            <v>1.98</v>
          </cell>
          <cell r="D41">
            <v>2</v>
          </cell>
          <cell r="E41">
            <v>1.96</v>
          </cell>
          <cell r="F41">
            <v>1.96</v>
          </cell>
          <cell r="G41">
            <v>-0.02</v>
          </cell>
          <cell r="H41">
            <v>-1.01</v>
          </cell>
          <cell r="I41">
            <v>2160</v>
          </cell>
          <cell r="J41">
            <v>426</v>
          </cell>
          <cell r="K41">
            <v>216000</v>
          </cell>
        </row>
        <row r="42">
          <cell r="A42" t="str">
            <v>APURE-F</v>
          </cell>
          <cell r="B42">
            <v>0</v>
          </cell>
          <cell r="C42" t="str">
            <v>-</v>
          </cell>
          <cell r="D42" t="str">
            <v>-</v>
          </cell>
          <cell r="E42" t="str">
            <v>-</v>
          </cell>
          <cell r="F42" t="str">
            <v>-</v>
          </cell>
          <cell r="G42" t="str">
            <v>-</v>
          </cell>
          <cell r="H42" t="str">
            <v>-</v>
          </cell>
          <cell r="I42" t="str">
            <v>-</v>
          </cell>
          <cell r="J42" t="str">
            <v>-</v>
          </cell>
          <cell r="K42" t="str">
            <v>-</v>
          </cell>
        </row>
        <row r="43">
          <cell r="A43" t="str">
            <v>APURE-W1</v>
          </cell>
          <cell r="B43">
            <v>0.78</v>
          </cell>
          <cell r="C43">
            <v>0.78</v>
          </cell>
          <cell r="D43">
            <v>0.78</v>
          </cell>
          <cell r="E43">
            <v>0.75</v>
          </cell>
          <cell r="F43">
            <v>0.75</v>
          </cell>
          <cell r="G43">
            <v>-0.03</v>
          </cell>
          <cell r="H43">
            <v>-3.84</v>
          </cell>
          <cell r="I43">
            <v>1384</v>
          </cell>
          <cell r="J43">
            <v>108</v>
          </cell>
          <cell r="K43">
            <v>138400</v>
          </cell>
        </row>
        <row r="44">
          <cell r="A44" t="str">
            <v>ASIA</v>
          </cell>
          <cell r="B44">
            <v>4.5999999999999996</v>
          </cell>
          <cell r="C44" t="str">
            <v>-</v>
          </cell>
          <cell r="D44" t="str">
            <v>-</v>
          </cell>
          <cell r="E44" t="str">
            <v>-</v>
          </cell>
          <cell r="F44" t="str">
            <v>-</v>
          </cell>
          <cell r="G44" t="str">
            <v>-</v>
          </cell>
          <cell r="H44" t="str">
            <v>-</v>
          </cell>
          <cell r="I44" t="str">
            <v>-</v>
          </cell>
          <cell r="J44" t="str">
            <v>-</v>
          </cell>
          <cell r="K44" t="str">
            <v>-</v>
          </cell>
        </row>
        <row r="45">
          <cell r="A45" t="str">
            <v>ASIA-F</v>
          </cell>
          <cell r="B45">
            <v>19</v>
          </cell>
          <cell r="C45" t="str">
            <v>-</v>
          </cell>
          <cell r="D45" t="str">
            <v>-</v>
          </cell>
          <cell r="E45" t="str">
            <v>-</v>
          </cell>
          <cell r="F45" t="str">
            <v>-</v>
          </cell>
          <cell r="G45" t="str">
            <v>-</v>
          </cell>
          <cell r="H45" t="str">
            <v>-</v>
          </cell>
          <cell r="I45" t="str">
            <v>-</v>
          </cell>
          <cell r="J45" t="str">
            <v>-</v>
          </cell>
          <cell r="K45" t="str">
            <v>-</v>
          </cell>
        </row>
        <row r="46">
          <cell r="A46" t="str">
            <v>ASIAN</v>
          </cell>
          <cell r="B46">
            <v>7.4</v>
          </cell>
          <cell r="C46">
            <v>7.5</v>
          </cell>
          <cell r="D46">
            <v>7.55</v>
          </cell>
          <cell r="E46">
            <v>7.4</v>
          </cell>
          <cell r="F46">
            <v>7.45</v>
          </cell>
          <cell r="G46">
            <v>0.05</v>
          </cell>
          <cell r="H46">
            <v>0.67</v>
          </cell>
          <cell r="I46">
            <v>3394</v>
          </cell>
          <cell r="J46">
            <v>2537</v>
          </cell>
          <cell r="K46">
            <v>339400</v>
          </cell>
        </row>
        <row r="47">
          <cell r="A47" t="str">
            <v>ASIAN-F</v>
          </cell>
          <cell r="B47">
            <v>0</v>
          </cell>
          <cell r="C47" t="str">
            <v>-</v>
          </cell>
          <cell r="D47" t="str">
            <v>-</v>
          </cell>
          <cell r="E47" t="str">
            <v>-</v>
          </cell>
          <cell r="F47" t="str">
            <v>-</v>
          </cell>
          <cell r="G47" t="str">
            <v>-</v>
          </cell>
          <cell r="H47" t="str">
            <v>-</v>
          </cell>
          <cell r="I47" t="str">
            <v>-</v>
          </cell>
          <cell r="J47" t="str">
            <v>-</v>
          </cell>
          <cell r="K47" t="str">
            <v>-</v>
          </cell>
        </row>
        <row r="48">
          <cell r="A48" t="str">
            <v>ASIAN-W1</v>
          </cell>
          <cell r="B48">
            <v>2</v>
          </cell>
          <cell r="C48">
            <v>2.1</v>
          </cell>
          <cell r="D48">
            <v>2.14</v>
          </cell>
          <cell r="E48">
            <v>2.04</v>
          </cell>
          <cell r="F48">
            <v>2.14</v>
          </cell>
          <cell r="G48">
            <v>0.14000000000000001</v>
          </cell>
          <cell r="H48">
            <v>7</v>
          </cell>
          <cell r="I48">
            <v>1890</v>
          </cell>
          <cell r="J48">
            <v>402</v>
          </cell>
          <cell r="K48">
            <v>189000</v>
          </cell>
        </row>
        <row r="49">
          <cell r="A49" t="str">
            <v>ASIMAR</v>
          </cell>
          <cell r="B49">
            <v>1.84</v>
          </cell>
          <cell r="C49">
            <v>1.85</v>
          </cell>
          <cell r="D49">
            <v>1.89</v>
          </cell>
          <cell r="E49">
            <v>1.84</v>
          </cell>
          <cell r="F49">
            <v>1.86</v>
          </cell>
          <cell r="G49">
            <v>0.02</v>
          </cell>
          <cell r="H49">
            <v>1.08</v>
          </cell>
          <cell r="I49">
            <v>20709</v>
          </cell>
          <cell r="J49">
            <v>3874</v>
          </cell>
          <cell r="K49">
            <v>2070900</v>
          </cell>
        </row>
        <row r="50">
          <cell r="A50" t="str">
            <v>ASIMAR-F</v>
          </cell>
          <cell r="B50">
            <v>0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 t="str">
            <v>-</v>
          </cell>
          <cell r="K50" t="str">
            <v>-</v>
          </cell>
        </row>
        <row r="51">
          <cell r="A51" t="str">
            <v>ASIMAR-W</v>
          </cell>
          <cell r="B51">
            <v>0.92</v>
          </cell>
          <cell r="C51">
            <v>0.93</v>
          </cell>
          <cell r="D51">
            <v>0.97</v>
          </cell>
          <cell r="E51">
            <v>0.92</v>
          </cell>
          <cell r="F51">
            <v>0.93</v>
          </cell>
          <cell r="G51">
            <v>0.01</v>
          </cell>
          <cell r="H51">
            <v>1.08</v>
          </cell>
          <cell r="I51">
            <v>5891</v>
          </cell>
          <cell r="J51">
            <v>553</v>
          </cell>
          <cell r="K51">
            <v>589100</v>
          </cell>
        </row>
        <row r="52">
          <cell r="A52" t="str">
            <v>ASL</v>
          </cell>
          <cell r="B52">
            <v>12.2</v>
          </cell>
          <cell r="C52">
            <v>12.2</v>
          </cell>
          <cell r="D52">
            <v>12.6</v>
          </cell>
          <cell r="E52">
            <v>12</v>
          </cell>
          <cell r="F52">
            <v>12.4</v>
          </cell>
          <cell r="G52">
            <v>0.2</v>
          </cell>
          <cell r="H52">
            <v>1.63</v>
          </cell>
          <cell r="I52">
            <v>302425</v>
          </cell>
          <cell r="J52">
            <v>371983</v>
          </cell>
          <cell r="K52">
            <v>30242500</v>
          </cell>
        </row>
        <row r="53">
          <cell r="A53" t="str">
            <v>ASL-F</v>
          </cell>
          <cell r="B53">
            <v>20.8</v>
          </cell>
          <cell r="C53" t="str">
            <v>-</v>
          </cell>
          <cell r="D53" t="str">
            <v>-</v>
          </cell>
          <cell r="E53" t="str">
            <v>-</v>
          </cell>
          <cell r="F53" t="str">
            <v>-</v>
          </cell>
          <cell r="G53" t="str">
            <v>-</v>
          </cell>
          <cell r="H53" t="str">
            <v>-</v>
          </cell>
          <cell r="I53" t="str">
            <v>-</v>
          </cell>
          <cell r="J53" t="str">
            <v>-</v>
          </cell>
          <cell r="K53" t="str">
            <v>-</v>
          </cell>
        </row>
        <row r="54">
          <cell r="A54" t="str">
            <v>ASL-W3</v>
          </cell>
          <cell r="B54">
            <v>3.46</v>
          </cell>
          <cell r="C54">
            <v>3.46</v>
          </cell>
          <cell r="D54">
            <v>3.76</v>
          </cell>
          <cell r="E54">
            <v>3.3</v>
          </cell>
          <cell r="F54">
            <v>3.74</v>
          </cell>
          <cell r="G54">
            <v>0.28000000000000003</v>
          </cell>
          <cell r="H54">
            <v>8.09</v>
          </cell>
          <cell r="I54">
            <v>1102102</v>
          </cell>
          <cell r="J54">
            <v>393828</v>
          </cell>
          <cell r="K54">
            <v>110210200</v>
          </cell>
        </row>
        <row r="55">
          <cell r="A55" t="str">
            <v>ASL-W4</v>
          </cell>
          <cell r="B55">
            <v>4.0999999999999996</v>
          </cell>
          <cell r="C55">
            <v>4.0599999999999996</v>
          </cell>
          <cell r="D55">
            <v>4.38</v>
          </cell>
          <cell r="E55">
            <v>3.98</v>
          </cell>
          <cell r="F55">
            <v>4.12</v>
          </cell>
          <cell r="G55">
            <v>0.02</v>
          </cell>
          <cell r="H55">
            <v>0.48</v>
          </cell>
          <cell r="I55">
            <v>312097</v>
          </cell>
          <cell r="J55">
            <v>128846</v>
          </cell>
          <cell r="K55">
            <v>31209700</v>
          </cell>
        </row>
        <row r="56">
          <cell r="A56" t="str">
            <v>ASSET</v>
          </cell>
          <cell r="B56">
            <v>33.75</v>
          </cell>
          <cell r="C56">
            <v>32.75</v>
          </cell>
          <cell r="D56">
            <v>33.75</v>
          </cell>
          <cell r="E56">
            <v>32.5</v>
          </cell>
          <cell r="F56">
            <v>33.25</v>
          </cell>
          <cell r="G56">
            <v>-0.5</v>
          </cell>
          <cell r="H56">
            <v>-1.48</v>
          </cell>
          <cell r="I56">
            <v>30776</v>
          </cell>
          <cell r="J56">
            <v>101710</v>
          </cell>
          <cell r="K56">
            <v>3077600</v>
          </cell>
        </row>
        <row r="57">
          <cell r="A57" t="str">
            <v>ASSET-F</v>
          </cell>
          <cell r="B57">
            <v>0</v>
          </cell>
          <cell r="C57" t="str">
            <v>-</v>
          </cell>
          <cell r="D57" t="str">
            <v>-</v>
          </cell>
          <cell r="E57" t="str">
            <v>-</v>
          </cell>
          <cell r="F57" t="str">
            <v>-</v>
          </cell>
          <cell r="G57" t="str">
            <v>-</v>
          </cell>
          <cell r="H57" t="str">
            <v>-</v>
          </cell>
          <cell r="I57" t="str">
            <v>-</v>
          </cell>
          <cell r="J57" t="str">
            <v>-</v>
          </cell>
          <cell r="K57" t="str">
            <v>-</v>
          </cell>
        </row>
        <row r="58">
          <cell r="A58" t="str">
            <v>AST</v>
          </cell>
          <cell r="B58">
            <v>37</v>
          </cell>
          <cell r="C58">
            <v>36.25</v>
          </cell>
          <cell r="D58">
            <v>37.25</v>
          </cell>
          <cell r="E58">
            <v>36</v>
          </cell>
          <cell r="F58">
            <v>36.5</v>
          </cell>
          <cell r="G58">
            <v>-0.5</v>
          </cell>
          <cell r="H58">
            <v>-1.35</v>
          </cell>
          <cell r="I58">
            <v>7142</v>
          </cell>
          <cell r="J58">
            <v>26062</v>
          </cell>
          <cell r="K58">
            <v>714200</v>
          </cell>
        </row>
        <row r="59">
          <cell r="A59" t="str">
            <v>AST-F</v>
          </cell>
          <cell r="B59">
            <v>30.75</v>
          </cell>
          <cell r="C59" t="str">
            <v>-</v>
          </cell>
          <cell r="D59" t="str">
            <v>-</v>
          </cell>
          <cell r="E59" t="str">
            <v>-</v>
          </cell>
          <cell r="F59" t="str">
            <v>-</v>
          </cell>
          <cell r="G59" t="str">
            <v>-</v>
          </cell>
          <cell r="H59" t="str">
            <v>-</v>
          </cell>
          <cell r="I59" t="str">
            <v>-</v>
          </cell>
          <cell r="J59" t="str">
            <v>-</v>
          </cell>
          <cell r="K59" t="str">
            <v>-</v>
          </cell>
        </row>
        <row r="60">
          <cell r="A60" t="str">
            <v>ASTL</v>
          </cell>
          <cell r="B60">
            <v>179</v>
          </cell>
          <cell r="C60">
            <v>180</v>
          </cell>
          <cell r="D60">
            <v>181</v>
          </cell>
          <cell r="E60">
            <v>179</v>
          </cell>
          <cell r="F60">
            <v>181</v>
          </cell>
          <cell r="G60">
            <v>2</v>
          </cell>
          <cell r="H60">
            <v>1.1100000000000001</v>
          </cell>
          <cell r="I60">
            <v>51</v>
          </cell>
          <cell r="J60">
            <v>916</v>
          </cell>
          <cell r="K60">
            <v>5100</v>
          </cell>
        </row>
        <row r="61">
          <cell r="A61" t="str">
            <v>ASTL-F</v>
          </cell>
          <cell r="B61">
            <v>163</v>
          </cell>
          <cell r="C61" t="str">
            <v>-</v>
          </cell>
          <cell r="D61" t="str">
            <v>-</v>
          </cell>
          <cell r="E61" t="str">
            <v>-</v>
          </cell>
          <cell r="F61" t="str">
            <v>-</v>
          </cell>
          <cell r="G61" t="str">
            <v>-</v>
          </cell>
          <cell r="H61" t="str">
            <v>-</v>
          </cell>
          <cell r="I61" t="str">
            <v>-</v>
          </cell>
          <cell r="J61" t="str">
            <v>-</v>
          </cell>
          <cell r="K61" t="str">
            <v>-</v>
          </cell>
        </row>
        <row r="62">
          <cell r="A62" t="str">
            <v>ATC</v>
          </cell>
          <cell r="B62">
            <v>17.399999999999999</v>
          </cell>
          <cell r="C62">
            <v>17.899999999999999</v>
          </cell>
          <cell r="D62">
            <v>18.600000000000001</v>
          </cell>
          <cell r="E62">
            <v>17.3</v>
          </cell>
          <cell r="F62">
            <v>18</v>
          </cell>
          <cell r="G62">
            <v>0.6</v>
          </cell>
          <cell r="H62">
            <v>3.44</v>
          </cell>
          <cell r="I62">
            <v>189204</v>
          </cell>
          <cell r="J62">
            <v>341683</v>
          </cell>
          <cell r="K62">
            <v>18920400</v>
          </cell>
        </row>
        <row r="63">
          <cell r="A63" t="str">
            <v>ATC-F</v>
          </cell>
          <cell r="B63">
            <v>9.1</v>
          </cell>
          <cell r="C63" t="str">
            <v>-</v>
          </cell>
          <cell r="D63" t="str">
            <v>-</v>
          </cell>
          <cell r="E63" t="str">
            <v>-</v>
          </cell>
          <cell r="F63" t="str">
            <v>-</v>
          </cell>
          <cell r="G63" t="str">
            <v>-</v>
          </cell>
          <cell r="H63" t="str">
            <v>-</v>
          </cell>
          <cell r="I63" t="str">
            <v>-</v>
          </cell>
          <cell r="J63" t="str">
            <v>-</v>
          </cell>
          <cell r="K63" t="str">
            <v>-</v>
          </cell>
        </row>
        <row r="64">
          <cell r="A64" t="str">
            <v>AYUD</v>
          </cell>
          <cell r="B64">
            <v>178</v>
          </cell>
          <cell r="C64">
            <v>179</v>
          </cell>
          <cell r="D64">
            <v>180</v>
          </cell>
          <cell r="E64">
            <v>178</v>
          </cell>
          <cell r="F64">
            <v>180</v>
          </cell>
          <cell r="G64">
            <v>2</v>
          </cell>
          <cell r="H64">
            <v>1.1200000000000001</v>
          </cell>
          <cell r="I64">
            <v>24</v>
          </cell>
          <cell r="J64">
            <v>430</v>
          </cell>
          <cell r="K64">
            <v>2400</v>
          </cell>
        </row>
        <row r="65">
          <cell r="A65" t="str">
            <v>AYUD-F</v>
          </cell>
          <cell r="B65">
            <v>152</v>
          </cell>
          <cell r="C65" t="str">
            <v>-</v>
          </cell>
          <cell r="D65" t="str">
            <v>-</v>
          </cell>
          <cell r="E65" t="str">
            <v>-</v>
          </cell>
          <cell r="F65" t="str">
            <v>-</v>
          </cell>
          <cell r="G65" t="str">
            <v>-</v>
          </cell>
          <cell r="H65" t="str">
            <v>-</v>
          </cell>
          <cell r="I65" t="str">
            <v>-</v>
          </cell>
          <cell r="J65" t="str">
            <v>-</v>
          </cell>
          <cell r="K65" t="str">
            <v>-</v>
          </cell>
        </row>
        <row r="66">
          <cell r="A66" t="str">
            <v>B-LAND</v>
          </cell>
          <cell r="B66">
            <v>3.6</v>
          </cell>
          <cell r="C66">
            <v>3.64</v>
          </cell>
          <cell r="D66">
            <v>3.7</v>
          </cell>
          <cell r="E66">
            <v>3.6</v>
          </cell>
          <cell r="F66">
            <v>3.62</v>
          </cell>
          <cell r="G66">
            <v>0.02</v>
          </cell>
          <cell r="H66">
            <v>0.55000000000000004</v>
          </cell>
          <cell r="I66">
            <v>20263</v>
          </cell>
          <cell r="J66">
            <v>7384</v>
          </cell>
          <cell r="K66">
            <v>2026300</v>
          </cell>
        </row>
        <row r="67">
          <cell r="A67" t="str">
            <v>B-LAND-F</v>
          </cell>
          <cell r="B67">
            <v>2.2400000000000002</v>
          </cell>
          <cell r="C67" t="str">
            <v>-</v>
          </cell>
          <cell r="D67" t="str">
            <v>-</v>
          </cell>
          <cell r="E67" t="str">
            <v>-</v>
          </cell>
          <cell r="F67" t="str">
            <v>-</v>
          </cell>
          <cell r="G67" t="str">
            <v>-</v>
          </cell>
          <cell r="H67" t="str">
            <v>-</v>
          </cell>
          <cell r="I67" t="str">
            <v>-</v>
          </cell>
          <cell r="J67" t="str">
            <v>-</v>
          </cell>
          <cell r="K67" t="str">
            <v>-</v>
          </cell>
        </row>
        <row r="68">
          <cell r="A68" t="str">
            <v>BAFS</v>
          </cell>
          <cell r="B68">
            <v>8.75</v>
          </cell>
          <cell r="C68">
            <v>8.6999999999999993</v>
          </cell>
          <cell r="D68">
            <v>8.85</v>
          </cell>
          <cell r="E68">
            <v>8.6999999999999993</v>
          </cell>
          <cell r="F68">
            <v>8.75</v>
          </cell>
          <cell r="G68">
            <v>0</v>
          </cell>
          <cell r="H68">
            <v>0</v>
          </cell>
          <cell r="I68">
            <v>13210</v>
          </cell>
          <cell r="J68">
            <v>11560</v>
          </cell>
          <cell r="K68">
            <v>1321000</v>
          </cell>
        </row>
        <row r="69">
          <cell r="A69" t="str">
            <v>BAFS-F</v>
          </cell>
          <cell r="B69">
            <v>8</v>
          </cell>
          <cell r="C69" t="str">
            <v>-</v>
          </cell>
          <cell r="D69" t="str">
            <v>-</v>
          </cell>
          <cell r="E69" t="str">
            <v>-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</row>
        <row r="70">
          <cell r="A70" t="str">
            <v>BANPU</v>
          </cell>
          <cell r="B70">
            <v>45</v>
          </cell>
          <cell r="C70">
            <v>44.75</v>
          </cell>
          <cell r="D70">
            <v>45.75</v>
          </cell>
          <cell r="E70">
            <v>44.5</v>
          </cell>
          <cell r="F70">
            <v>45.25</v>
          </cell>
          <cell r="G70">
            <v>0.25</v>
          </cell>
          <cell r="H70">
            <v>0.55000000000000004</v>
          </cell>
          <cell r="I70">
            <v>8629</v>
          </cell>
          <cell r="J70">
            <v>38932</v>
          </cell>
          <cell r="K70">
            <v>862900</v>
          </cell>
        </row>
        <row r="71">
          <cell r="A71" t="str">
            <v>BANPU-F</v>
          </cell>
          <cell r="B71">
            <v>43.25</v>
          </cell>
          <cell r="C71">
            <v>46.75</v>
          </cell>
          <cell r="D71">
            <v>46.75</v>
          </cell>
          <cell r="E71">
            <v>44</v>
          </cell>
          <cell r="F71">
            <v>46.5</v>
          </cell>
          <cell r="G71">
            <v>3.25</v>
          </cell>
          <cell r="H71">
            <v>7.51</v>
          </cell>
          <cell r="I71">
            <v>241</v>
          </cell>
          <cell r="J71">
            <v>1123</v>
          </cell>
          <cell r="K71">
            <v>24100</v>
          </cell>
        </row>
        <row r="72">
          <cell r="A72" t="str">
            <v>BAT-3K</v>
          </cell>
          <cell r="B72">
            <v>46.75</v>
          </cell>
          <cell r="C72">
            <v>46.5</v>
          </cell>
          <cell r="D72">
            <v>47.25</v>
          </cell>
          <cell r="E72">
            <v>46.25</v>
          </cell>
          <cell r="F72">
            <v>47.25</v>
          </cell>
          <cell r="G72">
            <v>0.5</v>
          </cell>
          <cell r="H72">
            <v>1.06</v>
          </cell>
          <cell r="I72">
            <v>426</v>
          </cell>
          <cell r="J72">
            <v>1990</v>
          </cell>
          <cell r="K72">
            <v>42600</v>
          </cell>
        </row>
        <row r="73">
          <cell r="A73" t="str">
            <v>BAT-3K-F</v>
          </cell>
          <cell r="B73">
            <v>40</v>
          </cell>
          <cell r="C73" t="str">
            <v>-</v>
          </cell>
          <cell r="D73" t="str">
            <v>-</v>
          </cell>
          <cell r="E73" t="str">
            <v>-</v>
          </cell>
          <cell r="F73" t="str">
            <v>-</v>
          </cell>
          <cell r="G73" t="str">
            <v>-</v>
          </cell>
          <cell r="H73" t="str">
            <v>-</v>
          </cell>
          <cell r="I73" t="str">
            <v>-</v>
          </cell>
          <cell r="J73" t="str">
            <v>-</v>
          </cell>
          <cell r="K73" t="str">
            <v>-</v>
          </cell>
        </row>
        <row r="74">
          <cell r="A74" t="str">
            <v>BATA</v>
          </cell>
          <cell r="B74">
            <v>4.5</v>
          </cell>
          <cell r="C74" t="str">
            <v>-</v>
          </cell>
          <cell r="D74" t="str">
            <v>-</v>
          </cell>
          <cell r="E74" t="str">
            <v>-</v>
          </cell>
          <cell r="F74" t="str">
            <v>-</v>
          </cell>
          <cell r="G74" t="str">
            <v>-</v>
          </cell>
          <cell r="H74" t="str">
            <v>-</v>
          </cell>
          <cell r="I74" t="str">
            <v>-</v>
          </cell>
          <cell r="J74" t="str">
            <v>-</v>
          </cell>
          <cell r="K74" t="str">
            <v>-</v>
          </cell>
        </row>
        <row r="75">
          <cell r="A75" t="str">
            <v>BAY</v>
          </cell>
          <cell r="B75">
            <v>9.1</v>
          </cell>
          <cell r="C75">
            <v>9.0500000000000007</v>
          </cell>
          <cell r="D75">
            <v>9.1</v>
          </cell>
          <cell r="E75">
            <v>9</v>
          </cell>
          <cell r="F75">
            <v>9.0500000000000007</v>
          </cell>
          <cell r="G75">
            <v>-0.05</v>
          </cell>
          <cell r="H75">
            <v>-0.54</v>
          </cell>
          <cell r="I75">
            <v>58118</v>
          </cell>
          <cell r="J75">
            <v>52530</v>
          </cell>
          <cell r="K75">
            <v>5811800</v>
          </cell>
        </row>
        <row r="76">
          <cell r="A76" t="str">
            <v>BAY-F</v>
          </cell>
          <cell r="B76">
            <v>9.1999999999999993</v>
          </cell>
          <cell r="C76">
            <v>9.0500000000000007</v>
          </cell>
          <cell r="D76">
            <v>9.0500000000000007</v>
          </cell>
          <cell r="E76">
            <v>9</v>
          </cell>
          <cell r="F76">
            <v>9.0500000000000007</v>
          </cell>
          <cell r="G76">
            <v>-0.15</v>
          </cell>
          <cell r="H76">
            <v>-1.63</v>
          </cell>
          <cell r="I76">
            <v>520</v>
          </cell>
          <cell r="J76">
            <v>468</v>
          </cell>
          <cell r="K76">
            <v>52000</v>
          </cell>
        </row>
        <row r="77">
          <cell r="A77" t="str">
            <v>BBL</v>
          </cell>
          <cell r="B77">
            <v>56.5</v>
          </cell>
          <cell r="C77">
            <v>56</v>
          </cell>
          <cell r="D77">
            <v>57</v>
          </cell>
          <cell r="E77">
            <v>56</v>
          </cell>
          <cell r="F77">
            <v>56</v>
          </cell>
          <cell r="G77">
            <v>-0.5</v>
          </cell>
          <cell r="H77">
            <v>-0.88</v>
          </cell>
          <cell r="I77">
            <v>21174</v>
          </cell>
          <cell r="J77">
            <v>119629</v>
          </cell>
          <cell r="K77">
            <v>2117400</v>
          </cell>
        </row>
        <row r="78">
          <cell r="A78" t="str">
            <v>BBL-F</v>
          </cell>
          <cell r="B78">
            <v>69</v>
          </cell>
          <cell r="C78">
            <v>68</v>
          </cell>
          <cell r="D78">
            <v>69</v>
          </cell>
          <cell r="E78">
            <v>67.5</v>
          </cell>
          <cell r="F78">
            <v>67.5</v>
          </cell>
          <cell r="G78">
            <v>-1.5</v>
          </cell>
          <cell r="H78">
            <v>-2.17</v>
          </cell>
          <cell r="I78">
            <v>12892</v>
          </cell>
          <cell r="J78">
            <v>87694</v>
          </cell>
          <cell r="K78">
            <v>1289200</v>
          </cell>
        </row>
        <row r="79">
          <cell r="A79" t="str">
            <v>BC</v>
          </cell>
          <cell r="B79">
            <v>5.3</v>
          </cell>
          <cell r="C79">
            <v>5.2</v>
          </cell>
          <cell r="D79">
            <v>5.4</v>
          </cell>
          <cell r="E79">
            <v>5.0999999999999996</v>
          </cell>
          <cell r="F79">
            <v>5.15</v>
          </cell>
          <cell r="G79">
            <v>-0.15</v>
          </cell>
          <cell r="H79">
            <v>-2.83</v>
          </cell>
          <cell r="I79">
            <v>2750</v>
          </cell>
          <cell r="J79">
            <v>1440</v>
          </cell>
          <cell r="K79">
            <v>275000</v>
          </cell>
        </row>
        <row r="80">
          <cell r="A80" t="str">
            <v>BC-F</v>
          </cell>
          <cell r="B80">
            <v>0</v>
          </cell>
          <cell r="C80" t="str">
            <v>-</v>
          </cell>
          <cell r="D80" t="str">
            <v>-</v>
          </cell>
          <cell r="E80" t="str">
            <v>-</v>
          </cell>
          <cell r="F80" t="str">
            <v>-</v>
          </cell>
          <cell r="G80" t="str">
            <v>-</v>
          </cell>
          <cell r="H80" t="str">
            <v>-</v>
          </cell>
          <cell r="I80" t="str">
            <v>-</v>
          </cell>
          <cell r="J80" t="str">
            <v>-</v>
          </cell>
          <cell r="K80" t="str">
            <v>-</v>
          </cell>
        </row>
        <row r="81">
          <cell r="A81" t="str">
            <v>BCP</v>
          </cell>
          <cell r="B81">
            <v>7.65</v>
          </cell>
          <cell r="C81">
            <v>7.75</v>
          </cell>
          <cell r="D81">
            <v>7.85</v>
          </cell>
          <cell r="E81">
            <v>7.6</v>
          </cell>
          <cell r="F81">
            <v>7.75</v>
          </cell>
          <cell r="G81">
            <v>0.1</v>
          </cell>
          <cell r="H81">
            <v>1.3</v>
          </cell>
          <cell r="I81">
            <v>46636</v>
          </cell>
          <cell r="J81">
            <v>36165</v>
          </cell>
          <cell r="K81">
            <v>4663600</v>
          </cell>
        </row>
        <row r="82">
          <cell r="A82" t="str">
            <v>BCP-F</v>
          </cell>
          <cell r="B82">
            <v>20</v>
          </cell>
          <cell r="C82" t="str">
            <v>-</v>
          </cell>
          <cell r="D82" t="str">
            <v>-</v>
          </cell>
          <cell r="E82" t="str">
            <v>-</v>
          </cell>
          <cell r="F82" t="str">
            <v>-</v>
          </cell>
          <cell r="G82" t="str">
            <v>-</v>
          </cell>
          <cell r="H82" t="str">
            <v>-</v>
          </cell>
          <cell r="I82" t="str">
            <v>-</v>
          </cell>
          <cell r="J82" t="str">
            <v>-</v>
          </cell>
          <cell r="K82" t="str">
            <v>-</v>
          </cell>
        </row>
        <row r="83">
          <cell r="A83" t="str">
            <v>BEC</v>
          </cell>
          <cell r="B83">
            <v>236</v>
          </cell>
          <cell r="C83">
            <v>244</v>
          </cell>
          <cell r="D83">
            <v>244</v>
          </cell>
          <cell r="E83">
            <v>238</v>
          </cell>
          <cell r="F83">
            <v>240</v>
          </cell>
          <cell r="G83">
            <v>4</v>
          </cell>
          <cell r="H83">
            <v>1.69</v>
          </cell>
          <cell r="I83">
            <v>5588</v>
          </cell>
          <cell r="J83">
            <v>134963</v>
          </cell>
          <cell r="K83">
            <v>558800</v>
          </cell>
        </row>
        <row r="84">
          <cell r="A84" t="str">
            <v>BEC-F</v>
          </cell>
          <cell r="B84">
            <v>232</v>
          </cell>
          <cell r="C84">
            <v>240</v>
          </cell>
          <cell r="D84">
            <v>240</v>
          </cell>
          <cell r="E84">
            <v>240</v>
          </cell>
          <cell r="F84">
            <v>240</v>
          </cell>
          <cell r="G84">
            <v>8</v>
          </cell>
          <cell r="H84">
            <v>3.44</v>
          </cell>
          <cell r="I84">
            <v>29</v>
          </cell>
          <cell r="J84">
            <v>696</v>
          </cell>
          <cell r="K84">
            <v>2900</v>
          </cell>
        </row>
        <row r="85">
          <cell r="A85" t="str">
            <v>BECL</v>
          </cell>
          <cell r="B85">
            <v>19.7</v>
          </cell>
          <cell r="C85">
            <v>19.600000000000001</v>
          </cell>
          <cell r="D85">
            <v>20.399999999999999</v>
          </cell>
          <cell r="E85">
            <v>19.399999999999999</v>
          </cell>
          <cell r="F85">
            <v>20</v>
          </cell>
          <cell r="G85">
            <v>0.3</v>
          </cell>
          <cell r="H85">
            <v>1.52</v>
          </cell>
          <cell r="I85">
            <v>64426</v>
          </cell>
          <cell r="J85">
            <v>128181</v>
          </cell>
          <cell r="K85">
            <v>6442600</v>
          </cell>
        </row>
        <row r="86">
          <cell r="A86" t="str">
            <v>BECL-F</v>
          </cell>
          <cell r="B86">
            <v>14.5</v>
          </cell>
          <cell r="C86" t="str">
            <v>-</v>
          </cell>
          <cell r="D86" t="str">
            <v>-</v>
          </cell>
          <cell r="E86" t="str">
            <v>-</v>
          </cell>
          <cell r="F86" t="str">
            <v>-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</row>
        <row r="87">
          <cell r="A87" t="str">
            <v>BFIT</v>
          </cell>
          <cell r="B87">
            <v>13.9</v>
          </cell>
          <cell r="C87">
            <v>13.8</v>
          </cell>
          <cell r="D87">
            <v>14.2</v>
          </cell>
          <cell r="E87">
            <v>13.7</v>
          </cell>
          <cell r="F87">
            <v>13.9</v>
          </cell>
          <cell r="G87">
            <v>0</v>
          </cell>
          <cell r="H87">
            <v>0</v>
          </cell>
          <cell r="I87">
            <v>247</v>
          </cell>
          <cell r="J87">
            <v>344</v>
          </cell>
          <cell r="K87">
            <v>24700</v>
          </cell>
        </row>
        <row r="88">
          <cell r="A88" t="str">
            <v>BFIT-F</v>
          </cell>
          <cell r="B88">
            <v>95</v>
          </cell>
          <cell r="C88" t="str">
            <v>-</v>
          </cell>
          <cell r="D88" t="str">
            <v>-</v>
          </cell>
          <cell r="E88" t="str">
            <v>-</v>
          </cell>
          <cell r="F88" t="str">
            <v>-</v>
          </cell>
          <cell r="G88" t="str">
            <v>-</v>
          </cell>
          <cell r="H88" t="str">
            <v>-</v>
          </cell>
          <cell r="I88" t="str">
            <v>-</v>
          </cell>
          <cell r="J88" t="str">
            <v>-</v>
          </cell>
          <cell r="K88" t="str">
            <v>-</v>
          </cell>
        </row>
        <row r="89">
          <cell r="A89" t="str">
            <v>BGH</v>
          </cell>
          <cell r="B89">
            <v>70</v>
          </cell>
          <cell r="C89">
            <v>70</v>
          </cell>
          <cell r="D89">
            <v>72</v>
          </cell>
          <cell r="E89">
            <v>69</v>
          </cell>
          <cell r="F89">
            <v>69</v>
          </cell>
          <cell r="G89">
            <v>-1</v>
          </cell>
          <cell r="H89">
            <v>-1.42</v>
          </cell>
          <cell r="I89">
            <v>489</v>
          </cell>
          <cell r="J89">
            <v>3449</v>
          </cell>
          <cell r="K89">
            <v>48900</v>
          </cell>
        </row>
        <row r="90">
          <cell r="A90" t="str">
            <v>BGH-F</v>
          </cell>
          <cell r="B90">
            <v>50</v>
          </cell>
          <cell r="C90" t="str">
            <v>-</v>
          </cell>
          <cell r="D90" t="str">
            <v>-</v>
          </cell>
          <cell r="E90" t="str">
            <v>-</v>
          </cell>
          <cell r="F90" t="str">
            <v>-</v>
          </cell>
          <cell r="G90" t="str">
            <v>-</v>
          </cell>
          <cell r="H90" t="str">
            <v>-</v>
          </cell>
          <cell r="I90" t="str">
            <v>-</v>
          </cell>
          <cell r="J90" t="str">
            <v>-</v>
          </cell>
          <cell r="K90" t="str">
            <v>-</v>
          </cell>
        </row>
        <row r="91">
          <cell r="A91" t="str">
            <v>BH</v>
          </cell>
          <cell r="B91">
            <v>4.7</v>
          </cell>
          <cell r="C91" t="str">
            <v>-</v>
          </cell>
          <cell r="D91" t="str">
            <v>-</v>
          </cell>
          <cell r="E91" t="str">
            <v>-</v>
          </cell>
          <cell r="F91" t="str">
            <v>-</v>
          </cell>
          <cell r="G91" t="str">
            <v>-</v>
          </cell>
          <cell r="H91" t="str">
            <v>-</v>
          </cell>
          <cell r="I91" t="str">
            <v>-</v>
          </cell>
          <cell r="J91" t="str">
            <v>-</v>
          </cell>
          <cell r="K91" t="str">
            <v>-</v>
          </cell>
        </row>
        <row r="92">
          <cell r="A92" t="str">
            <v>BH-F</v>
          </cell>
          <cell r="B92">
            <v>4.7</v>
          </cell>
          <cell r="C92" t="str">
            <v>-</v>
          </cell>
          <cell r="D92" t="str">
            <v>-</v>
          </cell>
          <cell r="E92" t="str">
            <v>-</v>
          </cell>
          <cell r="F92" t="str">
            <v>-</v>
          </cell>
          <cell r="G92" t="str">
            <v>-</v>
          </cell>
          <cell r="H92" t="str">
            <v>-</v>
          </cell>
          <cell r="I92" t="str">
            <v>-</v>
          </cell>
          <cell r="J92" t="str">
            <v>-</v>
          </cell>
          <cell r="K92" t="str">
            <v>-</v>
          </cell>
        </row>
        <row r="93">
          <cell r="A93" t="str">
            <v>BH-P</v>
          </cell>
          <cell r="B93">
            <v>54</v>
          </cell>
          <cell r="C93" t="str">
            <v>-</v>
          </cell>
          <cell r="D93" t="str">
            <v>-</v>
          </cell>
          <cell r="E93" t="str">
            <v>-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</row>
        <row r="94">
          <cell r="A94" t="str">
            <v>BH-Q</v>
          </cell>
          <cell r="B94">
            <v>117</v>
          </cell>
          <cell r="C94" t="str">
            <v>-</v>
          </cell>
          <cell r="D94" t="str">
            <v>-</v>
          </cell>
          <cell r="E94" t="str">
            <v>-</v>
          </cell>
          <cell r="F94" t="str">
            <v>-</v>
          </cell>
          <cell r="G94" t="str">
            <v>-</v>
          </cell>
          <cell r="H94" t="str">
            <v>-</v>
          </cell>
          <cell r="I94" t="str">
            <v>-</v>
          </cell>
          <cell r="J94" t="str">
            <v>-</v>
          </cell>
          <cell r="K94" t="str">
            <v>-</v>
          </cell>
        </row>
        <row r="95">
          <cell r="A95" t="str">
            <v>BIGC</v>
          </cell>
          <cell r="B95">
            <v>17.5</v>
          </cell>
          <cell r="C95">
            <v>17.399999999999999</v>
          </cell>
          <cell r="D95">
            <v>17.8</v>
          </cell>
          <cell r="E95">
            <v>17.2</v>
          </cell>
          <cell r="F95">
            <v>17.8</v>
          </cell>
          <cell r="G95">
            <v>0.3</v>
          </cell>
          <cell r="H95">
            <v>1.71</v>
          </cell>
          <cell r="I95">
            <v>9259</v>
          </cell>
          <cell r="J95">
            <v>16203</v>
          </cell>
          <cell r="K95">
            <v>925900</v>
          </cell>
        </row>
        <row r="96">
          <cell r="A96" t="str">
            <v>BIGC-F</v>
          </cell>
          <cell r="B96">
            <v>19.7</v>
          </cell>
          <cell r="C96" t="str">
            <v>-</v>
          </cell>
          <cell r="D96" t="str">
            <v>-</v>
          </cell>
          <cell r="E96" t="str">
            <v>-</v>
          </cell>
          <cell r="F96" t="str">
            <v>-</v>
          </cell>
          <cell r="G96" t="str">
            <v>-</v>
          </cell>
          <cell r="H96" t="str">
            <v>-</v>
          </cell>
          <cell r="I96" t="str">
            <v>-</v>
          </cell>
          <cell r="J96" t="str">
            <v>-</v>
          </cell>
          <cell r="K96" t="str">
            <v>-</v>
          </cell>
        </row>
        <row r="97">
          <cell r="A97" t="str">
            <v>BJC</v>
          </cell>
          <cell r="B97">
            <v>55</v>
          </cell>
          <cell r="C97">
            <v>54</v>
          </cell>
          <cell r="D97">
            <v>55</v>
          </cell>
          <cell r="E97">
            <v>53</v>
          </cell>
          <cell r="F97">
            <v>55</v>
          </cell>
          <cell r="G97">
            <v>0</v>
          </cell>
          <cell r="H97">
            <v>0</v>
          </cell>
          <cell r="I97">
            <v>41</v>
          </cell>
          <cell r="J97">
            <v>220</v>
          </cell>
          <cell r="K97">
            <v>4100</v>
          </cell>
        </row>
        <row r="98">
          <cell r="A98" t="str">
            <v>BJC-F</v>
          </cell>
          <cell r="B98">
            <v>29</v>
          </cell>
          <cell r="C98" t="str">
            <v>-</v>
          </cell>
          <cell r="D98" t="str">
            <v>-</v>
          </cell>
          <cell r="E98" t="str">
            <v>-</v>
          </cell>
          <cell r="F98" t="str">
            <v>-</v>
          </cell>
          <cell r="G98" t="str">
            <v>-</v>
          </cell>
          <cell r="H98" t="str">
            <v>-</v>
          </cell>
          <cell r="I98" t="str">
            <v>-</v>
          </cell>
          <cell r="J98" t="str">
            <v>-</v>
          </cell>
          <cell r="K98" t="str">
            <v>-</v>
          </cell>
        </row>
        <row r="99">
          <cell r="A99" t="str">
            <v>BKI</v>
          </cell>
          <cell r="B99">
            <v>248</v>
          </cell>
          <cell r="C99">
            <v>250</v>
          </cell>
          <cell r="D99">
            <v>250</v>
          </cell>
          <cell r="E99">
            <v>248</v>
          </cell>
          <cell r="F99">
            <v>250</v>
          </cell>
          <cell r="G99">
            <v>2</v>
          </cell>
          <cell r="H99">
            <v>0.8</v>
          </cell>
          <cell r="I99">
            <v>120</v>
          </cell>
          <cell r="J99">
            <v>3000</v>
          </cell>
          <cell r="K99">
            <v>12000</v>
          </cell>
        </row>
        <row r="100">
          <cell r="A100" t="str">
            <v>BKI-F</v>
          </cell>
          <cell r="B100">
            <v>192</v>
          </cell>
          <cell r="C100" t="str">
            <v>-</v>
          </cell>
          <cell r="D100" t="str">
            <v>-</v>
          </cell>
          <cell r="E100" t="str">
            <v>-</v>
          </cell>
          <cell r="F100" t="str">
            <v>-</v>
          </cell>
          <cell r="G100" t="str">
            <v>-</v>
          </cell>
          <cell r="H100" t="str">
            <v>-</v>
          </cell>
          <cell r="I100" t="str">
            <v>-</v>
          </cell>
          <cell r="J100" t="str">
            <v>-</v>
          </cell>
          <cell r="K100" t="str">
            <v>-</v>
          </cell>
        </row>
        <row r="101">
          <cell r="A101" t="str">
            <v>BNC</v>
          </cell>
          <cell r="B101">
            <v>7.95</v>
          </cell>
          <cell r="C101" t="str">
            <v>-</v>
          </cell>
          <cell r="D101" t="str">
            <v>-</v>
          </cell>
          <cell r="E101" t="str">
            <v>-</v>
          </cell>
          <cell r="F101" t="str">
            <v>-</v>
          </cell>
          <cell r="G101" t="str">
            <v>-</v>
          </cell>
          <cell r="H101" t="str">
            <v>-</v>
          </cell>
          <cell r="I101" t="str">
            <v>-</v>
          </cell>
          <cell r="J101" t="str">
            <v>-</v>
          </cell>
          <cell r="K101" t="str">
            <v>-</v>
          </cell>
        </row>
        <row r="102">
          <cell r="A102" t="str">
            <v>BNC-F</v>
          </cell>
          <cell r="B102">
            <v>0</v>
          </cell>
          <cell r="C102" t="str">
            <v>-</v>
          </cell>
          <cell r="D102" t="str">
            <v>-</v>
          </cell>
          <cell r="E102" t="str">
            <v>-</v>
          </cell>
          <cell r="F102" t="str">
            <v>-</v>
          </cell>
          <cell r="G102" t="str">
            <v>-</v>
          </cell>
          <cell r="H102" t="str">
            <v>-</v>
          </cell>
          <cell r="I102" t="str">
            <v>-</v>
          </cell>
          <cell r="J102" t="str">
            <v>-</v>
          </cell>
          <cell r="K102" t="str">
            <v>-</v>
          </cell>
        </row>
        <row r="103">
          <cell r="A103" t="str">
            <v>BOA</v>
          </cell>
          <cell r="B103">
            <v>5.0999999999999996</v>
          </cell>
          <cell r="C103">
            <v>5.05</v>
          </cell>
          <cell r="D103">
            <v>5.15</v>
          </cell>
          <cell r="E103">
            <v>5.05</v>
          </cell>
          <cell r="F103">
            <v>5.05</v>
          </cell>
          <cell r="G103">
            <v>-0.05</v>
          </cell>
          <cell r="H103">
            <v>-0.98</v>
          </cell>
          <cell r="I103">
            <v>64025</v>
          </cell>
          <cell r="J103">
            <v>32503</v>
          </cell>
          <cell r="K103">
            <v>6402500</v>
          </cell>
        </row>
        <row r="104">
          <cell r="A104" t="str">
            <v>BOA-F</v>
          </cell>
          <cell r="B104">
            <v>6</v>
          </cell>
          <cell r="C104" t="str">
            <v>-</v>
          </cell>
          <cell r="D104" t="str">
            <v>-</v>
          </cell>
          <cell r="E104" t="str">
            <v>-</v>
          </cell>
          <cell r="F104" t="str">
            <v>-</v>
          </cell>
          <cell r="G104" t="str">
            <v>-</v>
          </cell>
          <cell r="H104" t="str">
            <v>-</v>
          </cell>
          <cell r="I104" t="str">
            <v>-</v>
          </cell>
          <cell r="J104" t="str">
            <v>-</v>
          </cell>
          <cell r="K104" t="str">
            <v>-</v>
          </cell>
        </row>
        <row r="105">
          <cell r="A105" t="str">
            <v>BRC</v>
          </cell>
          <cell r="B105">
            <v>5.95</v>
          </cell>
          <cell r="C105">
            <v>6.25</v>
          </cell>
          <cell r="D105">
            <v>6.4</v>
          </cell>
          <cell r="E105">
            <v>6.15</v>
          </cell>
          <cell r="F105">
            <v>6.3</v>
          </cell>
          <cell r="G105">
            <v>0.35</v>
          </cell>
          <cell r="H105">
            <v>5.88</v>
          </cell>
          <cell r="I105">
            <v>22507</v>
          </cell>
          <cell r="J105">
            <v>14178</v>
          </cell>
          <cell r="K105">
            <v>2250700</v>
          </cell>
        </row>
        <row r="106">
          <cell r="A106" t="str">
            <v>BRC-F</v>
          </cell>
          <cell r="B106">
            <v>11</v>
          </cell>
          <cell r="C106" t="str">
            <v>-</v>
          </cell>
          <cell r="D106" t="str">
            <v>-</v>
          </cell>
          <cell r="E106" t="str">
            <v>-</v>
          </cell>
          <cell r="F106" t="str">
            <v>-</v>
          </cell>
          <cell r="G106" t="str">
            <v>-</v>
          </cell>
          <cell r="H106" t="str">
            <v>-</v>
          </cell>
          <cell r="I106" t="str">
            <v>-</v>
          </cell>
          <cell r="J106" t="str">
            <v>-</v>
          </cell>
          <cell r="K106" t="str">
            <v>-</v>
          </cell>
        </row>
        <row r="107">
          <cell r="A107" t="str">
            <v>BSI</v>
          </cell>
          <cell r="B107">
            <v>1.3</v>
          </cell>
          <cell r="C107" t="str">
            <v>-</v>
          </cell>
          <cell r="D107" t="str">
            <v>-</v>
          </cell>
          <cell r="E107" t="str">
            <v>-</v>
          </cell>
          <cell r="F107" t="str">
            <v>-</v>
          </cell>
          <cell r="G107" t="str">
            <v>-</v>
          </cell>
          <cell r="H107" t="str">
            <v>-</v>
          </cell>
          <cell r="I107" t="str">
            <v>-</v>
          </cell>
          <cell r="J107" t="str">
            <v>-</v>
          </cell>
          <cell r="K107" t="str">
            <v>-</v>
          </cell>
        </row>
        <row r="108">
          <cell r="A108" t="str">
            <v>BSI-F</v>
          </cell>
          <cell r="B108">
            <v>62</v>
          </cell>
          <cell r="C108" t="str">
            <v>-</v>
          </cell>
          <cell r="D108" t="str">
            <v>-</v>
          </cell>
          <cell r="E108" t="str">
            <v>-</v>
          </cell>
          <cell r="F108" t="str">
            <v>-</v>
          </cell>
          <cell r="G108" t="str">
            <v>-</v>
          </cell>
          <cell r="H108" t="str">
            <v>-</v>
          </cell>
          <cell r="I108" t="str">
            <v>-</v>
          </cell>
          <cell r="J108" t="str">
            <v>-</v>
          </cell>
          <cell r="K108" t="str">
            <v>-</v>
          </cell>
        </row>
        <row r="109">
          <cell r="A109" t="str">
            <v>BT</v>
          </cell>
          <cell r="B109">
            <v>7.9</v>
          </cell>
          <cell r="C109">
            <v>7.9</v>
          </cell>
          <cell r="D109">
            <v>7.9</v>
          </cell>
          <cell r="E109">
            <v>7.8</v>
          </cell>
          <cell r="F109">
            <v>7.8</v>
          </cell>
          <cell r="G109">
            <v>-0.1</v>
          </cell>
          <cell r="H109">
            <v>-1.26</v>
          </cell>
          <cell r="I109">
            <v>15754</v>
          </cell>
          <cell r="J109">
            <v>12387</v>
          </cell>
          <cell r="K109">
            <v>1575400</v>
          </cell>
        </row>
        <row r="110">
          <cell r="A110" t="str">
            <v>BTNC</v>
          </cell>
          <cell r="B110">
            <v>18</v>
          </cell>
          <cell r="C110" t="str">
            <v>-</v>
          </cell>
          <cell r="D110" t="str">
            <v>-</v>
          </cell>
          <cell r="E110" t="str">
            <v>-</v>
          </cell>
          <cell r="F110" t="str">
            <v>-</v>
          </cell>
          <cell r="G110" t="str">
            <v>-</v>
          </cell>
          <cell r="H110" t="str">
            <v>-</v>
          </cell>
          <cell r="I110" t="str">
            <v>-</v>
          </cell>
          <cell r="J110" t="str">
            <v>-</v>
          </cell>
          <cell r="K110" t="str">
            <v>-</v>
          </cell>
        </row>
        <row r="111">
          <cell r="A111" t="str">
            <v>BTNC-F</v>
          </cell>
          <cell r="B111">
            <v>0</v>
          </cell>
          <cell r="C111" t="str">
            <v>-</v>
          </cell>
          <cell r="D111" t="str">
            <v>-</v>
          </cell>
          <cell r="E111" t="str">
            <v>-</v>
          </cell>
          <cell r="F111" t="str">
            <v>-</v>
          </cell>
          <cell r="G111" t="str">
            <v>-</v>
          </cell>
          <cell r="H111" t="str">
            <v>-</v>
          </cell>
          <cell r="I111" t="str">
            <v>-</v>
          </cell>
          <cell r="J111" t="str">
            <v>-</v>
          </cell>
          <cell r="K111" t="str">
            <v>-</v>
          </cell>
        </row>
        <row r="112">
          <cell r="A112" t="str">
            <v>BUI</v>
          </cell>
          <cell r="B112">
            <v>21.1</v>
          </cell>
          <cell r="C112" t="str">
            <v>-</v>
          </cell>
          <cell r="D112" t="str">
            <v>-</v>
          </cell>
          <cell r="E112" t="str">
            <v>-</v>
          </cell>
          <cell r="F112" t="str">
            <v>-</v>
          </cell>
          <cell r="G112" t="str">
            <v>-</v>
          </cell>
          <cell r="H112" t="str">
            <v>-</v>
          </cell>
          <cell r="I112" t="str">
            <v>-</v>
          </cell>
          <cell r="J112" t="str">
            <v>-</v>
          </cell>
          <cell r="K112" t="str">
            <v>-</v>
          </cell>
        </row>
        <row r="113">
          <cell r="A113" t="str">
            <v>BUI-F</v>
          </cell>
          <cell r="B113">
            <v>32</v>
          </cell>
          <cell r="C113" t="str">
            <v>-</v>
          </cell>
          <cell r="D113" t="str">
            <v>-</v>
          </cell>
          <cell r="E113" t="str">
            <v>-</v>
          </cell>
          <cell r="F113" t="str">
            <v>-</v>
          </cell>
          <cell r="G113" t="str">
            <v>-</v>
          </cell>
          <cell r="H113" t="str">
            <v>-</v>
          </cell>
          <cell r="I113" t="str">
            <v>-</v>
          </cell>
          <cell r="J113" t="str">
            <v>-</v>
          </cell>
          <cell r="K113" t="str">
            <v>-</v>
          </cell>
        </row>
        <row r="114">
          <cell r="A114" t="str">
            <v>CAPE</v>
          </cell>
          <cell r="B114">
            <v>0.99</v>
          </cell>
          <cell r="C114">
            <v>0.99</v>
          </cell>
          <cell r="D114">
            <v>1</v>
          </cell>
          <cell r="E114">
            <v>0.97</v>
          </cell>
          <cell r="F114">
            <v>0.98</v>
          </cell>
          <cell r="G114">
            <v>-0.01</v>
          </cell>
          <cell r="H114">
            <v>-1.01</v>
          </cell>
          <cell r="I114">
            <v>39805</v>
          </cell>
          <cell r="J114">
            <v>3938</v>
          </cell>
          <cell r="K114">
            <v>3980500</v>
          </cell>
        </row>
        <row r="115">
          <cell r="A115" t="str">
            <v>CAPE-F</v>
          </cell>
          <cell r="B115">
            <v>0.78</v>
          </cell>
          <cell r="C115" t="str">
            <v>-</v>
          </cell>
          <cell r="D115" t="str">
            <v>-</v>
          </cell>
          <cell r="E115" t="str">
            <v>-</v>
          </cell>
          <cell r="F115" t="str">
            <v>-</v>
          </cell>
          <cell r="G115" t="str">
            <v>-</v>
          </cell>
          <cell r="H115" t="str">
            <v>-</v>
          </cell>
          <cell r="I115" t="str">
            <v>-</v>
          </cell>
          <cell r="J115" t="str">
            <v>-</v>
          </cell>
          <cell r="K115" t="str">
            <v>-</v>
          </cell>
        </row>
        <row r="116">
          <cell r="A116" t="str">
            <v>CAPE-W</v>
          </cell>
          <cell r="B116">
            <v>0.4</v>
          </cell>
          <cell r="C116" t="str">
            <v>-</v>
          </cell>
          <cell r="D116" t="str">
            <v>-</v>
          </cell>
          <cell r="E116" t="str">
            <v>-</v>
          </cell>
          <cell r="F116" t="str">
            <v>-</v>
          </cell>
          <cell r="G116" t="str">
            <v>-</v>
          </cell>
          <cell r="H116" t="str">
            <v>-</v>
          </cell>
          <cell r="I116" t="str">
            <v>-</v>
          </cell>
          <cell r="J116" t="str">
            <v>-</v>
          </cell>
          <cell r="K116" t="str">
            <v>-</v>
          </cell>
        </row>
        <row r="117">
          <cell r="A117" t="str">
            <v>CCET</v>
          </cell>
          <cell r="B117">
            <v>33</v>
          </cell>
          <cell r="C117">
            <v>32.25</v>
          </cell>
          <cell r="D117">
            <v>33.25</v>
          </cell>
          <cell r="E117">
            <v>32</v>
          </cell>
          <cell r="F117">
            <v>32</v>
          </cell>
          <cell r="G117">
            <v>-1</v>
          </cell>
          <cell r="H117">
            <v>-3.03</v>
          </cell>
          <cell r="I117">
            <v>1933</v>
          </cell>
          <cell r="J117">
            <v>6278</v>
          </cell>
          <cell r="K117">
            <v>193300</v>
          </cell>
        </row>
        <row r="118">
          <cell r="A118" t="str">
            <v>CEI</v>
          </cell>
          <cell r="B118">
            <v>17.399999999999999</v>
          </cell>
          <cell r="C118">
            <v>17.600000000000001</v>
          </cell>
          <cell r="D118">
            <v>17.899999999999999</v>
          </cell>
          <cell r="E118">
            <v>17.5</v>
          </cell>
          <cell r="F118">
            <v>17.5</v>
          </cell>
          <cell r="G118">
            <v>0.1</v>
          </cell>
          <cell r="H118">
            <v>0.56999999999999995</v>
          </cell>
          <cell r="I118">
            <v>22291</v>
          </cell>
          <cell r="J118">
            <v>39346</v>
          </cell>
          <cell r="K118">
            <v>2229100</v>
          </cell>
        </row>
        <row r="119">
          <cell r="A119" t="str">
            <v>CEI-F</v>
          </cell>
          <cell r="B119">
            <v>36</v>
          </cell>
          <cell r="C119" t="str">
            <v>-</v>
          </cell>
          <cell r="D119" t="str">
            <v>-</v>
          </cell>
          <cell r="E119" t="str">
            <v>-</v>
          </cell>
          <cell r="F119" t="str">
            <v>-</v>
          </cell>
          <cell r="G119" t="str">
            <v>-</v>
          </cell>
          <cell r="H119" t="str">
            <v>-</v>
          </cell>
          <cell r="I119" t="str">
            <v>-</v>
          </cell>
          <cell r="J119" t="str">
            <v>-</v>
          </cell>
          <cell r="K119" t="str">
            <v>-</v>
          </cell>
        </row>
        <row r="120">
          <cell r="A120" t="str">
            <v>CENTEL</v>
          </cell>
          <cell r="B120">
            <v>23.4</v>
          </cell>
          <cell r="C120">
            <v>23.5</v>
          </cell>
          <cell r="D120">
            <v>23.7</v>
          </cell>
          <cell r="E120">
            <v>23.4</v>
          </cell>
          <cell r="F120">
            <v>23.4</v>
          </cell>
          <cell r="G120">
            <v>0</v>
          </cell>
          <cell r="H120">
            <v>0</v>
          </cell>
          <cell r="I120">
            <v>37</v>
          </cell>
          <cell r="J120">
            <v>87</v>
          </cell>
          <cell r="K120">
            <v>3700</v>
          </cell>
        </row>
        <row r="121">
          <cell r="A121" t="str">
            <v>CENTEL-F</v>
          </cell>
          <cell r="B121">
            <v>21.5</v>
          </cell>
          <cell r="C121" t="str">
            <v>-</v>
          </cell>
          <cell r="D121" t="str">
            <v>-</v>
          </cell>
          <cell r="E121" t="str">
            <v>-</v>
          </cell>
          <cell r="F121" t="str">
            <v>-</v>
          </cell>
          <cell r="G121" t="str">
            <v>-</v>
          </cell>
          <cell r="H121" t="str">
            <v>-</v>
          </cell>
          <cell r="I121" t="str">
            <v>-</v>
          </cell>
          <cell r="J121" t="str">
            <v>-</v>
          </cell>
          <cell r="K121" t="str">
            <v>-</v>
          </cell>
        </row>
        <row r="122">
          <cell r="A122" t="str">
            <v>CFRESH</v>
          </cell>
          <cell r="B122">
            <v>4.76</v>
          </cell>
          <cell r="C122">
            <v>4.82</v>
          </cell>
          <cell r="D122">
            <v>4.84</v>
          </cell>
          <cell r="E122">
            <v>4.76</v>
          </cell>
          <cell r="F122">
            <v>4.76</v>
          </cell>
          <cell r="G122">
            <v>0</v>
          </cell>
          <cell r="H122">
            <v>0</v>
          </cell>
          <cell r="I122">
            <v>5193</v>
          </cell>
          <cell r="J122">
            <v>2486</v>
          </cell>
          <cell r="K122">
            <v>519300</v>
          </cell>
        </row>
        <row r="123">
          <cell r="A123" t="str">
            <v>CFRESH-F</v>
          </cell>
          <cell r="B123">
            <v>8.1</v>
          </cell>
          <cell r="C123" t="str">
            <v>-</v>
          </cell>
          <cell r="D123" t="str">
            <v>-</v>
          </cell>
          <cell r="E123" t="str">
            <v>-</v>
          </cell>
          <cell r="F123" t="str">
            <v>-</v>
          </cell>
          <cell r="G123" t="str">
            <v>-</v>
          </cell>
          <cell r="H123" t="str">
            <v>-</v>
          </cell>
          <cell r="I123" t="str">
            <v>-</v>
          </cell>
          <cell r="J123" t="str">
            <v>-</v>
          </cell>
          <cell r="K123" t="str">
            <v>-</v>
          </cell>
        </row>
        <row r="124">
          <cell r="A124" t="str">
            <v>CHARAN</v>
          </cell>
          <cell r="B124">
            <v>44</v>
          </cell>
          <cell r="C124" t="str">
            <v>-</v>
          </cell>
          <cell r="D124" t="str">
            <v>-</v>
          </cell>
          <cell r="E124" t="str">
            <v>-</v>
          </cell>
          <cell r="F124" t="str">
            <v>-</v>
          </cell>
          <cell r="G124" t="str">
            <v>-</v>
          </cell>
          <cell r="H124" t="str">
            <v>-</v>
          </cell>
          <cell r="I124" t="str">
            <v>-</v>
          </cell>
          <cell r="J124" t="str">
            <v>-</v>
          </cell>
          <cell r="K124" t="str">
            <v>-</v>
          </cell>
        </row>
        <row r="125">
          <cell r="A125" t="str">
            <v>CHARAN-F</v>
          </cell>
          <cell r="B125">
            <v>95</v>
          </cell>
          <cell r="C125" t="str">
            <v>-</v>
          </cell>
          <cell r="D125" t="str">
            <v>-</v>
          </cell>
          <cell r="E125" t="str">
            <v>-</v>
          </cell>
          <cell r="F125" t="str">
            <v>-</v>
          </cell>
          <cell r="G125" t="str">
            <v>-</v>
          </cell>
          <cell r="H125" t="str">
            <v>-</v>
          </cell>
          <cell r="I125" t="str">
            <v>-</v>
          </cell>
          <cell r="J125" t="str">
            <v>-</v>
          </cell>
          <cell r="K125" t="str">
            <v>-</v>
          </cell>
        </row>
        <row r="126">
          <cell r="A126" t="str">
            <v>CHOTI</v>
          </cell>
          <cell r="B126">
            <v>92</v>
          </cell>
          <cell r="C126">
            <v>90</v>
          </cell>
          <cell r="D126">
            <v>90</v>
          </cell>
          <cell r="E126">
            <v>90</v>
          </cell>
          <cell r="F126">
            <v>90</v>
          </cell>
          <cell r="G126">
            <v>-2</v>
          </cell>
          <cell r="H126">
            <v>-2.17</v>
          </cell>
          <cell r="I126">
            <v>4</v>
          </cell>
          <cell r="J126">
            <v>36</v>
          </cell>
          <cell r="K126">
            <v>400</v>
          </cell>
        </row>
        <row r="127">
          <cell r="A127" t="str">
            <v>CHOTI-F</v>
          </cell>
          <cell r="B127">
            <v>100</v>
          </cell>
          <cell r="C127" t="str">
            <v>-</v>
          </cell>
          <cell r="D127" t="str">
            <v>-</v>
          </cell>
          <cell r="E127" t="str">
            <v>-</v>
          </cell>
          <cell r="F127" t="str">
            <v>-</v>
          </cell>
          <cell r="G127" t="str">
            <v>-</v>
          </cell>
          <cell r="H127" t="str">
            <v>-</v>
          </cell>
          <cell r="I127" t="str">
            <v>-</v>
          </cell>
          <cell r="J127" t="str">
            <v>-</v>
          </cell>
          <cell r="K127" t="str">
            <v>-</v>
          </cell>
        </row>
        <row r="128">
          <cell r="A128" t="str">
            <v>CI</v>
          </cell>
          <cell r="B128">
            <v>4.78</v>
          </cell>
          <cell r="C128">
            <v>4.74</v>
          </cell>
          <cell r="D128">
            <v>4.78</v>
          </cell>
          <cell r="E128">
            <v>4.72</v>
          </cell>
          <cell r="F128">
            <v>4.72</v>
          </cell>
          <cell r="G128">
            <v>-0.06</v>
          </cell>
          <cell r="H128">
            <v>-1.25</v>
          </cell>
          <cell r="I128">
            <v>1410</v>
          </cell>
          <cell r="J128">
            <v>670</v>
          </cell>
          <cell r="K128">
            <v>141000</v>
          </cell>
        </row>
        <row r="129">
          <cell r="A129" t="str">
            <v>CI-F</v>
          </cell>
          <cell r="B129">
            <v>0</v>
          </cell>
          <cell r="C129" t="str">
            <v>-</v>
          </cell>
          <cell r="D129" t="str">
            <v>-</v>
          </cell>
          <cell r="E129" t="str">
            <v>-</v>
          </cell>
          <cell r="F129" t="str">
            <v>-</v>
          </cell>
          <cell r="G129" t="str">
            <v>-</v>
          </cell>
          <cell r="H129" t="str">
            <v>-</v>
          </cell>
          <cell r="I129" t="str">
            <v>-</v>
          </cell>
          <cell r="J129" t="str">
            <v>-</v>
          </cell>
          <cell r="K129" t="str">
            <v>-</v>
          </cell>
        </row>
        <row r="130">
          <cell r="A130" t="str">
            <v>CIRKIT</v>
          </cell>
          <cell r="B130">
            <v>7.35</v>
          </cell>
          <cell r="C130">
            <v>7.8</v>
          </cell>
          <cell r="D130">
            <v>8</v>
          </cell>
          <cell r="E130">
            <v>7.35</v>
          </cell>
          <cell r="F130">
            <v>7.85</v>
          </cell>
          <cell r="G130">
            <v>0.5</v>
          </cell>
          <cell r="H130">
            <v>6.8</v>
          </cell>
          <cell r="I130">
            <v>27432</v>
          </cell>
          <cell r="J130">
            <v>21287</v>
          </cell>
          <cell r="K130">
            <v>2743200</v>
          </cell>
        </row>
        <row r="131">
          <cell r="A131" t="str">
            <v>CIRKIT-F</v>
          </cell>
          <cell r="B131">
            <v>54</v>
          </cell>
          <cell r="C131" t="str">
            <v>-</v>
          </cell>
          <cell r="D131" t="str">
            <v>-</v>
          </cell>
          <cell r="E131" t="str">
            <v>-</v>
          </cell>
          <cell r="F131" t="str">
            <v>-</v>
          </cell>
          <cell r="G131" t="str">
            <v>-</v>
          </cell>
          <cell r="H131" t="str">
            <v>-</v>
          </cell>
          <cell r="I131" t="str">
            <v>-</v>
          </cell>
          <cell r="J131" t="str">
            <v>-</v>
          </cell>
          <cell r="K131" t="str">
            <v>-</v>
          </cell>
        </row>
        <row r="132">
          <cell r="A132" t="str">
            <v>CIRKIT-W</v>
          </cell>
          <cell r="B132">
            <v>0.77</v>
          </cell>
          <cell r="C132">
            <v>1.02</v>
          </cell>
          <cell r="D132">
            <v>1.07</v>
          </cell>
          <cell r="E132">
            <v>0.81</v>
          </cell>
          <cell r="F132">
            <v>1.01</v>
          </cell>
          <cell r="G132">
            <v>0.24</v>
          </cell>
          <cell r="H132">
            <v>31.16</v>
          </cell>
          <cell r="I132">
            <v>155081</v>
          </cell>
          <cell r="J132">
            <v>15371</v>
          </cell>
          <cell r="K132">
            <v>15508100</v>
          </cell>
        </row>
        <row r="133">
          <cell r="A133" t="str">
            <v>CK</v>
          </cell>
          <cell r="B133">
            <v>17.8</v>
          </cell>
          <cell r="C133">
            <v>18</v>
          </cell>
          <cell r="D133">
            <v>18.5</v>
          </cell>
          <cell r="E133">
            <v>17.7</v>
          </cell>
          <cell r="F133">
            <v>17.7</v>
          </cell>
          <cell r="G133">
            <v>-0.1</v>
          </cell>
          <cell r="H133">
            <v>-0.56000000000000005</v>
          </cell>
          <cell r="I133">
            <v>3049</v>
          </cell>
          <cell r="J133">
            <v>5521</v>
          </cell>
          <cell r="K133">
            <v>304900</v>
          </cell>
        </row>
        <row r="134">
          <cell r="A134" t="str">
            <v>CK-F</v>
          </cell>
          <cell r="B134">
            <v>32.25</v>
          </cell>
          <cell r="C134" t="str">
            <v>-</v>
          </cell>
          <cell r="D134" t="str">
            <v>-</v>
          </cell>
          <cell r="E134" t="str">
            <v>-</v>
          </cell>
          <cell r="F134" t="str">
            <v>-</v>
          </cell>
          <cell r="G134" t="str">
            <v>-</v>
          </cell>
          <cell r="H134" t="str">
            <v>-</v>
          </cell>
          <cell r="I134" t="str">
            <v>-</v>
          </cell>
          <cell r="J134" t="str">
            <v>-</v>
          </cell>
          <cell r="K134" t="str">
            <v>-</v>
          </cell>
        </row>
        <row r="135">
          <cell r="A135" t="str">
            <v>CM</v>
          </cell>
          <cell r="B135">
            <v>36.75</v>
          </cell>
          <cell r="C135">
            <v>37.75</v>
          </cell>
          <cell r="D135">
            <v>38.25</v>
          </cell>
          <cell r="E135">
            <v>37</v>
          </cell>
          <cell r="F135">
            <v>38</v>
          </cell>
          <cell r="G135">
            <v>1.25</v>
          </cell>
          <cell r="H135">
            <v>3.4</v>
          </cell>
          <cell r="I135">
            <v>348</v>
          </cell>
          <cell r="J135">
            <v>1314</v>
          </cell>
          <cell r="K135">
            <v>34800</v>
          </cell>
        </row>
        <row r="136">
          <cell r="A136" t="str">
            <v>CM-F</v>
          </cell>
          <cell r="B136">
            <v>0</v>
          </cell>
          <cell r="C136" t="str">
            <v>-</v>
          </cell>
          <cell r="D136" t="str">
            <v>-</v>
          </cell>
          <cell r="E136" t="str">
            <v>-</v>
          </cell>
          <cell r="F136" t="str">
            <v>-</v>
          </cell>
          <cell r="G136" t="str">
            <v>-</v>
          </cell>
          <cell r="H136" t="str">
            <v>-</v>
          </cell>
          <cell r="I136" t="str">
            <v>-</v>
          </cell>
          <cell r="J136" t="str">
            <v>-</v>
          </cell>
          <cell r="K136" t="str">
            <v>-</v>
          </cell>
        </row>
        <row r="137">
          <cell r="A137" t="str">
            <v>CNS</v>
          </cell>
          <cell r="B137">
            <v>37.75</v>
          </cell>
          <cell r="C137">
            <v>37.25</v>
          </cell>
          <cell r="D137">
            <v>37.75</v>
          </cell>
          <cell r="E137">
            <v>37</v>
          </cell>
          <cell r="F137">
            <v>37</v>
          </cell>
          <cell r="G137">
            <v>-0.75</v>
          </cell>
          <cell r="H137">
            <v>-1.98</v>
          </cell>
          <cell r="I137">
            <v>5501</v>
          </cell>
          <cell r="J137">
            <v>20522</v>
          </cell>
          <cell r="K137">
            <v>550100</v>
          </cell>
        </row>
        <row r="138">
          <cell r="A138" t="str">
            <v>CNS-F</v>
          </cell>
          <cell r="B138">
            <v>30.25</v>
          </cell>
          <cell r="C138" t="str">
            <v>-</v>
          </cell>
          <cell r="D138" t="str">
            <v>-</v>
          </cell>
          <cell r="E138" t="str">
            <v>-</v>
          </cell>
          <cell r="F138" t="str">
            <v>-</v>
          </cell>
          <cell r="G138" t="str">
            <v>-</v>
          </cell>
          <cell r="H138" t="str">
            <v>-</v>
          </cell>
          <cell r="I138" t="str">
            <v>-</v>
          </cell>
          <cell r="J138" t="str">
            <v>-</v>
          </cell>
          <cell r="K138" t="str">
            <v>-</v>
          </cell>
        </row>
        <row r="139">
          <cell r="A139" t="str">
            <v>CNT</v>
          </cell>
          <cell r="B139">
            <v>0.8</v>
          </cell>
          <cell r="C139" t="str">
            <v>-</v>
          </cell>
          <cell r="D139" t="str">
            <v>-</v>
          </cell>
          <cell r="E139" t="str">
            <v>-</v>
          </cell>
          <cell r="F139" t="str">
            <v>-</v>
          </cell>
          <cell r="G139" t="str">
            <v>-</v>
          </cell>
          <cell r="H139" t="str">
            <v>-</v>
          </cell>
          <cell r="I139" t="str">
            <v>-</v>
          </cell>
          <cell r="J139" t="str">
            <v>-</v>
          </cell>
          <cell r="K139" t="str">
            <v>-</v>
          </cell>
        </row>
        <row r="140">
          <cell r="A140" t="str">
            <v>CNT-F</v>
          </cell>
          <cell r="B140">
            <v>13.25</v>
          </cell>
          <cell r="C140" t="str">
            <v>-</v>
          </cell>
          <cell r="D140" t="str">
            <v>-</v>
          </cell>
          <cell r="E140" t="str">
            <v>-</v>
          </cell>
          <cell r="F140" t="str">
            <v>-</v>
          </cell>
          <cell r="G140" t="str">
            <v>-</v>
          </cell>
          <cell r="H140" t="str">
            <v>-</v>
          </cell>
          <cell r="I140" t="str">
            <v>-</v>
          </cell>
          <cell r="J140" t="str">
            <v>-</v>
          </cell>
          <cell r="K140" t="str">
            <v>-</v>
          </cell>
        </row>
        <row r="141">
          <cell r="A141" t="str">
            <v>CNTRY</v>
          </cell>
          <cell r="B141">
            <v>0.3</v>
          </cell>
          <cell r="C141" t="str">
            <v>-</v>
          </cell>
          <cell r="D141" t="str">
            <v>-</v>
          </cell>
          <cell r="E141" t="str">
            <v>-</v>
          </cell>
          <cell r="F141" t="str">
            <v>-</v>
          </cell>
          <cell r="G141" t="str">
            <v>-</v>
          </cell>
          <cell r="H141" t="str">
            <v>-</v>
          </cell>
          <cell r="I141" t="str">
            <v>-</v>
          </cell>
          <cell r="J141" t="str">
            <v>-</v>
          </cell>
          <cell r="K141" t="str">
            <v>-</v>
          </cell>
        </row>
        <row r="142">
          <cell r="A142" t="str">
            <v>CNTRY-F</v>
          </cell>
          <cell r="B142">
            <v>55</v>
          </cell>
          <cell r="C142" t="str">
            <v>-</v>
          </cell>
          <cell r="D142" t="str">
            <v>-</v>
          </cell>
          <cell r="E142" t="str">
            <v>-</v>
          </cell>
          <cell r="F142" t="str">
            <v>-</v>
          </cell>
          <cell r="G142" t="str">
            <v>-</v>
          </cell>
          <cell r="H142" t="str">
            <v>-</v>
          </cell>
          <cell r="I142" t="str">
            <v>-</v>
          </cell>
          <cell r="J142" t="str">
            <v>-</v>
          </cell>
          <cell r="K142" t="str">
            <v>-</v>
          </cell>
        </row>
        <row r="143">
          <cell r="A143" t="str">
            <v>CPF</v>
          </cell>
          <cell r="B143">
            <v>4.82</v>
          </cell>
          <cell r="C143">
            <v>4.92</v>
          </cell>
          <cell r="D143">
            <v>4.96</v>
          </cell>
          <cell r="E143">
            <v>4.84</v>
          </cell>
          <cell r="F143">
            <v>4.8600000000000003</v>
          </cell>
          <cell r="G143">
            <v>0.04</v>
          </cell>
          <cell r="H143">
            <v>0.82</v>
          </cell>
          <cell r="I143">
            <v>212117</v>
          </cell>
          <cell r="J143">
            <v>103945</v>
          </cell>
          <cell r="K143">
            <v>21211700</v>
          </cell>
        </row>
        <row r="144">
          <cell r="A144" t="str">
            <v>CPF-F</v>
          </cell>
          <cell r="B144">
            <v>4.28</v>
          </cell>
          <cell r="C144" t="str">
            <v>-</v>
          </cell>
          <cell r="D144" t="str">
            <v>-</v>
          </cell>
          <cell r="E144" t="str">
            <v>-</v>
          </cell>
          <cell r="F144" t="str">
            <v>-</v>
          </cell>
          <cell r="G144" t="str">
            <v>-</v>
          </cell>
          <cell r="H144" t="str">
            <v>-</v>
          </cell>
          <cell r="I144" t="str">
            <v>-</v>
          </cell>
          <cell r="J144" t="str">
            <v>-</v>
          </cell>
          <cell r="K144" t="str">
            <v>-</v>
          </cell>
        </row>
        <row r="145">
          <cell r="A145" t="str">
            <v>CPF-W2</v>
          </cell>
          <cell r="B145">
            <v>3.9</v>
          </cell>
          <cell r="C145">
            <v>4.18</v>
          </cell>
          <cell r="D145">
            <v>4.3</v>
          </cell>
          <cell r="E145">
            <v>4</v>
          </cell>
          <cell r="F145">
            <v>4.28</v>
          </cell>
          <cell r="G145">
            <v>0.38</v>
          </cell>
          <cell r="H145">
            <v>9.74</v>
          </cell>
          <cell r="I145">
            <v>811507</v>
          </cell>
          <cell r="J145">
            <v>337121</v>
          </cell>
          <cell r="K145">
            <v>81150700</v>
          </cell>
        </row>
        <row r="146">
          <cell r="A146" t="str">
            <v>CPH</v>
          </cell>
          <cell r="B146">
            <v>5.25</v>
          </cell>
          <cell r="C146">
            <v>5.3</v>
          </cell>
          <cell r="D146">
            <v>5.45</v>
          </cell>
          <cell r="E146">
            <v>5.25</v>
          </cell>
          <cell r="F146">
            <v>5.3</v>
          </cell>
          <cell r="G146">
            <v>0.05</v>
          </cell>
          <cell r="H146">
            <v>0.95</v>
          </cell>
          <cell r="I146">
            <v>460</v>
          </cell>
          <cell r="J146">
            <v>243</v>
          </cell>
          <cell r="K146">
            <v>46000</v>
          </cell>
        </row>
        <row r="147">
          <cell r="A147" t="str">
            <v>CPH-F</v>
          </cell>
          <cell r="B147">
            <v>41</v>
          </cell>
          <cell r="C147" t="str">
            <v>-</v>
          </cell>
          <cell r="D147" t="str">
            <v>-</v>
          </cell>
          <cell r="E147" t="str">
            <v>-</v>
          </cell>
          <cell r="F147" t="str">
            <v>-</v>
          </cell>
          <cell r="G147" t="str">
            <v>-</v>
          </cell>
          <cell r="H147" t="str">
            <v>-</v>
          </cell>
          <cell r="I147" t="str">
            <v>-</v>
          </cell>
          <cell r="J147" t="str">
            <v>-</v>
          </cell>
          <cell r="K147" t="str">
            <v>-</v>
          </cell>
        </row>
        <row r="148">
          <cell r="A148" t="str">
            <v>CPI</v>
          </cell>
          <cell r="B148">
            <v>4.4800000000000004</v>
          </cell>
          <cell r="C148">
            <v>4.5199999999999996</v>
          </cell>
          <cell r="D148">
            <v>4.5199999999999996</v>
          </cell>
          <cell r="E148">
            <v>4.4800000000000004</v>
          </cell>
          <cell r="F148">
            <v>4.4800000000000004</v>
          </cell>
          <cell r="G148">
            <v>0</v>
          </cell>
          <cell r="H148">
            <v>0</v>
          </cell>
          <cell r="I148">
            <v>2408</v>
          </cell>
          <cell r="J148">
            <v>1084</v>
          </cell>
          <cell r="K148">
            <v>240800</v>
          </cell>
        </row>
        <row r="149">
          <cell r="A149" t="str">
            <v>CPI-F</v>
          </cell>
          <cell r="B149">
            <v>0</v>
          </cell>
          <cell r="C149" t="str">
            <v>-</v>
          </cell>
          <cell r="D149" t="str">
            <v>-</v>
          </cell>
          <cell r="E149" t="str">
            <v>-</v>
          </cell>
          <cell r="F149" t="str">
            <v>-</v>
          </cell>
          <cell r="G149" t="str">
            <v>-</v>
          </cell>
          <cell r="H149" t="str">
            <v>-</v>
          </cell>
          <cell r="I149" t="str">
            <v>-</v>
          </cell>
          <cell r="J149" t="str">
            <v>-</v>
          </cell>
          <cell r="K149" t="str">
            <v>-</v>
          </cell>
        </row>
        <row r="150">
          <cell r="A150" t="str">
            <v>CPICO</v>
          </cell>
          <cell r="B150">
            <v>2</v>
          </cell>
          <cell r="C150" t="str">
            <v>-</v>
          </cell>
          <cell r="D150" t="str">
            <v>-</v>
          </cell>
          <cell r="E150" t="str">
            <v>-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</row>
        <row r="151">
          <cell r="A151" t="str">
            <v>CPICO-F</v>
          </cell>
          <cell r="B151">
            <v>0</v>
          </cell>
          <cell r="C151" t="str">
            <v>-</v>
          </cell>
          <cell r="D151" t="str">
            <v>-</v>
          </cell>
          <cell r="E151" t="str">
            <v>-</v>
          </cell>
          <cell r="F151" t="str">
            <v>-</v>
          </cell>
          <cell r="G151" t="str">
            <v>-</v>
          </cell>
          <cell r="H151" t="str">
            <v>-</v>
          </cell>
          <cell r="I151" t="str">
            <v>-</v>
          </cell>
          <cell r="J151" t="str">
            <v>-</v>
          </cell>
          <cell r="K151" t="str">
            <v>-</v>
          </cell>
        </row>
        <row r="152">
          <cell r="A152" t="str">
            <v>CPICO-W1</v>
          </cell>
          <cell r="B152">
            <v>0.3</v>
          </cell>
          <cell r="C152" t="str">
            <v>-</v>
          </cell>
          <cell r="D152" t="str">
            <v>-</v>
          </cell>
          <cell r="E152" t="str">
            <v>-</v>
          </cell>
          <cell r="F152" t="str">
            <v>-</v>
          </cell>
          <cell r="G152" t="str">
            <v>-</v>
          </cell>
          <cell r="H152" t="str">
            <v>-</v>
          </cell>
          <cell r="I152" t="str">
            <v>-</v>
          </cell>
          <cell r="J152" t="str">
            <v>-</v>
          </cell>
          <cell r="K152" t="str">
            <v>-</v>
          </cell>
        </row>
        <row r="153">
          <cell r="A153" t="str">
            <v>CPL</v>
          </cell>
          <cell r="B153">
            <v>35.5</v>
          </cell>
          <cell r="C153">
            <v>35</v>
          </cell>
          <cell r="D153">
            <v>35.25</v>
          </cell>
          <cell r="E153">
            <v>35</v>
          </cell>
          <cell r="F153">
            <v>35</v>
          </cell>
          <cell r="G153">
            <v>-0.5</v>
          </cell>
          <cell r="H153">
            <v>-1.4</v>
          </cell>
          <cell r="I153">
            <v>336</v>
          </cell>
          <cell r="J153">
            <v>1176</v>
          </cell>
          <cell r="K153">
            <v>33600</v>
          </cell>
        </row>
        <row r="154">
          <cell r="A154" t="str">
            <v>CPL-F</v>
          </cell>
          <cell r="B154">
            <v>0</v>
          </cell>
          <cell r="C154" t="str">
            <v>-</v>
          </cell>
          <cell r="D154" t="str">
            <v>-</v>
          </cell>
          <cell r="E154" t="str">
            <v>-</v>
          </cell>
          <cell r="F154" t="str">
            <v>-</v>
          </cell>
          <cell r="G154" t="str">
            <v>-</v>
          </cell>
          <cell r="H154" t="str">
            <v>-</v>
          </cell>
          <cell r="I154" t="str">
            <v>-</v>
          </cell>
          <cell r="J154" t="str">
            <v>-</v>
          </cell>
          <cell r="K154" t="str">
            <v>-</v>
          </cell>
        </row>
        <row r="155">
          <cell r="A155" t="str">
            <v>CPN</v>
          </cell>
          <cell r="B155">
            <v>33.25</v>
          </cell>
          <cell r="C155">
            <v>0</v>
          </cell>
          <cell r="D155">
            <v>35.25</v>
          </cell>
          <cell r="E155">
            <v>33.25</v>
          </cell>
          <cell r="F155">
            <v>35</v>
          </cell>
          <cell r="G155">
            <v>1.75</v>
          </cell>
          <cell r="H155">
            <v>5.26</v>
          </cell>
          <cell r="I155">
            <v>2768</v>
          </cell>
          <cell r="J155">
            <v>9594</v>
          </cell>
          <cell r="K155">
            <v>276800</v>
          </cell>
        </row>
        <row r="156">
          <cell r="A156" t="str">
            <v>CPN-F</v>
          </cell>
          <cell r="B156">
            <v>34</v>
          </cell>
          <cell r="C156" t="str">
            <v>-</v>
          </cell>
          <cell r="D156" t="str">
            <v>-</v>
          </cell>
          <cell r="E156" t="str">
            <v>-</v>
          </cell>
          <cell r="F156" t="str">
            <v>-</v>
          </cell>
          <cell r="G156" t="str">
            <v>-</v>
          </cell>
          <cell r="H156" t="str">
            <v>-</v>
          </cell>
          <cell r="I156" t="str">
            <v>-</v>
          </cell>
          <cell r="J156" t="str">
            <v>-</v>
          </cell>
          <cell r="K156" t="str">
            <v>-</v>
          </cell>
        </row>
        <row r="157">
          <cell r="A157" t="str">
            <v>CSC</v>
          </cell>
          <cell r="B157">
            <v>14.4</v>
          </cell>
          <cell r="C157">
            <v>14.4</v>
          </cell>
          <cell r="D157">
            <v>14.5</v>
          </cell>
          <cell r="E157">
            <v>14.3</v>
          </cell>
          <cell r="F157">
            <v>14.3</v>
          </cell>
          <cell r="G157">
            <v>-0.1</v>
          </cell>
          <cell r="H157">
            <v>-0.69</v>
          </cell>
          <cell r="I157">
            <v>780</v>
          </cell>
          <cell r="J157">
            <v>1123</v>
          </cell>
          <cell r="K157">
            <v>78000</v>
          </cell>
        </row>
        <row r="158">
          <cell r="A158" t="str">
            <v>CSC-F</v>
          </cell>
          <cell r="B158">
            <v>77</v>
          </cell>
          <cell r="C158" t="str">
            <v>-</v>
          </cell>
          <cell r="D158" t="str">
            <v>-</v>
          </cell>
          <cell r="E158" t="str">
            <v>-</v>
          </cell>
          <cell r="F158" t="str">
            <v>-</v>
          </cell>
          <cell r="G158" t="str">
            <v>-</v>
          </cell>
          <cell r="H158" t="str">
            <v>-</v>
          </cell>
          <cell r="I158" t="str">
            <v>-</v>
          </cell>
          <cell r="J158" t="str">
            <v>-</v>
          </cell>
          <cell r="K158" t="str">
            <v>-</v>
          </cell>
        </row>
        <row r="159">
          <cell r="A159" t="str">
            <v>CSR</v>
          </cell>
          <cell r="B159">
            <v>36</v>
          </cell>
          <cell r="C159">
            <v>38</v>
          </cell>
          <cell r="D159">
            <v>38</v>
          </cell>
          <cell r="E159">
            <v>37</v>
          </cell>
          <cell r="F159">
            <v>38</v>
          </cell>
          <cell r="G159">
            <v>2</v>
          </cell>
          <cell r="H159">
            <v>5.55</v>
          </cell>
          <cell r="I159">
            <v>15</v>
          </cell>
          <cell r="J159">
            <v>57</v>
          </cell>
          <cell r="K159">
            <v>1500</v>
          </cell>
        </row>
        <row r="160">
          <cell r="A160" t="str">
            <v>CSR-F</v>
          </cell>
          <cell r="B160">
            <v>0</v>
          </cell>
          <cell r="C160" t="str">
            <v>-</v>
          </cell>
          <cell r="D160" t="str">
            <v>-</v>
          </cell>
          <cell r="E160" t="str">
            <v>-</v>
          </cell>
          <cell r="F160" t="str">
            <v>-</v>
          </cell>
          <cell r="G160" t="str">
            <v>-</v>
          </cell>
          <cell r="H160" t="str">
            <v>-</v>
          </cell>
          <cell r="I160" t="str">
            <v>-</v>
          </cell>
          <cell r="J160" t="str">
            <v>-</v>
          </cell>
          <cell r="K160" t="str">
            <v>-</v>
          </cell>
        </row>
        <row r="161">
          <cell r="A161" t="str">
            <v>CTW</v>
          </cell>
          <cell r="B161">
            <v>8.3000000000000007</v>
          </cell>
          <cell r="C161">
            <v>8.4</v>
          </cell>
          <cell r="D161">
            <v>8.5</v>
          </cell>
          <cell r="E161">
            <v>8.35</v>
          </cell>
          <cell r="F161">
            <v>8.4</v>
          </cell>
          <cell r="G161">
            <v>0.1</v>
          </cell>
          <cell r="H161">
            <v>1.2</v>
          </cell>
          <cell r="I161">
            <v>3335</v>
          </cell>
          <cell r="J161">
            <v>2803</v>
          </cell>
          <cell r="K161">
            <v>333500</v>
          </cell>
        </row>
        <row r="162">
          <cell r="A162" t="str">
            <v>CTW-F</v>
          </cell>
          <cell r="B162">
            <v>8.5500000000000007</v>
          </cell>
          <cell r="C162" t="str">
            <v>-</v>
          </cell>
          <cell r="D162" t="str">
            <v>-</v>
          </cell>
          <cell r="E162" t="str">
            <v>-</v>
          </cell>
          <cell r="F162" t="str">
            <v>-</v>
          </cell>
          <cell r="G162" t="str">
            <v>-</v>
          </cell>
          <cell r="H162" t="str">
            <v>-</v>
          </cell>
          <cell r="I162" t="str">
            <v>-</v>
          </cell>
          <cell r="J162" t="str">
            <v>-</v>
          </cell>
          <cell r="K162" t="str">
            <v>-</v>
          </cell>
        </row>
        <row r="163">
          <cell r="A163" t="str">
            <v>CTW-W1</v>
          </cell>
          <cell r="B163">
            <v>3.28</v>
          </cell>
          <cell r="C163">
            <v>3.28</v>
          </cell>
          <cell r="D163">
            <v>3.36</v>
          </cell>
          <cell r="E163">
            <v>3.18</v>
          </cell>
          <cell r="F163">
            <v>3.22</v>
          </cell>
          <cell r="G163">
            <v>-0.06</v>
          </cell>
          <cell r="H163">
            <v>-1.82</v>
          </cell>
          <cell r="I163">
            <v>2196</v>
          </cell>
          <cell r="J163">
            <v>721</v>
          </cell>
          <cell r="K163">
            <v>219600</v>
          </cell>
        </row>
        <row r="164">
          <cell r="A164" t="str">
            <v>CVD</v>
          </cell>
          <cell r="B164">
            <v>23.5</v>
          </cell>
          <cell r="C164">
            <v>23.6</v>
          </cell>
          <cell r="D164">
            <v>23.9</v>
          </cell>
          <cell r="E164">
            <v>23.6</v>
          </cell>
          <cell r="F164">
            <v>23.8</v>
          </cell>
          <cell r="G164">
            <v>0.3</v>
          </cell>
          <cell r="H164">
            <v>1.27</v>
          </cell>
          <cell r="I164">
            <v>618</v>
          </cell>
          <cell r="J164">
            <v>1468</v>
          </cell>
          <cell r="K164">
            <v>61800</v>
          </cell>
        </row>
        <row r="165">
          <cell r="A165" t="str">
            <v>CVD-F</v>
          </cell>
          <cell r="B165">
            <v>6</v>
          </cell>
          <cell r="C165" t="str">
            <v>-</v>
          </cell>
          <cell r="D165" t="str">
            <v>-</v>
          </cell>
          <cell r="E165" t="str">
            <v>-</v>
          </cell>
          <cell r="F165" t="str">
            <v>-</v>
          </cell>
          <cell r="G165" t="str">
            <v>-</v>
          </cell>
          <cell r="H165" t="str">
            <v>-</v>
          </cell>
          <cell r="I165" t="str">
            <v>-</v>
          </cell>
          <cell r="J165" t="str">
            <v>-</v>
          </cell>
          <cell r="K165" t="str">
            <v>-</v>
          </cell>
        </row>
        <row r="166">
          <cell r="A166" t="str">
            <v>CWT</v>
          </cell>
          <cell r="B166">
            <v>8.4</v>
          </cell>
          <cell r="C166" t="str">
            <v>-</v>
          </cell>
          <cell r="D166" t="str">
            <v>-</v>
          </cell>
          <cell r="E166" t="str">
            <v>-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</row>
        <row r="167">
          <cell r="A167" t="str">
            <v>CWT-F</v>
          </cell>
          <cell r="B167">
            <v>82</v>
          </cell>
          <cell r="C167" t="str">
            <v>-</v>
          </cell>
          <cell r="D167" t="str">
            <v>-</v>
          </cell>
          <cell r="E167" t="str">
            <v>-</v>
          </cell>
          <cell r="F167" t="str">
            <v>-</v>
          </cell>
          <cell r="G167" t="str">
            <v>-</v>
          </cell>
          <cell r="H167" t="str">
            <v>-</v>
          </cell>
          <cell r="I167" t="str">
            <v>-</v>
          </cell>
          <cell r="J167" t="str">
            <v>-</v>
          </cell>
          <cell r="K167" t="str">
            <v>-</v>
          </cell>
        </row>
        <row r="168">
          <cell r="A168" t="str">
            <v>D-MARK</v>
          </cell>
          <cell r="B168">
            <v>15.5</v>
          </cell>
          <cell r="C168">
            <v>15.5</v>
          </cell>
          <cell r="D168">
            <v>16.100000000000001</v>
          </cell>
          <cell r="E168">
            <v>15.3</v>
          </cell>
          <cell r="F168">
            <v>16.100000000000001</v>
          </cell>
          <cell r="G168">
            <v>0.6</v>
          </cell>
          <cell r="H168">
            <v>3.87</v>
          </cell>
          <cell r="I168">
            <v>246</v>
          </cell>
          <cell r="J168">
            <v>385</v>
          </cell>
          <cell r="K168">
            <v>24600</v>
          </cell>
        </row>
        <row r="169">
          <cell r="A169" t="str">
            <v>D-MARK-F</v>
          </cell>
          <cell r="B169">
            <v>11</v>
          </cell>
          <cell r="C169" t="str">
            <v>-</v>
          </cell>
          <cell r="D169" t="str">
            <v>-</v>
          </cell>
          <cell r="E169" t="str">
            <v>-</v>
          </cell>
          <cell r="F169" t="str">
            <v>-</v>
          </cell>
          <cell r="G169" t="str">
            <v>-</v>
          </cell>
          <cell r="H169" t="str">
            <v>-</v>
          </cell>
          <cell r="I169" t="str">
            <v>-</v>
          </cell>
          <cell r="J169" t="str">
            <v>-</v>
          </cell>
          <cell r="K169" t="str">
            <v>-</v>
          </cell>
        </row>
        <row r="170">
          <cell r="A170" t="str">
            <v>DAIDO</v>
          </cell>
          <cell r="B170">
            <v>5.05</v>
          </cell>
          <cell r="C170">
            <v>5.05</v>
          </cell>
          <cell r="D170">
            <v>5.5</v>
          </cell>
          <cell r="E170">
            <v>5.05</v>
          </cell>
          <cell r="F170">
            <v>5.5</v>
          </cell>
          <cell r="G170">
            <v>0.45</v>
          </cell>
          <cell r="H170">
            <v>8.91</v>
          </cell>
          <cell r="I170">
            <v>5258</v>
          </cell>
          <cell r="J170">
            <v>2728</v>
          </cell>
          <cell r="K170">
            <v>525800</v>
          </cell>
        </row>
        <row r="171">
          <cell r="A171" t="str">
            <v>DAIDO-F</v>
          </cell>
          <cell r="B171">
            <v>0</v>
          </cell>
          <cell r="C171" t="str">
            <v>-</v>
          </cell>
          <cell r="D171" t="str">
            <v>-</v>
          </cell>
          <cell r="E171" t="str">
            <v>-</v>
          </cell>
          <cell r="F171" t="str">
            <v>-</v>
          </cell>
          <cell r="G171" t="str">
            <v>-</v>
          </cell>
          <cell r="H171" t="str">
            <v>-</v>
          </cell>
          <cell r="I171" t="str">
            <v>-</v>
          </cell>
          <cell r="J171" t="str">
            <v>-</v>
          </cell>
          <cell r="K171" t="str">
            <v>-</v>
          </cell>
        </row>
        <row r="172">
          <cell r="A172" t="str">
            <v>DCC</v>
          </cell>
          <cell r="B172">
            <v>13.1</v>
          </cell>
          <cell r="C172">
            <v>13.1</v>
          </cell>
          <cell r="D172">
            <v>13.2</v>
          </cell>
          <cell r="E172">
            <v>13</v>
          </cell>
          <cell r="F172">
            <v>13.2</v>
          </cell>
          <cell r="G172">
            <v>0.1</v>
          </cell>
          <cell r="H172">
            <v>0.76</v>
          </cell>
          <cell r="I172">
            <v>16737</v>
          </cell>
          <cell r="J172">
            <v>21987</v>
          </cell>
          <cell r="K172">
            <v>1673700</v>
          </cell>
        </row>
        <row r="173">
          <cell r="A173" t="str">
            <v>DCC-F</v>
          </cell>
          <cell r="B173">
            <v>0</v>
          </cell>
          <cell r="C173" t="str">
            <v>-</v>
          </cell>
          <cell r="D173" t="str">
            <v>-</v>
          </cell>
          <cell r="E173" t="str">
            <v>-</v>
          </cell>
          <cell r="F173" t="str">
            <v>-</v>
          </cell>
          <cell r="G173" t="str">
            <v>-</v>
          </cell>
          <cell r="H173" t="str">
            <v>-</v>
          </cell>
          <cell r="I173" t="str">
            <v>-</v>
          </cell>
          <cell r="J173" t="str">
            <v>-</v>
          </cell>
          <cell r="K173" t="str">
            <v>-</v>
          </cell>
        </row>
        <row r="174">
          <cell r="A174" t="str">
            <v>DELTA</v>
          </cell>
          <cell r="B174">
            <v>28.75</v>
          </cell>
          <cell r="C174">
            <v>29.25</v>
          </cell>
          <cell r="D174">
            <v>29.5</v>
          </cell>
          <cell r="E174">
            <v>28.75</v>
          </cell>
          <cell r="F174">
            <v>28.75</v>
          </cell>
          <cell r="G174">
            <v>0</v>
          </cell>
          <cell r="H174">
            <v>0</v>
          </cell>
          <cell r="I174">
            <v>28753</v>
          </cell>
          <cell r="J174">
            <v>83555</v>
          </cell>
          <cell r="K174">
            <v>2875300</v>
          </cell>
        </row>
        <row r="175">
          <cell r="A175" t="str">
            <v>DELTA-F</v>
          </cell>
          <cell r="B175">
            <v>28.75</v>
          </cell>
          <cell r="C175">
            <v>28.5</v>
          </cell>
          <cell r="D175">
            <v>29</v>
          </cell>
          <cell r="E175">
            <v>28.5</v>
          </cell>
          <cell r="F175">
            <v>28.5</v>
          </cell>
          <cell r="G175">
            <v>-0.25</v>
          </cell>
          <cell r="H175">
            <v>-0.86</v>
          </cell>
          <cell r="I175">
            <v>321</v>
          </cell>
          <cell r="J175">
            <v>931</v>
          </cell>
          <cell r="K175">
            <v>32100</v>
          </cell>
        </row>
        <row r="176">
          <cell r="A176" t="str">
            <v>DELTA-W</v>
          </cell>
          <cell r="B176">
            <v>372</v>
          </cell>
          <cell r="C176" t="str">
            <v>-</v>
          </cell>
          <cell r="D176" t="str">
            <v>-</v>
          </cell>
          <cell r="E176" t="str">
            <v>-</v>
          </cell>
          <cell r="F176" t="str">
            <v>-</v>
          </cell>
          <cell r="G176" t="str">
            <v>-</v>
          </cell>
          <cell r="H176" t="str">
            <v>-</v>
          </cell>
          <cell r="I176" t="str">
            <v>-</v>
          </cell>
          <cell r="J176" t="str">
            <v>-</v>
          </cell>
          <cell r="K176" t="str">
            <v>-</v>
          </cell>
        </row>
        <row r="177">
          <cell r="A177" t="str">
            <v>DIANA</v>
          </cell>
          <cell r="B177">
            <v>18.5</v>
          </cell>
          <cell r="C177" t="str">
            <v>-</v>
          </cell>
          <cell r="D177" t="str">
            <v>-</v>
          </cell>
          <cell r="E177" t="str">
            <v>-</v>
          </cell>
          <cell r="F177" t="str">
            <v>-</v>
          </cell>
          <cell r="G177" t="str">
            <v>-</v>
          </cell>
          <cell r="H177" t="str">
            <v>-</v>
          </cell>
          <cell r="I177" t="str">
            <v>-</v>
          </cell>
          <cell r="J177" t="str">
            <v>-</v>
          </cell>
          <cell r="K177" t="str">
            <v>-</v>
          </cell>
        </row>
        <row r="178">
          <cell r="A178" t="str">
            <v>DIANA-F</v>
          </cell>
          <cell r="B178">
            <v>0</v>
          </cell>
          <cell r="C178" t="str">
            <v>-</v>
          </cell>
          <cell r="D178" t="str">
            <v>-</v>
          </cell>
          <cell r="E178" t="str">
            <v>-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</row>
        <row r="179">
          <cell r="A179" t="str">
            <v>DISTAR</v>
          </cell>
          <cell r="B179">
            <v>5.5</v>
          </cell>
          <cell r="C179" t="str">
            <v>-</v>
          </cell>
          <cell r="D179" t="str">
            <v>-</v>
          </cell>
          <cell r="E179" t="str">
            <v>-</v>
          </cell>
          <cell r="F179" t="str">
            <v>-</v>
          </cell>
          <cell r="G179" t="str">
            <v>-</v>
          </cell>
          <cell r="H179" t="str">
            <v>-</v>
          </cell>
          <cell r="I179" t="str">
            <v>-</v>
          </cell>
          <cell r="J179" t="str">
            <v>-</v>
          </cell>
          <cell r="K179" t="str">
            <v>-</v>
          </cell>
        </row>
        <row r="180">
          <cell r="A180" t="str">
            <v>DISTAR-F</v>
          </cell>
          <cell r="B180">
            <v>5</v>
          </cell>
          <cell r="C180" t="str">
            <v>-</v>
          </cell>
          <cell r="D180" t="str">
            <v>-</v>
          </cell>
          <cell r="E180" t="str">
            <v>-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</row>
        <row r="181">
          <cell r="A181" t="str">
            <v>DOI</v>
          </cell>
          <cell r="B181">
            <v>1.79</v>
          </cell>
          <cell r="C181">
            <v>1.8</v>
          </cell>
          <cell r="D181">
            <v>1.81</v>
          </cell>
          <cell r="E181">
            <v>1.78</v>
          </cell>
          <cell r="F181">
            <v>1.79</v>
          </cell>
          <cell r="G181">
            <v>0</v>
          </cell>
          <cell r="H181">
            <v>0</v>
          </cell>
          <cell r="I181">
            <v>75980</v>
          </cell>
          <cell r="J181">
            <v>13630</v>
          </cell>
          <cell r="K181">
            <v>7598000</v>
          </cell>
        </row>
        <row r="182">
          <cell r="A182" t="str">
            <v>DOI-F</v>
          </cell>
          <cell r="B182">
            <v>7</v>
          </cell>
          <cell r="C182" t="str">
            <v>-</v>
          </cell>
          <cell r="D182" t="str">
            <v>-</v>
          </cell>
          <cell r="E182" t="str">
            <v>-</v>
          </cell>
          <cell r="F182" t="str">
            <v>-</v>
          </cell>
          <cell r="G182" t="str">
            <v>-</v>
          </cell>
          <cell r="H182" t="str">
            <v>-</v>
          </cell>
          <cell r="I182" t="str">
            <v>-</v>
          </cell>
          <cell r="J182" t="str">
            <v>-</v>
          </cell>
          <cell r="K182" t="str">
            <v>-</v>
          </cell>
        </row>
        <row r="183">
          <cell r="A183" t="str">
            <v>DRACO</v>
          </cell>
          <cell r="B183">
            <v>24.4</v>
          </cell>
          <cell r="C183">
            <v>24.5</v>
          </cell>
          <cell r="D183">
            <v>24.7</v>
          </cell>
          <cell r="E183">
            <v>24</v>
          </cell>
          <cell r="F183">
            <v>24</v>
          </cell>
          <cell r="G183">
            <v>-0.4</v>
          </cell>
          <cell r="H183">
            <v>-1.63</v>
          </cell>
          <cell r="I183">
            <v>3313</v>
          </cell>
          <cell r="J183">
            <v>8118</v>
          </cell>
          <cell r="K183">
            <v>331300</v>
          </cell>
        </row>
        <row r="184">
          <cell r="A184" t="str">
            <v>DRACO-F</v>
          </cell>
          <cell r="B184">
            <v>23.5</v>
          </cell>
          <cell r="C184" t="str">
            <v>-</v>
          </cell>
          <cell r="D184" t="str">
            <v>-</v>
          </cell>
          <cell r="E184" t="str">
            <v>-</v>
          </cell>
          <cell r="F184" t="str">
            <v>-</v>
          </cell>
          <cell r="G184" t="str">
            <v>-</v>
          </cell>
          <cell r="H184" t="str">
            <v>-</v>
          </cell>
          <cell r="I184" t="str">
            <v>-</v>
          </cell>
          <cell r="J184" t="str">
            <v>-</v>
          </cell>
          <cell r="K184" t="str">
            <v>-</v>
          </cell>
        </row>
        <row r="185">
          <cell r="A185" t="str">
            <v>DTC</v>
          </cell>
          <cell r="B185">
            <v>40</v>
          </cell>
          <cell r="C185">
            <v>40</v>
          </cell>
          <cell r="D185">
            <v>42</v>
          </cell>
          <cell r="E185">
            <v>40</v>
          </cell>
          <cell r="F185">
            <v>42</v>
          </cell>
          <cell r="G185">
            <v>2</v>
          </cell>
          <cell r="H185">
            <v>5</v>
          </cell>
          <cell r="I185">
            <v>85</v>
          </cell>
          <cell r="J185">
            <v>346</v>
          </cell>
          <cell r="K185">
            <v>8500</v>
          </cell>
        </row>
        <row r="186">
          <cell r="A186" t="str">
            <v>DTC-F</v>
          </cell>
          <cell r="B186">
            <v>38</v>
          </cell>
          <cell r="C186" t="str">
            <v>-</v>
          </cell>
          <cell r="D186" t="str">
            <v>-</v>
          </cell>
          <cell r="E186" t="str">
            <v>-</v>
          </cell>
          <cell r="F186" t="str">
            <v>-</v>
          </cell>
          <cell r="G186" t="str">
            <v>-</v>
          </cell>
          <cell r="H186" t="str">
            <v>-</v>
          </cell>
          <cell r="I186" t="str">
            <v>-</v>
          </cell>
          <cell r="J186" t="str">
            <v>-</v>
          </cell>
          <cell r="K186" t="str">
            <v>-</v>
          </cell>
        </row>
        <row r="187">
          <cell r="A187" t="str">
            <v>DTCI</v>
          </cell>
          <cell r="B187">
            <v>5.7</v>
          </cell>
          <cell r="C187" t="str">
            <v>-</v>
          </cell>
          <cell r="D187" t="str">
            <v>-</v>
          </cell>
          <cell r="E187" t="str">
            <v>-</v>
          </cell>
          <cell r="F187" t="str">
            <v>-</v>
          </cell>
          <cell r="G187" t="str">
            <v>-</v>
          </cell>
          <cell r="H187" t="str">
            <v>-</v>
          </cell>
          <cell r="I187" t="str">
            <v>-</v>
          </cell>
          <cell r="J187" t="str">
            <v>-</v>
          </cell>
          <cell r="K187" t="str">
            <v>-</v>
          </cell>
        </row>
        <row r="188">
          <cell r="A188" t="str">
            <v>DTCI-F</v>
          </cell>
          <cell r="B188">
            <v>0</v>
          </cell>
          <cell r="C188" t="str">
            <v>-</v>
          </cell>
          <cell r="D188" t="str">
            <v>-</v>
          </cell>
          <cell r="E188" t="str">
            <v>-</v>
          </cell>
          <cell r="F188" t="str">
            <v>-</v>
          </cell>
          <cell r="G188" t="str">
            <v>-</v>
          </cell>
          <cell r="H188" t="str">
            <v>-</v>
          </cell>
          <cell r="I188" t="str">
            <v>-</v>
          </cell>
          <cell r="J188" t="str">
            <v>-</v>
          </cell>
          <cell r="K188" t="str">
            <v>-</v>
          </cell>
        </row>
        <row r="189">
          <cell r="A189" t="str">
            <v>DTDB</v>
          </cell>
          <cell r="B189">
            <v>5.8</v>
          </cell>
          <cell r="C189">
            <v>5.75</v>
          </cell>
          <cell r="D189">
            <v>5.85</v>
          </cell>
          <cell r="E189">
            <v>5.65</v>
          </cell>
          <cell r="F189">
            <v>5.65</v>
          </cell>
          <cell r="G189">
            <v>-0.15</v>
          </cell>
          <cell r="H189">
            <v>-2.58</v>
          </cell>
          <cell r="I189">
            <v>32332</v>
          </cell>
          <cell r="J189">
            <v>18603</v>
          </cell>
          <cell r="K189">
            <v>3233200</v>
          </cell>
        </row>
        <row r="190">
          <cell r="A190" t="str">
            <v>DTDB-F</v>
          </cell>
          <cell r="B190">
            <v>5.65</v>
          </cell>
          <cell r="C190" t="str">
            <v>-</v>
          </cell>
          <cell r="D190" t="str">
            <v>-</v>
          </cell>
          <cell r="E190" t="str">
            <v>-</v>
          </cell>
          <cell r="F190" t="str">
            <v>-</v>
          </cell>
          <cell r="G190" t="str">
            <v>-</v>
          </cell>
          <cell r="H190" t="str">
            <v>-</v>
          </cell>
          <cell r="I190" t="str">
            <v>-</v>
          </cell>
          <cell r="J190" t="str">
            <v>-</v>
          </cell>
          <cell r="K190" t="str">
            <v>-</v>
          </cell>
        </row>
        <row r="191">
          <cell r="A191" t="str">
            <v>DTDB-W1</v>
          </cell>
          <cell r="B191">
            <v>1.47</v>
          </cell>
          <cell r="C191">
            <v>1.46</v>
          </cell>
          <cell r="D191">
            <v>1.49</v>
          </cell>
          <cell r="E191">
            <v>1.44</v>
          </cell>
          <cell r="F191">
            <v>1.44</v>
          </cell>
          <cell r="G191">
            <v>-0.03</v>
          </cell>
          <cell r="H191">
            <v>-2.04</v>
          </cell>
          <cell r="I191">
            <v>66704</v>
          </cell>
          <cell r="J191">
            <v>9719</v>
          </cell>
          <cell r="K191">
            <v>6670400</v>
          </cell>
        </row>
        <row r="192">
          <cell r="A192" t="str">
            <v>DTM</v>
          </cell>
          <cell r="B192">
            <v>1.62</v>
          </cell>
          <cell r="C192">
            <v>1.63</v>
          </cell>
          <cell r="D192">
            <v>1.68</v>
          </cell>
          <cell r="E192">
            <v>1.6</v>
          </cell>
          <cell r="F192">
            <v>1.6</v>
          </cell>
          <cell r="G192">
            <v>-0.02</v>
          </cell>
          <cell r="H192">
            <v>-1.23</v>
          </cell>
          <cell r="I192">
            <v>29907</v>
          </cell>
          <cell r="J192">
            <v>4910</v>
          </cell>
          <cell r="K192">
            <v>2990700</v>
          </cell>
        </row>
        <row r="193">
          <cell r="A193" t="str">
            <v>DTM-F</v>
          </cell>
          <cell r="B193">
            <v>61.5</v>
          </cell>
          <cell r="C193" t="str">
            <v>-</v>
          </cell>
          <cell r="D193" t="str">
            <v>-</v>
          </cell>
          <cell r="E193" t="str">
            <v>-</v>
          </cell>
          <cell r="F193" t="str">
            <v>-</v>
          </cell>
          <cell r="G193" t="str">
            <v>-</v>
          </cell>
          <cell r="H193" t="str">
            <v>-</v>
          </cell>
          <cell r="I193" t="str">
            <v>-</v>
          </cell>
          <cell r="J193" t="str">
            <v>-</v>
          </cell>
          <cell r="K193" t="str">
            <v>-</v>
          </cell>
        </row>
        <row r="194">
          <cell r="A194" t="str">
            <v>DVS</v>
          </cell>
          <cell r="B194">
            <v>128</v>
          </cell>
          <cell r="C194" t="str">
            <v>-</v>
          </cell>
          <cell r="D194" t="str">
            <v>-</v>
          </cell>
          <cell r="E194" t="str">
            <v>-</v>
          </cell>
          <cell r="F194" t="str">
            <v>-</v>
          </cell>
          <cell r="G194" t="str">
            <v>-</v>
          </cell>
          <cell r="H194" t="str">
            <v>-</v>
          </cell>
          <cell r="I194" t="str">
            <v>-</v>
          </cell>
          <cell r="J194" t="str">
            <v>-</v>
          </cell>
          <cell r="K194" t="str">
            <v>-</v>
          </cell>
        </row>
        <row r="195">
          <cell r="A195" t="str">
            <v>DVS-F</v>
          </cell>
          <cell r="B195">
            <v>82</v>
          </cell>
          <cell r="C195" t="str">
            <v>-</v>
          </cell>
          <cell r="D195" t="str">
            <v>-</v>
          </cell>
          <cell r="E195" t="str">
            <v>-</v>
          </cell>
          <cell r="F195" t="str">
            <v>-</v>
          </cell>
          <cell r="G195" t="str">
            <v>-</v>
          </cell>
          <cell r="H195" t="str">
            <v>-</v>
          </cell>
          <cell r="I195" t="str">
            <v>-</v>
          </cell>
          <cell r="J195" t="str">
            <v>-</v>
          </cell>
          <cell r="K195" t="str">
            <v>-</v>
          </cell>
        </row>
        <row r="196">
          <cell r="A196" t="str">
            <v>EASTW</v>
          </cell>
          <cell r="B196">
            <v>38.5</v>
          </cell>
          <cell r="C196">
            <v>39.5</v>
          </cell>
          <cell r="D196">
            <v>39.5</v>
          </cell>
          <cell r="E196">
            <v>38.5</v>
          </cell>
          <cell r="F196">
            <v>39.5</v>
          </cell>
          <cell r="G196">
            <v>1</v>
          </cell>
          <cell r="H196">
            <v>2.59</v>
          </cell>
          <cell r="I196">
            <v>96</v>
          </cell>
          <cell r="J196">
            <v>373</v>
          </cell>
          <cell r="K196">
            <v>9600</v>
          </cell>
        </row>
        <row r="197">
          <cell r="A197" t="str">
            <v>EASTW-F</v>
          </cell>
          <cell r="B197">
            <v>25.5</v>
          </cell>
          <cell r="C197" t="str">
            <v>-</v>
          </cell>
          <cell r="D197" t="str">
            <v>-</v>
          </cell>
          <cell r="E197" t="str">
            <v>-</v>
          </cell>
          <cell r="F197" t="str">
            <v>-</v>
          </cell>
          <cell r="G197" t="str">
            <v>-</v>
          </cell>
          <cell r="H197" t="str">
            <v>-</v>
          </cell>
          <cell r="I197" t="str">
            <v>-</v>
          </cell>
          <cell r="J197" t="str">
            <v>-</v>
          </cell>
          <cell r="K197" t="str">
            <v>-</v>
          </cell>
        </row>
        <row r="198">
          <cell r="A198" t="str">
            <v>EGCOMP</v>
          </cell>
          <cell r="B198">
            <v>55</v>
          </cell>
          <cell r="C198">
            <v>56</v>
          </cell>
          <cell r="D198">
            <v>56</v>
          </cell>
          <cell r="E198">
            <v>54.5</v>
          </cell>
          <cell r="F198">
            <v>55.5</v>
          </cell>
          <cell r="G198">
            <v>0.5</v>
          </cell>
          <cell r="H198">
            <v>0.9</v>
          </cell>
          <cell r="I198">
            <v>8532</v>
          </cell>
          <cell r="J198">
            <v>47359</v>
          </cell>
          <cell r="K198">
            <v>853200</v>
          </cell>
        </row>
        <row r="199">
          <cell r="A199" t="str">
            <v>EGCOMP-F</v>
          </cell>
          <cell r="B199">
            <v>56</v>
          </cell>
          <cell r="C199">
            <v>56.5</v>
          </cell>
          <cell r="D199">
            <v>56.5</v>
          </cell>
          <cell r="E199">
            <v>56.5</v>
          </cell>
          <cell r="F199">
            <v>56.5</v>
          </cell>
          <cell r="G199">
            <v>0.5</v>
          </cell>
          <cell r="H199">
            <v>0.89</v>
          </cell>
          <cell r="I199">
            <v>920</v>
          </cell>
          <cell r="J199">
            <v>5198</v>
          </cell>
          <cell r="K199">
            <v>92000</v>
          </cell>
        </row>
        <row r="200">
          <cell r="A200" t="str">
            <v>EGV</v>
          </cell>
          <cell r="B200">
            <v>6.35</v>
          </cell>
          <cell r="C200">
            <v>6.25</v>
          </cell>
          <cell r="D200">
            <v>6.6</v>
          </cell>
          <cell r="E200">
            <v>6.2</v>
          </cell>
          <cell r="F200">
            <v>6.55</v>
          </cell>
          <cell r="G200">
            <v>0.2</v>
          </cell>
          <cell r="H200">
            <v>3.14</v>
          </cell>
          <cell r="I200">
            <v>149079</v>
          </cell>
          <cell r="J200">
            <v>96050</v>
          </cell>
          <cell r="K200">
            <v>14907900</v>
          </cell>
        </row>
        <row r="201">
          <cell r="A201" t="str">
            <v>EGV-F</v>
          </cell>
          <cell r="B201">
            <v>6.45</v>
          </cell>
          <cell r="C201" t="str">
            <v>-</v>
          </cell>
          <cell r="D201" t="str">
            <v>-</v>
          </cell>
          <cell r="E201" t="str">
            <v>-</v>
          </cell>
          <cell r="F201" t="str">
            <v>-</v>
          </cell>
          <cell r="G201" t="str">
            <v>-</v>
          </cell>
          <cell r="H201" t="str">
            <v>-</v>
          </cell>
          <cell r="I201" t="str">
            <v>-</v>
          </cell>
          <cell r="J201" t="str">
            <v>-</v>
          </cell>
          <cell r="K201" t="str">
            <v>-</v>
          </cell>
        </row>
        <row r="202">
          <cell r="A202" t="str">
            <v>EMC</v>
          </cell>
          <cell r="B202">
            <v>0.4</v>
          </cell>
          <cell r="C202" t="str">
            <v>-</v>
          </cell>
          <cell r="D202" t="str">
            <v>-</v>
          </cell>
          <cell r="E202" t="str">
            <v>-</v>
          </cell>
          <cell r="F202" t="str">
            <v>-</v>
          </cell>
          <cell r="G202" t="str">
            <v>-</v>
          </cell>
          <cell r="H202" t="str">
            <v>-</v>
          </cell>
          <cell r="I202" t="str">
            <v>-</v>
          </cell>
          <cell r="J202" t="str">
            <v>-</v>
          </cell>
          <cell r="K202" t="str">
            <v>-</v>
          </cell>
        </row>
        <row r="203">
          <cell r="A203" t="str">
            <v>EMC-F</v>
          </cell>
          <cell r="B203">
            <v>0</v>
          </cell>
          <cell r="C203" t="str">
            <v>-</v>
          </cell>
          <cell r="D203" t="str">
            <v>-</v>
          </cell>
          <cell r="E203" t="str">
            <v>-</v>
          </cell>
          <cell r="F203" t="str">
            <v>-</v>
          </cell>
          <cell r="G203" t="str">
            <v>-</v>
          </cell>
          <cell r="H203" t="str">
            <v>-</v>
          </cell>
          <cell r="I203" t="str">
            <v>-</v>
          </cell>
          <cell r="J203" t="str">
            <v>-</v>
          </cell>
          <cell r="K203" t="str">
            <v>-</v>
          </cell>
        </row>
        <row r="204">
          <cell r="A204" t="str">
            <v>EPCO</v>
          </cell>
          <cell r="B204">
            <v>0.2</v>
          </cell>
          <cell r="C204" t="str">
            <v>-</v>
          </cell>
          <cell r="D204" t="str">
            <v>-</v>
          </cell>
          <cell r="E204" t="str">
            <v>-</v>
          </cell>
          <cell r="F204" t="str">
            <v>-</v>
          </cell>
          <cell r="G204" t="str">
            <v>-</v>
          </cell>
          <cell r="H204" t="str">
            <v>-</v>
          </cell>
          <cell r="I204" t="str">
            <v>-</v>
          </cell>
          <cell r="J204" t="str">
            <v>-</v>
          </cell>
          <cell r="K204" t="str">
            <v>-</v>
          </cell>
        </row>
        <row r="205">
          <cell r="A205" t="str">
            <v>EPCO-F</v>
          </cell>
          <cell r="B205">
            <v>0</v>
          </cell>
          <cell r="C205" t="str">
            <v>-</v>
          </cell>
          <cell r="D205" t="str">
            <v>-</v>
          </cell>
          <cell r="E205" t="str">
            <v>-</v>
          </cell>
          <cell r="F205" t="str">
            <v>-</v>
          </cell>
          <cell r="G205" t="str">
            <v>-</v>
          </cell>
          <cell r="H205" t="str">
            <v>-</v>
          </cell>
          <cell r="I205" t="str">
            <v>-</v>
          </cell>
          <cell r="J205" t="str">
            <v>-</v>
          </cell>
          <cell r="K205" t="str">
            <v>-</v>
          </cell>
        </row>
        <row r="206">
          <cell r="A206" t="str">
            <v>ESTAR</v>
          </cell>
          <cell r="B206">
            <v>3.34</v>
          </cell>
          <cell r="C206">
            <v>3.34</v>
          </cell>
          <cell r="D206">
            <v>3.38</v>
          </cell>
          <cell r="E206">
            <v>3.32</v>
          </cell>
          <cell r="F206">
            <v>3.32</v>
          </cell>
          <cell r="G206">
            <v>-0.02</v>
          </cell>
          <cell r="H206">
            <v>-0.59</v>
          </cell>
          <cell r="I206">
            <v>49731</v>
          </cell>
          <cell r="J206">
            <v>16643</v>
          </cell>
          <cell r="K206">
            <v>4973100</v>
          </cell>
        </row>
        <row r="207">
          <cell r="A207" t="str">
            <v>ESTAR-F</v>
          </cell>
          <cell r="B207">
            <v>7.7</v>
          </cell>
          <cell r="C207" t="str">
            <v>-</v>
          </cell>
          <cell r="D207" t="str">
            <v>-</v>
          </cell>
          <cell r="E207" t="str">
            <v>-</v>
          </cell>
          <cell r="F207" t="str">
            <v>-</v>
          </cell>
          <cell r="G207" t="str">
            <v>-</v>
          </cell>
          <cell r="H207" t="str">
            <v>-</v>
          </cell>
          <cell r="I207" t="str">
            <v>-</v>
          </cell>
          <cell r="J207" t="str">
            <v>-</v>
          </cell>
          <cell r="K207" t="str">
            <v>-</v>
          </cell>
        </row>
        <row r="208">
          <cell r="A208" t="str">
            <v>ESTAR-W1</v>
          </cell>
          <cell r="B208">
            <v>2.2999999999999998</v>
          </cell>
          <cell r="C208">
            <v>2.2799999999999998</v>
          </cell>
          <cell r="D208">
            <v>2.34</v>
          </cell>
          <cell r="E208">
            <v>2.2599999999999998</v>
          </cell>
          <cell r="F208">
            <v>2.2799999999999998</v>
          </cell>
          <cell r="G208">
            <v>-0.02</v>
          </cell>
          <cell r="H208">
            <v>-0.86</v>
          </cell>
          <cell r="I208">
            <v>108390</v>
          </cell>
          <cell r="J208">
            <v>24903</v>
          </cell>
          <cell r="K208">
            <v>10839000</v>
          </cell>
        </row>
        <row r="209">
          <cell r="A209" t="str">
            <v>EWC</v>
          </cell>
          <cell r="B209">
            <v>1.9</v>
          </cell>
          <cell r="C209" t="str">
            <v>-</v>
          </cell>
          <cell r="D209" t="str">
            <v>-</v>
          </cell>
          <cell r="E209" t="str">
            <v>-</v>
          </cell>
          <cell r="F209" t="str">
            <v>-</v>
          </cell>
          <cell r="G209" t="str">
            <v>-</v>
          </cell>
          <cell r="H209" t="str">
            <v>-</v>
          </cell>
          <cell r="I209" t="str">
            <v>-</v>
          </cell>
          <cell r="J209" t="str">
            <v>-</v>
          </cell>
          <cell r="K209" t="str">
            <v>-</v>
          </cell>
        </row>
        <row r="210">
          <cell r="A210" t="str">
            <v>EWC-F</v>
          </cell>
          <cell r="B210">
            <v>50</v>
          </cell>
          <cell r="C210" t="str">
            <v>-</v>
          </cell>
          <cell r="D210" t="str">
            <v>-</v>
          </cell>
          <cell r="E210" t="str">
            <v>-</v>
          </cell>
          <cell r="F210" t="str">
            <v>-</v>
          </cell>
          <cell r="G210" t="str">
            <v>-</v>
          </cell>
          <cell r="H210" t="str">
            <v>-</v>
          </cell>
          <cell r="I210" t="str">
            <v>-</v>
          </cell>
          <cell r="J210" t="str">
            <v>-</v>
          </cell>
          <cell r="K210" t="str">
            <v>-</v>
          </cell>
        </row>
        <row r="211">
          <cell r="A211" t="str">
            <v>F&amp;D</v>
          </cell>
          <cell r="B211">
            <v>33</v>
          </cell>
          <cell r="C211">
            <v>33.25</v>
          </cell>
          <cell r="D211">
            <v>35</v>
          </cell>
          <cell r="E211">
            <v>33.25</v>
          </cell>
          <cell r="F211">
            <v>35</v>
          </cell>
          <cell r="G211">
            <v>2</v>
          </cell>
          <cell r="H211">
            <v>6.06</v>
          </cell>
          <cell r="I211">
            <v>192</v>
          </cell>
          <cell r="J211">
            <v>646</v>
          </cell>
          <cell r="K211">
            <v>19200</v>
          </cell>
        </row>
        <row r="212">
          <cell r="A212" t="str">
            <v>F&amp;D-F</v>
          </cell>
          <cell r="B212">
            <v>0</v>
          </cell>
          <cell r="C212" t="str">
            <v>-</v>
          </cell>
          <cell r="D212" t="str">
            <v>-</v>
          </cell>
          <cell r="E212" t="str">
            <v>-</v>
          </cell>
          <cell r="F212" t="str">
            <v>-</v>
          </cell>
          <cell r="G212" t="str">
            <v>-</v>
          </cell>
          <cell r="H212" t="str">
            <v>-</v>
          </cell>
          <cell r="I212" t="str">
            <v>-</v>
          </cell>
          <cell r="J212" t="str">
            <v>-</v>
          </cell>
          <cell r="K212" t="str">
            <v>-</v>
          </cell>
        </row>
        <row r="213">
          <cell r="A213" t="str">
            <v>FANCY</v>
          </cell>
          <cell r="B213">
            <v>8.85</v>
          </cell>
          <cell r="C213">
            <v>8.9</v>
          </cell>
          <cell r="D213">
            <v>8.9499999999999993</v>
          </cell>
          <cell r="E213">
            <v>8.9</v>
          </cell>
          <cell r="F213">
            <v>8.9</v>
          </cell>
          <cell r="G213">
            <v>0.05</v>
          </cell>
          <cell r="H213">
            <v>0.56000000000000005</v>
          </cell>
          <cell r="I213">
            <v>12906</v>
          </cell>
          <cell r="J213">
            <v>11493</v>
          </cell>
          <cell r="K213">
            <v>1290600</v>
          </cell>
        </row>
        <row r="214">
          <cell r="A214" t="str">
            <v>FANCY-F</v>
          </cell>
          <cell r="B214">
            <v>0</v>
          </cell>
          <cell r="C214" t="str">
            <v>-</v>
          </cell>
          <cell r="D214" t="str">
            <v>-</v>
          </cell>
          <cell r="E214" t="str">
            <v>-</v>
          </cell>
          <cell r="F214" t="str">
            <v>-</v>
          </cell>
          <cell r="G214" t="str">
            <v>-</v>
          </cell>
          <cell r="H214" t="str">
            <v>-</v>
          </cell>
          <cell r="I214" t="str">
            <v>-</v>
          </cell>
          <cell r="J214" t="str">
            <v>-</v>
          </cell>
          <cell r="K214" t="str">
            <v>-</v>
          </cell>
        </row>
        <row r="215">
          <cell r="A215" t="str">
            <v>FE</v>
          </cell>
          <cell r="B215">
            <v>79</v>
          </cell>
          <cell r="C215">
            <v>0</v>
          </cell>
          <cell r="D215">
            <v>81</v>
          </cell>
          <cell r="E215">
            <v>78</v>
          </cell>
          <cell r="F215">
            <v>78</v>
          </cell>
          <cell r="G215">
            <v>-1</v>
          </cell>
          <cell r="H215">
            <v>-1.26</v>
          </cell>
          <cell r="I215">
            <v>7</v>
          </cell>
          <cell r="J215">
            <v>55</v>
          </cell>
          <cell r="K215">
            <v>700</v>
          </cell>
        </row>
        <row r="216">
          <cell r="A216" t="str">
            <v>FE-F</v>
          </cell>
          <cell r="B216">
            <v>195</v>
          </cell>
          <cell r="C216" t="str">
            <v>-</v>
          </cell>
          <cell r="D216" t="str">
            <v>-</v>
          </cell>
          <cell r="E216" t="str">
            <v>-</v>
          </cell>
          <cell r="F216" t="str">
            <v>-</v>
          </cell>
          <cell r="G216" t="str">
            <v>-</v>
          </cell>
          <cell r="H216" t="str">
            <v>-</v>
          </cell>
          <cell r="I216" t="str">
            <v>-</v>
          </cell>
          <cell r="J216" t="str">
            <v>-</v>
          </cell>
          <cell r="K216" t="str">
            <v>-</v>
          </cell>
        </row>
        <row r="217">
          <cell r="A217" t="str">
            <v>FMT</v>
          </cell>
          <cell r="B217">
            <v>38</v>
          </cell>
          <cell r="C217">
            <v>0</v>
          </cell>
          <cell r="D217">
            <v>38</v>
          </cell>
          <cell r="E217">
            <v>37</v>
          </cell>
          <cell r="F217">
            <v>38</v>
          </cell>
          <cell r="G217">
            <v>0</v>
          </cell>
          <cell r="H217">
            <v>0</v>
          </cell>
          <cell r="I217">
            <v>70</v>
          </cell>
          <cell r="J217">
            <v>263</v>
          </cell>
          <cell r="K217">
            <v>7000</v>
          </cell>
        </row>
        <row r="218">
          <cell r="A218" t="str">
            <v>FMT-F</v>
          </cell>
          <cell r="B218">
            <v>44</v>
          </cell>
          <cell r="C218" t="str">
            <v>-</v>
          </cell>
          <cell r="D218" t="str">
            <v>-</v>
          </cell>
          <cell r="E218" t="str">
            <v>-</v>
          </cell>
          <cell r="F218" t="str">
            <v>-</v>
          </cell>
          <cell r="G218" t="str">
            <v>-</v>
          </cell>
          <cell r="H218" t="str">
            <v>-</v>
          </cell>
          <cell r="I218" t="str">
            <v>-</v>
          </cell>
          <cell r="J218" t="str">
            <v>-</v>
          </cell>
          <cell r="K218" t="str">
            <v>-</v>
          </cell>
        </row>
        <row r="219">
          <cell r="A219" t="str">
            <v>FNS</v>
          </cell>
          <cell r="B219">
            <v>30</v>
          </cell>
          <cell r="C219">
            <v>30.5</v>
          </cell>
          <cell r="D219">
            <v>32.25</v>
          </cell>
          <cell r="E219">
            <v>30</v>
          </cell>
          <cell r="F219">
            <v>31.75</v>
          </cell>
          <cell r="G219">
            <v>1.75</v>
          </cell>
          <cell r="H219">
            <v>5.83</v>
          </cell>
          <cell r="I219">
            <v>52507</v>
          </cell>
          <cell r="J219">
            <v>164608</v>
          </cell>
          <cell r="K219">
            <v>5250700</v>
          </cell>
        </row>
        <row r="220">
          <cell r="A220" t="str">
            <v>FNS-F</v>
          </cell>
          <cell r="B220">
            <v>0</v>
          </cell>
          <cell r="C220" t="str">
            <v>-</v>
          </cell>
          <cell r="D220" t="str">
            <v>-</v>
          </cell>
          <cell r="E220" t="str">
            <v>-</v>
          </cell>
          <cell r="F220" t="str">
            <v>-</v>
          </cell>
          <cell r="G220" t="str">
            <v>-</v>
          </cell>
          <cell r="H220" t="str">
            <v>-</v>
          </cell>
          <cell r="I220" t="str">
            <v>-</v>
          </cell>
          <cell r="J220" t="str">
            <v>-</v>
          </cell>
          <cell r="K220" t="str">
            <v>-</v>
          </cell>
        </row>
        <row r="221">
          <cell r="A221" t="str">
            <v>GBFF</v>
          </cell>
          <cell r="B221">
            <v>9</v>
          </cell>
          <cell r="C221" t="str">
            <v>-</v>
          </cell>
          <cell r="D221" t="str">
            <v>-</v>
          </cell>
          <cell r="E221" t="str">
            <v>-</v>
          </cell>
          <cell r="F221" t="str">
            <v>-</v>
          </cell>
          <cell r="G221" t="str">
            <v>-</v>
          </cell>
          <cell r="H221" t="str">
            <v>-</v>
          </cell>
          <cell r="I221" t="str">
            <v>-</v>
          </cell>
          <cell r="J221" t="str">
            <v>-</v>
          </cell>
          <cell r="K221" t="str">
            <v>-</v>
          </cell>
        </row>
        <row r="222">
          <cell r="A222" t="str">
            <v>GEL</v>
          </cell>
          <cell r="B222">
            <v>2.52</v>
          </cell>
          <cell r="C222" t="str">
            <v>-</v>
          </cell>
          <cell r="D222" t="str">
            <v>-</v>
          </cell>
          <cell r="E222" t="str">
            <v>-</v>
          </cell>
          <cell r="F222" t="str">
            <v>-</v>
          </cell>
          <cell r="G222" t="str">
            <v>-</v>
          </cell>
          <cell r="H222" t="str">
            <v>-</v>
          </cell>
          <cell r="I222" t="str">
            <v>-</v>
          </cell>
          <cell r="J222" t="str">
            <v>-</v>
          </cell>
          <cell r="K222" t="str">
            <v>-</v>
          </cell>
        </row>
        <row r="223">
          <cell r="A223" t="str">
            <v>GEL-F</v>
          </cell>
          <cell r="B223">
            <v>101</v>
          </cell>
          <cell r="C223" t="str">
            <v>-</v>
          </cell>
          <cell r="D223" t="str">
            <v>-</v>
          </cell>
          <cell r="E223" t="str">
            <v>-</v>
          </cell>
          <cell r="F223" t="str">
            <v>-</v>
          </cell>
          <cell r="G223" t="str">
            <v>-</v>
          </cell>
          <cell r="H223" t="str">
            <v>-</v>
          </cell>
          <cell r="I223" t="str">
            <v>-</v>
          </cell>
          <cell r="J223" t="str">
            <v>-</v>
          </cell>
          <cell r="K223" t="str">
            <v>-</v>
          </cell>
        </row>
        <row r="224">
          <cell r="A224" t="str">
            <v>GENCO</v>
          </cell>
          <cell r="B224">
            <v>0.78</v>
          </cell>
          <cell r="C224">
            <v>0.78</v>
          </cell>
          <cell r="D224">
            <v>0.79</v>
          </cell>
          <cell r="E224">
            <v>0.78</v>
          </cell>
          <cell r="F224">
            <v>0.78</v>
          </cell>
          <cell r="G224">
            <v>0</v>
          </cell>
          <cell r="H224">
            <v>0</v>
          </cell>
          <cell r="I224">
            <v>11529</v>
          </cell>
          <cell r="J224">
            <v>899</v>
          </cell>
          <cell r="K224">
            <v>1152900</v>
          </cell>
        </row>
        <row r="225">
          <cell r="A225" t="str">
            <v>GENCO-F</v>
          </cell>
          <cell r="B225">
            <v>0</v>
          </cell>
          <cell r="C225" t="str">
            <v>-</v>
          </cell>
          <cell r="D225" t="str">
            <v>-</v>
          </cell>
          <cell r="E225" t="str">
            <v>-</v>
          </cell>
          <cell r="F225" t="str">
            <v>-</v>
          </cell>
          <cell r="G225" t="str">
            <v>-</v>
          </cell>
          <cell r="H225" t="str">
            <v>-</v>
          </cell>
          <cell r="I225" t="str">
            <v>-</v>
          </cell>
          <cell r="J225" t="str">
            <v>-</v>
          </cell>
          <cell r="K225" t="str">
            <v>-</v>
          </cell>
        </row>
        <row r="226">
          <cell r="A226" t="str">
            <v>GFPT</v>
          </cell>
          <cell r="B226">
            <v>32</v>
          </cell>
          <cell r="C226">
            <v>32.25</v>
          </cell>
          <cell r="D226">
            <v>33</v>
          </cell>
          <cell r="E226">
            <v>32</v>
          </cell>
          <cell r="F226">
            <v>32</v>
          </cell>
          <cell r="G226">
            <v>0</v>
          </cell>
          <cell r="H226">
            <v>0</v>
          </cell>
          <cell r="I226">
            <v>42524</v>
          </cell>
          <cell r="J226">
            <v>138081</v>
          </cell>
          <cell r="K226">
            <v>4252400</v>
          </cell>
        </row>
        <row r="227">
          <cell r="A227" t="str">
            <v>GFPT-F</v>
          </cell>
          <cell r="B227">
            <v>42.5</v>
          </cell>
          <cell r="C227" t="str">
            <v>-</v>
          </cell>
          <cell r="D227" t="str">
            <v>-</v>
          </cell>
          <cell r="E227" t="str">
            <v>-</v>
          </cell>
          <cell r="F227" t="str">
            <v>-</v>
          </cell>
          <cell r="G227" t="str">
            <v>-</v>
          </cell>
          <cell r="H227" t="str">
            <v>-</v>
          </cell>
          <cell r="I227" t="str">
            <v>-</v>
          </cell>
          <cell r="J227" t="str">
            <v>-</v>
          </cell>
          <cell r="K227" t="str">
            <v>-</v>
          </cell>
        </row>
        <row r="228">
          <cell r="A228" t="str">
            <v>GMMM</v>
          </cell>
          <cell r="B228">
            <v>28.25</v>
          </cell>
          <cell r="C228">
            <v>28.75</v>
          </cell>
          <cell r="D228">
            <v>29.5</v>
          </cell>
          <cell r="E228">
            <v>28.25</v>
          </cell>
          <cell r="F228">
            <v>29.5</v>
          </cell>
          <cell r="G228">
            <v>1.25</v>
          </cell>
          <cell r="H228">
            <v>4.42</v>
          </cell>
          <cell r="I228">
            <v>10118</v>
          </cell>
          <cell r="J228">
            <v>29389</v>
          </cell>
          <cell r="K228">
            <v>1011800</v>
          </cell>
        </row>
        <row r="229">
          <cell r="A229" t="str">
            <v>GMMM-F</v>
          </cell>
          <cell r="B229">
            <v>0</v>
          </cell>
          <cell r="C229" t="str">
            <v>-</v>
          </cell>
          <cell r="D229" t="str">
            <v>-</v>
          </cell>
          <cell r="E229" t="str">
            <v>-</v>
          </cell>
          <cell r="F229" t="str">
            <v>-</v>
          </cell>
          <cell r="G229" t="str">
            <v>-</v>
          </cell>
          <cell r="H229" t="str">
            <v>-</v>
          </cell>
          <cell r="I229" t="str">
            <v>-</v>
          </cell>
          <cell r="J229" t="str">
            <v>-</v>
          </cell>
          <cell r="K229" t="str">
            <v>-</v>
          </cell>
        </row>
        <row r="230">
          <cell r="A230" t="str">
            <v>GOLD</v>
          </cell>
          <cell r="B230">
            <v>12.9</v>
          </cell>
          <cell r="C230">
            <v>12.7</v>
          </cell>
          <cell r="D230">
            <v>13.3</v>
          </cell>
          <cell r="E230">
            <v>12.5</v>
          </cell>
          <cell r="F230">
            <v>13.2</v>
          </cell>
          <cell r="G230">
            <v>0.3</v>
          </cell>
          <cell r="H230">
            <v>2.3199999999999998</v>
          </cell>
          <cell r="I230">
            <v>149712</v>
          </cell>
          <cell r="J230">
            <v>193591</v>
          </cell>
          <cell r="K230">
            <v>14971200</v>
          </cell>
        </row>
        <row r="231">
          <cell r="A231" t="str">
            <v>GOLD-F</v>
          </cell>
          <cell r="B231">
            <v>13</v>
          </cell>
          <cell r="C231" t="str">
            <v>-</v>
          </cell>
          <cell r="D231" t="str">
            <v>-</v>
          </cell>
          <cell r="E231" t="str">
            <v>-</v>
          </cell>
          <cell r="F231" t="str">
            <v>-</v>
          </cell>
          <cell r="G231" t="str">
            <v>-</v>
          </cell>
          <cell r="H231" t="str">
            <v>-</v>
          </cell>
          <cell r="I231" t="str">
            <v>-</v>
          </cell>
          <cell r="J231" t="str">
            <v>-</v>
          </cell>
          <cell r="K231" t="str">
            <v>-</v>
          </cell>
        </row>
        <row r="232">
          <cell r="A232" t="str">
            <v>GRAMMY</v>
          </cell>
          <cell r="B232">
            <v>21.4</v>
          </cell>
          <cell r="C232">
            <v>21.6</v>
          </cell>
          <cell r="D232">
            <v>21.7</v>
          </cell>
          <cell r="E232">
            <v>21.4</v>
          </cell>
          <cell r="F232">
            <v>21.6</v>
          </cell>
          <cell r="G232">
            <v>0.2</v>
          </cell>
          <cell r="H232">
            <v>0.93</v>
          </cell>
          <cell r="I232">
            <v>6276</v>
          </cell>
          <cell r="J232">
            <v>13567</v>
          </cell>
          <cell r="K232">
            <v>627600</v>
          </cell>
        </row>
        <row r="233">
          <cell r="A233" t="str">
            <v>GRAMMY-F</v>
          </cell>
          <cell r="B233">
            <v>20.6</v>
          </cell>
          <cell r="C233" t="str">
            <v>-</v>
          </cell>
          <cell r="D233" t="str">
            <v>-</v>
          </cell>
          <cell r="E233" t="str">
            <v>-</v>
          </cell>
          <cell r="F233" t="str">
            <v>-</v>
          </cell>
          <cell r="G233" t="str">
            <v>-</v>
          </cell>
          <cell r="H233" t="str">
            <v>-</v>
          </cell>
          <cell r="I233" t="str">
            <v>-</v>
          </cell>
          <cell r="J233" t="str">
            <v>-</v>
          </cell>
          <cell r="K233" t="str">
            <v>-</v>
          </cell>
        </row>
        <row r="234">
          <cell r="A234" t="str">
            <v>GYT</v>
          </cell>
          <cell r="B234">
            <v>348</v>
          </cell>
          <cell r="C234">
            <v>346</v>
          </cell>
          <cell r="D234">
            <v>352</v>
          </cell>
          <cell r="E234">
            <v>340</v>
          </cell>
          <cell r="F234">
            <v>344</v>
          </cell>
          <cell r="G234">
            <v>-4</v>
          </cell>
          <cell r="H234">
            <v>-1.1399999999999999</v>
          </cell>
          <cell r="I234">
            <v>150</v>
          </cell>
          <cell r="J234">
            <v>5122</v>
          </cell>
          <cell r="K234">
            <v>15000</v>
          </cell>
        </row>
        <row r="235">
          <cell r="A235" t="str">
            <v>GYT-F</v>
          </cell>
          <cell r="B235">
            <v>200</v>
          </cell>
          <cell r="C235" t="str">
            <v>-</v>
          </cell>
          <cell r="D235" t="str">
            <v>-</v>
          </cell>
          <cell r="E235" t="str">
            <v>-</v>
          </cell>
          <cell r="F235" t="str">
            <v>-</v>
          </cell>
          <cell r="G235" t="str">
            <v>-</v>
          </cell>
          <cell r="H235" t="str">
            <v>-</v>
          </cell>
          <cell r="I235" t="str">
            <v>-</v>
          </cell>
          <cell r="J235" t="str">
            <v>-</v>
          </cell>
          <cell r="K235" t="str">
            <v>-</v>
          </cell>
        </row>
        <row r="236">
          <cell r="A236" t="str">
            <v>HANA</v>
          </cell>
          <cell r="B236">
            <v>94</v>
          </cell>
          <cell r="C236">
            <v>99.5</v>
          </cell>
          <cell r="D236">
            <v>100</v>
          </cell>
          <cell r="E236">
            <v>94</v>
          </cell>
          <cell r="F236">
            <v>97</v>
          </cell>
          <cell r="G236">
            <v>3</v>
          </cell>
          <cell r="H236">
            <v>3.19</v>
          </cell>
          <cell r="I236">
            <v>22648</v>
          </cell>
          <cell r="J236">
            <v>221211</v>
          </cell>
          <cell r="K236">
            <v>2264800</v>
          </cell>
        </row>
        <row r="237">
          <cell r="A237" t="str">
            <v>HANA-F</v>
          </cell>
          <cell r="B237">
            <v>85.5</v>
          </cell>
          <cell r="C237" t="str">
            <v>-</v>
          </cell>
          <cell r="D237" t="str">
            <v>-</v>
          </cell>
          <cell r="E237" t="str">
            <v>-</v>
          </cell>
          <cell r="F237" t="str">
            <v>-</v>
          </cell>
          <cell r="G237" t="str">
            <v>-</v>
          </cell>
          <cell r="H237" t="str">
            <v>-</v>
          </cell>
          <cell r="I237" t="str">
            <v>-</v>
          </cell>
          <cell r="J237" t="str">
            <v>-</v>
          </cell>
          <cell r="K237" t="str">
            <v>-</v>
          </cell>
        </row>
        <row r="238">
          <cell r="A238" t="str">
            <v>HEMRAJ</v>
          </cell>
          <cell r="B238">
            <v>6.4</v>
          </cell>
          <cell r="C238">
            <v>6.4</v>
          </cell>
          <cell r="D238">
            <v>6.6</v>
          </cell>
          <cell r="E238">
            <v>6.3</v>
          </cell>
          <cell r="F238">
            <v>6.6</v>
          </cell>
          <cell r="G238">
            <v>0.2</v>
          </cell>
          <cell r="H238">
            <v>3.12</v>
          </cell>
          <cell r="I238">
            <v>25771</v>
          </cell>
          <cell r="J238">
            <v>16753</v>
          </cell>
          <cell r="K238">
            <v>2577100</v>
          </cell>
        </row>
        <row r="239">
          <cell r="A239" t="str">
            <v>HEMRAJ-F</v>
          </cell>
          <cell r="B239">
            <v>117</v>
          </cell>
          <cell r="C239" t="str">
            <v>-</v>
          </cell>
          <cell r="D239" t="str">
            <v>-</v>
          </cell>
          <cell r="E239" t="str">
            <v>-</v>
          </cell>
          <cell r="F239" t="str">
            <v>-</v>
          </cell>
          <cell r="G239" t="str">
            <v>-</v>
          </cell>
          <cell r="H239" t="str">
            <v>-</v>
          </cell>
          <cell r="I239" t="str">
            <v>-</v>
          </cell>
          <cell r="J239" t="str">
            <v>-</v>
          </cell>
          <cell r="K239" t="str">
            <v>-</v>
          </cell>
        </row>
        <row r="240">
          <cell r="A240" t="str">
            <v>HEMRAJ-W</v>
          </cell>
          <cell r="B240">
            <v>3.4</v>
          </cell>
          <cell r="C240">
            <v>3.4</v>
          </cell>
          <cell r="D240">
            <v>3.56</v>
          </cell>
          <cell r="E240">
            <v>3.4</v>
          </cell>
          <cell r="F240">
            <v>3.56</v>
          </cell>
          <cell r="G240">
            <v>0.16</v>
          </cell>
          <cell r="H240">
            <v>4.7</v>
          </cell>
          <cell r="I240">
            <v>26435</v>
          </cell>
          <cell r="J240">
            <v>9210</v>
          </cell>
          <cell r="K240">
            <v>2643500</v>
          </cell>
        </row>
        <row r="241">
          <cell r="A241" t="str">
            <v>HMPRO</v>
          </cell>
          <cell r="B241">
            <v>2.56</v>
          </cell>
          <cell r="C241">
            <v>2.64</v>
          </cell>
          <cell r="D241">
            <v>2.7</v>
          </cell>
          <cell r="E241">
            <v>2.58</v>
          </cell>
          <cell r="F241">
            <v>2.68</v>
          </cell>
          <cell r="G241">
            <v>0.12</v>
          </cell>
          <cell r="H241">
            <v>4.68</v>
          </cell>
          <cell r="I241">
            <v>140005</v>
          </cell>
          <cell r="J241">
            <v>37099</v>
          </cell>
          <cell r="K241">
            <v>14000500</v>
          </cell>
        </row>
        <row r="242">
          <cell r="A242" t="str">
            <v>HMPRO-F</v>
          </cell>
          <cell r="B242">
            <v>2</v>
          </cell>
          <cell r="C242" t="str">
            <v>-</v>
          </cell>
          <cell r="D242" t="str">
            <v>-</v>
          </cell>
          <cell r="E242" t="str">
            <v>-</v>
          </cell>
          <cell r="F242" t="str">
            <v>-</v>
          </cell>
          <cell r="G242" t="str">
            <v>-</v>
          </cell>
          <cell r="H242" t="str">
            <v>-</v>
          </cell>
          <cell r="I242" t="str">
            <v>-</v>
          </cell>
          <cell r="J242" t="str">
            <v>-</v>
          </cell>
          <cell r="K242" t="str">
            <v>-</v>
          </cell>
        </row>
        <row r="243">
          <cell r="A243" t="str">
            <v>HMPRO-W1</v>
          </cell>
          <cell r="B243">
            <v>0.89</v>
          </cell>
          <cell r="C243">
            <v>0.96</v>
          </cell>
          <cell r="D243">
            <v>0.98</v>
          </cell>
          <cell r="E243">
            <v>0.9</v>
          </cell>
          <cell r="F243">
            <v>0.95</v>
          </cell>
          <cell r="G243">
            <v>0.06</v>
          </cell>
          <cell r="H243">
            <v>6.74</v>
          </cell>
          <cell r="I243">
            <v>703528</v>
          </cell>
          <cell r="J243">
            <v>67087</v>
          </cell>
          <cell r="K243">
            <v>70352800</v>
          </cell>
        </row>
        <row r="244">
          <cell r="A244" t="str">
            <v>HT</v>
          </cell>
          <cell r="B244">
            <v>43</v>
          </cell>
          <cell r="C244" t="str">
            <v>-</v>
          </cell>
          <cell r="D244" t="str">
            <v>-</v>
          </cell>
          <cell r="E244" t="str">
            <v>-</v>
          </cell>
          <cell r="F244" t="str">
            <v>-</v>
          </cell>
          <cell r="G244" t="str">
            <v>-</v>
          </cell>
          <cell r="H244" t="str">
            <v>-</v>
          </cell>
          <cell r="I244" t="str">
            <v>-</v>
          </cell>
          <cell r="J244" t="str">
            <v>-</v>
          </cell>
          <cell r="K244" t="str">
            <v>-</v>
          </cell>
        </row>
        <row r="245">
          <cell r="A245" t="str">
            <v>HT-F</v>
          </cell>
          <cell r="B245">
            <v>20</v>
          </cell>
          <cell r="C245" t="str">
            <v>-</v>
          </cell>
          <cell r="D245" t="str">
            <v>-</v>
          </cell>
          <cell r="E245" t="str">
            <v>-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</row>
        <row r="246">
          <cell r="A246" t="str">
            <v>HTC</v>
          </cell>
          <cell r="B246">
            <v>4.42</v>
          </cell>
          <cell r="C246">
            <v>4.5</v>
          </cell>
          <cell r="D246">
            <v>4.5199999999999996</v>
          </cell>
          <cell r="E246">
            <v>4.46</v>
          </cell>
          <cell r="F246">
            <v>4.4800000000000004</v>
          </cell>
          <cell r="G246">
            <v>0.06</v>
          </cell>
          <cell r="H246">
            <v>1.35</v>
          </cell>
          <cell r="I246">
            <v>1323</v>
          </cell>
          <cell r="J246">
            <v>595</v>
          </cell>
          <cell r="K246">
            <v>132300</v>
          </cell>
        </row>
        <row r="247">
          <cell r="A247" t="str">
            <v>HTC-F</v>
          </cell>
          <cell r="B247">
            <v>3.4</v>
          </cell>
          <cell r="C247" t="str">
            <v>-</v>
          </cell>
          <cell r="D247" t="str">
            <v>-</v>
          </cell>
          <cell r="E247" t="str">
            <v>-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</row>
        <row r="248">
          <cell r="A248" t="str">
            <v>HTX</v>
          </cell>
          <cell r="B248">
            <v>4.38</v>
          </cell>
          <cell r="C248" t="str">
            <v>-</v>
          </cell>
          <cell r="D248" t="str">
            <v>-</v>
          </cell>
          <cell r="E248" t="str">
            <v>-</v>
          </cell>
          <cell r="F248" t="str">
            <v>-</v>
          </cell>
          <cell r="G248" t="str">
            <v>-</v>
          </cell>
          <cell r="H248" t="str">
            <v>-</v>
          </cell>
          <cell r="I248" t="str">
            <v>-</v>
          </cell>
          <cell r="J248" t="str">
            <v>-</v>
          </cell>
          <cell r="K248" t="str">
            <v>-</v>
          </cell>
        </row>
        <row r="249">
          <cell r="A249" t="str">
            <v>HTX-F</v>
          </cell>
          <cell r="B249">
            <v>0</v>
          </cell>
          <cell r="C249" t="str">
            <v>-</v>
          </cell>
          <cell r="D249" t="str">
            <v>-</v>
          </cell>
          <cell r="E249" t="str">
            <v>-</v>
          </cell>
          <cell r="F249" t="str">
            <v>-</v>
          </cell>
          <cell r="G249" t="str">
            <v>-</v>
          </cell>
          <cell r="H249" t="str">
            <v>-</v>
          </cell>
          <cell r="I249" t="str">
            <v>-</v>
          </cell>
          <cell r="J249" t="str">
            <v>-</v>
          </cell>
          <cell r="K249" t="str">
            <v>-</v>
          </cell>
        </row>
        <row r="250">
          <cell r="A250" t="str">
            <v>ICC</v>
          </cell>
          <cell r="B250">
            <v>24.7</v>
          </cell>
          <cell r="C250" t="str">
            <v>-</v>
          </cell>
          <cell r="D250" t="str">
            <v>-</v>
          </cell>
          <cell r="E250" t="str">
            <v>-</v>
          </cell>
          <cell r="F250" t="str">
            <v>-</v>
          </cell>
          <cell r="G250" t="str">
            <v>-</v>
          </cell>
          <cell r="H250" t="str">
            <v>-</v>
          </cell>
          <cell r="I250" t="str">
            <v>-</v>
          </cell>
          <cell r="J250" t="str">
            <v>-</v>
          </cell>
          <cell r="K250" t="str">
            <v>-</v>
          </cell>
        </row>
        <row r="251">
          <cell r="A251" t="str">
            <v>ICC-F</v>
          </cell>
          <cell r="B251">
            <v>23</v>
          </cell>
          <cell r="C251" t="str">
            <v>-</v>
          </cell>
          <cell r="D251" t="str">
            <v>-</v>
          </cell>
          <cell r="E251" t="str">
            <v>-</v>
          </cell>
          <cell r="F251" t="str">
            <v>-</v>
          </cell>
          <cell r="G251" t="str">
            <v>-</v>
          </cell>
          <cell r="H251" t="str">
            <v>-</v>
          </cell>
          <cell r="I251" t="str">
            <v>-</v>
          </cell>
          <cell r="J251" t="str">
            <v>-</v>
          </cell>
          <cell r="K251" t="str">
            <v>-</v>
          </cell>
        </row>
        <row r="252">
          <cell r="A252" t="str">
            <v>IEC</v>
          </cell>
          <cell r="B252">
            <v>6.7</v>
          </cell>
          <cell r="C252">
            <v>6.65</v>
          </cell>
          <cell r="D252">
            <v>6.8</v>
          </cell>
          <cell r="E252">
            <v>6.55</v>
          </cell>
          <cell r="F252">
            <v>6.6</v>
          </cell>
          <cell r="G252">
            <v>-0.1</v>
          </cell>
          <cell r="H252">
            <v>-1.49</v>
          </cell>
          <cell r="I252">
            <v>12176</v>
          </cell>
          <cell r="J252">
            <v>8108</v>
          </cell>
          <cell r="K252">
            <v>1217600</v>
          </cell>
        </row>
        <row r="253">
          <cell r="A253" t="str">
            <v>IEC-F</v>
          </cell>
          <cell r="B253">
            <v>9</v>
          </cell>
          <cell r="C253" t="str">
            <v>-</v>
          </cell>
          <cell r="D253" t="str">
            <v>-</v>
          </cell>
          <cell r="E253" t="str">
            <v>-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</row>
        <row r="254">
          <cell r="A254" t="str">
            <v>IFCT</v>
          </cell>
          <cell r="B254">
            <v>6.25</v>
          </cell>
          <cell r="C254">
            <v>6.15</v>
          </cell>
          <cell r="D254">
            <v>6.25</v>
          </cell>
          <cell r="E254">
            <v>6.1</v>
          </cell>
          <cell r="F254">
            <v>6.1</v>
          </cell>
          <cell r="G254">
            <v>-0.15</v>
          </cell>
          <cell r="H254">
            <v>-2.4</v>
          </cell>
          <cell r="I254">
            <v>49255</v>
          </cell>
          <cell r="J254">
            <v>30477</v>
          </cell>
          <cell r="K254">
            <v>4925500</v>
          </cell>
        </row>
        <row r="255">
          <cell r="A255" t="str">
            <v>IFCT-F</v>
          </cell>
          <cell r="B255">
            <v>6.25</v>
          </cell>
          <cell r="C255">
            <v>6.15</v>
          </cell>
          <cell r="D255">
            <v>6.3</v>
          </cell>
          <cell r="E255">
            <v>6.1</v>
          </cell>
          <cell r="F255">
            <v>6.15</v>
          </cell>
          <cell r="G255">
            <v>-0.1</v>
          </cell>
          <cell r="H255">
            <v>-1.6</v>
          </cell>
          <cell r="I255">
            <v>12082</v>
          </cell>
          <cell r="J255">
            <v>7507</v>
          </cell>
          <cell r="K255">
            <v>1208200</v>
          </cell>
        </row>
        <row r="256">
          <cell r="A256" t="str">
            <v>IFEC</v>
          </cell>
          <cell r="B256">
            <v>2.7</v>
          </cell>
          <cell r="C256" t="str">
            <v>-</v>
          </cell>
          <cell r="D256" t="str">
            <v>-</v>
          </cell>
          <cell r="E256" t="str">
            <v>-</v>
          </cell>
          <cell r="F256" t="str">
            <v>-</v>
          </cell>
          <cell r="G256" t="str">
            <v>-</v>
          </cell>
          <cell r="H256" t="str">
            <v>-</v>
          </cell>
          <cell r="I256" t="str">
            <v>-</v>
          </cell>
          <cell r="J256" t="str">
            <v>-</v>
          </cell>
          <cell r="K256" t="str">
            <v>-</v>
          </cell>
        </row>
        <row r="257">
          <cell r="A257" t="str">
            <v>IFEC-F</v>
          </cell>
          <cell r="B257">
            <v>53.5</v>
          </cell>
          <cell r="C257" t="str">
            <v>-</v>
          </cell>
          <cell r="D257" t="str">
            <v>-</v>
          </cell>
          <cell r="E257" t="str">
            <v>-</v>
          </cell>
          <cell r="F257" t="str">
            <v>-</v>
          </cell>
          <cell r="G257" t="str">
            <v>-</v>
          </cell>
          <cell r="H257" t="str">
            <v>-</v>
          </cell>
          <cell r="I257" t="str">
            <v>-</v>
          </cell>
          <cell r="J257" t="str">
            <v>-</v>
          </cell>
          <cell r="K257" t="str">
            <v>-</v>
          </cell>
        </row>
        <row r="258">
          <cell r="A258" t="str">
            <v>INET</v>
          </cell>
          <cell r="B258">
            <v>5.25</v>
          </cell>
          <cell r="C258">
            <v>5.2</v>
          </cell>
          <cell r="D258">
            <v>5.35</v>
          </cell>
          <cell r="E258">
            <v>5.15</v>
          </cell>
          <cell r="F258">
            <v>5.35</v>
          </cell>
          <cell r="G258">
            <v>0.1</v>
          </cell>
          <cell r="H258">
            <v>1.9</v>
          </cell>
          <cell r="I258">
            <v>11556</v>
          </cell>
          <cell r="J258">
            <v>6094</v>
          </cell>
          <cell r="K258">
            <v>1155600</v>
          </cell>
        </row>
        <row r="259">
          <cell r="A259" t="str">
            <v>INET-F</v>
          </cell>
          <cell r="B259">
            <v>5.5</v>
          </cell>
          <cell r="C259" t="str">
            <v>-</v>
          </cell>
          <cell r="D259" t="str">
            <v>-</v>
          </cell>
          <cell r="E259" t="str">
            <v>-</v>
          </cell>
          <cell r="F259" t="str">
            <v>-</v>
          </cell>
          <cell r="G259" t="str">
            <v>-</v>
          </cell>
          <cell r="H259" t="str">
            <v>-</v>
          </cell>
          <cell r="I259" t="str">
            <v>-</v>
          </cell>
          <cell r="J259" t="str">
            <v>-</v>
          </cell>
          <cell r="K259" t="str">
            <v>-</v>
          </cell>
        </row>
        <row r="260">
          <cell r="A260" t="str">
            <v>INGFIF</v>
          </cell>
          <cell r="B260">
            <v>0</v>
          </cell>
          <cell r="C260" t="str">
            <v>-</v>
          </cell>
          <cell r="D260" t="str">
            <v>-</v>
          </cell>
          <cell r="E260" t="str">
            <v>-</v>
          </cell>
          <cell r="F260" t="str">
            <v>-</v>
          </cell>
          <cell r="G260" t="str">
            <v>-</v>
          </cell>
          <cell r="H260" t="str">
            <v>-</v>
          </cell>
          <cell r="I260" t="str">
            <v>-</v>
          </cell>
          <cell r="J260" t="str">
            <v>-</v>
          </cell>
          <cell r="K260" t="str">
            <v>-</v>
          </cell>
        </row>
        <row r="261">
          <cell r="A261" t="str">
            <v>INLIFE</v>
          </cell>
          <cell r="B261">
            <v>16.5</v>
          </cell>
          <cell r="C261" t="str">
            <v>-</v>
          </cell>
          <cell r="D261" t="str">
            <v>-</v>
          </cell>
          <cell r="E261" t="str">
            <v>-</v>
          </cell>
          <cell r="F261" t="str">
            <v>-</v>
          </cell>
          <cell r="G261" t="str">
            <v>-</v>
          </cell>
          <cell r="H261" t="str">
            <v>-</v>
          </cell>
          <cell r="I261" t="str">
            <v>-</v>
          </cell>
          <cell r="J261" t="str">
            <v>-</v>
          </cell>
          <cell r="K261" t="str">
            <v>-</v>
          </cell>
        </row>
        <row r="262">
          <cell r="A262" t="str">
            <v>INLIFE-F</v>
          </cell>
          <cell r="B262">
            <v>0</v>
          </cell>
          <cell r="C262" t="str">
            <v>-</v>
          </cell>
          <cell r="D262" t="str">
            <v>-</v>
          </cell>
          <cell r="E262" t="str">
            <v>-</v>
          </cell>
          <cell r="F262" t="str">
            <v>-</v>
          </cell>
          <cell r="G262" t="str">
            <v>-</v>
          </cell>
          <cell r="H262" t="str">
            <v>-</v>
          </cell>
          <cell r="I262" t="str">
            <v>-</v>
          </cell>
          <cell r="J262" t="str">
            <v>-</v>
          </cell>
          <cell r="K262" t="str">
            <v>-</v>
          </cell>
        </row>
        <row r="263">
          <cell r="A263" t="str">
            <v>INSURE</v>
          </cell>
          <cell r="B263">
            <v>18.2</v>
          </cell>
          <cell r="C263" t="str">
            <v>-</v>
          </cell>
          <cell r="D263" t="str">
            <v>-</v>
          </cell>
          <cell r="E263" t="str">
            <v>-</v>
          </cell>
          <cell r="F263" t="str">
            <v>-</v>
          </cell>
          <cell r="G263" t="str">
            <v>-</v>
          </cell>
          <cell r="H263" t="str">
            <v>-</v>
          </cell>
          <cell r="I263" t="str">
            <v>-</v>
          </cell>
          <cell r="J263" t="str">
            <v>-</v>
          </cell>
          <cell r="K263" t="str">
            <v>-</v>
          </cell>
        </row>
        <row r="264">
          <cell r="A264" t="str">
            <v>INSURE-F</v>
          </cell>
          <cell r="B264">
            <v>0</v>
          </cell>
          <cell r="C264" t="str">
            <v>-</v>
          </cell>
          <cell r="D264" t="str">
            <v>-</v>
          </cell>
          <cell r="E264" t="str">
            <v>-</v>
          </cell>
          <cell r="F264" t="str">
            <v>-</v>
          </cell>
          <cell r="G264" t="str">
            <v>-</v>
          </cell>
          <cell r="H264" t="str">
            <v>-</v>
          </cell>
          <cell r="I264" t="str">
            <v>-</v>
          </cell>
          <cell r="J264" t="str">
            <v>-</v>
          </cell>
          <cell r="K264" t="str">
            <v>-</v>
          </cell>
        </row>
        <row r="265">
          <cell r="A265" t="str">
            <v>IRC</v>
          </cell>
          <cell r="B265">
            <v>86.5</v>
          </cell>
          <cell r="C265">
            <v>88</v>
          </cell>
          <cell r="D265">
            <v>93</v>
          </cell>
          <cell r="E265">
            <v>87</v>
          </cell>
          <cell r="F265">
            <v>89</v>
          </cell>
          <cell r="G265">
            <v>2.5</v>
          </cell>
          <cell r="H265">
            <v>2.89</v>
          </cell>
          <cell r="I265">
            <v>419</v>
          </cell>
          <cell r="J265">
            <v>3788</v>
          </cell>
          <cell r="K265">
            <v>41900</v>
          </cell>
        </row>
        <row r="266">
          <cell r="A266" t="str">
            <v>IRC-F</v>
          </cell>
          <cell r="B266">
            <v>22.3</v>
          </cell>
          <cell r="C266" t="str">
            <v>-</v>
          </cell>
          <cell r="D266" t="str">
            <v>-</v>
          </cell>
          <cell r="E266" t="str">
            <v>-</v>
          </cell>
          <cell r="F266" t="str">
            <v>-</v>
          </cell>
          <cell r="G266" t="str">
            <v>-</v>
          </cell>
          <cell r="H266" t="str">
            <v>-</v>
          </cell>
          <cell r="I266" t="str">
            <v>-</v>
          </cell>
          <cell r="J266" t="str">
            <v>-</v>
          </cell>
          <cell r="K266" t="str">
            <v>-</v>
          </cell>
        </row>
        <row r="267">
          <cell r="A267" t="str">
            <v>IT</v>
          </cell>
          <cell r="B267">
            <v>3.14</v>
          </cell>
          <cell r="C267">
            <v>3.28</v>
          </cell>
          <cell r="D267">
            <v>3.5</v>
          </cell>
          <cell r="E267">
            <v>3.16</v>
          </cell>
          <cell r="F267">
            <v>3.44</v>
          </cell>
          <cell r="G267">
            <v>0.3</v>
          </cell>
          <cell r="H267">
            <v>9.5500000000000007</v>
          </cell>
          <cell r="I267">
            <v>113033</v>
          </cell>
          <cell r="J267">
            <v>37475</v>
          </cell>
          <cell r="K267">
            <v>11303300</v>
          </cell>
        </row>
        <row r="268">
          <cell r="A268" t="str">
            <v>IT-F</v>
          </cell>
          <cell r="B268">
            <v>0</v>
          </cell>
          <cell r="C268" t="str">
            <v>-</v>
          </cell>
          <cell r="D268" t="str">
            <v>-</v>
          </cell>
          <cell r="E268" t="str">
            <v>-</v>
          </cell>
          <cell r="F268" t="str">
            <v>-</v>
          </cell>
          <cell r="G268" t="str">
            <v>-</v>
          </cell>
          <cell r="H268" t="str">
            <v>-</v>
          </cell>
          <cell r="I268" t="str">
            <v>-</v>
          </cell>
          <cell r="J268" t="str">
            <v>-</v>
          </cell>
          <cell r="K268" t="str">
            <v>-</v>
          </cell>
        </row>
        <row r="269">
          <cell r="A269" t="str">
            <v>IT-W1</v>
          </cell>
          <cell r="B269">
            <v>1.63</v>
          </cell>
          <cell r="C269">
            <v>1.73</v>
          </cell>
          <cell r="D269">
            <v>1.83</v>
          </cell>
          <cell r="E269">
            <v>1.64</v>
          </cell>
          <cell r="F269">
            <v>1.82</v>
          </cell>
          <cell r="G269">
            <v>0.19</v>
          </cell>
          <cell r="H269">
            <v>11.65</v>
          </cell>
          <cell r="I269">
            <v>109132</v>
          </cell>
          <cell r="J269">
            <v>19070</v>
          </cell>
          <cell r="K269">
            <v>10913200</v>
          </cell>
        </row>
        <row r="270">
          <cell r="A270" t="str">
            <v>ITD</v>
          </cell>
          <cell r="B270">
            <v>32.5</v>
          </cell>
          <cell r="C270">
            <v>33</v>
          </cell>
          <cell r="D270">
            <v>34</v>
          </cell>
          <cell r="E270">
            <v>32</v>
          </cell>
          <cell r="F270">
            <v>33.5</v>
          </cell>
          <cell r="G270">
            <v>1</v>
          </cell>
          <cell r="H270">
            <v>3.07</v>
          </cell>
          <cell r="I270">
            <v>91180</v>
          </cell>
          <cell r="J270">
            <v>303012</v>
          </cell>
          <cell r="K270">
            <v>9118000</v>
          </cell>
        </row>
        <row r="271">
          <cell r="A271" t="str">
            <v>ITD-F</v>
          </cell>
          <cell r="B271">
            <v>18</v>
          </cell>
          <cell r="C271" t="str">
            <v>-</v>
          </cell>
          <cell r="D271" t="str">
            <v>-</v>
          </cell>
          <cell r="E271" t="str">
            <v>-</v>
          </cell>
          <cell r="F271" t="str">
            <v>-</v>
          </cell>
          <cell r="G271" t="str">
            <v>-</v>
          </cell>
          <cell r="H271" t="str">
            <v>-</v>
          </cell>
          <cell r="I271" t="str">
            <v>-</v>
          </cell>
          <cell r="J271" t="str">
            <v>-</v>
          </cell>
          <cell r="K271" t="str">
            <v>-</v>
          </cell>
        </row>
        <row r="272">
          <cell r="A272" t="str">
            <v>ITV</v>
          </cell>
          <cell r="B272">
            <v>9.1999999999999993</v>
          </cell>
          <cell r="C272">
            <v>9.0500000000000007</v>
          </cell>
          <cell r="D272">
            <v>9.25</v>
          </cell>
          <cell r="E272">
            <v>9</v>
          </cell>
          <cell r="F272">
            <v>9.1</v>
          </cell>
          <cell r="G272">
            <v>-0.1</v>
          </cell>
          <cell r="H272">
            <v>-1.08</v>
          </cell>
          <cell r="I272">
            <v>210517</v>
          </cell>
          <cell r="J272">
            <v>191984</v>
          </cell>
          <cell r="K272">
            <v>21051700</v>
          </cell>
        </row>
        <row r="273">
          <cell r="A273" t="str">
            <v>ITV-F</v>
          </cell>
          <cell r="B273">
            <v>6.3</v>
          </cell>
          <cell r="C273" t="str">
            <v>-</v>
          </cell>
          <cell r="D273" t="str">
            <v>-</v>
          </cell>
          <cell r="E273" t="str">
            <v>-</v>
          </cell>
          <cell r="F273" t="str">
            <v>-</v>
          </cell>
          <cell r="G273" t="str">
            <v>-</v>
          </cell>
          <cell r="H273" t="str">
            <v>-</v>
          </cell>
          <cell r="I273" t="str">
            <v>-</v>
          </cell>
          <cell r="J273" t="str">
            <v>-</v>
          </cell>
          <cell r="K273" t="str">
            <v>-</v>
          </cell>
        </row>
        <row r="274">
          <cell r="A274" t="str">
            <v>JASMIN</v>
          </cell>
          <cell r="B274">
            <v>6.8</v>
          </cell>
          <cell r="C274">
            <v>6.8</v>
          </cell>
          <cell r="D274">
            <v>6.85</v>
          </cell>
          <cell r="E274">
            <v>6.75</v>
          </cell>
          <cell r="F274">
            <v>6.75</v>
          </cell>
          <cell r="G274">
            <v>-0.05</v>
          </cell>
          <cell r="H274">
            <v>-0.73</v>
          </cell>
          <cell r="I274">
            <v>21256</v>
          </cell>
          <cell r="J274">
            <v>14477</v>
          </cell>
          <cell r="K274">
            <v>2125600</v>
          </cell>
        </row>
        <row r="275">
          <cell r="A275" t="str">
            <v>JASMIN-F</v>
          </cell>
          <cell r="B275">
            <v>9.5</v>
          </cell>
          <cell r="C275" t="str">
            <v>-</v>
          </cell>
          <cell r="D275" t="str">
            <v>-</v>
          </cell>
          <cell r="E275" t="str">
            <v>-</v>
          </cell>
          <cell r="F275" t="str">
            <v>-</v>
          </cell>
          <cell r="G275" t="str">
            <v>-</v>
          </cell>
          <cell r="H275" t="str">
            <v>-</v>
          </cell>
          <cell r="I275" t="str">
            <v>-</v>
          </cell>
          <cell r="J275" t="str">
            <v>-</v>
          </cell>
          <cell r="K275" t="str">
            <v>-</v>
          </cell>
        </row>
        <row r="276">
          <cell r="A276" t="str">
            <v>JASMIN-W</v>
          </cell>
          <cell r="B276">
            <v>3.88</v>
          </cell>
          <cell r="C276">
            <v>3.84</v>
          </cell>
          <cell r="D276">
            <v>3.94</v>
          </cell>
          <cell r="E276">
            <v>3.74</v>
          </cell>
          <cell r="F276">
            <v>3.84</v>
          </cell>
          <cell r="G276">
            <v>-0.04</v>
          </cell>
          <cell r="H276">
            <v>-1.03</v>
          </cell>
          <cell r="I276">
            <v>27040</v>
          </cell>
          <cell r="J276">
            <v>10395</v>
          </cell>
          <cell r="K276">
            <v>2704000</v>
          </cell>
        </row>
        <row r="277">
          <cell r="A277" t="str">
            <v>JCT</v>
          </cell>
          <cell r="B277">
            <v>10</v>
          </cell>
          <cell r="C277" t="str">
            <v>-</v>
          </cell>
          <cell r="D277" t="str">
            <v>-</v>
          </cell>
          <cell r="E277" t="str">
            <v>-</v>
          </cell>
          <cell r="F277" t="str">
            <v>-</v>
          </cell>
          <cell r="G277" t="str">
            <v>-</v>
          </cell>
          <cell r="H277" t="str">
            <v>-</v>
          </cell>
          <cell r="I277" t="str">
            <v>-</v>
          </cell>
          <cell r="J277" t="str">
            <v>-</v>
          </cell>
          <cell r="K277" t="str">
            <v>-</v>
          </cell>
        </row>
        <row r="278">
          <cell r="A278" t="str">
            <v>JCT-F</v>
          </cell>
          <cell r="B278">
            <v>10</v>
          </cell>
          <cell r="C278" t="str">
            <v>-</v>
          </cell>
          <cell r="D278" t="str">
            <v>-</v>
          </cell>
          <cell r="E278" t="str">
            <v>-</v>
          </cell>
          <cell r="F278" t="str">
            <v>-</v>
          </cell>
          <cell r="G278" t="str">
            <v>-</v>
          </cell>
          <cell r="H278" t="str">
            <v>-</v>
          </cell>
          <cell r="I278" t="str">
            <v>-</v>
          </cell>
          <cell r="J278" t="str">
            <v>-</v>
          </cell>
          <cell r="K278" t="str">
            <v>-</v>
          </cell>
        </row>
        <row r="279">
          <cell r="A279" t="str">
            <v>JUTHA</v>
          </cell>
          <cell r="B279">
            <v>2.2000000000000002</v>
          </cell>
          <cell r="C279">
            <v>2.2000000000000002</v>
          </cell>
          <cell r="D279">
            <v>2.2200000000000002</v>
          </cell>
          <cell r="E279">
            <v>2.2000000000000002</v>
          </cell>
          <cell r="F279">
            <v>2.2000000000000002</v>
          </cell>
          <cell r="G279">
            <v>0</v>
          </cell>
          <cell r="H279">
            <v>0</v>
          </cell>
          <cell r="I279">
            <v>2031</v>
          </cell>
          <cell r="J279">
            <v>447</v>
          </cell>
          <cell r="K279">
            <v>203100</v>
          </cell>
        </row>
        <row r="280">
          <cell r="A280" t="str">
            <v>JUTHA-F</v>
          </cell>
          <cell r="B280">
            <v>108</v>
          </cell>
          <cell r="C280" t="str">
            <v>-</v>
          </cell>
          <cell r="D280" t="str">
            <v>-</v>
          </cell>
          <cell r="E280" t="str">
            <v>-</v>
          </cell>
          <cell r="F280" t="str">
            <v>-</v>
          </cell>
          <cell r="G280" t="str">
            <v>-</v>
          </cell>
          <cell r="H280" t="str">
            <v>-</v>
          </cell>
          <cell r="I280" t="str">
            <v>-</v>
          </cell>
          <cell r="J280" t="str">
            <v>-</v>
          </cell>
          <cell r="K280" t="str">
            <v>-</v>
          </cell>
        </row>
        <row r="281">
          <cell r="A281" t="str">
            <v>JUTHA-P</v>
          </cell>
          <cell r="B281">
            <v>0</v>
          </cell>
          <cell r="C281" t="str">
            <v>-</v>
          </cell>
          <cell r="D281" t="str">
            <v>-</v>
          </cell>
          <cell r="E281" t="str">
            <v>-</v>
          </cell>
          <cell r="F281" t="str">
            <v>-</v>
          </cell>
          <cell r="G281" t="str">
            <v>-</v>
          </cell>
          <cell r="H281" t="str">
            <v>-</v>
          </cell>
          <cell r="I281" t="str">
            <v>-</v>
          </cell>
          <cell r="J281" t="str">
            <v>-</v>
          </cell>
          <cell r="K281" t="str">
            <v>-</v>
          </cell>
        </row>
        <row r="282">
          <cell r="A282" t="str">
            <v>JUTHA-Q</v>
          </cell>
          <cell r="B282">
            <v>0</v>
          </cell>
          <cell r="C282" t="str">
            <v>-</v>
          </cell>
          <cell r="D282" t="str">
            <v>-</v>
          </cell>
          <cell r="E282" t="str">
            <v>-</v>
          </cell>
          <cell r="F282" t="str">
            <v>-</v>
          </cell>
          <cell r="G282" t="str">
            <v>-</v>
          </cell>
          <cell r="H282" t="str">
            <v>-</v>
          </cell>
          <cell r="I282" t="str">
            <v>-</v>
          </cell>
          <cell r="J282" t="str">
            <v>-</v>
          </cell>
          <cell r="K282" t="str">
            <v>-</v>
          </cell>
        </row>
        <row r="283">
          <cell r="A283" t="str">
            <v>KBANK</v>
          </cell>
          <cell r="B283">
            <v>34.25</v>
          </cell>
          <cell r="C283">
            <v>33.75</v>
          </cell>
          <cell r="D283">
            <v>34.25</v>
          </cell>
          <cell r="E283">
            <v>33.5</v>
          </cell>
          <cell r="F283">
            <v>34</v>
          </cell>
          <cell r="G283">
            <v>-0.25</v>
          </cell>
          <cell r="H283">
            <v>-0.72</v>
          </cell>
          <cell r="I283">
            <v>45715</v>
          </cell>
          <cell r="J283">
            <v>155100</v>
          </cell>
          <cell r="K283">
            <v>4571500</v>
          </cell>
        </row>
        <row r="284">
          <cell r="A284" t="str">
            <v>KBANK-F</v>
          </cell>
          <cell r="B284">
            <v>39</v>
          </cell>
          <cell r="C284">
            <v>38.5</v>
          </cell>
          <cell r="D284">
            <v>39.25</v>
          </cell>
          <cell r="E284">
            <v>38.25</v>
          </cell>
          <cell r="F284">
            <v>39.25</v>
          </cell>
          <cell r="G284">
            <v>0.25</v>
          </cell>
          <cell r="H284">
            <v>0.64</v>
          </cell>
          <cell r="I284">
            <v>30274</v>
          </cell>
          <cell r="J284">
            <v>116876</v>
          </cell>
          <cell r="K284">
            <v>3027400</v>
          </cell>
        </row>
        <row r="285">
          <cell r="A285" t="str">
            <v>KCE</v>
          </cell>
          <cell r="B285">
            <v>75</v>
          </cell>
          <cell r="C285">
            <v>78</v>
          </cell>
          <cell r="D285">
            <v>78.5</v>
          </cell>
          <cell r="E285">
            <v>75.5</v>
          </cell>
          <cell r="F285">
            <v>75.5</v>
          </cell>
          <cell r="G285">
            <v>0.5</v>
          </cell>
          <cell r="H285">
            <v>0.66</v>
          </cell>
          <cell r="I285">
            <v>4941</v>
          </cell>
          <cell r="J285">
            <v>38185</v>
          </cell>
          <cell r="K285">
            <v>494100</v>
          </cell>
        </row>
        <row r="286">
          <cell r="A286" t="str">
            <v>KCE-F</v>
          </cell>
          <cell r="B286">
            <v>71</v>
          </cell>
          <cell r="C286" t="str">
            <v>-</v>
          </cell>
          <cell r="D286" t="str">
            <v>-</v>
          </cell>
          <cell r="E286" t="str">
            <v>-</v>
          </cell>
          <cell r="F286" t="str">
            <v>-</v>
          </cell>
          <cell r="G286" t="str">
            <v>-</v>
          </cell>
          <cell r="H286" t="str">
            <v>-</v>
          </cell>
          <cell r="I286" t="str">
            <v>-</v>
          </cell>
          <cell r="J286" t="str">
            <v>-</v>
          </cell>
          <cell r="K286" t="str">
            <v>-</v>
          </cell>
        </row>
        <row r="287">
          <cell r="A287" t="str">
            <v>KDH</v>
          </cell>
          <cell r="B287">
            <v>19.3</v>
          </cell>
          <cell r="C287">
            <v>19.3</v>
          </cell>
          <cell r="D287">
            <v>19.3</v>
          </cell>
          <cell r="E287">
            <v>19</v>
          </cell>
          <cell r="F287">
            <v>19.3</v>
          </cell>
          <cell r="G287">
            <v>0</v>
          </cell>
          <cell r="H287">
            <v>0</v>
          </cell>
          <cell r="I287">
            <v>282</v>
          </cell>
          <cell r="J287">
            <v>542</v>
          </cell>
          <cell r="K287">
            <v>28200</v>
          </cell>
        </row>
        <row r="288">
          <cell r="A288" t="str">
            <v>KDH-F</v>
          </cell>
          <cell r="B288">
            <v>0</v>
          </cell>
          <cell r="C288" t="str">
            <v>-</v>
          </cell>
          <cell r="D288" t="str">
            <v>-</v>
          </cell>
          <cell r="E288" t="str">
            <v>-</v>
          </cell>
          <cell r="F288" t="str">
            <v>-</v>
          </cell>
          <cell r="G288" t="str">
            <v>-</v>
          </cell>
          <cell r="H288" t="str">
            <v>-</v>
          </cell>
          <cell r="I288" t="str">
            <v>-</v>
          </cell>
          <cell r="J288" t="str">
            <v>-</v>
          </cell>
          <cell r="K288" t="str">
            <v>-</v>
          </cell>
        </row>
        <row r="289">
          <cell r="A289" t="str">
            <v>KGI</v>
          </cell>
          <cell r="B289">
            <v>2.84</v>
          </cell>
          <cell r="C289">
            <v>2.86</v>
          </cell>
          <cell r="D289">
            <v>2.96</v>
          </cell>
          <cell r="E289">
            <v>2.82</v>
          </cell>
          <cell r="F289">
            <v>2.92</v>
          </cell>
          <cell r="G289">
            <v>0.08</v>
          </cell>
          <cell r="H289">
            <v>2.81</v>
          </cell>
          <cell r="I289">
            <v>1100890</v>
          </cell>
          <cell r="J289">
            <v>318677</v>
          </cell>
          <cell r="K289">
            <v>110089000</v>
          </cell>
        </row>
        <row r="290">
          <cell r="A290" t="str">
            <v>KGI-F</v>
          </cell>
          <cell r="B290">
            <v>2.52</v>
          </cell>
          <cell r="C290" t="str">
            <v>-</v>
          </cell>
          <cell r="D290" t="str">
            <v>-</v>
          </cell>
          <cell r="E290" t="str">
            <v>-</v>
          </cell>
          <cell r="F290" t="str">
            <v>-</v>
          </cell>
          <cell r="G290" t="str">
            <v>-</v>
          </cell>
          <cell r="H290" t="str">
            <v>-</v>
          </cell>
          <cell r="I290" t="str">
            <v>-</v>
          </cell>
          <cell r="J290" t="str">
            <v>-</v>
          </cell>
          <cell r="K290" t="str">
            <v>-</v>
          </cell>
        </row>
        <row r="291">
          <cell r="A291" t="str">
            <v>KGI-W4</v>
          </cell>
          <cell r="B291">
            <v>0.34</v>
          </cell>
          <cell r="C291">
            <v>0.36</v>
          </cell>
          <cell r="D291">
            <v>0.38</v>
          </cell>
          <cell r="E291">
            <v>0.34</v>
          </cell>
          <cell r="F291">
            <v>0.37</v>
          </cell>
          <cell r="G291">
            <v>0.03</v>
          </cell>
          <cell r="H291">
            <v>8.82</v>
          </cell>
          <cell r="I291">
            <v>2125598</v>
          </cell>
          <cell r="J291">
            <v>76789</v>
          </cell>
          <cell r="K291">
            <v>212559800</v>
          </cell>
        </row>
        <row r="292">
          <cell r="A292" t="str">
            <v>KK</v>
          </cell>
          <cell r="B292">
            <v>33.75</v>
          </cell>
          <cell r="C292">
            <v>33.75</v>
          </cell>
          <cell r="D292">
            <v>34</v>
          </cell>
          <cell r="E292">
            <v>33.25</v>
          </cell>
          <cell r="F292">
            <v>33.25</v>
          </cell>
          <cell r="G292">
            <v>-0.5</v>
          </cell>
          <cell r="H292">
            <v>-1.48</v>
          </cell>
          <cell r="I292">
            <v>11563</v>
          </cell>
          <cell r="J292">
            <v>38871</v>
          </cell>
          <cell r="K292">
            <v>1156300</v>
          </cell>
        </row>
        <row r="293">
          <cell r="A293" t="str">
            <v>KK-F</v>
          </cell>
          <cell r="B293">
            <v>42</v>
          </cell>
          <cell r="C293" t="str">
            <v>-</v>
          </cell>
          <cell r="D293" t="str">
            <v>-</v>
          </cell>
          <cell r="E293" t="str">
            <v>-</v>
          </cell>
          <cell r="F293" t="str">
            <v>-</v>
          </cell>
          <cell r="G293" t="str">
            <v>-</v>
          </cell>
          <cell r="H293" t="str">
            <v>-</v>
          </cell>
          <cell r="I293" t="str">
            <v>-</v>
          </cell>
          <cell r="J293" t="str">
            <v>-</v>
          </cell>
          <cell r="K293" t="str">
            <v>-</v>
          </cell>
        </row>
        <row r="294">
          <cell r="A294" t="str">
            <v>KK-W2</v>
          </cell>
          <cell r="B294">
            <v>23</v>
          </cell>
          <cell r="C294" t="str">
            <v>-</v>
          </cell>
          <cell r="D294" t="str">
            <v>-</v>
          </cell>
          <cell r="E294" t="str">
            <v>-</v>
          </cell>
          <cell r="F294" t="str">
            <v>-</v>
          </cell>
          <cell r="G294" t="str">
            <v>-</v>
          </cell>
          <cell r="H294" t="str">
            <v>-</v>
          </cell>
          <cell r="I294" t="str">
            <v>-</v>
          </cell>
          <cell r="J294" t="str">
            <v>-</v>
          </cell>
          <cell r="K294" t="str">
            <v>-</v>
          </cell>
        </row>
        <row r="295">
          <cell r="A295" t="str">
            <v>KK-W3</v>
          </cell>
          <cell r="B295">
            <v>23</v>
          </cell>
          <cell r="C295">
            <v>23.2</v>
          </cell>
          <cell r="D295">
            <v>23.4</v>
          </cell>
          <cell r="E295">
            <v>23.2</v>
          </cell>
          <cell r="F295">
            <v>23.4</v>
          </cell>
          <cell r="G295">
            <v>0.4</v>
          </cell>
          <cell r="H295">
            <v>1.73</v>
          </cell>
          <cell r="I295">
            <v>382</v>
          </cell>
          <cell r="J295">
            <v>892</v>
          </cell>
          <cell r="K295">
            <v>38200</v>
          </cell>
        </row>
        <row r="296">
          <cell r="A296" t="str">
            <v>KK-W4</v>
          </cell>
          <cell r="B296">
            <v>16.600000000000001</v>
          </cell>
          <cell r="C296">
            <v>16.600000000000001</v>
          </cell>
          <cell r="D296">
            <v>16.8</v>
          </cell>
          <cell r="E296">
            <v>16.5</v>
          </cell>
          <cell r="F296">
            <v>16.5</v>
          </cell>
          <cell r="G296">
            <v>-0.1</v>
          </cell>
          <cell r="H296">
            <v>-0.6</v>
          </cell>
          <cell r="I296">
            <v>27110</v>
          </cell>
          <cell r="J296">
            <v>45024</v>
          </cell>
          <cell r="K296">
            <v>2711000</v>
          </cell>
        </row>
        <row r="297">
          <cell r="A297" t="str">
            <v>KKC</v>
          </cell>
          <cell r="B297">
            <v>98</v>
          </cell>
          <cell r="C297">
            <v>99</v>
          </cell>
          <cell r="D297">
            <v>99</v>
          </cell>
          <cell r="E297">
            <v>99</v>
          </cell>
          <cell r="F297">
            <v>99</v>
          </cell>
          <cell r="G297">
            <v>1</v>
          </cell>
          <cell r="H297">
            <v>1.02</v>
          </cell>
          <cell r="I297">
            <v>12</v>
          </cell>
          <cell r="J297">
            <v>119</v>
          </cell>
          <cell r="K297">
            <v>1200</v>
          </cell>
        </row>
        <row r="298">
          <cell r="A298" t="str">
            <v>KKC-F</v>
          </cell>
          <cell r="B298">
            <v>83</v>
          </cell>
          <cell r="C298" t="str">
            <v>-</v>
          </cell>
          <cell r="D298" t="str">
            <v>-</v>
          </cell>
          <cell r="E298" t="str">
            <v>-</v>
          </cell>
          <cell r="F298" t="str">
            <v>-</v>
          </cell>
          <cell r="G298" t="str">
            <v>-</v>
          </cell>
          <cell r="H298" t="str">
            <v>-</v>
          </cell>
          <cell r="I298" t="str">
            <v>-</v>
          </cell>
          <cell r="J298" t="str">
            <v>-</v>
          </cell>
          <cell r="K298" t="str">
            <v>-</v>
          </cell>
        </row>
        <row r="299">
          <cell r="A299" t="str">
            <v>KKI</v>
          </cell>
          <cell r="B299">
            <v>17.8</v>
          </cell>
          <cell r="C299">
            <v>17.600000000000001</v>
          </cell>
          <cell r="D299">
            <v>17.600000000000001</v>
          </cell>
          <cell r="E299">
            <v>17.600000000000001</v>
          </cell>
          <cell r="F299">
            <v>17.600000000000001</v>
          </cell>
          <cell r="G299">
            <v>-0.2</v>
          </cell>
          <cell r="H299">
            <v>-1.1200000000000001</v>
          </cell>
          <cell r="I299">
            <v>10</v>
          </cell>
          <cell r="J299">
            <v>18</v>
          </cell>
          <cell r="K299">
            <v>1000</v>
          </cell>
        </row>
        <row r="300">
          <cell r="A300" t="str">
            <v>KKI-F</v>
          </cell>
          <cell r="B300">
            <v>0</v>
          </cell>
          <cell r="C300" t="str">
            <v>-</v>
          </cell>
          <cell r="D300" t="str">
            <v>-</v>
          </cell>
          <cell r="E300" t="str">
            <v>-</v>
          </cell>
          <cell r="F300" t="str">
            <v>-</v>
          </cell>
          <cell r="G300" t="str">
            <v>-</v>
          </cell>
          <cell r="H300" t="str">
            <v>-</v>
          </cell>
          <cell r="I300" t="str">
            <v>-</v>
          </cell>
          <cell r="J300" t="str">
            <v>-</v>
          </cell>
          <cell r="K300" t="str">
            <v>-</v>
          </cell>
        </row>
        <row r="301">
          <cell r="A301" t="str">
            <v>KMC</v>
          </cell>
          <cell r="B301">
            <v>6.6</v>
          </cell>
          <cell r="C301">
            <v>6.65</v>
          </cell>
          <cell r="D301">
            <v>6.8</v>
          </cell>
          <cell r="E301">
            <v>6.65</v>
          </cell>
          <cell r="F301">
            <v>6.65</v>
          </cell>
          <cell r="G301">
            <v>0.05</v>
          </cell>
          <cell r="H301">
            <v>0.75</v>
          </cell>
          <cell r="I301">
            <v>45274</v>
          </cell>
          <cell r="J301">
            <v>30299</v>
          </cell>
          <cell r="K301">
            <v>4527400</v>
          </cell>
        </row>
        <row r="302">
          <cell r="A302" t="str">
            <v>KMC-F</v>
          </cell>
          <cell r="B302">
            <v>57</v>
          </cell>
          <cell r="C302" t="str">
            <v>-</v>
          </cell>
          <cell r="D302" t="str">
            <v>-</v>
          </cell>
          <cell r="E302" t="str">
            <v>-</v>
          </cell>
          <cell r="F302" t="str">
            <v>-</v>
          </cell>
          <cell r="G302" t="str">
            <v>-</v>
          </cell>
          <cell r="H302" t="str">
            <v>-</v>
          </cell>
          <cell r="I302" t="str">
            <v>-</v>
          </cell>
          <cell r="J302" t="str">
            <v>-</v>
          </cell>
          <cell r="K302" t="str">
            <v>-</v>
          </cell>
        </row>
        <row r="303">
          <cell r="A303" t="str">
            <v>KRP</v>
          </cell>
          <cell r="B303">
            <v>3.6</v>
          </cell>
          <cell r="C303">
            <v>3.96</v>
          </cell>
          <cell r="D303">
            <v>4.0199999999999996</v>
          </cell>
          <cell r="E303">
            <v>3.64</v>
          </cell>
          <cell r="F303">
            <v>3.92</v>
          </cell>
          <cell r="G303">
            <v>0.32</v>
          </cell>
          <cell r="H303">
            <v>8.8800000000000008</v>
          </cell>
          <cell r="I303">
            <v>293167</v>
          </cell>
          <cell r="J303">
            <v>114414</v>
          </cell>
          <cell r="K303">
            <v>29316700</v>
          </cell>
        </row>
        <row r="304">
          <cell r="A304" t="str">
            <v>KRP-F</v>
          </cell>
          <cell r="B304">
            <v>3.26</v>
          </cell>
          <cell r="C304" t="str">
            <v>-</v>
          </cell>
          <cell r="D304" t="str">
            <v>-</v>
          </cell>
          <cell r="E304" t="str">
            <v>-</v>
          </cell>
          <cell r="F304" t="str">
            <v>-</v>
          </cell>
          <cell r="G304" t="str">
            <v>-</v>
          </cell>
          <cell r="H304" t="str">
            <v>-</v>
          </cell>
          <cell r="I304" t="str">
            <v>-</v>
          </cell>
          <cell r="J304" t="str">
            <v>-</v>
          </cell>
          <cell r="K304" t="str">
            <v>-</v>
          </cell>
        </row>
        <row r="305">
          <cell r="A305" t="str">
            <v>KTB</v>
          </cell>
          <cell r="B305">
            <v>8.35</v>
          </cell>
          <cell r="C305">
            <v>8.35</v>
          </cell>
          <cell r="D305">
            <v>8.4</v>
          </cell>
          <cell r="E305">
            <v>8.3000000000000007</v>
          </cell>
          <cell r="F305">
            <v>8.35</v>
          </cell>
          <cell r="G305">
            <v>0</v>
          </cell>
          <cell r="H305">
            <v>0</v>
          </cell>
          <cell r="I305">
            <v>33236</v>
          </cell>
          <cell r="J305">
            <v>27759</v>
          </cell>
          <cell r="K305">
            <v>3323600</v>
          </cell>
        </row>
        <row r="306">
          <cell r="A306" t="str">
            <v>KTB-F</v>
          </cell>
          <cell r="B306">
            <v>8.1</v>
          </cell>
          <cell r="C306" t="str">
            <v>-</v>
          </cell>
          <cell r="D306" t="str">
            <v>-</v>
          </cell>
          <cell r="E306" t="str">
            <v>-</v>
          </cell>
          <cell r="F306" t="str">
            <v>-</v>
          </cell>
          <cell r="G306" t="str">
            <v>-</v>
          </cell>
          <cell r="H306" t="str">
            <v>-</v>
          </cell>
          <cell r="I306" t="str">
            <v>-</v>
          </cell>
          <cell r="J306" t="str">
            <v>-</v>
          </cell>
          <cell r="K306" t="str">
            <v>-</v>
          </cell>
        </row>
        <row r="307">
          <cell r="A307" t="str">
            <v>KTB-P</v>
          </cell>
          <cell r="B307">
            <v>55</v>
          </cell>
          <cell r="C307" t="str">
            <v>-</v>
          </cell>
          <cell r="D307" t="str">
            <v>-</v>
          </cell>
          <cell r="E307" t="str">
            <v>-</v>
          </cell>
          <cell r="F307" t="str">
            <v>-</v>
          </cell>
          <cell r="G307" t="str">
            <v>-</v>
          </cell>
          <cell r="H307" t="str">
            <v>-</v>
          </cell>
          <cell r="I307" t="str">
            <v>-</v>
          </cell>
          <cell r="J307" t="str">
            <v>-</v>
          </cell>
          <cell r="K307" t="str">
            <v>-</v>
          </cell>
        </row>
        <row r="308">
          <cell r="A308" t="str">
            <v>KTB-Q</v>
          </cell>
          <cell r="B308">
            <v>0</v>
          </cell>
          <cell r="C308" t="str">
            <v>-</v>
          </cell>
          <cell r="D308" t="str">
            <v>-</v>
          </cell>
          <cell r="E308" t="str">
            <v>-</v>
          </cell>
          <cell r="F308" t="str">
            <v>-</v>
          </cell>
          <cell r="G308" t="str">
            <v>-</v>
          </cell>
          <cell r="H308" t="str">
            <v>-</v>
          </cell>
          <cell r="I308" t="str">
            <v>-</v>
          </cell>
          <cell r="J308" t="str">
            <v>-</v>
          </cell>
          <cell r="K308" t="str">
            <v>-</v>
          </cell>
        </row>
        <row r="309">
          <cell r="A309" t="str">
            <v>KTC</v>
          </cell>
          <cell r="B309">
            <v>31.75</v>
          </cell>
          <cell r="C309">
            <v>32</v>
          </cell>
          <cell r="D309">
            <v>32.25</v>
          </cell>
          <cell r="E309">
            <v>32</v>
          </cell>
          <cell r="F309">
            <v>32</v>
          </cell>
          <cell r="G309">
            <v>0.25</v>
          </cell>
          <cell r="H309">
            <v>0.78</v>
          </cell>
          <cell r="I309">
            <v>5911</v>
          </cell>
          <cell r="J309">
            <v>18936</v>
          </cell>
          <cell r="K309">
            <v>591100</v>
          </cell>
        </row>
        <row r="310">
          <cell r="A310" t="str">
            <v>KTC-F</v>
          </cell>
          <cell r="B310">
            <v>0</v>
          </cell>
          <cell r="C310" t="str">
            <v>-</v>
          </cell>
          <cell r="D310" t="str">
            <v>-</v>
          </cell>
          <cell r="E310" t="str">
            <v>-</v>
          </cell>
          <cell r="F310" t="str">
            <v>-</v>
          </cell>
          <cell r="G310" t="str">
            <v>-</v>
          </cell>
          <cell r="H310" t="str">
            <v>-</v>
          </cell>
          <cell r="I310" t="str">
            <v>-</v>
          </cell>
          <cell r="J310" t="str">
            <v>-</v>
          </cell>
          <cell r="K310" t="str">
            <v>-</v>
          </cell>
        </row>
        <row r="311">
          <cell r="A311" t="str">
            <v>KTP</v>
          </cell>
          <cell r="B311">
            <v>5.45</v>
          </cell>
          <cell r="C311">
            <v>0</v>
          </cell>
          <cell r="D311">
            <v>5.8</v>
          </cell>
          <cell r="E311">
            <v>5.7</v>
          </cell>
          <cell r="F311">
            <v>5.7</v>
          </cell>
          <cell r="G311">
            <v>0.25</v>
          </cell>
          <cell r="H311">
            <v>4.58</v>
          </cell>
          <cell r="I311">
            <v>76</v>
          </cell>
          <cell r="J311">
            <v>44</v>
          </cell>
          <cell r="K311">
            <v>7600</v>
          </cell>
        </row>
        <row r="312">
          <cell r="A312" t="str">
            <v>KTP-F</v>
          </cell>
          <cell r="B312">
            <v>125</v>
          </cell>
          <cell r="C312" t="str">
            <v>-</v>
          </cell>
          <cell r="D312" t="str">
            <v>-</v>
          </cell>
          <cell r="E312" t="str">
            <v>-</v>
          </cell>
          <cell r="F312" t="str">
            <v>-</v>
          </cell>
          <cell r="G312" t="str">
            <v>-</v>
          </cell>
          <cell r="H312" t="str">
            <v>-</v>
          </cell>
          <cell r="I312" t="str">
            <v>-</v>
          </cell>
          <cell r="J312" t="str">
            <v>-</v>
          </cell>
          <cell r="K312" t="str">
            <v>-</v>
          </cell>
        </row>
        <row r="313">
          <cell r="A313" t="str">
            <v>KWC</v>
          </cell>
          <cell r="B313">
            <v>29.5</v>
          </cell>
          <cell r="C313" t="str">
            <v>-</v>
          </cell>
          <cell r="D313" t="str">
            <v>-</v>
          </cell>
          <cell r="E313" t="str">
            <v>-</v>
          </cell>
          <cell r="F313" t="str">
            <v>-</v>
          </cell>
          <cell r="G313" t="str">
            <v>-</v>
          </cell>
          <cell r="H313" t="str">
            <v>-</v>
          </cell>
          <cell r="I313" t="str">
            <v>-</v>
          </cell>
          <cell r="J313" t="str">
            <v>-</v>
          </cell>
          <cell r="K313" t="str">
            <v>-</v>
          </cell>
        </row>
        <row r="314">
          <cell r="A314" t="str">
            <v>KWC-F</v>
          </cell>
          <cell r="B314">
            <v>0</v>
          </cell>
          <cell r="C314" t="str">
            <v>-</v>
          </cell>
          <cell r="D314" t="str">
            <v>-</v>
          </cell>
          <cell r="E314" t="str">
            <v>-</v>
          </cell>
          <cell r="F314" t="str">
            <v>-</v>
          </cell>
          <cell r="G314" t="str">
            <v>-</v>
          </cell>
          <cell r="H314" t="str">
            <v>-</v>
          </cell>
          <cell r="I314" t="str">
            <v>-</v>
          </cell>
          <cell r="J314" t="str">
            <v>-</v>
          </cell>
          <cell r="K314" t="str">
            <v>-</v>
          </cell>
        </row>
        <row r="315">
          <cell r="A315" t="str">
            <v>KWH</v>
          </cell>
          <cell r="B315">
            <v>2.7</v>
          </cell>
          <cell r="C315">
            <v>2.74</v>
          </cell>
          <cell r="D315">
            <v>2.8</v>
          </cell>
          <cell r="E315">
            <v>2.7</v>
          </cell>
          <cell r="F315">
            <v>2.7</v>
          </cell>
          <cell r="G315">
            <v>0</v>
          </cell>
          <cell r="H315">
            <v>0</v>
          </cell>
          <cell r="I315">
            <v>17480</v>
          </cell>
          <cell r="J315">
            <v>4813</v>
          </cell>
          <cell r="K315">
            <v>1748000</v>
          </cell>
        </row>
        <row r="316">
          <cell r="A316" t="str">
            <v>KWH-F</v>
          </cell>
          <cell r="B316">
            <v>4</v>
          </cell>
          <cell r="C316" t="str">
            <v>-</v>
          </cell>
          <cell r="D316" t="str">
            <v>-</v>
          </cell>
          <cell r="E316" t="str">
            <v>-</v>
          </cell>
          <cell r="F316" t="str">
            <v>-</v>
          </cell>
          <cell r="G316" t="str">
            <v>-</v>
          </cell>
          <cell r="H316" t="str">
            <v>-</v>
          </cell>
          <cell r="I316" t="str">
            <v>-</v>
          </cell>
          <cell r="J316" t="str">
            <v>-</v>
          </cell>
          <cell r="K316" t="str">
            <v>-</v>
          </cell>
        </row>
        <row r="317">
          <cell r="A317" t="str">
            <v>KYE</v>
          </cell>
          <cell r="B317">
            <v>66.5</v>
          </cell>
          <cell r="C317">
            <v>65</v>
          </cell>
          <cell r="D317">
            <v>67</v>
          </cell>
          <cell r="E317">
            <v>64</v>
          </cell>
          <cell r="F317">
            <v>65</v>
          </cell>
          <cell r="G317">
            <v>-1.5</v>
          </cell>
          <cell r="H317">
            <v>-2.25</v>
          </cell>
          <cell r="I317">
            <v>2020</v>
          </cell>
          <cell r="J317">
            <v>13177</v>
          </cell>
          <cell r="K317">
            <v>202000</v>
          </cell>
        </row>
        <row r="318">
          <cell r="A318" t="str">
            <v>KYE-F</v>
          </cell>
          <cell r="B318">
            <v>74</v>
          </cell>
          <cell r="C318" t="str">
            <v>-</v>
          </cell>
          <cell r="D318" t="str">
            <v>-</v>
          </cell>
          <cell r="E318" t="str">
            <v>-</v>
          </cell>
          <cell r="F318" t="str">
            <v>-</v>
          </cell>
          <cell r="G318" t="str">
            <v>-</v>
          </cell>
          <cell r="H318" t="str">
            <v>-</v>
          </cell>
          <cell r="I318" t="str">
            <v>-</v>
          </cell>
          <cell r="J318" t="str">
            <v>-</v>
          </cell>
          <cell r="K318" t="str">
            <v>-</v>
          </cell>
        </row>
        <row r="319">
          <cell r="A319" t="str">
            <v>LALIN</v>
          </cell>
          <cell r="B319">
            <v>34.25</v>
          </cell>
          <cell r="C319">
            <v>34.5</v>
          </cell>
          <cell r="D319">
            <v>35.5</v>
          </cell>
          <cell r="E319">
            <v>34.25</v>
          </cell>
          <cell r="F319">
            <v>35.5</v>
          </cell>
          <cell r="G319">
            <v>1.25</v>
          </cell>
          <cell r="H319">
            <v>3.64</v>
          </cell>
          <cell r="I319">
            <v>3592</v>
          </cell>
          <cell r="J319">
            <v>12524</v>
          </cell>
          <cell r="K319">
            <v>359200</v>
          </cell>
        </row>
        <row r="320">
          <cell r="A320" t="str">
            <v>LALIN-F</v>
          </cell>
          <cell r="B320">
            <v>0</v>
          </cell>
          <cell r="C320" t="str">
            <v>-</v>
          </cell>
          <cell r="D320" t="str">
            <v>-</v>
          </cell>
          <cell r="E320" t="str">
            <v>-</v>
          </cell>
          <cell r="F320" t="str">
            <v>-</v>
          </cell>
          <cell r="G320" t="str">
            <v>-</v>
          </cell>
          <cell r="H320" t="str">
            <v>-</v>
          </cell>
          <cell r="I320" t="str">
            <v>-</v>
          </cell>
          <cell r="J320" t="str">
            <v>-</v>
          </cell>
          <cell r="K320" t="str">
            <v>-</v>
          </cell>
        </row>
        <row r="321">
          <cell r="A321" t="str">
            <v>LANNA</v>
          </cell>
          <cell r="B321">
            <v>4.2</v>
          </cell>
          <cell r="C321">
            <v>4.24</v>
          </cell>
          <cell r="D321">
            <v>4.26</v>
          </cell>
          <cell r="E321">
            <v>4.24</v>
          </cell>
          <cell r="F321">
            <v>4.26</v>
          </cell>
          <cell r="G321">
            <v>0.06</v>
          </cell>
          <cell r="H321">
            <v>1.42</v>
          </cell>
          <cell r="I321">
            <v>1000</v>
          </cell>
          <cell r="J321">
            <v>424</v>
          </cell>
          <cell r="K321">
            <v>100000</v>
          </cell>
        </row>
        <row r="322">
          <cell r="A322" t="str">
            <v>LANNA-F</v>
          </cell>
          <cell r="B322">
            <v>3</v>
          </cell>
          <cell r="C322" t="str">
            <v>-</v>
          </cell>
          <cell r="D322" t="str">
            <v>-</v>
          </cell>
          <cell r="E322" t="str">
            <v>-</v>
          </cell>
          <cell r="F322" t="str">
            <v>-</v>
          </cell>
          <cell r="G322" t="str">
            <v>-</v>
          </cell>
          <cell r="H322" t="str">
            <v>-</v>
          </cell>
          <cell r="I322" t="str">
            <v>-</v>
          </cell>
          <cell r="J322" t="str">
            <v>-</v>
          </cell>
          <cell r="K322" t="str">
            <v>-</v>
          </cell>
        </row>
        <row r="323">
          <cell r="A323" t="str">
            <v>LEE</v>
          </cell>
          <cell r="B323">
            <v>18.3</v>
          </cell>
          <cell r="C323">
            <v>18.600000000000001</v>
          </cell>
          <cell r="D323">
            <v>18.7</v>
          </cell>
          <cell r="E323">
            <v>18.3</v>
          </cell>
          <cell r="F323">
            <v>18.7</v>
          </cell>
          <cell r="G323">
            <v>0.4</v>
          </cell>
          <cell r="H323">
            <v>2.1800000000000002</v>
          </cell>
          <cell r="I323">
            <v>1853</v>
          </cell>
          <cell r="J323">
            <v>3434</v>
          </cell>
          <cell r="K323">
            <v>185300</v>
          </cell>
        </row>
        <row r="324">
          <cell r="A324" t="str">
            <v>LEE-F</v>
          </cell>
          <cell r="B324">
            <v>2.7</v>
          </cell>
          <cell r="C324" t="str">
            <v>-</v>
          </cell>
          <cell r="D324" t="str">
            <v>-</v>
          </cell>
          <cell r="E324" t="str">
            <v>-</v>
          </cell>
          <cell r="F324" t="str">
            <v>-</v>
          </cell>
          <cell r="G324" t="str">
            <v>-</v>
          </cell>
          <cell r="H324" t="str">
            <v>-</v>
          </cell>
          <cell r="I324" t="str">
            <v>-</v>
          </cell>
          <cell r="J324" t="str">
            <v>-</v>
          </cell>
          <cell r="K324" t="str">
            <v>-</v>
          </cell>
        </row>
        <row r="325">
          <cell r="A325" t="str">
            <v>LH</v>
          </cell>
          <cell r="B325">
            <v>8.85</v>
          </cell>
          <cell r="C325">
            <v>8.75</v>
          </cell>
          <cell r="D325">
            <v>8.9</v>
          </cell>
          <cell r="E325">
            <v>8.6</v>
          </cell>
          <cell r="F325">
            <v>8.8000000000000007</v>
          </cell>
          <cell r="G325">
            <v>-0.05</v>
          </cell>
          <cell r="H325">
            <v>-0.56000000000000005</v>
          </cell>
          <cell r="I325">
            <v>189382</v>
          </cell>
          <cell r="J325">
            <v>165678</v>
          </cell>
          <cell r="K325">
            <v>18938200</v>
          </cell>
        </row>
        <row r="326">
          <cell r="A326" t="str">
            <v>LH-F</v>
          </cell>
          <cell r="B326">
            <v>9.6</v>
          </cell>
          <cell r="C326">
            <v>9.75</v>
          </cell>
          <cell r="D326">
            <v>9.85</v>
          </cell>
          <cell r="E326">
            <v>9.65</v>
          </cell>
          <cell r="F326">
            <v>9.6999999999999993</v>
          </cell>
          <cell r="G326">
            <v>0.1</v>
          </cell>
          <cell r="H326">
            <v>1.04</v>
          </cell>
          <cell r="I326">
            <v>40995</v>
          </cell>
          <cell r="J326">
            <v>39995</v>
          </cell>
          <cell r="K326">
            <v>4099500</v>
          </cell>
        </row>
        <row r="327">
          <cell r="A327" t="str">
            <v>LH-W2</v>
          </cell>
          <cell r="B327">
            <v>6.1</v>
          </cell>
          <cell r="C327">
            <v>6.05</v>
          </cell>
          <cell r="D327">
            <v>6.2</v>
          </cell>
          <cell r="E327">
            <v>5.95</v>
          </cell>
          <cell r="F327">
            <v>6</v>
          </cell>
          <cell r="G327">
            <v>-0.1</v>
          </cell>
          <cell r="H327">
            <v>-1.63</v>
          </cell>
          <cell r="I327">
            <v>22218</v>
          </cell>
          <cell r="J327">
            <v>13396</v>
          </cell>
          <cell r="K327">
            <v>2221800</v>
          </cell>
        </row>
        <row r="328">
          <cell r="A328" t="str">
            <v>LNH</v>
          </cell>
          <cell r="B328">
            <v>12.1</v>
          </cell>
          <cell r="C328" t="str">
            <v>-</v>
          </cell>
          <cell r="D328" t="str">
            <v>-</v>
          </cell>
          <cell r="E328" t="str">
            <v>-</v>
          </cell>
          <cell r="F328" t="str">
            <v>-</v>
          </cell>
          <cell r="G328" t="str">
            <v>-</v>
          </cell>
          <cell r="H328" t="str">
            <v>-</v>
          </cell>
          <cell r="I328" t="str">
            <v>-</v>
          </cell>
          <cell r="J328" t="str">
            <v>-</v>
          </cell>
          <cell r="K328" t="str">
            <v>-</v>
          </cell>
        </row>
        <row r="329">
          <cell r="A329" t="str">
            <v>LNH-F</v>
          </cell>
          <cell r="B329">
            <v>0</v>
          </cell>
          <cell r="C329" t="str">
            <v>-</v>
          </cell>
          <cell r="D329" t="str">
            <v>-</v>
          </cell>
          <cell r="E329" t="str">
            <v>-</v>
          </cell>
          <cell r="F329" t="str">
            <v>-</v>
          </cell>
          <cell r="G329" t="str">
            <v>-</v>
          </cell>
          <cell r="H329" t="str">
            <v>-</v>
          </cell>
          <cell r="I329" t="str">
            <v>-</v>
          </cell>
          <cell r="J329" t="str">
            <v>-</v>
          </cell>
          <cell r="K329" t="str">
            <v>-</v>
          </cell>
        </row>
        <row r="330">
          <cell r="A330" t="str">
            <v>LOXLEY</v>
          </cell>
          <cell r="B330">
            <v>19.3</v>
          </cell>
          <cell r="C330">
            <v>18.8</v>
          </cell>
          <cell r="D330">
            <v>19.5</v>
          </cell>
          <cell r="E330">
            <v>18.3</v>
          </cell>
          <cell r="F330">
            <v>19.2</v>
          </cell>
          <cell r="G330">
            <v>-0.1</v>
          </cell>
          <cell r="H330">
            <v>-0.51</v>
          </cell>
          <cell r="I330">
            <v>117598</v>
          </cell>
          <cell r="J330">
            <v>223891</v>
          </cell>
          <cell r="K330">
            <v>11759800</v>
          </cell>
        </row>
        <row r="331">
          <cell r="A331" t="str">
            <v>LOXLEY-F</v>
          </cell>
          <cell r="B331">
            <v>5.8</v>
          </cell>
          <cell r="C331" t="str">
            <v>-</v>
          </cell>
          <cell r="D331" t="str">
            <v>-</v>
          </cell>
          <cell r="E331" t="str">
            <v>-</v>
          </cell>
          <cell r="F331" t="str">
            <v>-</v>
          </cell>
          <cell r="G331" t="str">
            <v>-</v>
          </cell>
          <cell r="H331" t="str">
            <v>-</v>
          </cell>
          <cell r="I331" t="str">
            <v>-</v>
          </cell>
          <cell r="J331" t="str">
            <v>-</v>
          </cell>
          <cell r="K331" t="str">
            <v>-</v>
          </cell>
        </row>
        <row r="332">
          <cell r="A332" t="str">
            <v>LPN</v>
          </cell>
          <cell r="B332">
            <v>28</v>
          </cell>
          <cell r="C332">
            <v>29.25</v>
          </cell>
          <cell r="D332">
            <v>29.75</v>
          </cell>
          <cell r="E332">
            <v>28.75</v>
          </cell>
          <cell r="F332">
            <v>29.75</v>
          </cell>
          <cell r="G332">
            <v>1.75</v>
          </cell>
          <cell r="H332">
            <v>6.25</v>
          </cell>
          <cell r="I332">
            <v>20316</v>
          </cell>
          <cell r="J332">
            <v>59563</v>
          </cell>
          <cell r="K332">
            <v>2031600</v>
          </cell>
        </row>
        <row r="333">
          <cell r="A333" t="str">
            <v>LPN-F</v>
          </cell>
          <cell r="B333">
            <v>11.5</v>
          </cell>
          <cell r="C333" t="str">
            <v>-</v>
          </cell>
          <cell r="D333" t="str">
            <v>-</v>
          </cell>
          <cell r="E333" t="str">
            <v>-</v>
          </cell>
          <cell r="F333" t="str">
            <v>-</v>
          </cell>
          <cell r="G333" t="str">
            <v>-</v>
          </cell>
          <cell r="H333" t="str">
            <v>-</v>
          </cell>
          <cell r="I333" t="str">
            <v>-</v>
          </cell>
          <cell r="J333" t="str">
            <v>-</v>
          </cell>
          <cell r="K333" t="str">
            <v>-</v>
          </cell>
        </row>
        <row r="334">
          <cell r="A334" t="str">
            <v>LPN-W1</v>
          </cell>
          <cell r="B334">
            <v>17.5</v>
          </cell>
          <cell r="C334">
            <v>17.8</v>
          </cell>
          <cell r="D334">
            <v>18.3</v>
          </cell>
          <cell r="E334">
            <v>17.5</v>
          </cell>
          <cell r="F334">
            <v>18.100000000000001</v>
          </cell>
          <cell r="G334">
            <v>0.6</v>
          </cell>
          <cell r="H334">
            <v>3.42</v>
          </cell>
          <cell r="I334">
            <v>47416</v>
          </cell>
          <cell r="J334">
            <v>85394</v>
          </cell>
          <cell r="K334">
            <v>4741600</v>
          </cell>
        </row>
        <row r="335">
          <cell r="A335" t="str">
            <v>LRH</v>
          </cell>
          <cell r="B335">
            <v>46</v>
          </cell>
          <cell r="C335">
            <v>45</v>
          </cell>
          <cell r="D335">
            <v>45.25</v>
          </cell>
          <cell r="E335">
            <v>44.25</v>
          </cell>
          <cell r="F335">
            <v>45.25</v>
          </cell>
          <cell r="G335">
            <v>-0.75</v>
          </cell>
          <cell r="H335">
            <v>-1.63</v>
          </cell>
          <cell r="I335">
            <v>121</v>
          </cell>
          <cell r="J335">
            <v>543</v>
          </cell>
          <cell r="K335">
            <v>12100</v>
          </cell>
        </row>
        <row r="336">
          <cell r="A336" t="str">
            <v>LRH-F</v>
          </cell>
          <cell r="B336">
            <v>19.5</v>
          </cell>
          <cell r="C336" t="str">
            <v>-</v>
          </cell>
          <cell r="D336" t="str">
            <v>-</v>
          </cell>
          <cell r="E336" t="str">
            <v>-</v>
          </cell>
          <cell r="F336" t="str">
            <v>-</v>
          </cell>
          <cell r="G336" t="str">
            <v>-</v>
          </cell>
          <cell r="H336" t="str">
            <v>-</v>
          </cell>
          <cell r="I336" t="str">
            <v>-</v>
          </cell>
          <cell r="J336" t="str">
            <v>-</v>
          </cell>
          <cell r="K336" t="str">
            <v>-</v>
          </cell>
        </row>
        <row r="337">
          <cell r="A337" t="str">
            <v>LST</v>
          </cell>
          <cell r="B337">
            <v>20.9</v>
          </cell>
          <cell r="C337">
            <v>20.3</v>
          </cell>
          <cell r="D337">
            <v>20.3</v>
          </cell>
          <cell r="E337">
            <v>18.8</v>
          </cell>
          <cell r="F337">
            <v>19.399999999999999</v>
          </cell>
          <cell r="G337">
            <v>-1.5</v>
          </cell>
          <cell r="H337">
            <v>-7.17</v>
          </cell>
          <cell r="I337">
            <v>2055</v>
          </cell>
          <cell r="J337">
            <v>3983</v>
          </cell>
          <cell r="K337">
            <v>205500</v>
          </cell>
        </row>
        <row r="338">
          <cell r="A338" t="str">
            <v>LST-F</v>
          </cell>
          <cell r="B338">
            <v>17.600000000000001</v>
          </cell>
          <cell r="C338" t="str">
            <v>-</v>
          </cell>
          <cell r="D338" t="str">
            <v>-</v>
          </cell>
          <cell r="E338" t="str">
            <v>-</v>
          </cell>
          <cell r="F338" t="str">
            <v>-</v>
          </cell>
          <cell r="G338" t="str">
            <v>-</v>
          </cell>
          <cell r="H338" t="str">
            <v>-</v>
          </cell>
          <cell r="I338" t="str">
            <v>-</v>
          </cell>
          <cell r="J338" t="str">
            <v>-</v>
          </cell>
          <cell r="K338" t="str">
            <v>-</v>
          </cell>
        </row>
        <row r="339">
          <cell r="A339" t="str">
            <v>LTX</v>
          </cell>
          <cell r="B339">
            <v>41.25</v>
          </cell>
          <cell r="C339">
            <v>41.25</v>
          </cell>
          <cell r="D339">
            <v>41.5</v>
          </cell>
          <cell r="E339">
            <v>41</v>
          </cell>
          <cell r="F339">
            <v>41.5</v>
          </cell>
          <cell r="G339">
            <v>0.25</v>
          </cell>
          <cell r="H339">
            <v>0.6</v>
          </cell>
          <cell r="I339">
            <v>190</v>
          </cell>
          <cell r="J339">
            <v>780</v>
          </cell>
          <cell r="K339">
            <v>19000</v>
          </cell>
        </row>
        <row r="340">
          <cell r="A340" t="str">
            <v>LTX-F</v>
          </cell>
          <cell r="B340">
            <v>0</v>
          </cell>
          <cell r="C340" t="str">
            <v>-</v>
          </cell>
          <cell r="D340" t="str">
            <v>-</v>
          </cell>
          <cell r="E340" t="str">
            <v>-</v>
          </cell>
          <cell r="F340" t="str">
            <v>-</v>
          </cell>
          <cell r="G340" t="str">
            <v>-</v>
          </cell>
          <cell r="H340" t="str">
            <v>-</v>
          </cell>
          <cell r="I340" t="str">
            <v>-</v>
          </cell>
          <cell r="J340" t="str">
            <v>-</v>
          </cell>
          <cell r="K340" t="str">
            <v>-</v>
          </cell>
        </row>
        <row r="341">
          <cell r="A341" t="str">
            <v>M-CHAI</v>
          </cell>
          <cell r="B341">
            <v>18.7</v>
          </cell>
          <cell r="C341">
            <v>0</v>
          </cell>
          <cell r="D341">
            <v>19</v>
          </cell>
          <cell r="E341">
            <v>19</v>
          </cell>
          <cell r="F341">
            <v>19</v>
          </cell>
          <cell r="G341">
            <v>0.3</v>
          </cell>
          <cell r="H341">
            <v>1.6</v>
          </cell>
          <cell r="I341">
            <v>50</v>
          </cell>
          <cell r="J341">
            <v>95</v>
          </cell>
          <cell r="K341">
            <v>5000</v>
          </cell>
        </row>
        <row r="342">
          <cell r="A342" t="str">
            <v>M-CHAI-F</v>
          </cell>
          <cell r="B342">
            <v>0</v>
          </cell>
          <cell r="C342" t="str">
            <v>-</v>
          </cell>
          <cell r="D342" t="str">
            <v>-</v>
          </cell>
          <cell r="E342" t="str">
            <v>-</v>
          </cell>
          <cell r="F342" t="str">
            <v>-</v>
          </cell>
          <cell r="G342" t="str">
            <v>-</v>
          </cell>
          <cell r="H342" t="str">
            <v>-</v>
          </cell>
          <cell r="I342" t="str">
            <v>-</v>
          </cell>
          <cell r="J342" t="str">
            <v>-</v>
          </cell>
          <cell r="K342" t="str">
            <v>-</v>
          </cell>
        </row>
        <row r="343">
          <cell r="A343" t="str">
            <v>M-HOME</v>
          </cell>
          <cell r="B343">
            <v>0.9</v>
          </cell>
          <cell r="C343" t="str">
            <v>-</v>
          </cell>
          <cell r="D343" t="str">
            <v>-</v>
          </cell>
          <cell r="E343" t="str">
            <v>-</v>
          </cell>
          <cell r="F343" t="str">
            <v>-</v>
          </cell>
          <cell r="G343" t="str">
            <v>-</v>
          </cell>
          <cell r="H343" t="str">
            <v>-</v>
          </cell>
          <cell r="I343" t="str">
            <v>-</v>
          </cell>
          <cell r="J343" t="str">
            <v>-</v>
          </cell>
          <cell r="K343" t="str">
            <v>-</v>
          </cell>
        </row>
        <row r="344">
          <cell r="A344" t="str">
            <v>M-HOME-F</v>
          </cell>
          <cell r="B344">
            <v>90</v>
          </cell>
          <cell r="C344" t="str">
            <v>-</v>
          </cell>
          <cell r="D344" t="str">
            <v>-</v>
          </cell>
          <cell r="E344" t="str">
            <v>-</v>
          </cell>
          <cell r="F344" t="str">
            <v>-</v>
          </cell>
          <cell r="G344" t="str">
            <v>-</v>
          </cell>
          <cell r="H344" t="str">
            <v>-</v>
          </cell>
          <cell r="I344" t="str">
            <v>-</v>
          </cell>
          <cell r="J344" t="str">
            <v>-</v>
          </cell>
          <cell r="K344" t="str">
            <v>-</v>
          </cell>
        </row>
        <row r="345">
          <cell r="A345" t="str">
            <v>MAJOR</v>
          </cell>
          <cell r="B345">
            <v>15.1</v>
          </cell>
          <cell r="C345">
            <v>15.1</v>
          </cell>
          <cell r="D345">
            <v>15.2</v>
          </cell>
          <cell r="E345">
            <v>15</v>
          </cell>
          <cell r="F345">
            <v>15.1</v>
          </cell>
          <cell r="G345">
            <v>0</v>
          </cell>
          <cell r="H345">
            <v>0</v>
          </cell>
          <cell r="I345">
            <v>9941</v>
          </cell>
          <cell r="J345">
            <v>15007</v>
          </cell>
          <cell r="K345">
            <v>994100</v>
          </cell>
        </row>
        <row r="346">
          <cell r="A346" t="str">
            <v>MAJOR-F</v>
          </cell>
          <cell r="B346">
            <v>16.100000000000001</v>
          </cell>
          <cell r="C346" t="str">
            <v>-</v>
          </cell>
          <cell r="D346" t="str">
            <v>-</v>
          </cell>
          <cell r="E346" t="str">
            <v>-</v>
          </cell>
          <cell r="F346" t="str">
            <v>-</v>
          </cell>
          <cell r="G346" t="str">
            <v>-</v>
          </cell>
          <cell r="H346" t="str">
            <v>-</v>
          </cell>
          <cell r="I346" t="str">
            <v>-</v>
          </cell>
          <cell r="J346" t="str">
            <v>-</v>
          </cell>
          <cell r="K346" t="str">
            <v>-</v>
          </cell>
        </row>
        <row r="347">
          <cell r="A347" t="str">
            <v>MAKRO</v>
          </cell>
          <cell r="B347">
            <v>35</v>
          </cell>
          <cell r="C347">
            <v>35</v>
          </cell>
          <cell r="D347">
            <v>35</v>
          </cell>
          <cell r="E347">
            <v>34.75</v>
          </cell>
          <cell r="F347">
            <v>34.75</v>
          </cell>
          <cell r="G347">
            <v>-0.25</v>
          </cell>
          <cell r="H347">
            <v>-0.71</v>
          </cell>
          <cell r="I347">
            <v>6845</v>
          </cell>
          <cell r="J347">
            <v>23952</v>
          </cell>
          <cell r="K347">
            <v>684500</v>
          </cell>
        </row>
        <row r="348">
          <cell r="A348" t="str">
            <v>MAKRO-F</v>
          </cell>
          <cell r="B348">
            <v>32</v>
          </cell>
          <cell r="C348" t="str">
            <v>-</v>
          </cell>
          <cell r="D348" t="str">
            <v>-</v>
          </cell>
          <cell r="E348" t="str">
            <v>-</v>
          </cell>
          <cell r="F348" t="str">
            <v>-</v>
          </cell>
          <cell r="G348" t="str">
            <v>-</v>
          </cell>
          <cell r="H348" t="str">
            <v>-</v>
          </cell>
          <cell r="I348" t="str">
            <v>-</v>
          </cell>
          <cell r="J348" t="str">
            <v>-</v>
          </cell>
          <cell r="K348" t="str">
            <v>-</v>
          </cell>
        </row>
        <row r="349">
          <cell r="A349" t="str">
            <v>MALEE</v>
          </cell>
          <cell r="B349">
            <v>4.0599999999999996</v>
          </cell>
          <cell r="C349">
            <v>4.08</v>
          </cell>
          <cell r="D349">
            <v>4.0999999999999996</v>
          </cell>
          <cell r="E349">
            <v>4.0199999999999996</v>
          </cell>
          <cell r="F349">
            <v>4.04</v>
          </cell>
          <cell r="G349">
            <v>-0.02</v>
          </cell>
          <cell r="H349">
            <v>-0.49</v>
          </cell>
          <cell r="I349">
            <v>1203</v>
          </cell>
          <cell r="J349">
            <v>488</v>
          </cell>
          <cell r="K349">
            <v>120300</v>
          </cell>
        </row>
        <row r="350">
          <cell r="A350" t="str">
            <v>MALEE-F</v>
          </cell>
          <cell r="B350">
            <v>19</v>
          </cell>
          <cell r="C350" t="str">
            <v>-</v>
          </cell>
          <cell r="D350" t="str">
            <v>-</v>
          </cell>
          <cell r="E350" t="str">
            <v>-</v>
          </cell>
          <cell r="F350" t="str">
            <v>-</v>
          </cell>
          <cell r="G350" t="str">
            <v>-</v>
          </cell>
          <cell r="H350" t="str">
            <v>-</v>
          </cell>
          <cell r="I350" t="str">
            <v>-</v>
          </cell>
          <cell r="J350" t="str">
            <v>-</v>
          </cell>
          <cell r="K350" t="str">
            <v>-</v>
          </cell>
        </row>
        <row r="351">
          <cell r="A351" t="str">
            <v>MANRIN</v>
          </cell>
          <cell r="B351">
            <v>19.5</v>
          </cell>
          <cell r="C351">
            <v>0</v>
          </cell>
          <cell r="D351">
            <v>19.5</v>
          </cell>
          <cell r="E351">
            <v>19.5</v>
          </cell>
          <cell r="F351">
            <v>19.5</v>
          </cell>
          <cell r="G351">
            <v>0</v>
          </cell>
          <cell r="H351">
            <v>0</v>
          </cell>
          <cell r="I351">
            <v>2</v>
          </cell>
          <cell r="J351">
            <v>4</v>
          </cell>
          <cell r="K351">
            <v>200</v>
          </cell>
        </row>
        <row r="352">
          <cell r="A352" t="str">
            <v>MANRIN-F</v>
          </cell>
          <cell r="B352">
            <v>8</v>
          </cell>
          <cell r="C352" t="str">
            <v>-</v>
          </cell>
          <cell r="D352" t="str">
            <v>-</v>
          </cell>
          <cell r="E352" t="str">
            <v>-</v>
          </cell>
          <cell r="F352" t="str">
            <v>-</v>
          </cell>
          <cell r="G352" t="str">
            <v>-</v>
          </cell>
          <cell r="H352" t="str">
            <v>-</v>
          </cell>
          <cell r="I352" t="str">
            <v>-</v>
          </cell>
          <cell r="J352" t="str">
            <v>-</v>
          </cell>
          <cell r="K352" t="str">
            <v>-</v>
          </cell>
        </row>
        <row r="353">
          <cell r="A353" t="str">
            <v>MATI</v>
          </cell>
          <cell r="B353">
            <v>67</v>
          </cell>
          <cell r="C353">
            <v>68</v>
          </cell>
          <cell r="D353">
            <v>68</v>
          </cell>
          <cell r="E353">
            <v>68</v>
          </cell>
          <cell r="F353">
            <v>68</v>
          </cell>
          <cell r="G353">
            <v>1</v>
          </cell>
          <cell r="H353">
            <v>1.49</v>
          </cell>
          <cell r="I353">
            <v>1</v>
          </cell>
          <cell r="J353">
            <v>7</v>
          </cell>
          <cell r="K353">
            <v>100</v>
          </cell>
        </row>
        <row r="354">
          <cell r="A354" t="str">
            <v>MATI-F</v>
          </cell>
          <cell r="B354">
            <v>62</v>
          </cell>
          <cell r="C354" t="str">
            <v>-</v>
          </cell>
          <cell r="D354" t="str">
            <v>-</v>
          </cell>
          <cell r="E354" t="str">
            <v>-</v>
          </cell>
          <cell r="F354" t="str">
            <v>-</v>
          </cell>
          <cell r="G354" t="str">
            <v>-</v>
          </cell>
          <cell r="H354" t="str">
            <v>-</v>
          </cell>
          <cell r="I354" t="str">
            <v>-</v>
          </cell>
          <cell r="J354" t="str">
            <v>-</v>
          </cell>
          <cell r="K354" t="str">
            <v>-</v>
          </cell>
        </row>
        <row r="355">
          <cell r="A355" t="str">
            <v>MBK</v>
          </cell>
          <cell r="B355">
            <v>38.25</v>
          </cell>
          <cell r="C355">
            <v>0</v>
          </cell>
          <cell r="D355">
            <v>38.5</v>
          </cell>
          <cell r="E355">
            <v>38</v>
          </cell>
          <cell r="F355">
            <v>38</v>
          </cell>
          <cell r="G355">
            <v>-0.25</v>
          </cell>
          <cell r="H355">
            <v>-0.65</v>
          </cell>
          <cell r="I355">
            <v>217</v>
          </cell>
          <cell r="J355">
            <v>828</v>
          </cell>
          <cell r="K355">
            <v>21700</v>
          </cell>
        </row>
        <row r="356">
          <cell r="A356" t="str">
            <v>MBK-F</v>
          </cell>
          <cell r="B356">
            <v>36</v>
          </cell>
          <cell r="C356" t="str">
            <v>-</v>
          </cell>
          <cell r="D356" t="str">
            <v>-</v>
          </cell>
          <cell r="E356" t="str">
            <v>-</v>
          </cell>
          <cell r="F356" t="str">
            <v>-</v>
          </cell>
          <cell r="G356" t="str">
            <v>-</v>
          </cell>
          <cell r="H356" t="str">
            <v>-</v>
          </cell>
          <cell r="I356" t="str">
            <v>-</v>
          </cell>
          <cell r="J356" t="str">
            <v>-</v>
          </cell>
          <cell r="K356" t="str">
            <v>-</v>
          </cell>
        </row>
        <row r="357">
          <cell r="A357" t="str">
            <v>MDX</v>
          </cell>
          <cell r="B357">
            <v>1.8</v>
          </cell>
          <cell r="C357" t="str">
            <v>-</v>
          </cell>
          <cell r="D357" t="str">
            <v>-</v>
          </cell>
          <cell r="E357" t="str">
            <v>-</v>
          </cell>
          <cell r="F357" t="str">
            <v>-</v>
          </cell>
          <cell r="G357" t="str">
            <v>-</v>
          </cell>
          <cell r="H357" t="str">
            <v>-</v>
          </cell>
          <cell r="I357" t="str">
            <v>-</v>
          </cell>
          <cell r="J357" t="str">
            <v>-</v>
          </cell>
          <cell r="K357" t="str">
            <v>-</v>
          </cell>
        </row>
        <row r="358">
          <cell r="A358" t="str">
            <v>MDX-F</v>
          </cell>
          <cell r="B358">
            <v>0.9</v>
          </cell>
          <cell r="C358" t="str">
            <v>-</v>
          </cell>
          <cell r="D358" t="str">
            <v>-</v>
          </cell>
          <cell r="E358" t="str">
            <v>-</v>
          </cell>
          <cell r="F358" t="str">
            <v>-</v>
          </cell>
          <cell r="G358" t="str">
            <v>-</v>
          </cell>
          <cell r="H358" t="str">
            <v>-</v>
          </cell>
          <cell r="I358" t="str">
            <v>-</v>
          </cell>
          <cell r="J358" t="str">
            <v>-</v>
          </cell>
          <cell r="K358" t="str">
            <v>-</v>
          </cell>
        </row>
        <row r="359">
          <cell r="A359" t="str">
            <v>MEDIAS</v>
          </cell>
          <cell r="B359">
            <v>4.0999999999999996</v>
          </cell>
          <cell r="C359" t="str">
            <v>-</v>
          </cell>
          <cell r="D359" t="str">
            <v>-</v>
          </cell>
          <cell r="E359" t="str">
            <v>-</v>
          </cell>
          <cell r="F359" t="str">
            <v>-</v>
          </cell>
          <cell r="G359" t="str">
            <v>-</v>
          </cell>
          <cell r="H359" t="str">
            <v>-</v>
          </cell>
          <cell r="I359" t="str">
            <v>-</v>
          </cell>
          <cell r="J359" t="str">
            <v>-</v>
          </cell>
          <cell r="K359" t="str">
            <v>-</v>
          </cell>
        </row>
        <row r="360">
          <cell r="A360" t="str">
            <v>MEDIAS-F</v>
          </cell>
          <cell r="B360">
            <v>34.25</v>
          </cell>
          <cell r="C360" t="str">
            <v>-</v>
          </cell>
          <cell r="D360" t="str">
            <v>-</v>
          </cell>
          <cell r="E360" t="str">
            <v>-</v>
          </cell>
          <cell r="F360" t="str">
            <v>-</v>
          </cell>
          <cell r="G360" t="str">
            <v>-</v>
          </cell>
          <cell r="H360" t="str">
            <v>-</v>
          </cell>
          <cell r="I360" t="str">
            <v>-</v>
          </cell>
          <cell r="J360" t="str">
            <v>-</v>
          </cell>
          <cell r="K360" t="str">
            <v>-</v>
          </cell>
        </row>
        <row r="361">
          <cell r="A361" t="str">
            <v>METCO</v>
          </cell>
          <cell r="B361">
            <v>206</v>
          </cell>
          <cell r="C361">
            <v>206</v>
          </cell>
          <cell r="D361">
            <v>208</v>
          </cell>
          <cell r="E361">
            <v>204</v>
          </cell>
          <cell r="F361">
            <v>208</v>
          </cell>
          <cell r="G361">
            <v>2</v>
          </cell>
          <cell r="H361">
            <v>0.97</v>
          </cell>
          <cell r="I361">
            <v>181</v>
          </cell>
          <cell r="J361">
            <v>3742</v>
          </cell>
          <cell r="K361">
            <v>18100</v>
          </cell>
        </row>
        <row r="362">
          <cell r="A362" t="str">
            <v>METCO-F</v>
          </cell>
          <cell r="B362">
            <v>115</v>
          </cell>
          <cell r="C362" t="str">
            <v>-</v>
          </cell>
          <cell r="D362" t="str">
            <v>-</v>
          </cell>
          <cell r="E362" t="str">
            <v>-</v>
          </cell>
          <cell r="F362" t="str">
            <v>-</v>
          </cell>
          <cell r="G362" t="str">
            <v>-</v>
          </cell>
          <cell r="H362" t="str">
            <v>-</v>
          </cell>
          <cell r="I362" t="str">
            <v>-</v>
          </cell>
          <cell r="J362" t="str">
            <v>-</v>
          </cell>
          <cell r="K362" t="str">
            <v>-</v>
          </cell>
        </row>
        <row r="363">
          <cell r="A363" t="str">
            <v>MFC</v>
          </cell>
          <cell r="B363">
            <v>90</v>
          </cell>
          <cell r="C363">
            <v>93</v>
          </cell>
          <cell r="D363">
            <v>93</v>
          </cell>
          <cell r="E363">
            <v>93</v>
          </cell>
          <cell r="F363">
            <v>93</v>
          </cell>
          <cell r="G363">
            <v>3</v>
          </cell>
          <cell r="H363">
            <v>3.33</v>
          </cell>
          <cell r="I363">
            <v>1</v>
          </cell>
          <cell r="J363">
            <v>9</v>
          </cell>
          <cell r="K363">
            <v>100</v>
          </cell>
        </row>
        <row r="364">
          <cell r="A364" t="str">
            <v>MFC-F</v>
          </cell>
          <cell r="B364">
            <v>60</v>
          </cell>
          <cell r="C364" t="str">
            <v>-</v>
          </cell>
          <cell r="D364" t="str">
            <v>-</v>
          </cell>
          <cell r="E364" t="str">
            <v>-</v>
          </cell>
          <cell r="F364" t="str">
            <v>-</v>
          </cell>
          <cell r="G364" t="str">
            <v>-</v>
          </cell>
          <cell r="H364" t="str">
            <v>-</v>
          </cell>
          <cell r="I364" t="str">
            <v>-</v>
          </cell>
          <cell r="J364" t="str">
            <v>-</v>
          </cell>
          <cell r="K364" t="str">
            <v>-</v>
          </cell>
        </row>
        <row r="365">
          <cell r="A365" t="str">
            <v>MFG</v>
          </cell>
          <cell r="B365">
            <v>79</v>
          </cell>
          <cell r="C365">
            <v>79</v>
          </cell>
          <cell r="D365">
            <v>79.5</v>
          </cell>
          <cell r="E365">
            <v>79</v>
          </cell>
          <cell r="F365">
            <v>79</v>
          </cell>
          <cell r="G365">
            <v>0</v>
          </cell>
          <cell r="H365">
            <v>0</v>
          </cell>
          <cell r="I365">
            <v>1748</v>
          </cell>
          <cell r="J365">
            <v>13814</v>
          </cell>
          <cell r="K365">
            <v>174800</v>
          </cell>
        </row>
        <row r="366">
          <cell r="A366" t="str">
            <v>MFG-F</v>
          </cell>
          <cell r="B366">
            <v>67</v>
          </cell>
          <cell r="C366" t="str">
            <v>-</v>
          </cell>
          <cell r="D366" t="str">
            <v>-</v>
          </cell>
          <cell r="E366" t="str">
            <v>-</v>
          </cell>
          <cell r="F366" t="str">
            <v>-</v>
          </cell>
          <cell r="G366" t="str">
            <v>-</v>
          </cell>
          <cell r="H366" t="str">
            <v>-</v>
          </cell>
          <cell r="I366" t="str">
            <v>-</v>
          </cell>
          <cell r="J366" t="str">
            <v>-</v>
          </cell>
          <cell r="K366" t="str">
            <v>-</v>
          </cell>
        </row>
        <row r="367">
          <cell r="A367" t="str">
            <v>MFG-W</v>
          </cell>
          <cell r="B367">
            <v>1</v>
          </cell>
          <cell r="C367">
            <v>2</v>
          </cell>
          <cell r="D367">
            <v>2</v>
          </cell>
          <cell r="E367">
            <v>1</v>
          </cell>
          <cell r="F367">
            <v>1</v>
          </cell>
          <cell r="G367">
            <v>0</v>
          </cell>
          <cell r="H367">
            <v>0</v>
          </cell>
          <cell r="I367">
            <v>1051</v>
          </cell>
          <cell r="J367">
            <v>126</v>
          </cell>
          <cell r="K367">
            <v>105100</v>
          </cell>
        </row>
        <row r="368">
          <cell r="A368" t="str">
            <v>MGE</v>
          </cell>
          <cell r="B368">
            <v>7</v>
          </cell>
          <cell r="C368" t="str">
            <v>-</v>
          </cell>
          <cell r="D368" t="str">
            <v>-</v>
          </cell>
          <cell r="E368" t="str">
            <v>-</v>
          </cell>
          <cell r="F368" t="str">
            <v>-</v>
          </cell>
          <cell r="G368" t="str">
            <v>-</v>
          </cell>
          <cell r="H368" t="str">
            <v>-</v>
          </cell>
          <cell r="I368" t="str">
            <v>-</v>
          </cell>
          <cell r="J368" t="str">
            <v>-</v>
          </cell>
          <cell r="K368" t="str">
            <v>-</v>
          </cell>
        </row>
        <row r="369">
          <cell r="A369" t="str">
            <v>MGR</v>
          </cell>
          <cell r="B369">
            <v>0.4</v>
          </cell>
          <cell r="C369" t="str">
            <v>-</v>
          </cell>
          <cell r="D369" t="str">
            <v>-</v>
          </cell>
          <cell r="E369" t="str">
            <v>-</v>
          </cell>
          <cell r="F369" t="str">
            <v>-</v>
          </cell>
          <cell r="G369" t="str">
            <v>-</v>
          </cell>
          <cell r="H369" t="str">
            <v>-</v>
          </cell>
          <cell r="I369" t="str">
            <v>-</v>
          </cell>
          <cell r="J369" t="str">
            <v>-</v>
          </cell>
          <cell r="K369" t="str">
            <v>-</v>
          </cell>
        </row>
        <row r="370">
          <cell r="A370" t="str">
            <v>MGR-F</v>
          </cell>
          <cell r="B370">
            <v>226</v>
          </cell>
          <cell r="C370" t="str">
            <v>-</v>
          </cell>
          <cell r="D370" t="str">
            <v>-</v>
          </cell>
          <cell r="E370" t="str">
            <v>-</v>
          </cell>
          <cell r="F370" t="str">
            <v>-</v>
          </cell>
          <cell r="G370" t="str">
            <v>-</v>
          </cell>
          <cell r="H370" t="str">
            <v>-</v>
          </cell>
          <cell r="I370" t="str">
            <v>-</v>
          </cell>
          <cell r="J370" t="str">
            <v>-</v>
          </cell>
          <cell r="K370" t="str">
            <v>-</v>
          </cell>
        </row>
        <row r="371">
          <cell r="A371" t="str">
            <v>MINOR</v>
          </cell>
          <cell r="B371">
            <v>9.3000000000000007</v>
          </cell>
          <cell r="C371">
            <v>9.3000000000000007</v>
          </cell>
          <cell r="D371">
            <v>9.3000000000000007</v>
          </cell>
          <cell r="E371">
            <v>9.25</v>
          </cell>
          <cell r="F371">
            <v>9.25</v>
          </cell>
          <cell r="G371">
            <v>-0.05</v>
          </cell>
          <cell r="H371">
            <v>-0.53</v>
          </cell>
          <cell r="I371">
            <v>315</v>
          </cell>
          <cell r="J371">
            <v>293</v>
          </cell>
          <cell r="K371">
            <v>31500</v>
          </cell>
        </row>
        <row r="372">
          <cell r="A372" t="str">
            <v>MINOR-F</v>
          </cell>
          <cell r="B372">
            <v>8.1999999999999993</v>
          </cell>
          <cell r="C372" t="str">
            <v>-</v>
          </cell>
          <cell r="D372" t="str">
            <v>-</v>
          </cell>
          <cell r="E372" t="str">
            <v>-</v>
          </cell>
          <cell r="F372" t="str">
            <v>-</v>
          </cell>
          <cell r="G372" t="str">
            <v>-</v>
          </cell>
          <cell r="H372" t="str">
            <v>-</v>
          </cell>
          <cell r="I372" t="str">
            <v>-</v>
          </cell>
          <cell r="J372" t="str">
            <v>-</v>
          </cell>
          <cell r="K372" t="str">
            <v>-</v>
          </cell>
        </row>
        <row r="373">
          <cell r="A373" t="str">
            <v>MINOR-W1</v>
          </cell>
          <cell r="B373">
            <v>5.85</v>
          </cell>
          <cell r="C373" t="str">
            <v>-</v>
          </cell>
          <cell r="D373" t="str">
            <v>-</v>
          </cell>
          <cell r="E373" t="str">
            <v>-</v>
          </cell>
          <cell r="F373" t="str">
            <v>-</v>
          </cell>
          <cell r="G373" t="str">
            <v>-</v>
          </cell>
          <cell r="H373" t="str">
            <v>-</v>
          </cell>
          <cell r="I373" t="str">
            <v>-</v>
          </cell>
          <cell r="J373" t="str">
            <v>-</v>
          </cell>
          <cell r="K373" t="str">
            <v>-</v>
          </cell>
        </row>
        <row r="374">
          <cell r="A374" t="str">
            <v>MK</v>
          </cell>
          <cell r="B374">
            <v>21.3</v>
          </cell>
          <cell r="C374">
            <v>21.7</v>
          </cell>
          <cell r="D374">
            <v>23.7</v>
          </cell>
          <cell r="E374">
            <v>21.4</v>
          </cell>
          <cell r="F374">
            <v>23.4</v>
          </cell>
          <cell r="G374">
            <v>2.1</v>
          </cell>
          <cell r="H374">
            <v>9.85</v>
          </cell>
          <cell r="I374">
            <v>21007</v>
          </cell>
          <cell r="J374">
            <v>47259</v>
          </cell>
          <cell r="K374">
            <v>2100700</v>
          </cell>
        </row>
        <row r="375">
          <cell r="A375" t="str">
            <v>MK-F</v>
          </cell>
          <cell r="B375">
            <v>108</v>
          </cell>
          <cell r="C375" t="str">
            <v>-</v>
          </cell>
          <cell r="D375" t="str">
            <v>-</v>
          </cell>
          <cell r="E375" t="str">
            <v>-</v>
          </cell>
          <cell r="F375" t="str">
            <v>-</v>
          </cell>
          <cell r="G375" t="str">
            <v>-</v>
          </cell>
          <cell r="H375" t="str">
            <v>-</v>
          </cell>
          <cell r="I375" t="str">
            <v>-</v>
          </cell>
          <cell r="J375" t="str">
            <v>-</v>
          </cell>
          <cell r="K375" t="str">
            <v>-</v>
          </cell>
        </row>
        <row r="376">
          <cell r="A376" t="str">
            <v>MLINK</v>
          </cell>
          <cell r="B376">
            <v>7</v>
          </cell>
          <cell r="C376">
            <v>7</v>
          </cell>
          <cell r="D376">
            <v>7.15</v>
          </cell>
          <cell r="E376">
            <v>6.95</v>
          </cell>
          <cell r="F376">
            <v>6.95</v>
          </cell>
          <cell r="G376">
            <v>-0.05</v>
          </cell>
          <cell r="H376">
            <v>-0.71</v>
          </cell>
          <cell r="I376">
            <v>23130</v>
          </cell>
          <cell r="J376">
            <v>16239</v>
          </cell>
          <cell r="K376">
            <v>2313000</v>
          </cell>
        </row>
        <row r="377">
          <cell r="A377" t="str">
            <v>MLINK-F</v>
          </cell>
          <cell r="B377">
            <v>6</v>
          </cell>
          <cell r="C377" t="str">
            <v>-</v>
          </cell>
          <cell r="D377" t="str">
            <v>-</v>
          </cell>
          <cell r="E377" t="str">
            <v>-</v>
          </cell>
          <cell r="F377" t="str">
            <v>-</v>
          </cell>
          <cell r="G377" t="str">
            <v>-</v>
          </cell>
          <cell r="H377" t="str">
            <v>-</v>
          </cell>
          <cell r="I377" t="str">
            <v>-</v>
          </cell>
          <cell r="J377" t="str">
            <v>-</v>
          </cell>
          <cell r="K377" t="str">
            <v>-</v>
          </cell>
        </row>
        <row r="378">
          <cell r="A378" t="str">
            <v>MODERN</v>
          </cell>
          <cell r="B378">
            <v>24.6</v>
          </cell>
          <cell r="C378">
            <v>24.6</v>
          </cell>
          <cell r="D378">
            <v>24.9</v>
          </cell>
          <cell r="E378">
            <v>24.6</v>
          </cell>
          <cell r="F378">
            <v>24.8</v>
          </cell>
          <cell r="G378">
            <v>0.2</v>
          </cell>
          <cell r="H378">
            <v>0.81</v>
          </cell>
          <cell r="I378">
            <v>3949</v>
          </cell>
          <cell r="J378">
            <v>9774</v>
          </cell>
          <cell r="K378">
            <v>394900</v>
          </cell>
        </row>
        <row r="379">
          <cell r="A379" t="str">
            <v>MODERN-F</v>
          </cell>
          <cell r="B379">
            <v>12</v>
          </cell>
          <cell r="C379" t="str">
            <v>-</v>
          </cell>
          <cell r="D379" t="str">
            <v>-</v>
          </cell>
          <cell r="E379" t="str">
            <v>-</v>
          </cell>
          <cell r="F379" t="str">
            <v>-</v>
          </cell>
          <cell r="G379" t="str">
            <v>-</v>
          </cell>
          <cell r="H379" t="str">
            <v>-</v>
          </cell>
          <cell r="I379" t="str">
            <v>-</v>
          </cell>
          <cell r="J379" t="str">
            <v>-</v>
          </cell>
          <cell r="K379" t="str">
            <v>-</v>
          </cell>
        </row>
        <row r="380">
          <cell r="A380" t="str">
            <v>MS</v>
          </cell>
          <cell r="B380">
            <v>1.73</v>
          </cell>
          <cell r="C380">
            <v>1.74</v>
          </cell>
          <cell r="D380">
            <v>1.75</v>
          </cell>
          <cell r="E380">
            <v>1.72</v>
          </cell>
          <cell r="F380">
            <v>1.72</v>
          </cell>
          <cell r="G380">
            <v>-0.01</v>
          </cell>
          <cell r="H380">
            <v>-0.56999999999999995</v>
          </cell>
          <cell r="I380">
            <v>384243</v>
          </cell>
          <cell r="J380">
            <v>66599</v>
          </cell>
          <cell r="K380">
            <v>38424300</v>
          </cell>
        </row>
        <row r="381">
          <cell r="A381" t="str">
            <v>MS-F</v>
          </cell>
          <cell r="B381">
            <v>0</v>
          </cell>
          <cell r="C381" t="str">
            <v>-</v>
          </cell>
          <cell r="D381" t="str">
            <v>-</v>
          </cell>
          <cell r="E381" t="str">
            <v>-</v>
          </cell>
          <cell r="F381" t="str">
            <v>-</v>
          </cell>
          <cell r="G381" t="str">
            <v>-</v>
          </cell>
          <cell r="H381" t="str">
            <v>-</v>
          </cell>
          <cell r="I381" t="str">
            <v>-</v>
          </cell>
          <cell r="J381" t="str">
            <v>-</v>
          </cell>
          <cell r="K381" t="str">
            <v>-</v>
          </cell>
        </row>
        <row r="382">
          <cell r="A382" t="str">
            <v>MS-W1</v>
          </cell>
          <cell r="B382">
            <v>0.6</v>
          </cell>
          <cell r="C382">
            <v>0</v>
          </cell>
          <cell r="D382">
            <v>0.62</v>
          </cell>
          <cell r="E382">
            <v>0.59</v>
          </cell>
          <cell r="F382">
            <v>0.61</v>
          </cell>
          <cell r="G382">
            <v>0.01</v>
          </cell>
          <cell r="H382">
            <v>1.66</v>
          </cell>
          <cell r="I382">
            <v>125461</v>
          </cell>
          <cell r="J382">
            <v>7575</v>
          </cell>
          <cell r="K382">
            <v>12546100</v>
          </cell>
        </row>
        <row r="383">
          <cell r="A383" t="str">
            <v>MS-W2</v>
          </cell>
          <cell r="B383">
            <v>0.23</v>
          </cell>
          <cell r="C383">
            <v>0.23</v>
          </cell>
          <cell r="D383">
            <v>0.23</v>
          </cell>
          <cell r="E383">
            <v>0.22</v>
          </cell>
          <cell r="F383">
            <v>0.23</v>
          </cell>
          <cell r="G383">
            <v>0</v>
          </cell>
          <cell r="H383">
            <v>0</v>
          </cell>
          <cell r="I383">
            <v>412702</v>
          </cell>
          <cell r="J383">
            <v>9490</v>
          </cell>
          <cell r="K383">
            <v>41270200</v>
          </cell>
        </row>
        <row r="384">
          <cell r="A384" t="str">
            <v>MSC</v>
          </cell>
          <cell r="B384">
            <v>20.399999999999999</v>
          </cell>
          <cell r="C384">
            <v>20.9</v>
          </cell>
          <cell r="D384">
            <v>21.4</v>
          </cell>
          <cell r="E384">
            <v>20.7</v>
          </cell>
          <cell r="F384">
            <v>20.8</v>
          </cell>
          <cell r="G384">
            <v>0.4</v>
          </cell>
          <cell r="H384">
            <v>1.96</v>
          </cell>
          <cell r="I384">
            <v>769</v>
          </cell>
          <cell r="J384">
            <v>1614</v>
          </cell>
          <cell r="K384">
            <v>76900</v>
          </cell>
        </row>
        <row r="385">
          <cell r="A385" t="str">
            <v>MSC-F</v>
          </cell>
          <cell r="B385">
            <v>13.5</v>
          </cell>
          <cell r="C385" t="str">
            <v>-</v>
          </cell>
          <cell r="D385" t="str">
            <v>-</v>
          </cell>
          <cell r="E385" t="str">
            <v>-</v>
          </cell>
          <cell r="F385" t="str">
            <v>-</v>
          </cell>
          <cell r="G385" t="str">
            <v>-</v>
          </cell>
          <cell r="H385" t="str">
            <v>-</v>
          </cell>
          <cell r="I385" t="str">
            <v>-</v>
          </cell>
          <cell r="J385" t="str">
            <v>-</v>
          </cell>
          <cell r="K385" t="str">
            <v>-</v>
          </cell>
        </row>
        <row r="386">
          <cell r="A386" t="str">
            <v>MSC-W1</v>
          </cell>
          <cell r="B386">
            <v>8.9</v>
          </cell>
          <cell r="C386">
            <v>0</v>
          </cell>
          <cell r="D386">
            <v>9.8000000000000007</v>
          </cell>
          <cell r="E386">
            <v>9.8000000000000007</v>
          </cell>
          <cell r="F386">
            <v>9.8000000000000007</v>
          </cell>
          <cell r="G386">
            <v>0.9</v>
          </cell>
          <cell r="H386">
            <v>10.11</v>
          </cell>
          <cell r="I386">
            <v>140</v>
          </cell>
          <cell r="J386">
            <v>137</v>
          </cell>
          <cell r="K386">
            <v>14000</v>
          </cell>
        </row>
        <row r="387">
          <cell r="A387" t="str">
            <v>N-PARK</v>
          </cell>
          <cell r="B387">
            <v>0.2</v>
          </cell>
          <cell r="C387" t="str">
            <v>-</v>
          </cell>
          <cell r="D387" t="str">
            <v>-</v>
          </cell>
          <cell r="E387" t="str">
            <v>-</v>
          </cell>
          <cell r="F387" t="str">
            <v>-</v>
          </cell>
          <cell r="G387" t="str">
            <v>-</v>
          </cell>
          <cell r="H387" t="str">
            <v>-</v>
          </cell>
          <cell r="I387" t="str">
            <v>-</v>
          </cell>
          <cell r="J387" t="str">
            <v>-</v>
          </cell>
          <cell r="K387" t="str">
            <v>-</v>
          </cell>
        </row>
        <row r="388">
          <cell r="A388" t="str">
            <v>N-PARK-F</v>
          </cell>
          <cell r="B388">
            <v>78</v>
          </cell>
          <cell r="C388" t="str">
            <v>-</v>
          </cell>
          <cell r="D388" t="str">
            <v>-</v>
          </cell>
          <cell r="E388" t="str">
            <v>-</v>
          </cell>
          <cell r="F388" t="str">
            <v>-</v>
          </cell>
          <cell r="G388" t="str">
            <v>-</v>
          </cell>
          <cell r="H388" t="str">
            <v>-</v>
          </cell>
          <cell r="I388" t="str">
            <v>-</v>
          </cell>
          <cell r="J388" t="str">
            <v>-</v>
          </cell>
          <cell r="K388" t="str">
            <v>-</v>
          </cell>
        </row>
        <row r="389">
          <cell r="A389" t="str">
            <v>NBANK</v>
          </cell>
          <cell r="B389">
            <v>12</v>
          </cell>
          <cell r="C389">
            <v>11.8</v>
          </cell>
          <cell r="D389">
            <v>11.8</v>
          </cell>
          <cell r="E389">
            <v>11.8</v>
          </cell>
          <cell r="F389">
            <v>11.8</v>
          </cell>
          <cell r="G389">
            <v>-0.2</v>
          </cell>
          <cell r="H389">
            <v>-1.66</v>
          </cell>
          <cell r="I389">
            <v>68</v>
          </cell>
          <cell r="J389">
            <v>80</v>
          </cell>
          <cell r="K389">
            <v>6800</v>
          </cell>
        </row>
        <row r="390">
          <cell r="A390" t="str">
            <v>NBANK-F</v>
          </cell>
          <cell r="B390">
            <v>85</v>
          </cell>
          <cell r="C390" t="str">
            <v>-</v>
          </cell>
          <cell r="D390" t="str">
            <v>-</v>
          </cell>
          <cell r="E390" t="str">
            <v>-</v>
          </cell>
          <cell r="F390" t="str">
            <v>-</v>
          </cell>
          <cell r="G390" t="str">
            <v>-</v>
          </cell>
          <cell r="H390" t="str">
            <v>-</v>
          </cell>
          <cell r="I390" t="str">
            <v>-</v>
          </cell>
          <cell r="J390" t="str">
            <v>-</v>
          </cell>
          <cell r="K390" t="str">
            <v>-</v>
          </cell>
        </row>
        <row r="391">
          <cell r="A391" t="str">
            <v>NC</v>
          </cell>
          <cell r="B391">
            <v>7.3</v>
          </cell>
          <cell r="C391">
            <v>0</v>
          </cell>
          <cell r="D391">
            <v>7.75</v>
          </cell>
          <cell r="E391">
            <v>7.75</v>
          </cell>
          <cell r="F391">
            <v>7.75</v>
          </cell>
          <cell r="G391">
            <v>0.45</v>
          </cell>
          <cell r="H391">
            <v>6.16</v>
          </cell>
          <cell r="I391">
            <v>5</v>
          </cell>
          <cell r="J391">
            <v>4</v>
          </cell>
          <cell r="K391">
            <v>500</v>
          </cell>
        </row>
        <row r="392">
          <cell r="A392" t="str">
            <v>NC-F</v>
          </cell>
          <cell r="B392">
            <v>42</v>
          </cell>
          <cell r="C392" t="str">
            <v>-</v>
          </cell>
          <cell r="D392" t="str">
            <v>-</v>
          </cell>
          <cell r="E392" t="str">
            <v>-</v>
          </cell>
          <cell r="F392" t="str">
            <v>-</v>
          </cell>
          <cell r="G392" t="str">
            <v>-</v>
          </cell>
          <cell r="H392" t="str">
            <v>-</v>
          </cell>
          <cell r="I392" t="str">
            <v>-</v>
          </cell>
          <cell r="J392" t="str">
            <v>-</v>
          </cell>
          <cell r="K392" t="str">
            <v>-</v>
          </cell>
        </row>
        <row r="393">
          <cell r="A393" t="str">
            <v>NEP</v>
          </cell>
          <cell r="B393">
            <v>7.3</v>
          </cell>
          <cell r="C393">
            <v>7.2</v>
          </cell>
          <cell r="D393">
            <v>7.35</v>
          </cell>
          <cell r="E393">
            <v>7.2</v>
          </cell>
          <cell r="F393">
            <v>7.35</v>
          </cell>
          <cell r="G393">
            <v>0.05</v>
          </cell>
          <cell r="H393">
            <v>0.68</v>
          </cell>
          <cell r="I393">
            <v>417</v>
          </cell>
          <cell r="J393">
            <v>300</v>
          </cell>
          <cell r="K393">
            <v>41700</v>
          </cell>
        </row>
        <row r="394">
          <cell r="A394" t="str">
            <v>NEP-F</v>
          </cell>
          <cell r="B394">
            <v>0</v>
          </cell>
          <cell r="C394" t="str">
            <v>-</v>
          </cell>
          <cell r="D394" t="str">
            <v>-</v>
          </cell>
          <cell r="E394" t="str">
            <v>-</v>
          </cell>
          <cell r="F394" t="str">
            <v>-</v>
          </cell>
          <cell r="G394" t="str">
            <v>-</v>
          </cell>
          <cell r="H394" t="str">
            <v>-</v>
          </cell>
          <cell r="I394" t="str">
            <v>-</v>
          </cell>
          <cell r="J394" t="str">
            <v>-</v>
          </cell>
          <cell r="K394" t="str">
            <v>-</v>
          </cell>
        </row>
        <row r="395">
          <cell r="A395" t="str">
            <v>NEP-W1</v>
          </cell>
          <cell r="B395">
            <v>2.2400000000000002</v>
          </cell>
          <cell r="C395">
            <v>2.2400000000000002</v>
          </cell>
          <cell r="D395">
            <v>2.2400000000000002</v>
          </cell>
          <cell r="E395">
            <v>2.2400000000000002</v>
          </cell>
          <cell r="F395">
            <v>2.2400000000000002</v>
          </cell>
          <cell r="G395">
            <v>0</v>
          </cell>
          <cell r="H395">
            <v>0</v>
          </cell>
          <cell r="I395">
            <v>600</v>
          </cell>
          <cell r="J395">
            <v>134</v>
          </cell>
          <cell r="K395">
            <v>60000</v>
          </cell>
        </row>
        <row r="396">
          <cell r="A396" t="str">
            <v>NEW</v>
          </cell>
          <cell r="B396">
            <v>7</v>
          </cell>
          <cell r="C396" t="str">
            <v>-</v>
          </cell>
          <cell r="D396" t="str">
            <v>-</v>
          </cell>
          <cell r="E396" t="str">
            <v>-</v>
          </cell>
          <cell r="F396" t="str">
            <v>-</v>
          </cell>
          <cell r="G396" t="str">
            <v>-</v>
          </cell>
          <cell r="H396" t="str">
            <v>-</v>
          </cell>
          <cell r="I396" t="str">
            <v>-</v>
          </cell>
          <cell r="J396" t="str">
            <v>-</v>
          </cell>
          <cell r="K396" t="str">
            <v>-</v>
          </cell>
        </row>
        <row r="397">
          <cell r="A397" t="str">
            <v>NEW-F</v>
          </cell>
          <cell r="B397">
            <v>0</v>
          </cell>
          <cell r="C397" t="str">
            <v>-</v>
          </cell>
          <cell r="D397" t="str">
            <v>-</v>
          </cell>
          <cell r="E397" t="str">
            <v>-</v>
          </cell>
          <cell r="F397" t="str">
            <v>-</v>
          </cell>
          <cell r="G397" t="str">
            <v>-</v>
          </cell>
          <cell r="H397" t="str">
            <v>-</v>
          </cell>
          <cell r="I397" t="str">
            <v>-</v>
          </cell>
          <cell r="J397" t="str">
            <v>-</v>
          </cell>
          <cell r="K397" t="str">
            <v>-</v>
          </cell>
        </row>
        <row r="398">
          <cell r="A398" t="str">
            <v>NFC</v>
          </cell>
          <cell r="B398">
            <v>0.5</v>
          </cell>
          <cell r="C398" t="str">
            <v>-</v>
          </cell>
          <cell r="D398" t="str">
            <v>-</v>
          </cell>
          <cell r="E398" t="str">
            <v>-</v>
          </cell>
          <cell r="F398" t="str">
            <v>-</v>
          </cell>
          <cell r="G398" t="str">
            <v>-</v>
          </cell>
          <cell r="H398" t="str">
            <v>-</v>
          </cell>
          <cell r="I398" t="str">
            <v>-</v>
          </cell>
          <cell r="J398" t="str">
            <v>-</v>
          </cell>
          <cell r="K398" t="str">
            <v>-</v>
          </cell>
        </row>
        <row r="399">
          <cell r="A399" t="str">
            <v>NFC-F</v>
          </cell>
          <cell r="B399">
            <v>0</v>
          </cell>
          <cell r="C399" t="str">
            <v>-</v>
          </cell>
          <cell r="D399" t="str">
            <v>-</v>
          </cell>
          <cell r="E399" t="str">
            <v>-</v>
          </cell>
          <cell r="F399" t="str">
            <v>-</v>
          </cell>
          <cell r="G399" t="str">
            <v>-</v>
          </cell>
          <cell r="H399" t="str">
            <v>-</v>
          </cell>
          <cell r="I399" t="str">
            <v>-</v>
          </cell>
          <cell r="J399" t="str">
            <v>-</v>
          </cell>
          <cell r="K399" t="str">
            <v>-</v>
          </cell>
        </row>
        <row r="400">
          <cell r="A400" t="str">
            <v>NFS</v>
          </cell>
          <cell r="B400">
            <v>13.9</v>
          </cell>
          <cell r="C400">
            <v>13.9</v>
          </cell>
          <cell r="D400">
            <v>14.1</v>
          </cell>
          <cell r="E400">
            <v>13.7</v>
          </cell>
          <cell r="F400">
            <v>13.8</v>
          </cell>
          <cell r="G400">
            <v>-0.1</v>
          </cell>
          <cell r="H400">
            <v>-0.71</v>
          </cell>
          <cell r="I400">
            <v>45733</v>
          </cell>
          <cell r="J400">
            <v>63361</v>
          </cell>
          <cell r="K400">
            <v>4573300</v>
          </cell>
        </row>
        <row r="401">
          <cell r="A401" t="str">
            <v>NFS-F</v>
          </cell>
          <cell r="B401">
            <v>15.2</v>
          </cell>
          <cell r="C401">
            <v>0</v>
          </cell>
          <cell r="D401">
            <v>15.3</v>
          </cell>
          <cell r="E401">
            <v>15</v>
          </cell>
          <cell r="F401">
            <v>15.1</v>
          </cell>
          <cell r="G401">
            <v>-0.1</v>
          </cell>
          <cell r="H401">
            <v>-0.65</v>
          </cell>
          <cell r="I401">
            <v>20286</v>
          </cell>
          <cell r="J401">
            <v>30638</v>
          </cell>
          <cell r="K401">
            <v>2028600</v>
          </cell>
        </row>
        <row r="402">
          <cell r="A402" t="str">
            <v>NFS-P</v>
          </cell>
          <cell r="B402">
            <v>860</v>
          </cell>
          <cell r="C402" t="str">
            <v>-</v>
          </cell>
          <cell r="D402" t="str">
            <v>-</v>
          </cell>
          <cell r="E402" t="str">
            <v>-</v>
          </cell>
          <cell r="F402" t="str">
            <v>-</v>
          </cell>
          <cell r="G402" t="str">
            <v>-</v>
          </cell>
          <cell r="H402" t="str">
            <v>-</v>
          </cell>
          <cell r="I402" t="str">
            <v>-</v>
          </cell>
          <cell r="J402" t="str">
            <v>-</v>
          </cell>
          <cell r="K402" t="str">
            <v>-</v>
          </cell>
        </row>
        <row r="403">
          <cell r="A403" t="str">
            <v>NFS-Q</v>
          </cell>
          <cell r="B403">
            <v>0</v>
          </cell>
          <cell r="C403" t="str">
            <v>-</v>
          </cell>
          <cell r="D403" t="str">
            <v>-</v>
          </cell>
          <cell r="E403" t="str">
            <v>-</v>
          </cell>
          <cell r="F403" t="str">
            <v>-</v>
          </cell>
          <cell r="G403" t="str">
            <v>-</v>
          </cell>
          <cell r="H403" t="str">
            <v>-</v>
          </cell>
          <cell r="I403" t="str">
            <v>-</v>
          </cell>
          <cell r="J403" t="str">
            <v>-</v>
          </cell>
          <cell r="K403" t="str">
            <v>-</v>
          </cell>
        </row>
        <row r="404">
          <cell r="A404" t="str">
            <v>NIPPON</v>
          </cell>
          <cell r="B404">
            <v>21.6</v>
          </cell>
          <cell r="C404">
            <v>0</v>
          </cell>
          <cell r="D404">
            <v>21.6</v>
          </cell>
          <cell r="E404">
            <v>21.5</v>
          </cell>
          <cell r="F404">
            <v>21.6</v>
          </cell>
          <cell r="G404">
            <v>0</v>
          </cell>
          <cell r="H404">
            <v>0</v>
          </cell>
          <cell r="I404">
            <v>28</v>
          </cell>
          <cell r="J404">
            <v>60</v>
          </cell>
          <cell r="K404">
            <v>2800</v>
          </cell>
        </row>
        <row r="405">
          <cell r="A405" t="str">
            <v>NIPPON-F</v>
          </cell>
          <cell r="B405">
            <v>102</v>
          </cell>
          <cell r="C405" t="str">
            <v>-</v>
          </cell>
          <cell r="D405" t="str">
            <v>-</v>
          </cell>
          <cell r="E405" t="str">
            <v>-</v>
          </cell>
          <cell r="F405" t="str">
            <v>-</v>
          </cell>
          <cell r="G405" t="str">
            <v>-</v>
          </cell>
          <cell r="H405" t="str">
            <v>-</v>
          </cell>
          <cell r="I405" t="str">
            <v>-</v>
          </cell>
          <cell r="J405" t="str">
            <v>-</v>
          </cell>
          <cell r="K405" t="str">
            <v>-</v>
          </cell>
        </row>
        <row r="406">
          <cell r="A406" t="str">
            <v>NKI</v>
          </cell>
          <cell r="B406">
            <v>35</v>
          </cell>
          <cell r="C406">
            <v>0</v>
          </cell>
          <cell r="D406">
            <v>37</v>
          </cell>
          <cell r="E406">
            <v>37</v>
          </cell>
          <cell r="F406">
            <v>37</v>
          </cell>
          <cell r="G406">
            <v>2</v>
          </cell>
          <cell r="H406">
            <v>5.71</v>
          </cell>
          <cell r="I406">
            <v>1</v>
          </cell>
          <cell r="J406">
            <v>4</v>
          </cell>
          <cell r="K406">
            <v>100</v>
          </cell>
        </row>
        <row r="407">
          <cell r="A407" t="str">
            <v>NKI-F</v>
          </cell>
          <cell r="B407">
            <v>18.75</v>
          </cell>
          <cell r="C407" t="str">
            <v>-</v>
          </cell>
          <cell r="D407" t="str">
            <v>-</v>
          </cell>
          <cell r="E407" t="str">
            <v>-</v>
          </cell>
          <cell r="F407" t="str">
            <v>-</v>
          </cell>
          <cell r="G407" t="str">
            <v>-</v>
          </cell>
          <cell r="H407" t="str">
            <v>-</v>
          </cell>
          <cell r="I407" t="str">
            <v>-</v>
          </cell>
          <cell r="J407" t="str">
            <v>-</v>
          </cell>
          <cell r="K407" t="str">
            <v>-</v>
          </cell>
        </row>
        <row r="408">
          <cell r="A408" t="str">
            <v>NMG</v>
          </cell>
          <cell r="B408">
            <v>11.9</v>
          </cell>
          <cell r="C408">
            <v>11.9</v>
          </cell>
          <cell r="D408">
            <v>11.9</v>
          </cell>
          <cell r="E408">
            <v>11.8</v>
          </cell>
          <cell r="F408">
            <v>11.9</v>
          </cell>
          <cell r="G408">
            <v>0</v>
          </cell>
          <cell r="H408">
            <v>0</v>
          </cell>
          <cell r="I408">
            <v>5319</v>
          </cell>
          <cell r="J408">
            <v>6329</v>
          </cell>
          <cell r="K408">
            <v>531900</v>
          </cell>
        </row>
        <row r="409">
          <cell r="A409" t="str">
            <v>NMG-F</v>
          </cell>
          <cell r="B409">
            <v>12</v>
          </cell>
          <cell r="C409" t="str">
            <v>-</v>
          </cell>
          <cell r="D409" t="str">
            <v>-</v>
          </cell>
          <cell r="E409" t="str">
            <v>-</v>
          </cell>
          <cell r="F409" t="str">
            <v>-</v>
          </cell>
          <cell r="G409" t="str">
            <v>-</v>
          </cell>
          <cell r="H409" t="str">
            <v>-</v>
          </cell>
          <cell r="I409" t="str">
            <v>-</v>
          </cell>
          <cell r="J409" t="str">
            <v>-</v>
          </cell>
          <cell r="K409" t="str">
            <v>-</v>
          </cell>
        </row>
        <row r="410">
          <cell r="A410" t="str">
            <v>NMG-W2</v>
          </cell>
          <cell r="B410">
            <v>3.2</v>
          </cell>
          <cell r="C410" t="str">
            <v>-</v>
          </cell>
          <cell r="D410" t="str">
            <v>-</v>
          </cell>
          <cell r="E410" t="str">
            <v>-</v>
          </cell>
          <cell r="F410" t="str">
            <v>-</v>
          </cell>
          <cell r="G410" t="str">
            <v>-</v>
          </cell>
          <cell r="H410" t="str">
            <v>-</v>
          </cell>
          <cell r="I410" t="str">
            <v>-</v>
          </cell>
          <cell r="J410" t="str">
            <v>-</v>
          </cell>
          <cell r="K410" t="str">
            <v>-</v>
          </cell>
        </row>
        <row r="411">
          <cell r="A411" t="str">
            <v>NOBLE</v>
          </cell>
          <cell r="B411">
            <v>9.35</v>
          </cell>
          <cell r="C411">
            <v>9.35</v>
          </cell>
          <cell r="D411">
            <v>9.4499999999999993</v>
          </cell>
          <cell r="E411">
            <v>9.3000000000000007</v>
          </cell>
          <cell r="F411">
            <v>9.4</v>
          </cell>
          <cell r="G411">
            <v>0.05</v>
          </cell>
          <cell r="H411">
            <v>0.53</v>
          </cell>
          <cell r="I411">
            <v>33380</v>
          </cell>
          <cell r="J411">
            <v>31350</v>
          </cell>
          <cell r="K411">
            <v>3338000</v>
          </cell>
        </row>
        <row r="412">
          <cell r="A412" t="str">
            <v>NOBLE-F</v>
          </cell>
          <cell r="B412">
            <v>0</v>
          </cell>
          <cell r="C412" t="str">
            <v>-</v>
          </cell>
          <cell r="D412" t="str">
            <v>-</v>
          </cell>
          <cell r="E412" t="str">
            <v>-</v>
          </cell>
          <cell r="F412" t="str">
            <v>-</v>
          </cell>
          <cell r="G412" t="str">
            <v>-</v>
          </cell>
          <cell r="H412" t="str">
            <v>-</v>
          </cell>
          <cell r="I412" t="str">
            <v>-</v>
          </cell>
          <cell r="J412" t="str">
            <v>-</v>
          </cell>
          <cell r="K412" t="str">
            <v>-</v>
          </cell>
        </row>
        <row r="413">
          <cell r="A413" t="str">
            <v>NPC</v>
          </cell>
          <cell r="B413">
            <v>61</v>
          </cell>
          <cell r="C413">
            <v>62.5</v>
          </cell>
          <cell r="D413">
            <v>63</v>
          </cell>
          <cell r="E413">
            <v>61.5</v>
          </cell>
          <cell r="F413">
            <v>62.5</v>
          </cell>
          <cell r="G413">
            <v>1.5</v>
          </cell>
          <cell r="H413">
            <v>2.4500000000000002</v>
          </cell>
          <cell r="I413">
            <v>933</v>
          </cell>
          <cell r="J413">
            <v>5837</v>
          </cell>
          <cell r="K413">
            <v>93300</v>
          </cell>
        </row>
        <row r="414">
          <cell r="A414" t="str">
            <v>NPC-F</v>
          </cell>
          <cell r="B414">
            <v>50</v>
          </cell>
          <cell r="C414" t="str">
            <v>-</v>
          </cell>
          <cell r="D414" t="str">
            <v>-</v>
          </cell>
          <cell r="E414" t="str">
            <v>-</v>
          </cell>
          <cell r="F414" t="str">
            <v>-</v>
          </cell>
          <cell r="G414" t="str">
            <v>-</v>
          </cell>
          <cell r="H414" t="str">
            <v>-</v>
          </cell>
          <cell r="I414" t="str">
            <v>-</v>
          </cell>
          <cell r="J414" t="str">
            <v>-</v>
          </cell>
          <cell r="K414" t="str">
            <v>-</v>
          </cell>
        </row>
        <row r="415">
          <cell r="A415" t="str">
            <v>NPK</v>
          </cell>
          <cell r="B415">
            <v>5.15</v>
          </cell>
          <cell r="C415">
            <v>6.6</v>
          </cell>
          <cell r="D415">
            <v>6.6</v>
          </cell>
          <cell r="E415">
            <v>6.6</v>
          </cell>
          <cell r="F415">
            <v>6.6</v>
          </cell>
          <cell r="G415">
            <v>1.45</v>
          </cell>
          <cell r="H415">
            <v>28.15</v>
          </cell>
          <cell r="I415">
            <v>10</v>
          </cell>
          <cell r="J415">
            <v>7</v>
          </cell>
          <cell r="K415">
            <v>1000</v>
          </cell>
        </row>
        <row r="416">
          <cell r="A416" t="str">
            <v>NPK-F</v>
          </cell>
          <cell r="B416">
            <v>30</v>
          </cell>
          <cell r="C416" t="str">
            <v>-</v>
          </cell>
          <cell r="D416" t="str">
            <v>-</v>
          </cell>
          <cell r="E416" t="str">
            <v>-</v>
          </cell>
          <cell r="F416" t="str">
            <v>-</v>
          </cell>
          <cell r="G416" t="str">
            <v>-</v>
          </cell>
          <cell r="H416" t="str">
            <v>-</v>
          </cell>
          <cell r="I416" t="str">
            <v>-</v>
          </cell>
          <cell r="J416" t="str">
            <v>-</v>
          </cell>
          <cell r="K416" t="str">
            <v>-</v>
          </cell>
        </row>
        <row r="417">
          <cell r="A417" t="str">
            <v>NSI</v>
          </cell>
          <cell r="B417">
            <v>22</v>
          </cell>
          <cell r="C417">
            <v>22</v>
          </cell>
          <cell r="D417">
            <v>22</v>
          </cell>
          <cell r="E417">
            <v>22</v>
          </cell>
          <cell r="F417">
            <v>22</v>
          </cell>
          <cell r="G417">
            <v>0</v>
          </cell>
          <cell r="H417">
            <v>0</v>
          </cell>
          <cell r="I417">
            <v>15</v>
          </cell>
          <cell r="J417">
            <v>33</v>
          </cell>
          <cell r="K417">
            <v>1500</v>
          </cell>
        </row>
        <row r="418">
          <cell r="A418" t="str">
            <v>NSI-F</v>
          </cell>
          <cell r="B418">
            <v>0</v>
          </cell>
          <cell r="C418" t="str">
            <v>-</v>
          </cell>
          <cell r="D418" t="str">
            <v>-</v>
          </cell>
          <cell r="E418" t="str">
            <v>-</v>
          </cell>
          <cell r="F418" t="str">
            <v>-</v>
          </cell>
          <cell r="G418" t="str">
            <v>-</v>
          </cell>
          <cell r="H418" t="str">
            <v>-</v>
          </cell>
          <cell r="I418" t="str">
            <v>-</v>
          </cell>
          <cell r="J418" t="str">
            <v>-</v>
          </cell>
          <cell r="K418" t="str">
            <v>-</v>
          </cell>
        </row>
        <row r="419">
          <cell r="A419" t="str">
            <v>NSM</v>
          </cell>
          <cell r="B419">
            <v>1.4</v>
          </cell>
          <cell r="C419" t="str">
            <v>-</v>
          </cell>
          <cell r="D419" t="str">
            <v>-</v>
          </cell>
          <cell r="E419" t="str">
            <v>-</v>
          </cell>
          <cell r="F419" t="str">
            <v>-</v>
          </cell>
          <cell r="G419" t="str">
            <v>-</v>
          </cell>
          <cell r="H419" t="str">
            <v>-</v>
          </cell>
          <cell r="I419" t="str">
            <v>-</v>
          </cell>
          <cell r="J419" t="str">
            <v>-</v>
          </cell>
          <cell r="K419" t="str">
            <v>-</v>
          </cell>
        </row>
        <row r="420">
          <cell r="A420" t="str">
            <v>NSM-F</v>
          </cell>
          <cell r="B420">
            <v>3.3</v>
          </cell>
          <cell r="C420" t="str">
            <v>-</v>
          </cell>
          <cell r="D420" t="str">
            <v>-</v>
          </cell>
          <cell r="E420" t="str">
            <v>-</v>
          </cell>
          <cell r="F420" t="str">
            <v>-</v>
          </cell>
          <cell r="G420" t="str">
            <v>-</v>
          </cell>
          <cell r="H420" t="str">
            <v>-</v>
          </cell>
          <cell r="I420" t="str">
            <v>-</v>
          </cell>
          <cell r="J420" t="str">
            <v>-</v>
          </cell>
          <cell r="K420" t="str">
            <v>-</v>
          </cell>
        </row>
        <row r="421">
          <cell r="A421" t="str">
            <v>NTV</v>
          </cell>
          <cell r="B421">
            <v>44</v>
          </cell>
          <cell r="C421" t="str">
            <v>-</v>
          </cell>
          <cell r="D421" t="str">
            <v>-</v>
          </cell>
          <cell r="E421" t="str">
            <v>-</v>
          </cell>
          <cell r="F421" t="str">
            <v>-</v>
          </cell>
          <cell r="G421" t="str">
            <v>-</v>
          </cell>
          <cell r="H421" t="str">
            <v>-</v>
          </cell>
          <cell r="I421" t="str">
            <v>-</v>
          </cell>
          <cell r="J421" t="str">
            <v>-</v>
          </cell>
          <cell r="K421" t="str">
            <v>-</v>
          </cell>
        </row>
        <row r="422">
          <cell r="A422" t="str">
            <v>NTV-F</v>
          </cell>
          <cell r="B422">
            <v>59</v>
          </cell>
          <cell r="C422" t="str">
            <v>-</v>
          </cell>
          <cell r="D422" t="str">
            <v>-</v>
          </cell>
          <cell r="E422" t="str">
            <v>-</v>
          </cell>
          <cell r="F422" t="str">
            <v>-</v>
          </cell>
          <cell r="G422" t="str">
            <v>-</v>
          </cell>
          <cell r="H422" t="str">
            <v>-</v>
          </cell>
          <cell r="I422" t="str">
            <v>-</v>
          </cell>
          <cell r="J422" t="str">
            <v>-</v>
          </cell>
          <cell r="K422" t="str">
            <v>-</v>
          </cell>
        </row>
        <row r="423">
          <cell r="A423" t="str">
            <v>NVL</v>
          </cell>
          <cell r="B423">
            <v>6.45</v>
          </cell>
          <cell r="C423">
            <v>6.5</v>
          </cell>
          <cell r="D423">
            <v>6.55</v>
          </cell>
          <cell r="E423">
            <v>6.4</v>
          </cell>
          <cell r="F423">
            <v>6.4</v>
          </cell>
          <cell r="G423">
            <v>-0.05</v>
          </cell>
          <cell r="H423">
            <v>-0.77</v>
          </cell>
          <cell r="I423">
            <v>9455</v>
          </cell>
          <cell r="J423">
            <v>6126</v>
          </cell>
          <cell r="K423">
            <v>945500</v>
          </cell>
        </row>
        <row r="424">
          <cell r="A424" t="str">
            <v>NVL-F</v>
          </cell>
          <cell r="B424">
            <v>9.9499999999999993</v>
          </cell>
          <cell r="C424" t="str">
            <v>-</v>
          </cell>
          <cell r="D424" t="str">
            <v>-</v>
          </cell>
          <cell r="E424" t="str">
            <v>-</v>
          </cell>
          <cell r="F424" t="str">
            <v>-</v>
          </cell>
          <cell r="G424" t="str">
            <v>-</v>
          </cell>
          <cell r="H424" t="str">
            <v>-</v>
          </cell>
          <cell r="I424" t="str">
            <v>-</v>
          </cell>
          <cell r="J424" t="str">
            <v>-</v>
          </cell>
          <cell r="K424" t="str">
            <v>-</v>
          </cell>
        </row>
        <row r="425">
          <cell r="A425" t="str">
            <v>NWR</v>
          </cell>
          <cell r="B425">
            <v>4.46</v>
          </cell>
          <cell r="C425">
            <v>4.5199999999999996</v>
          </cell>
          <cell r="D425">
            <v>4.5999999999999996</v>
          </cell>
          <cell r="E425">
            <v>4.46</v>
          </cell>
          <cell r="F425">
            <v>4.54</v>
          </cell>
          <cell r="G425">
            <v>0.08</v>
          </cell>
          <cell r="H425">
            <v>1.79</v>
          </cell>
          <cell r="I425">
            <v>27942</v>
          </cell>
          <cell r="J425">
            <v>12708</v>
          </cell>
          <cell r="K425">
            <v>2794200</v>
          </cell>
        </row>
        <row r="426">
          <cell r="A426" t="str">
            <v>NWR-F</v>
          </cell>
          <cell r="B426">
            <v>1.5</v>
          </cell>
          <cell r="C426" t="str">
            <v>-</v>
          </cell>
          <cell r="D426" t="str">
            <v>-</v>
          </cell>
          <cell r="E426" t="str">
            <v>-</v>
          </cell>
          <cell r="F426" t="str">
            <v>-</v>
          </cell>
          <cell r="G426" t="str">
            <v>-</v>
          </cell>
          <cell r="H426" t="str">
            <v>-</v>
          </cell>
          <cell r="I426" t="str">
            <v>-</v>
          </cell>
          <cell r="J426" t="str">
            <v>-</v>
          </cell>
          <cell r="K426" t="str">
            <v>-</v>
          </cell>
        </row>
        <row r="427">
          <cell r="A427" t="str">
            <v>OCC</v>
          </cell>
          <cell r="B427">
            <v>10</v>
          </cell>
          <cell r="C427">
            <v>10.4</v>
          </cell>
          <cell r="D427">
            <v>10.5</v>
          </cell>
          <cell r="E427">
            <v>10.4</v>
          </cell>
          <cell r="F427">
            <v>10.5</v>
          </cell>
          <cell r="G427">
            <v>0.5</v>
          </cell>
          <cell r="H427">
            <v>5</v>
          </cell>
          <cell r="I427">
            <v>126</v>
          </cell>
          <cell r="J427">
            <v>132</v>
          </cell>
          <cell r="K427">
            <v>12600</v>
          </cell>
        </row>
        <row r="428">
          <cell r="A428" t="str">
            <v>OCC-F</v>
          </cell>
          <cell r="B428">
            <v>6.8</v>
          </cell>
          <cell r="C428" t="str">
            <v>-</v>
          </cell>
          <cell r="D428" t="str">
            <v>-</v>
          </cell>
          <cell r="E428" t="str">
            <v>-</v>
          </cell>
          <cell r="F428" t="str">
            <v>-</v>
          </cell>
          <cell r="G428" t="str">
            <v>-</v>
          </cell>
          <cell r="H428" t="str">
            <v>-</v>
          </cell>
          <cell r="I428" t="str">
            <v>-</v>
          </cell>
          <cell r="J428" t="str">
            <v>-</v>
          </cell>
          <cell r="K428" t="str">
            <v>-</v>
          </cell>
        </row>
        <row r="429">
          <cell r="A429" t="str">
            <v>OGC</v>
          </cell>
          <cell r="B429">
            <v>73</v>
          </cell>
          <cell r="C429">
            <v>73</v>
          </cell>
          <cell r="D429">
            <v>73</v>
          </cell>
          <cell r="E429">
            <v>72.5</v>
          </cell>
          <cell r="F429">
            <v>73</v>
          </cell>
          <cell r="G429">
            <v>0</v>
          </cell>
          <cell r="H429">
            <v>0</v>
          </cell>
          <cell r="I429">
            <v>500</v>
          </cell>
          <cell r="J429">
            <v>3648</v>
          </cell>
          <cell r="K429">
            <v>50000</v>
          </cell>
        </row>
        <row r="430">
          <cell r="A430" t="str">
            <v>OGC-F</v>
          </cell>
          <cell r="B430">
            <v>42.5</v>
          </cell>
          <cell r="C430" t="str">
            <v>-</v>
          </cell>
          <cell r="D430" t="str">
            <v>-</v>
          </cell>
          <cell r="E430" t="str">
            <v>-</v>
          </cell>
          <cell r="F430" t="str">
            <v>-</v>
          </cell>
          <cell r="G430" t="str">
            <v>-</v>
          </cell>
          <cell r="H430" t="str">
            <v>-</v>
          </cell>
          <cell r="I430" t="str">
            <v>-</v>
          </cell>
          <cell r="J430" t="str">
            <v>-</v>
          </cell>
          <cell r="K430" t="str">
            <v>-</v>
          </cell>
        </row>
        <row r="431">
          <cell r="A431" t="str">
            <v>OHTL</v>
          </cell>
          <cell r="B431">
            <v>294</v>
          </cell>
          <cell r="C431">
            <v>290</v>
          </cell>
          <cell r="D431">
            <v>294</v>
          </cell>
          <cell r="E431">
            <v>290</v>
          </cell>
          <cell r="F431">
            <v>292</v>
          </cell>
          <cell r="G431">
            <v>-2</v>
          </cell>
          <cell r="H431">
            <v>-0.68</v>
          </cell>
          <cell r="I431">
            <v>3</v>
          </cell>
          <cell r="J431">
            <v>88</v>
          </cell>
          <cell r="K431">
            <v>300</v>
          </cell>
        </row>
        <row r="432">
          <cell r="A432" t="str">
            <v>OHTL-F</v>
          </cell>
          <cell r="B432">
            <v>294</v>
          </cell>
          <cell r="C432" t="str">
            <v>-</v>
          </cell>
          <cell r="D432" t="str">
            <v>-</v>
          </cell>
          <cell r="E432" t="str">
            <v>-</v>
          </cell>
          <cell r="F432" t="str">
            <v>-</v>
          </cell>
          <cell r="G432" t="str">
            <v>-</v>
          </cell>
          <cell r="H432" t="str">
            <v>-</v>
          </cell>
          <cell r="I432" t="str">
            <v>-</v>
          </cell>
          <cell r="J432" t="str">
            <v>-</v>
          </cell>
          <cell r="K432" t="str">
            <v>-</v>
          </cell>
        </row>
        <row r="433">
          <cell r="A433" t="str">
            <v>P-FCB</v>
          </cell>
          <cell r="B433">
            <v>90.5</v>
          </cell>
          <cell r="C433">
            <v>90.5</v>
          </cell>
          <cell r="D433">
            <v>90.5</v>
          </cell>
          <cell r="E433">
            <v>90</v>
          </cell>
          <cell r="F433">
            <v>90</v>
          </cell>
          <cell r="G433">
            <v>-0.5</v>
          </cell>
          <cell r="H433">
            <v>-0.55000000000000004</v>
          </cell>
          <cell r="I433">
            <v>71</v>
          </cell>
          <cell r="J433">
            <v>640</v>
          </cell>
          <cell r="K433">
            <v>7100</v>
          </cell>
        </row>
        <row r="434">
          <cell r="A434" t="str">
            <v>P-FCB-F</v>
          </cell>
          <cell r="B434">
            <v>66</v>
          </cell>
          <cell r="C434" t="str">
            <v>-</v>
          </cell>
          <cell r="D434" t="str">
            <v>-</v>
          </cell>
          <cell r="E434" t="str">
            <v>-</v>
          </cell>
          <cell r="F434" t="str">
            <v>-</v>
          </cell>
          <cell r="G434" t="str">
            <v>-</v>
          </cell>
          <cell r="H434" t="str">
            <v>-</v>
          </cell>
          <cell r="I434" t="str">
            <v>-</v>
          </cell>
          <cell r="J434" t="str">
            <v>-</v>
          </cell>
          <cell r="K434" t="str">
            <v>-</v>
          </cell>
        </row>
        <row r="435">
          <cell r="A435" t="str">
            <v>PA</v>
          </cell>
          <cell r="B435">
            <v>5.7</v>
          </cell>
          <cell r="C435">
            <v>5.7</v>
          </cell>
          <cell r="D435">
            <v>5.75</v>
          </cell>
          <cell r="E435">
            <v>5.65</v>
          </cell>
          <cell r="F435">
            <v>5.7</v>
          </cell>
          <cell r="G435">
            <v>0</v>
          </cell>
          <cell r="H435">
            <v>0</v>
          </cell>
          <cell r="I435">
            <v>480</v>
          </cell>
          <cell r="J435">
            <v>273</v>
          </cell>
          <cell r="K435">
            <v>48000</v>
          </cell>
        </row>
        <row r="436">
          <cell r="A436" t="str">
            <v>PA-F</v>
          </cell>
          <cell r="B436">
            <v>8.1999999999999993</v>
          </cell>
          <cell r="C436" t="str">
            <v>-</v>
          </cell>
          <cell r="D436" t="str">
            <v>-</v>
          </cell>
          <cell r="E436" t="str">
            <v>-</v>
          </cell>
          <cell r="F436" t="str">
            <v>-</v>
          </cell>
          <cell r="G436" t="str">
            <v>-</v>
          </cell>
          <cell r="H436" t="str">
            <v>-</v>
          </cell>
          <cell r="I436" t="str">
            <v>-</v>
          </cell>
          <cell r="J436" t="str">
            <v>-</v>
          </cell>
          <cell r="K436" t="str">
            <v>-</v>
          </cell>
        </row>
        <row r="437">
          <cell r="A437" t="str">
            <v>PAE</v>
          </cell>
          <cell r="B437">
            <v>1.3</v>
          </cell>
          <cell r="C437" t="str">
            <v>-</v>
          </cell>
          <cell r="D437" t="str">
            <v>-</v>
          </cell>
          <cell r="E437" t="str">
            <v>-</v>
          </cell>
          <cell r="F437" t="str">
            <v>-</v>
          </cell>
          <cell r="G437" t="str">
            <v>-</v>
          </cell>
          <cell r="H437" t="str">
            <v>-</v>
          </cell>
          <cell r="I437" t="str">
            <v>-</v>
          </cell>
          <cell r="J437" t="str">
            <v>-</v>
          </cell>
          <cell r="K437" t="str">
            <v>-</v>
          </cell>
        </row>
        <row r="438">
          <cell r="A438" t="str">
            <v>PAE-F</v>
          </cell>
          <cell r="B438">
            <v>110</v>
          </cell>
          <cell r="C438" t="str">
            <v>-</v>
          </cell>
          <cell r="D438" t="str">
            <v>-</v>
          </cell>
          <cell r="E438" t="str">
            <v>-</v>
          </cell>
          <cell r="F438" t="str">
            <v>-</v>
          </cell>
          <cell r="G438" t="str">
            <v>-</v>
          </cell>
          <cell r="H438" t="str">
            <v>-</v>
          </cell>
          <cell r="I438" t="str">
            <v>-</v>
          </cell>
          <cell r="J438" t="str">
            <v>-</v>
          </cell>
          <cell r="K438" t="str">
            <v>-</v>
          </cell>
        </row>
        <row r="439">
          <cell r="A439" t="str">
            <v>PAF</v>
          </cell>
          <cell r="B439">
            <v>5.9</v>
          </cell>
          <cell r="C439">
            <v>6.55</v>
          </cell>
          <cell r="D439">
            <v>6.85</v>
          </cell>
          <cell r="E439">
            <v>6.3</v>
          </cell>
          <cell r="F439">
            <v>6.45</v>
          </cell>
          <cell r="G439">
            <v>0.55000000000000004</v>
          </cell>
          <cell r="H439">
            <v>9.32</v>
          </cell>
          <cell r="I439">
            <v>86417</v>
          </cell>
          <cell r="J439">
            <v>57018</v>
          </cell>
          <cell r="K439">
            <v>8641700</v>
          </cell>
        </row>
        <row r="440">
          <cell r="A440" t="str">
            <v>PAF-F</v>
          </cell>
          <cell r="B440">
            <v>4.5</v>
          </cell>
          <cell r="C440" t="str">
            <v>-</v>
          </cell>
          <cell r="D440" t="str">
            <v>-</v>
          </cell>
          <cell r="E440" t="str">
            <v>-</v>
          </cell>
          <cell r="F440" t="str">
            <v>-</v>
          </cell>
          <cell r="G440" t="str">
            <v>-</v>
          </cell>
          <cell r="H440" t="str">
            <v>-</v>
          </cell>
          <cell r="I440" t="str">
            <v>-</v>
          </cell>
          <cell r="J440" t="str">
            <v>-</v>
          </cell>
          <cell r="K440" t="str">
            <v>-</v>
          </cell>
        </row>
        <row r="441">
          <cell r="A441" t="str">
            <v>PATKOL</v>
          </cell>
          <cell r="B441">
            <v>68</v>
          </cell>
          <cell r="C441">
            <v>0</v>
          </cell>
          <cell r="D441">
            <v>69</v>
          </cell>
          <cell r="E441">
            <v>67.5</v>
          </cell>
          <cell r="F441">
            <v>69</v>
          </cell>
          <cell r="G441">
            <v>1</v>
          </cell>
          <cell r="H441">
            <v>1.47</v>
          </cell>
          <cell r="I441">
            <v>52</v>
          </cell>
          <cell r="J441">
            <v>353</v>
          </cell>
          <cell r="K441">
            <v>5200</v>
          </cell>
        </row>
        <row r="442">
          <cell r="A442" t="str">
            <v>PATKOL-F</v>
          </cell>
          <cell r="B442">
            <v>6</v>
          </cell>
          <cell r="C442" t="str">
            <v>-</v>
          </cell>
          <cell r="D442" t="str">
            <v>-</v>
          </cell>
          <cell r="E442" t="str">
            <v>-</v>
          </cell>
          <cell r="F442" t="str">
            <v>-</v>
          </cell>
          <cell r="G442" t="str">
            <v>-</v>
          </cell>
          <cell r="H442" t="str">
            <v>-</v>
          </cell>
          <cell r="I442" t="str">
            <v>-</v>
          </cell>
          <cell r="J442" t="str">
            <v>-</v>
          </cell>
          <cell r="K442" t="str">
            <v>-</v>
          </cell>
        </row>
        <row r="443">
          <cell r="A443" t="str">
            <v>PATO</v>
          </cell>
          <cell r="B443">
            <v>35</v>
          </cell>
          <cell r="C443" t="str">
            <v>-</v>
          </cell>
          <cell r="D443" t="str">
            <v>-</v>
          </cell>
          <cell r="E443" t="str">
            <v>-</v>
          </cell>
          <cell r="F443" t="str">
            <v>-</v>
          </cell>
          <cell r="G443" t="str">
            <v>-</v>
          </cell>
          <cell r="H443" t="str">
            <v>-</v>
          </cell>
          <cell r="I443" t="str">
            <v>-</v>
          </cell>
          <cell r="J443" t="str">
            <v>-</v>
          </cell>
          <cell r="K443" t="str">
            <v>-</v>
          </cell>
        </row>
        <row r="444">
          <cell r="A444" t="str">
            <v>PATO-F</v>
          </cell>
          <cell r="B444">
            <v>0</v>
          </cell>
          <cell r="C444" t="str">
            <v>-</v>
          </cell>
          <cell r="D444" t="str">
            <v>-</v>
          </cell>
          <cell r="E444" t="str">
            <v>-</v>
          </cell>
          <cell r="F444" t="str">
            <v>-</v>
          </cell>
          <cell r="G444" t="str">
            <v>-</v>
          </cell>
          <cell r="H444" t="str">
            <v>-</v>
          </cell>
          <cell r="I444" t="str">
            <v>-</v>
          </cell>
          <cell r="J444" t="str">
            <v>-</v>
          </cell>
          <cell r="K444" t="str">
            <v>-</v>
          </cell>
        </row>
        <row r="445">
          <cell r="A445" t="str">
            <v>PB</v>
          </cell>
          <cell r="B445">
            <v>31</v>
          </cell>
          <cell r="C445">
            <v>31.5</v>
          </cell>
          <cell r="D445">
            <v>31.5</v>
          </cell>
          <cell r="E445">
            <v>31.25</v>
          </cell>
          <cell r="F445">
            <v>31.25</v>
          </cell>
          <cell r="G445">
            <v>0.25</v>
          </cell>
          <cell r="H445">
            <v>0.8</v>
          </cell>
          <cell r="I445">
            <v>40</v>
          </cell>
          <cell r="J445">
            <v>126</v>
          </cell>
          <cell r="K445">
            <v>4000</v>
          </cell>
        </row>
        <row r="446">
          <cell r="A446" t="str">
            <v>PB-F</v>
          </cell>
          <cell r="B446">
            <v>0</v>
          </cell>
          <cell r="C446" t="str">
            <v>-</v>
          </cell>
          <cell r="D446" t="str">
            <v>-</v>
          </cell>
          <cell r="E446" t="str">
            <v>-</v>
          </cell>
          <cell r="F446" t="str">
            <v>-</v>
          </cell>
          <cell r="G446" t="str">
            <v>-</v>
          </cell>
          <cell r="H446" t="str">
            <v>-</v>
          </cell>
          <cell r="I446" t="str">
            <v>-</v>
          </cell>
          <cell r="J446" t="str">
            <v>-</v>
          </cell>
          <cell r="K446" t="str">
            <v>-</v>
          </cell>
        </row>
        <row r="447">
          <cell r="A447" t="str">
            <v>PDI</v>
          </cell>
          <cell r="B447">
            <v>10.6</v>
          </cell>
          <cell r="C447">
            <v>10.8</v>
          </cell>
          <cell r="D447">
            <v>10.9</v>
          </cell>
          <cell r="E447">
            <v>10.6</v>
          </cell>
          <cell r="F447">
            <v>10.8</v>
          </cell>
          <cell r="G447">
            <v>0.2</v>
          </cell>
          <cell r="H447">
            <v>1.88</v>
          </cell>
          <cell r="I447">
            <v>1421</v>
          </cell>
          <cell r="J447">
            <v>1523</v>
          </cell>
          <cell r="K447">
            <v>142100</v>
          </cell>
        </row>
        <row r="448">
          <cell r="A448" t="str">
            <v>PDI-F</v>
          </cell>
          <cell r="B448">
            <v>15</v>
          </cell>
          <cell r="C448" t="str">
            <v>-</v>
          </cell>
          <cell r="D448" t="str">
            <v>-</v>
          </cell>
          <cell r="E448" t="str">
            <v>-</v>
          </cell>
          <cell r="F448" t="str">
            <v>-</v>
          </cell>
          <cell r="G448" t="str">
            <v>-</v>
          </cell>
          <cell r="H448" t="str">
            <v>-</v>
          </cell>
          <cell r="I448" t="str">
            <v>-</v>
          </cell>
          <cell r="J448" t="str">
            <v>-</v>
          </cell>
          <cell r="K448" t="str">
            <v>-</v>
          </cell>
        </row>
        <row r="449">
          <cell r="A449" t="str">
            <v>PE</v>
          </cell>
          <cell r="B449">
            <v>0.4</v>
          </cell>
          <cell r="C449" t="str">
            <v>-</v>
          </cell>
          <cell r="D449" t="str">
            <v>-</v>
          </cell>
          <cell r="E449" t="str">
            <v>-</v>
          </cell>
          <cell r="F449" t="str">
            <v>-</v>
          </cell>
          <cell r="G449" t="str">
            <v>-</v>
          </cell>
          <cell r="H449" t="str">
            <v>-</v>
          </cell>
          <cell r="I449" t="str">
            <v>-</v>
          </cell>
          <cell r="J449" t="str">
            <v>-</v>
          </cell>
          <cell r="K449" t="str">
            <v>-</v>
          </cell>
        </row>
        <row r="450">
          <cell r="A450" t="str">
            <v>PE-F</v>
          </cell>
          <cell r="B450">
            <v>69.5</v>
          </cell>
          <cell r="C450" t="str">
            <v>-</v>
          </cell>
          <cell r="D450" t="str">
            <v>-</v>
          </cell>
          <cell r="E450" t="str">
            <v>-</v>
          </cell>
          <cell r="F450" t="str">
            <v>-</v>
          </cell>
          <cell r="G450" t="str">
            <v>-</v>
          </cell>
          <cell r="H450" t="str">
            <v>-</v>
          </cell>
          <cell r="I450" t="str">
            <v>-</v>
          </cell>
          <cell r="J450" t="str">
            <v>-</v>
          </cell>
          <cell r="K450" t="str">
            <v>-</v>
          </cell>
        </row>
        <row r="451">
          <cell r="A451" t="str">
            <v>PF</v>
          </cell>
          <cell r="B451">
            <v>8.75</v>
          </cell>
          <cell r="C451">
            <v>8.85</v>
          </cell>
          <cell r="D451">
            <v>8.85</v>
          </cell>
          <cell r="E451">
            <v>8.75</v>
          </cell>
          <cell r="F451">
            <v>8.75</v>
          </cell>
          <cell r="G451">
            <v>0</v>
          </cell>
          <cell r="H451">
            <v>0</v>
          </cell>
          <cell r="I451">
            <v>66777</v>
          </cell>
          <cell r="J451">
            <v>58873</v>
          </cell>
          <cell r="K451">
            <v>6677700</v>
          </cell>
        </row>
        <row r="452">
          <cell r="A452" t="str">
            <v>PF-F</v>
          </cell>
          <cell r="B452">
            <v>0.8</v>
          </cell>
          <cell r="C452" t="str">
            <v>-</v>
          </cell>
          <cell r="D452" t="str">
            <v>-</v>
          </cell>
          <cell r="E452" t="str">
            <v>-</v>
          </cell>
          <cell r="F452" t="str">
            <v>-</v>
          </cell>
          <cell r="G452" t="str">
            <v>-</v>
          </cell>
          <cell r="H452" t="str">
            <v>-</v>
          </cell>
          <cell r="I452" t="str">
            <v>-</v>
          </cell>
          <cell r="J452" t="str">
            <v>-</v>
          </cell>
          <cell r="K452" t="str">
            <v>-</v>
          </cell>
        </row>
        <row r="453">
          <cell r="A453" t="str">
            <v>PF-W2</v>
          </cell>
          <cell r="B453">
            <v>8.4</v>
          </cell>
          <cell r="C453">
            <v>0</v>
          </cell>
          <cell r="D453">
            <v>8.5</v>
          </cell>
          <cell r="E453">
            <v>8.5</v>
          </cell>
          <cell r="F453">
            <v>8.5</v>
          </cell>
          <cell r="G453">
            <v>0.1</v>
          </cell>
          <cell r="H453">
            <v>1.19</v>
          </cell>
          <cell r="I453">
            <v>50</v>
          </cell>
          <cell r="J453">
            <v>43</v>
          </cell>
          <cell r="K453">
            <v>5000</v>
          </cell>
        </row>
        <row r="454">
          <cell r="A454" t="str">
            <v>PG</v>
          </cell>
          <cell r="B454">
            <v>7</v>
          </cell>
          <cell r="C454">
            <v>8.4</v>
          </cell>
          <cell r="D454">
            <v>8.4</v>
          </cell>
          <cell r="E454">
            <v>8.4</v>
          </cell>
          <cell r="F454">
            <v>8.4</v>
          </cell>
          <cell r="G454">
            <v>1.4</v>
          </cell>
          <cell r="H454">
            <v>20</v>
          </cell>
          <cell r="I454">
            <v>1</v>
          </cell>
          <cell r="J454">
            <v>1</v>
          </cell>
          <cell r="K454">
            <v>100</v>
          </cell>
        </row>
        <row r="455">
          <cell r="A455" t="str">
            <v>PG-F</v>
          </cell>
          <cell r="B455">
            <v>0</v>
          </cell>
          <cell r="C455" t="str">
            <v>-</v>
          </cell>
          <cell r="D455" t="str">
            <v>-</v>
          </cell>
          <cell r="E455" t="str">
            <v>-</v>
          </cell>
          <cell r="F455" t="str">
            <v>-</v>
          </cell>
          <cell r="G455" t="str">
            <v>-</v>
          </cell>
          <cell r="H455" t="str">
            <v>-</v>
          </cell>
          <cell r="I455" t="str">
            <v>-</v>
          </cell>
          <cell r="J455" t="str">
            <v>-</v>
          </cell>
          <cell r="K455" t="str">
            <v>-</v>
          </cell>
        </row>
        <row r="456">
          <cell r="A456" t="str">
            <v>PHA</v>
          </cell>
          <cell r="B456">
            <v>149</v>
          </cell>
          <cell r="C456">
            <v>150</v>
          </cell>
          <cell r="D456">
            <v>152</v>
          </cell>
          <cell r="E456">
            <v>150</v>
          </cell>
          <cell r="F456">
            <v>151</v>
          </cell>
          <cell r="G456">
            <v>2</v>
          </cell>
          <cell r="H456">
            <v>1.34</v>
          </cell>
          <cell r="I456">
            <v>69</v>
          </cell>
          <cell r="J456">
            <v>1040</v>
          </cell>
          <cell r="K456">
            <v>6900</v>
          </cell>
        </row>
        <row r="457">
          <cell r="A457" t="str">
            <v>PHA-F</v>
          </cell>
          <cell r="B457">
            <v>135</v>
          </cell>
          <cell r="C457" t="str">
            <v>-</v>
          </cell>
          <cell r="D457" t="str">
            <v>-</v>
          </cell>
          <cell r="E457" t="str">
            <v>-</v>
          </cell>
          <cell r="F457" t="str">
            <v>-</v>
          </cell>
          <cell r="G457" t="str">
            <v>-</v>
          </cell>
          <cell r="H457" t="str">
            <v>-</v>
          </cell>
          <cell r="I457" t="str">
            <v>-</v>
          </cell>
          <cell r="J457" t="str">
            <v>-</v>
          </cell>
          <cell r="K457" t="str">
            <v>-</v>
          </cell>
        </row>
        <row r="458">
          <cell r="A458" t="str">
            <v>PICNIC</v>
          </cell>
          <cell r="B458">
            <v>36.5</v>
          </cell>
          <cell r="C458">
            <v>36</v>
          </cell>
          <cell r="D458">
            <v>36.5</v>
          </cell>
          <cell r="E458">
            <v>36</v>
          </cell>
          <cell r="F458">
            <v>36.25</v>
          </cell>
          <cell r="G458">
            <v>-0.25</v>
          </cell>
          <cell r="H458">
            <v>-0.68</v>
          </cell>
          <cell r="I458">
            <v>240</v>
          </cell>
          <cell r="J458">
            <v>868</v>
          </cell>
          <cell r="K458">
            <v>24000</v>
          </cell>
        </row>
        <row r="459">
          <cell r="A459" t="str">
            <v>PICNIC-F</v>
          </cell>
          <cell r="B459">
            <v>30</v>
          </cell>
          <cell r="C459" t="str">
            <v>-</v>
          </cell>
          <cell r="D459" t="str">
            <v>-</v>
          </cell>
          <cell r="E459" t="str">
            <v>-</v>
          </cell>
          <cell r="F459" t="str">
            <v>-</v>
          </cell>
          <cell r="G459" t="str">
            <v>-</v>
          </cell>
          <cell r="H459" t="str">
            <v>-</v>
          </cell>
          <cell r="I459" t="str">
            <v>-</v>
          </cell>
          <cell r="J459" t="str">
            <v>-</v>
          </cell>
          <cell r="K459" t="str">
            <v>-</v>
          </cell>
        </row>
        <row r="460">
          <cell r="A460" t="str">
            <v>PL</v>
          </cell>
          <cell r="B460">
            <v>36.5</v>
          </cell>
          <cell r="C460">
            <v>36.75</v>
          </cell>
          <cell r="D460">
            <v>37</v>
          </cell>
          <cell r="E460">
            <v>36.75</v>
          </cell>
          <cell r="F460">
            <v>36.75</v>
          </cell>
          <cell r="G460">
            <v>0.25</v>
          </cell>
          <cell r="H460">
            <v>0.68</v>
          </cell>
          <cell r="I460">
            <v>492</v>
          </cell>
          <cell r="J460">
            <v>1809</v>
          </cell>
          <cell r="K460">
            <v>49200</v>
          </cell>
        </row>
        <row r="461">
          <cell r="A461" t="str">
            <v>PL-F</v>
          </cell>
          <cell r="B461">
            <v>0</v>
          </cell>
          <cell r="C461" t="str">
            <v>-</v>
          </cell>
          <cell r="D461" t="str">
            <v>-</v>
          </cell>
          <cell r="E461" t="str">
            <v>-</v>
          </cell>
          <cell r="F461" t="str">
            <v>-</v>
          </cell>
          <cell r="G461" t="str">
            <v>-</v>
          </cell>
          <cell r="H461" t="str">
            <v>-</v>
          </cell>
          <cell r="I461" t="str">
            <v>-</v>
          </cell>
          <cell r="J461" t="str">
            <v>-</v>
          </cell>
          <cell r="K461" t="str">
            <v>-</v>
          </cell>
        </row>
        <row r="462">
          <cell r="A462" t="str">
            <v>PLE</v>
          </cell>
          <cell r="B462">
            <v>6.35</v>
          </cell>
          <cell r="C462">
            <v>6.35</v>
          </cell>
          <cell r="D462">
            <v>6.4</v>
          </cell>
          <cell r="E462">
            <v>6.25</v>
          </cell>
          <cell r="F462">
            <v>6.3</v>
          </cell>
          <cell r="G462">
            <v>-0.05</v>
          </cell>
          <cell r="H462">
            <v>-0.78</v>
          </cell>
          <cell r="I462">
            <v>14064</v>
          </cell>
          <cell r="J462">
            <v>8894</v>
          </cell>
          <cell r="K462">
            <v>1406400</v>
          </cell>
        </row>
        <row r="463">
          <cell r="A463" t="str">
            <v>PLE-F</v>
          </cell>
          <cell r="B463">
            <v>0</v>
          </cell>
          <cell r="C463" t="str">
            <v>-</v>
          </cell>
          <cell r="D463" t="str">
            <v>-</v>
          </cell>
          <cell r="E463" t="str">
            <v>-</v>
          </cell>
          <cell r="F463" t="str">
            <v>-</v>
          </cell>
          <cell r="G463" t="str">
            <v>-</v>
          </cell>
          <cell r="H463" t="str">
            <v>-</v>
          </cell>
          <cell r="I463" t="str">
            <v>-</v>
          </cell>
          <cell r="J463" t="str">
            <v>-</v>
          </cell>
          <cell r="K463" t="str">
            <v>-</v>
          </cell>
        </row>
        <row r="464">
          <cell r="A464" t="str">
            <v>PLE-W1</v>
          </cell>
          <cell r="B464">
            <v>3.48</v>
          </cell>
          <cell r="C464">
            <v>3.5</v>
          </cell>
          <cell r="D464">
            <v>3.7</v>
          </cell>
          <cell r="E464">
            <v>3.46</v>
          </cell>
          <cell r="F464">
            <v>3.46</v>
          </cell>
          <cell r="G464">
            <v>-0.02</v>
          </cell>
          <cell r="H464">
            <v>-0.56999999999999995</v>
          </cell>
          <cell r="I464">
            <v>16180</v>
          </cell>
          <cell r="J464">
            <v>5674</v>
          </cell>
          <cell r="K464">
            <v>1618000</v>
          </cell>
        </row>
        <row r="465">
          <cell r="A465" t="str">
            <v>POMPUI</v>
          </cell>
          <cell r="B465">
            <v>7.15</v>
          </cell>
          <cell r="C465">
            <v>7.35</v>
          </cell>
          <cell r="D465">
            <v>7.95</v>
          </cell>
          <cell r="E465">
            <v>7.2</v>
          </cell>
          <cell r="F465">
            <v>7.5</v>
          </cell>
          <cell r="G465">
            <v>0.35</v>
          </cell>
          <cell r="H465">
            <v>4.8899999999999997</v>
          </cell>
          <cell r="I465">
            <v>1616</v>
          </cell>
          <cell r="J465">
            <v>1206</v>
          </cell>
          <cell r="K465">
            <v>161600</v>
          </cell>
        </row>
        <row r="466">
          <cell r="A466" t="str">
            <v>POMPUI-F</v>
          </cell>
          <cell r="B466">
            <v>0</v>
          </cell>
          <cell r="C466" t="str">
            <v>-</v>
          </cell>
          <cell r="D466" t="str">
            <v>-</v>
          </cell>
          <cell r="E466" t="str">
            <v>-</v>
          </cell>
          <cell r="F466" t="str">
            <v>-</v>
          </cell>
          <cell r="G466" t="str">
            <v>-</v>
          </cell>
          <cell r="H466" t="str">
            <v>-</v>
          </cell>
          <cell r="I466" t="str">
            <v>-</v>
          </cell>
          <cell r="J466" t="str">
            <v>-</v>
          </cell>
          <cell r="K466" t="str">
            <v>-</v>
          </cell>
        </row>
        <row r="467">
          <cell r="A467" t="str">
            <v>POST</v>
          </cell>
          <cell r="B467">
            <v>39.25</v>
          </cell>
          <cell r="C467">
            <v>42.5</v>
          </cell>
          <cell r="D467">
            <v>42.5</v>
          </cell>
          <cell r="E467">
            <v>39.25</v>
          </cell>
          <cell r="F467">
            <v>42.5</v>
          </cell>
          <cell r="G467">
            <v>3.25</v>
          </cell>
          <cell r="H467">
            <v>8.2799999999999994</v>
          </cell>
          <cell r="I467">
            <v>4</v>
          </cell>
          <cell r="J467">
            <v>16</v>
          </cell>
          <cell r="K467">
            <v>400</v>
          </cell>
        </row>
        <row r="468">
          <cell r="A468" t="str">
            <v>POST-F</v>
          </cell>
          <cell r="B468">
            <v>42</v>
          </cell>
          <cell r="C468" t="str">
            <v>-</v>
          </cell>
          <cell r="D468" t="str">
            <v>-</v>
          </cell>
          <cell r="E468" t="str">
            <v>-</v>
          </cell>
          <cell r="F468" t="str">
            <v>-</v>
          </cell>
          <cell r="G468" t="str">
            <v>-</v>
          </cell>
          <cell r="H468" t="str">
            <v>-</v>
          </cell>
          <cell r="I468" t="str">
            <v>-</v>
          </cell>
          <cell r="J468" t="str">
            <v>-</v>
          </cell>
          <cell r="K468" t="str">
            <v>-</v>
          </cell>
        </row>
        <row r="469">
          <cell r="A469" t="str">
            <v>PP</v>
          </cell>
          <cell r="B469">
            <v>0.4</v>
          </cell>
          <cell r="C469" t="str">
            <v>-</v>
          </cell>
          <cell r="D469" t="str">
            <v>-</v>
          </cell>
          <cell r="E469" t="str">
            <v>-</v>
          </cell>
          <cell r="F469" t="str">
            <v>-</v>
          </cell>
          <cell r="G469" t="str">
            <v>-</v>
          </cell>
          <cell r="H469" t="str">
            <v>-</v>
          </cell>
          <cell r="I469" t="str">
            <v>-</v>
          </cell>
          <cell r="J469" t="str">
            <v>-</v>
          </cell>
          <cell r="K469" t="str">
            <v>-</v>
          </cell>
        </row>
        <row r="470">
          <cell r="A470" t="str">
            <v>PP-F</v>
          </cell>
          <cell r="B470">
            <v>0</v>
          </cell>
          <cell r="C470" t="str">
            <v>-</v>
          </cell>
          <cell r="D470" t="str">
            <v>-</v>
          </cell>
          <cell r="E470" t="str">
            <v>-</v>
          </cell>
          <cell r="F470" t="str">
            <v>-</v>
          </cell>
          <cell r="G470" t="str">
            <v>-</v>
          </cell>
          <cell r="H470" t="str">
            <v>-</v>
          </cell>
          <cell r="I470" t="str">
            <v>-</v>
          </cell>
          <cell r="J470" t="str">
            <v>-</v>
          </cell>
          <cell r="K470" t="str">
            <v>-</v>
          </cell>
        </row>
        <row r="471">
          <cell r="A471" t="str">
            <v>PPC</v>
          </cell>
          <cell r="B471">
            <v>19.3</v>
          </cell>
          <cell r="C471" t="str">
            <v>-</v>
          </cell>
          <cell r="D471" t="str">
            <v>-</v>
          </cell>
          <cell r="E471" t="str">
            <v>-</v>
          </cell>
          <cell r="F471" t="str">
            <v>-</v>
          </cell>
          <cell r="G471" t="str">
            <v>-</v>
          </cell>
          <cell r="H471" t="str">
            <v>-</v>
          </cell>
          <cell r="I471" t="str">
            <v>-</v>
          </cell>
          <cell r="J471" t="str">
            <v>-</v>
          </cell>
          <cell r="K471" t="str">
            <v>-</v>
          </cell>
        </row>
        <row r="472">
          <cell r="A472" t="str">
            <v>PPC-F</v>
          </cell>
          <cell r="B472">
            <v>160</v>
          </cell>
          <cell r="C472" t="str">
            <v>-</v>
          </cell>
          <cell r="D472" t="str">
            <v>-</v>
          </cell>
          <cell r="E472" t="str">
            <v>-</v>
          </cell>
          <cell r="F472" t="str">
            <v>-</v>
          </cell>
          <cell r="G472" t="str">
            <v>-</v>
          </cell>
          <cell r="H472" t="str">
            <v>-</v>
          </cell>
          <cell r="I472" t="str">
            <v>-</v>
          </cell>
          <cell r="J472" t="str">
            <v>-</v>
          </cell>
          <cell r="K472" t="str">
            <v>-</v>
          </cell>
        </row>
        <row r="473">
          <cell r="A473" t="str">
            <v>PPPC</v>
          </cell>
          <cell r="B473">
            <v>81.5</v>
          </cell>
          <cell r="C473">
            <v>82</v>
          </cell>
          <cell r="D473">
            <v>82.5</v>
          </cell>
          <cell r="E473">
            <v>82</v>
          </cell>
          <cell r="F473">
            <v>82</v>
          </cell>
          <cell r="G473">
            <v>0.5</v>
          </cell>
          <cell r="H473">
            <v>0.61</v>
          </cell>
          <cell r="I473">
            <v>198</v>
          </cell>
          <cell r="J473">
            <v>1626</v>
          </cell>
          <cell r="K473">
            <v>19800</v>
          </cell>
        </row>
        <row r="474">
          <cell r="A474" t="str">
            <v>PPPC-F</v>
          </cell>
          <cell r="B474">
            <v>64</v>
          </cell>
          <cell r="C474" t="str">
            <v>-</v>
          </cell>
          <cell r="D474" t="str">
            <v>-</v>
          </cell>
          <cell r="E474" t="str">
            <v>-</v>
          </cell>
          <cell r="F474" t="str">
            <v>-</v>
          </cell>
          <cell r="G474" t="str">
            <v>-</v>
          </cell>
          <cell r="H474" t="str">
            <v>-</v>
          </cell>
          <cell r="I474" t="str">
            <v>-</v>
          </cell>
          <cell r="J474" t="str">
            <v>-</v>
          </cell>
          <cell r="K474" t="str">
            <v>-</v>
          </cell>
        </row>
        <row r="475">
          <cell r="A475" t="str">
            <v>PPPC-P</v>
          </cell>
          <cell r="B475">
            <v>110</v>
          </cell>
          <cell r="C475" t="str">
            <v>-</v>
          </cell>
          <cell r="D475" t="str">
            <v>-</v>
          </cell>
          <cell r="E475" t="str">
            <v>-</v>
          </cell>
          <cell r="F475" t="str">
            <v>-</v>
          </cell>
          <cell r="G475" t="str">
            <v>-</v>
          </cell>
          <cell r="H475" t="str">
            <v>-</v>
          </cell>
          <cell r="I475" t="str">
            <v>-</v>
          </cell>
          <cell r="J475" t="str">
            <v>-</v>
          </cell>
          <cell r="K475" t="str">
            <v>-</v>
          </cell>
        </row>
        <row r="476">
          <cell r="A476" t="str">
            <v>PPPC-Q</v>
          </cell>
          <cell r="B476">
            <v>0</v>
          </cell>
          <cell r="C476" t="str">
            <v>-</v>
          </cell>
          <cell r="D476" t="str">
            <v>-</v>
          </cell>
          <cell r="E476" t="str">
            <v>-</v>
          </cell>
          <cell r="F476" t="str">
            <v>-</v>
          </cell>
          <cell r="G476" t="str">
            <v>-</v>
          </cell>
          <cell r="H476" t="str">
            <v>-</v>
          </cell>
          <cell r="I476" t="str">
            <v>-</v>
          </cell>
          <cell r="J476" t="str">
            <v>-</v>
          </cell>
          <cell r="K476" t="str">
            <v>-</v>
          </cell>
        </row>
        <row r="477">
          <cell r="A477" t="str">
            <v>PR</v>
          </cell>
          <cell r="B477">
            <v>91</v>
          </cell>
          <cell r="C477">
            <v>91</v>
          </cell>
          <cell r="D477">
            <v>91</v>
          </cell>
          <cell r="E477">
            <v>90</v>
          </cell>
          <cell r="F477">
            <v>90</v>
          </cell>
          <cell r="G477">
            <v>-1</v>
          </cell>
          <cell r="H477">
            <v>-1.0900000000000001</v>
          </cell>
          <cell r="I477">
            <v>347</v>
          </cell>
          <cell r="J477">
            <v>3132</v>
          </cell>
          <cell r="K477">
            <v>34700</v>
          </cell>
        </row>
        <row r="478">
          <cell r="A478" t="str">
            <v>PR-F</v>
          </cell>
          <cell r="B478">
            <v>88</v>
          </cell>
          <cell r="C478" t="str">
            <v>-</v>
          </cell>
          <cell r="D478" t="str">
            <v>-</v>
          </cell>
          <cell r="E478" t="str">
            <v>-</v>
          </cell>
          <cell r="F478" t="str">
            <v>-</v>
          </cell>
          <cell r="G478" t="str">
            <v>-</v>
          </cell>
          <cell r="H478" t="str">
            <v>-</v>
          </cell>
          <cell r="I478" t="str">
            <v>-</v>
          </cell>
          <cell r="J478" t="str">
            <v>-</v>
          </cell>
          <cell r="K478" t="str">
            <v>-</v>
          </cell>
        </row>
        <row r="479">
          <cell r="A479" t="str">
            <v>PRANDA</v>
          </cell>
          <cell r="B479">
            <v>5.9</v>
          </cell>
          <cell r="C479">
            <v>5.9</v>
          </cell>
          <cell r="D479">
            <v>6.05</v>
          </cell>
          <cell r="E479">
            <v>5.85</v>
          </cell>
          <cell r="F479">
            <v>6.05</v>
          </cell>
          <cell r="G479">
            <v>0.15</v>
          </cell>
          <cell r="H479">
            <v>2.54</v>
          </cell>
          <cell r="I479">
            <v>27676</v>
          </cell>
          <cell r="J479">
            <v>16549</v>
          </cell>
          <cell r="K479">
            <v>2767600</v>
          </cell>
        </row>
        <row r="480">
          <cell r="A480" t="str">
            <v>PRANDA-F</v>
          </cell>
          <cell r="B480">
            <v>5.8</v>
          </cell>
          <cell r="C480" t="str">
            <v>-</v>
          </cell>
          <cell r="D480" t="str">
            <v>-</v>
          </cell>
          <cell r="E480" t="str">
            <v>-</v>
          </cell>
          <cell r="F480" t="str">
            <v>-</v>
          </cell>
          <cell r="G480" t="str">
            <v>-</v>
          </cell>
          <cell r="H480" t="str">
            <v>-</v>
          </cell>
          <cell r="I480" t="str">
            <v>-</v>
          </cell>
          <cell r="J480" t="str">
            <v>-</v>
          </cell>
          <cell r="K480" t="str">
            <v>-</v>
          </cell>
        </row>
        <row r="481">
          <cell r="A481" t="str">
            <v>PRANDA-W</v>
          </cell>
          <cell r="B481">
            <v>3.06</v>
          </cell>
          <cell r="C481">
            <v>0</v>
          </cell>
          <cell r="D481">
            <v>3.22</v>
          </cell>
          <cell r="E481">
            <v>3.06</v>
          </cell>
          <cell r="F481">
            <v>3.2</v>
          </cell>
          <cell r="G481">
            <v>0.14000000000000001</v>
          </cell>
          <cell r="H481">
            <v>4.57</v>
          </cell>
          <cell r="I481">
            <v>5425</v>
          </cell>
          <cell r="J481">
            <v>1710</v>
          </cell>
          <cell r="K481">
            <v>542500</v>
          </cell>
        </row>
        <row r="482">
          <cell r="A482" t="str">
            <v>PRECHA</v>
          </cell>
          <cell r="B482">
            <v>0.7</v>
          </cell>
          <cell r="C482" t="str">
            <v>-</v>
          </cell>
          <cell r="D482" t="str">
            <v>-</v>
          </cell>
          <cell r="E482" t="str">
            <v>-</v>
          </cell>
          <cell r="F482" t="str">
            <v>-</v>
          </cell>
          <cell r="G482" t="str">
            <v>-</v>
          </cell>
          <cell r="H482" t="str">
            <v>-</v>
          </cell>
          <cell r="I482" t="str">
            <v>-</v>
          </cell>
          <cell r="J482" t="str">
            <v>-</v>
          </cell>
          <cell r="K482" t="str">
            <v>-</v>
          </cell>
        </row>
        <row r="483">
          <cell r="A483" t="str">
            <v>PRECHA-F</v>
          </cell>
          <cell r="B483">
            <v>0</v>
          </cell>
          <cell r="C483" t="str">
            <v>-</v>
          </cell>
          <cell r="D483" t="str">
            <v>-</v>
          </cell>
          <cell r="E483" t="str">
            <v>-</v>
          </cell>
          <cell r="F483" t="str">
            <v>-</v>
          </cell>
          <cell r="G483" t="str">
            <v>-</v>
          </cell>
          <cell r="H483" t="str">
            <v>-</v>
          </cell>
          <cell r="I483" t="str">
            <v>-</v>
          </cell>
          <cell r="J483" t="str">
            <v>-</v>
          </cell>
          <cell r="K483" t="str">
            <v>-</v>
          </cell>
        </row>
        <row r="484">
          <cell r="A484" t="str">
            <v>PRG</v>
          </cell>
          <cell r="B484">
            <v>25</v>
          </cell>
          <cell r="C484" t="str">
            <v>-</v>
          </cell>
          <cell r="D484" t="str">
            <v>-</v>
          </cell>
          <cell r="E484" t="str">
            <v>-</v>
          </cell>
          <cell r="F484" t="str">
            <v>-</v>
          </cell>
          <cell r="G484" t="str">
            <v>-</v>
          </cell>
          <cell r="H484" t="str">
            <v>-</v>
          </cell>
          <cell r="I484" t="str">
            <v>-</v>
          </cell>
          <cell r="J484" t="str">
            <v>-</v>
          </cell>
          <cell r="K484" t="str">
            <v>-</v>
          </cell>
        </row>
        <row r="485">
          <cell r="A485" t="str">
            <v>PRG-F</v>
          </cell>
          <cell r="B485">
            <v>37</v>
          </cell>
          <cell r="C485" t="str">
            <v>-</v>
          </cell>
          <cell r="D485" t="str">
            <v>-</v>
          </cell>
          <cell r="E485" t="str">
            <v>-</v>
          </cell>
          <cell r="F485" t="str">
            <v>-</v>
          </cell>
          <cell r="G485" t="str">
            <v>-</v>
          </cell>
          <cell r="H485" t="str">
            <v>-</v>
          </cell>
          <cell r="I485" t="str">
            <v>-</v>
          </cell>
          <cell r="J485" t="str">
            <v>-</v>
          </cell>
          <cell r="K485" t="str">
            <v>-</v>
          </cell>
        </row>
        <row r="486">
          <cell r="A486" t="str">
            <v>PSL</v>
          </cell>
          <cell r="B486">
            <v>46.5</v>
          </cell>
          <cell r="C486">
            <v>49.75</v>
          </cell>
          <cell r="D486">
            <v>52</v>
          </cell>
          <cell r="E486">
            <v>46.75</v>
          </cell>
          <cell r="F486">
            <v>52</v>
          </cell>
          <cell r="G486">
            <v>5.5</v>
          </cell>
          <cell r="H486">
            <v>11.82</v>
          </cell>
          <cell r="I486">
            <v>3532</v>
          </cell>
          <cell r="J486">
            <v>17866</v>
          </cell>
          <cell r="K486">
            <v>353200</v>
          </cell>
        </row>
        <row r="487">
          <cell r="A487" t="str">
            <v>PSL-F</v>
          </cell>
          <cell r="B487">
            <v>35</v>
          </cell>
          <cell r="C487" t="str">
            <v>-</v>
          </cell>
          <cell r="D487" t="str">
            <v>-</v>
          </cell>
          <cell r="E487" t="str">
            <v>-</v>
          </cell>
          <cell r="F487" t="str">
            <v>-</v>
          </cell>
          <cell r="G487" t="str">
            <v>-</v>
          </cell>
          <cell r="H487" t="str">
            <v>-</v>
          </cell>
          <cell r="I487" t="str">
            <v>-</v>
          </cell>
          <cell r="J487" t="str">
            <v>-</v>
          </cell>
          <cell r="K487" t="str">
            <v>-</v>
          </cell>
        </row>
        <row r="488">
          <cell r="A488" t="str">
            <v>PTT</v>
          </cell>
          <cell r="B488">
            <v>66</v>
          </cell>
          <cell r="C488">
            <v>66</v>
          </cell>
          <cell r="D488">
            <v>66.5</v>
          </cell>
          <cell r="E488">
            <v>65.5</v>
          </cell>
          <cell r="F488">
            <v>66.5</v>
          </cell>
          <cell r="G488">
            <v>0.5</v>
          </cell>
          <cell r="H488">
            <v>0.75</v>
          </cell>
          <cell r="I488">
            <v>21912</v>
          </cell>
          <cell r="J488">
            <v>144815</v>
          </cell>
          <cell r="K488">
            <v>2191200</v>
          </cell>
        </row>
        <row r="489">
          <cell r="A489" t="str">
            <v>PTT-F</v>
          </cell>
          <cell r="B489">
            <v>69.5</v>
          </cell>
          <cell r="C489" t="str">
            <v>-</v>
          </cell>
          <cell r="D489" t="str">
            <v>-</v>
          </cell>
          <cell r="E489" t="str">
            <v>-</v>
          </cell>
          <cell r="F489" t="str">
            <v>-</v>
          </cell>
          <cell r="G489" t="str">
            <v>-</v>
          </cell>
          <cell r="H489" t="str">
            <v>-</v>
          </cell>
          <cell r="I489" t="str">
            <v>-</v>
          </cell>
          <cell r="J489" t="str">
            <v>-</v>
          </cell>
          <cell r="K489" t="str">
            <v>-</v>
          </cell>
        </row>
        <row r="490">
          <cell r="A490" t="str">
            <v>PTTEP</v>
          </cell>
          <cell r="B490">
            <v>161</v>
          </cell>
          <cell r="C490">
            <v>159</v>
          </cell>
          <cell r="D490">
            <v>162</v>
          </cell>
          <cell r="E490">
            <v>159</v>
          </cell>
          <cell r="F490">
            <v>161</v>
          </cell>
          <cell r="G490">
            <v>0</v>
          </cell>
          <cell r="H490">
            <v>0</v>
          </cell>
          <cell r="I490">
            <v>6337</v>
          </cell>
          <cell r="J490">
            <v>101441</v>
          </cell>
          <cell r="K490">
            <v>633700</v>
          </cell>
        </row>
        <row r="491">
          <cell r="A491" t="str">
            <v>PTTEP-F</v>
          </cell>
          <cell r="B491">
            <v>144</v>
          </cell>
          <cell r="C491" t="str">
            <v>-</v>
          </cell>
          <cell r="D491" t="str">
            <v>-</v>
          </cell>
          <cell r="E491" t="str">
            <v>-</v>
          </cell>
          <cell r="F491" t="str">
            <v>-</v>
          </cell>
          <cell r="G491" t="str">
            <v>-</v>
          </cell>
          <cell r="H491" t="str">
            <v>-</v>
          </cell>
          <cell r="I491" t="str">
            <v>-</v>
          </cell>
          <cell r="J491" t="str">
            <v>-</v>
          </cell>
          <cell r="K491" t="str">
            <v>-</v>
          </cell>
        </row>
        <row r="492">
          <cell r="A492" t="str">
            <v>PYT</v>
          </cell>
          <cell r="B492">
            <v>1.5</v>
          </cell>
          <cell r="C492" t="str">
            <v>-</v>
          </cell>
          <cell r="D492" t="str">
            <v>-</v>
          </cell>
          <cell r="E492" t="str">
            <v>-</v>
          </cell>
          <cell r="F492" t="str">
            <v>-</v>
          </cell>
          <cell r="G492" t="str">
            <v>-</v>
          </cell>
          <cell r="H492" t="str">
            <v>-</v>
          </cell>
          <cell r="I492" t="str">
            <v>-</v>
          </cell>
          <cell r="J492" t="str">
            <v>-</v>
          </cell>
          <cell r="K492" t="str">
            <v>-</v>
          </cell>
        </row>
        <row r="493">
          <cell r="A493" t="str">
            <v>PYT-F</v>
          </cell>
          <cell r="B493">
            <v>5.2</v>
          </cell>
          <cell r="C493" t="str">
            <v>-</v>
          </cell>
          <cell r="D493" t="str">
            <v>-</v>
          </cell>
          <cell r="E493" t="str">
            <v>-</v>
          </cell>
          <cell r="F493" t="str">
            <v>-</v>
          </cell>
          <cell r="G493" t="str">
            <v>-</v>
          </cell>
          <cell r="H493" t="str">
            <v>-</v>
          </cell>
          <cell r="I493" t="str">
            <v>-</v>
          </cell>
          <cell r="J493" t="str">
            <v>-</v>
          </cell>
          <cell r="K493" t="str">
            <v>-</v>
          </cell>
        </row>
        <row r="494">
          <cell r="A494" t="str">
            <v>QH</v>
          </cell>
          <cell r="B494">
            <v>7.45</v>
          </cell>
          <cell r="C494">
            <v>7.5</v>
          </cell>
          <cell r="D494">
            <v>7.55</v>
          </cell>
          <cell r="E494">
            <v>7.4</v>
          </cell>
          <cell r="F494">
            <v>7.5</v>
          </cell>
          <cell r="G494">
            <v>0.05</v>
          </cell>
          <cell r="H494">
            <v>0.67</v>
          </cell>
          <cell r="I494">
            <v>25334</v>
          </cell>
          <cell r="J494">
            <v>18965</v>
          </cell>
          <cell r="K494">
            <v>2533400</v>
          </cell>
        </row>
        <row r="495">
          <cell r="A495" t="str">
            <v>QH-F</v>
          </cell>
          <cell r="B495">
            <v>7.6</v>
          </cell>
          <cell r="C495" t="str">
            <v>-</v>
          </cell>
          <cell r="D495" t="str">
            <v>-</v>
          </cell>
          <cell r="E495" t="str">
            <v>-</v>
          </cell>
          <cell r="F495" t="str">
            <v>-</v>
          </cell>
          <cell r="G495" t="str">
            <v>-</v>
          </cell>
          <cell r="H495" t="str">
            <v>-</v>
          </cell>
          <cell r="I495" t="str">
            <v>-</v>
          </cell>
          <cell r="J495" t="str">
            <v>-</v>
          </cell>
          <cell r="K495" t="str">
            <v>-</v>
          </cell>
        </row>
        <row r="496">
          <cell r="A496" t="str">
            <v>QH-W3</v>
          </cell>
          <cell r="B496">
            <v>2.94</v>
          </cell>
          <cell r="C496">
            <v>3</v>
          </cell>
          <cell r="D496">
            <v>3.06</v>
          </cell>
          <cell r="E496">
            <v>2.98</v>
          </cell>
          <cell r="F496">
            <v>3.02</v>
          </cell>
          <cell r="G496">
            <v>0.08</v>
          </cell>
          <cell r="H496">
            <v>2.72</v>
          </cell>
          <cell r="I496">
            <v>80660</v>
          </cell>
          <cell r="J496">
            <v>24358</v>
          </cell>
          <cell r="K496">
            <v>8066000</v>
          </cell>
        </row>
        <row r="497">
          <cell r="A497" t="str">
            <v>RAIMON</v>
          </cell>
          <cell r="B497">
            <v>3.56</v>
          </cell>
          <cell r="C497">
            <v>3.54</v>
          </cell>
          <cell r="D497">
            <v>3.76</v>
          </cell>
          <cell r="E497">
            <v>3.52</v>
          </cell>
          <cell r="F497">
            <v>3.76</v>
          </cell>
          <cell r="G497">
            <v>0.2</v>
          </cell>
          <cell r="H497">
            <v>5.61</v>
          </cell>
          <cell r="I497">
            <v>20483</v>
          </cell>
          <cell r="J497">
            <v>7430</v>
          </cell>
          <cell r="K497">
            <v>2048300</v>
          </cell>
        </row>
        <row r="498">
          <cell r="A498" t="str">
            <v>RAIMON-F</v>
          </cell>
          <cell r="B498">
            <v>5.6</v>
          </cell>
          <cell r="C498" t="str">
            <v>-</v>
          </cell>
          <cell r="D498" t="str">
            <v>-</v>
          </cell>
          <cell r="E498" t="str">
            <v>-</v>
          </cell>
          <cell r="F498" t="str">
            <v>-</v>
          </cell>
          <cell r="G498" t="str">
            <v>-</v>
          </cell>
          <cell r="H498" t="str">
            <v>-</v>
          </cell>
          <cell r="I498" t="str">
            <v>-</v>
          </cell>
          <cell r="J498" t="str">
            <v>-</v>
          </cell>
          <cell r="K498" t="str">
            <v>-</v>
          </cell>
        </row>
        <row r="499">
          <cell r="A499" t="str">
            <v>RAIMON-W</v>
          </cell>
          <cell r="B499">
            <v>0.57999999999999996</v>
          </cell>
          <cell r="C499">
            <v>0.57999999999999996</v>
          </cell>
          <cell r="D499">
            <v>0.59</v>
          </cell>
          <cell r="E499">
            <v>0.56999999999999995</v>
          </cell>
          <cell r="F499">
            <v>0.59</v>
          </cell>
          <cell r="G499">
            <v>0.01</v>
          </cell>
          <cell r="H499">
            <v>1.72</v>
          </cell>
          <cell r="I499">
            <v>46350</v>
          </cell>
          <cell r="J499">
            <v>2688</v>
          </cell>
          <cell r="K499">
            <v>4635000</v>
          </cell>
        </row>
        <row r="500">
          <cell r="A500" t="str">
            <v>RAM</v>
          </cell>
          <cell r="B500">
            <v>125</v>
          </cell>
          <cell r="C500">
            <v>125</v>
          </cell>
          <cell r="D500">
            <v>126</v>
          </cell>
          <cell r="E500">
            <v>124</v>
          </cell>
          <cell r="F500">
            <v>124</v>
          </cell>
          <cell r="G500">
            <v>-1</v>
          </cell>
          <cell r="H500">
            <v>-0.8</v>
          </cell>
          <cell r="I500">
            <v>32</v>
          </cell>
          <cell r="J500">
            <v>400</v>
          </cell>
          <cell r="K500">
            <v>3200</v>
          </cell>
        </row>
        <row r="501">
          <cell r="A501" t="str">
            <v>RAM-F</v>
          </cell>
          <cell r="B501">
            <v>23</v>
          </cell>
          <cell r="C501" t="str">
            <v>-</v>
          </cell>
          <cell r="D501" t="str">
            <v>-</v>
          </cell>
          <cell r="E501" t="str">
            <v>-</v>
          </cell>
          <cell r="F501" t="str">
            <v>-</v>
          </cell>
          <cell r="G501" t="str">
            <v>-</v>
          </cell>
          <cell r="H501" t="str">
            <v>-</v>
          </cell>
          <cell r="I501" t="str">
            <v>-</v>
          </cell>
          <cell r="J501" t="str">
            <v>-</v>
          </cell>
          <cell r="K501" t="str">
            <v>-</v>
          </cell>
        </row>
        <row r="502">
          <cell r="A502" t="str">
            <v>RANCH</v>
          </cell>
          <cell r="B502">
            <v>0.6</v>
          </cell>
          <cell r="C502" t="str">
            <v>-</v>
          </cell>
          <cell r="D502" t="str">
            <v>-</v>
          </cell>
          <cell r="E502" t="str">
            <v>-</v>
          </cell>
          <cell r="F502" t="str">
            <v>-</v>
          </cell>
          <cell r="G502" t="str">
            <v>-</v>
          </cell>
          <cell r="H502" t="str">
            <v>-</v>
          </cell>
          <cell r="I502" t="str">
            <v>-</v>
          </cell>
          <cell r="J502" t="str">
            <v>-</v>
          </cell>
          <cell r="K502" t="str">
            <v>-</v>
          </cell>
        </row>
        <row r="503">
          <cell r="A503" t="str">
            <v>RANCH-F</v>
          </cell>
          <cell r="B503">
            <v>0</v>
          </cell>
          <cell r="C503" t="str">
            <v>-</v>
          </cell>
          <cell r="D503" t="str">
            <v>-</v>
          </cell>
          <cell r="E503" t="str">
            <v>-</v>
          </cell>
          <cell r="F503" t="str">
            <v>-</v>
          </cell>
          <cell r="G503" t="str">
            <v>-</v>
          </cell>
          <cell r="H503" t="str">
            <v>-</v>
          </cell>
          <cell r="I503" t="str">
            <v>-</v>
          </cell>
          <cell r="J503" t="str">
            <v>-</v>
          </cell>
          <cell r="K503" t="str">
            <v>-</v>
          </cell>
        </row>
        <row r="504">
          <cell r="A504" t="str">
            <v>RATCH</v>
          </cell>
          <cell r="B504">
            <v>27.25</v>
          </cell>
          <cell r="C504">
            <v>27.25</v>
          </cell>
          <cell r="D504">
            <v>27.75</v>
          </cell>
          <cell r="E504">
            <v>27.25</v>
          </cell>
          <cell r="F504">
            <v>27.5</v>
          </cell>
          <cell r="G504">
            <v>0.25</v>
          </cell>
          <cell r="H504">
            <v>0.91</v>
          </cell>
          <cell r="I504">
            <v>13635</v>
          </cell>
          <cell r="J504">
            <v>37377</v>
          </cell>
          <cell r="K504">
            <v>1363500</v>
          </cell>
        </row>
        <row r="505">
          <cell r="A505" t="str">
            <v>RATCH-F</v>
          </cell>
          <cell r="B505">
            <v>18</v>
          </cell>
          <cell r="C505" t="str">
            <v>-</v>
          </cell>
          <cell r="D505" t="str">
            <v>-</v>
          </cell>
          <cell r="E505" t="str">
            <v>-</v>
          </cell>
          <cell r="F505" t="str">
            <v>-</v>
          </cell>
          <cell r="G505" t="str">
            <v>-</v>
          </cell>
          <cell r="H505" t="str">
            <v>-</v>
          </cell>
          <cell r="I505" t="str">
            <v>-</v>
          </cell>
          <cell r="J505" t="str">
            <v>-</v>
          </cell>
          <cell r="K505" t="str">
            <v>-</v>
          </cell>
        </row>
        <row r="506">
          <cell r="A506" t="str">
            <v>RCI</v>
          </cell>
          <cell r="B506">
            <v>16.5</v>
          </cell>
          <cell r="C506">
            <v>16.600000000000001</v>
          </cell>
          <cell r="D506">
            <v>16.899999999999999</v>
          </cell>
          <cell r="E506">
            <v>16.5</v>
          </cell>
          <cell r="F506">
            <v>16.8</v>
          </cell>
          <cell r="G506">
            <v>0.3</v>
          </cell>
          <cell r="H506">
            <v>1.81</v>
          </cell>
          <cell r="I506">
            <v>2080</v>
          </cell>
          <cell r="J506">
            <v>3485</v>
          </cell>
          <cell r="K506">
            <v>208000</v>
          </cell>
        </row>
        <row r="507">
          <cell r="A507" t="str">
            <v>RCI-F</v>
          </cell>
          <cell r="B507">
            <v>37.75</v>
          </cell>
          <cell r="C507" t="str">
            <v>-</v>
          </cell>
          <cell r="D507" t="str">
            <v>-</v>
          </cell>
          <cell r="E507" t="str">
            <v>-</v>
          </cell>
          <cell r="F507" t="str">
            <v>-</v>
          </cell>
          <cell r="G507" t="str">
            <v>-</v>
          </cell>
          <cell r="H507" t="str">
            <v>-</v>
          </cell>
          <cell r="I507" t="str">
            <v>-</v>
          </cell>
          <cell r="J507" t="str">
            <v>-</v>
          </cell>
          <cell r="K507" t="str">
            <v>-</v>
          </cell>
        </row>
        <row r="508">
          <cell r="A508" t="str">
            <v>RCL</v>
          </cell>
          <cell r="B508">
            <v>72</v>
          </cell>
          <cell r="C508">
            <v>75</v>
          </cell>
          <cell r="D508">
            <v>76</v>
          </cell>
          <cell r="E508">
            <v>72</v>
          </cell>
          <cell r="F508">
            <v>76</v>
          </cell>
          <cell r="G508">
            <v>4</v>
          </cell>
          <cell r="H508">
            <v>5.55</v>
          </cell>
          <cell r="I508">
            <v>1599</v>
          </cell>
          <cell r="J508">
            <v>11931</v>
          </cell>
          <cell r="K508">
            <v>159900</v>
          </cell>
        </row>
        <row r="509">
          <cell r="A509" t="str">
            <v>RCL-F</v>
          </cell>
          <cell r="B509">
            <v>69</v>
          </cell>
          <cell r="C509">
            <v>77</v>
          </cell>
          <cell r="D509">
            <v>78</v>
          </cell>
          <cell r="E509">
            <v>77</v>
          </cell>
          <cell r="F509">
            <v>78</v>
          </cell>
          <cell r="G509">
            <v>9</v>
          </cell>
          <cell r="H509">
            <v>13.04</v>
          </cell>
          <cell r="I509">
            <v>56</v>
          </cell>
          <cell r="J509">
            <v>434</v>
          </cell>
          <cell r="K509">
            <v>5600</v>
          </cell>
        </row>
        <row r="510">
          <cell r="A510" t="str">
            <v>RGR</v>
          </cell>
          <cell r="B510">
            <v>9.8000000000000007</v>
          </cell>
          <cell r="C510">
            <v>9.9</v>
          </cell>
          <cell r="D510">
            <v>9.9</v>
          </cell>
          <cell r="E510">
            <v>9.8000000000000007</v>
          </cell>
          <cell r="F510">
            <v>9.85</v>
          </cell>
          <cell r="G510">
            <v>0.05</v>
          </cell>
          <cell r="H510">
            <v>0.51</v>
          </cell>
          <cell r="I510">
            <v>1034</v>
          </cell>
          <cell r="J510">
            <v>1021</v>
          </cell>
          <cell r="K510">
            <v>103400</v>
          </cell>
        </row>
        <row r="511">
          <cell r="A511" t="str">
            <v>RGR-F</v>
          </cell>
          <cell r="B511">
            <v>10</v>
          </cell>
          <cell r="C511" t="str">
            <v>-</v>
          </cell>
          <cell r="D511" t="str">
            <v>-</v>
          </cell>
          <cell r="E511" t="str">
            <v>-</v>
          </cell>
          <cell r="F511" t="str">
            <v>-</v>
          </cell>
          <cell r="G511" t="str">
            <v>-</v>
          </cell>
          <cell r="H511" t="str">
            <v>-</v>
          </cell>
          <cell r="I511" t="str">
            <v>-</v>
          </cell>
          <cell r="J511" t="str">
            <v>-</v>
          </cell>
          <cell r="K511" t="str">
            <v>-</v>
          </cell>
        </row>
        <row r="512">
          <cell r="A512" t="str">
            <v>RGR-W2</v>
          </cell>
          <cell r="B512">
            <v>5.2</v>
          </cell>
          <cell r="C512" t="str">
            <v>-</v>
          </cell>
          <cell r="D512" t="str">
            <v>-</v>
          </cell>
          <cell r="E512" t="str">
            <v>-</v>
          </cell>
          <cell r="F512" t="str">
            <v>-</v>
          </cell>
          <cell r="G512" t="str">
            <v>-</v>
          </cell>
          <cell r="H512" t="str">
            <v>-</v>
          </cell>
          <cell r="I512" t="str">
            <v>-</v>
          </cell>
          <cell r="J512" t="str">
            <v>-</v>
          </cell>
          <cell r="K512" t="str">
            <v>-</v>
          </cell>
        </row>
        <row r="513">
          <cell r="A513" t="str">
            <v>RHC</v>
          </cell>
          <cell r="B513">
            <v>41.25</v>
          </cell>
          <cell r="C513" t="str">
            <v>-</v>
          </cell>
          <cell r="D513" t="str">
            <v>-</v>
          </cell>
          <cell r="E513" t="str">
            <v>-</v>
          </cell>
          <cell r="F513" t="str">
            <v>-</v>
          </cell>
          <cell r="G513" t="str">
            <v>-</v>
          </cell>
          <cell r="H513" t="str">
            <v>-</v>
          </cell>
          <cell r="I513" t="str">
            <v>-</v>
          </cell>
          <cell r="J513" t="str">
            <v>-</v>
          </cell>
          <cell r="K513" t="str">
            <v>-</v>
          </cell>
        </row>
        <row r="514">
          <cell r="A514" t="str">
            <v>RHC-F</v>
          </cell>
          <cell r="B514">
            <v>36</v>
          </cell>
          <cell r="C514" t="str">
            <v>-</v>
          </cell>
          <cell r="D514" t="str">
            <v>-</v>
          </cell>
          <cell r="E514" t="str">
            <v>-</v>
          </cell>
          <cell r="F514" t="str">
            <v>-</v>
          </cell>
          <cell r="G514" t="str">
            <v>-</v>
          </cell>
          <cell r="H514" t="str">
            <v>-</v>
          </cell>
          <cell r="I514" t="str">
            <v>-</v>
          </cell>
          <cell r="J514" t="str">
            <v>-</v>
          </cell>
          <cell r="K514" t="str">
            <v>-</v>
          </cell>
        </row>
        <row r="515">
          <cell r="A515" t="str">
            <v>RKGB</v>
          </cell>
          <cell r="B515">
            <v>9</v>
          </cell>
          <cell r="C515" t="str">
            <v>-</v>
          </cell>
          <cell r="D515" t="str">
            <v>-</v>
          </cell>
          <cell r="E515" t="str">
            <v>-</v>
          </cell>
          <cell r="F515" t="str">
            <v>-</v>
          </cell>
          <cell r="G515" t="str">
            <v>-</v>
          </cell>
          <cell r="H515" t="str">
            <v>-</v>
          </cell>
          <cell r="I515" t="str">
            <v>-</v>
          </cell>
          <cell r="J515" t="str">
            <v>-</v>
          </cell>
          <cell r="K515" t="str">
            <v>-</v>
          </cell>
        </row>
        <row r="516">
          <cell r="A516" t="str">
            <v>ROBINS</v>
          </cell>
          <cell r="B516">
            <v>3.2</v>
          </cell>
          <cell r="C516">
            <v>3.26</v>
          </cell>
          <cell r="D516">
            <v>3.34</v>
          </cell>
          <cell r="E516">
            <v>3.22</v>
          </cell>
          <cell r="F516">
            <v>3.32</v>
          </cell>
          <cell r="G516">
            <v>0.12</v>
          </cell>
          <cell r="H516">
            <v>3.75</v>
          </cell>
          <cell r="I516">
            <v>159768</v>
          </cell>
          <cell r="J516">
            <v>52480</v>
          </cell>
          <cell r="K516">
            <v>15976800</v>
          </cell>
        </row>
        <row r="517">
          <cell r="A517" t="str">
            <v>ROBINS-F</v>
          </cell>
          <cell r="B517">
            <v>3</v>
          </cell>
          <cell r="C517" t="str">
            <v>-</v>
          </cell>
          <cell r="D517" t="str">
            <v>-</v>
          </cell>
          <cell r="E517" t="str">
            <v>-</v>
          </cell>
          <cell r="F517" t="str">
            <v>-</v>
          </cell>
          <cell r="G517" t="str">
            <v>-</v>
          </cell>
          <cell r="H517" t="str">
            <v>-</v>
          </cell>
          <cell r="I517" t="str">
            <v>-</v>
          </cell>
          <cell r="J517" t="str">
            <v>-</v>
          </cell>
          <cell r="K517" t="str">
            <v>-</v>
          </cell>
        </row>
        <row r="518">
          <cell r="A518" t="str">
            <v>ROCK</v>
          </cell>
          <cell r="B518">
            <v>7</v>
          </cell>
          <cell r="C518" t="str">
            <v>-</v>
          </cell>
          <cell r="D518" t="str">
            <v>-</v>
          </cell>
          <cell r="E518" t="str">
            <v>-</v>
          </cell>
          <cell r="F518" t="str">
            <v>-</v>
          </cell>
          <cell r="G518" t="str">
            <v>-</v>
          </cell>
          <cell r="H518" t="str">
            <v>-</v>
          </cell>
          <cell r="I518" t="str">
            <v>-</v>
          </cell>
          <cell r="J518" t="str">
            <v>-</v>
          </cell>
          <cell r="K518" t="str">
            <v>-</v>
          </cell>
        </row>
        <row r="519">
          <cell r="A519" t="str">
            <v>ROCK-F</v>
          </cell>
          <cell r="B519">
            <v>0</v>
          </cell>
          <cell r="C519" t="str">
            <v>-</v>
          </cell>
          <cell r="D519" t="str">
            <v>-</v>
          </cell>
          <cell r="E519" t="str">
            <v>-</v>
          </cell>
          <cell r="F519" t="str">
            <v>-</v>
          </cell>
          <cell r="G519" t="str">
            <v>-</v>
          </cell>
          <cell r="H519" t="str">
            <v>-</v>
          </cell>
          <cell r="I519" t="str">
            <v>-</v>
          </cell>
          <cell r="J519" t="str">
            <v>-</v>
          </cell>
          <cell r="K519" t="str">
            <v>-</v>
          </cell>
        </row>
        <row r="520">
          <cell r="A520" t="str">
            <v>ROH</v>
          </cell>
          <cell r="B520">
            <v>29</v>
          </cell>
          <cell r="C520" t="str">
            <v>-</v>
          </cell>
          <cell r="D520" t="str">
            <v>-</v>
          </cell>
          <cell r="E520" t="str">
            <v>-</v>
          </cell>
          <cell r="F520" t="str">
            <v>-</v>
          </cell>
          <cell r="G520" t="str">
            <v>-</v>
          </cell>
          <cell r="H520" t="str">
            <v>-</v>
          </cell>
          <cell r="I520" t="str">
            <v>-</v>
          </cell>
          <cell r="J520" t="str">
            <v>-</v>
          </cell>
          <cell r="K520" t="str">
            <v>-</v>
          </cell>
        </row>
        <row r="521">
          <cell r="A521" t="str">
            <v>ROH-F</v>
          </cell>
          <cell r="B521">
            <v>29</v>
          </cell>
          <cell r="C521" t="str">
            <v>-</v>
          </cell>
          <cell r="D521" t="str">
            <v>-</v>
          </cell>
          <cell r="E521" t="str">
            <v>-</v>
          </cell>
          <cell r="F521" t="str">
            <v>-</v>
          </cell>
          <cell r="G521" t="str">
            <v>-</v>
          </cell>
          <cell r="H521" t="str">
            <v>-</v>
          </cell>
          <cell r="I521" t="str">
            <v>-</v>
          </cell>
          <cell r="J521" t="str">
            <v>-</v>
          </cell>
          <cell r="K521" t="str">
            <v>-</v>
          </cell>
        </row>
        <row r="522">
          <cell r="A522" t="str">
            <v>ROJANA</v>
          </cell>
          <cell r="B522">
            <v>44</v>
          </cell>
          <cell r="C522">
            <v>45</v>
          </cell>
          <cell r="D522">
            <v>45.25</v>
          </cell>
          <cell r="E522">
            <v>44</v>
          </cell>
          <cell r="F522">
            <v>45.25</v>
          </cell>
          <cell r="G522">
            <v>1.25</v>
          </cell>
          <cell r="H522">
            <v>2.84</v>
          </cell>
          <cell r="I522">
            <v>1482</v>
          </cell>
          <cell r="J522">
            <v>6642</v>
          </cell>
          <cell r="K522">
            <v>148200</v>
          </cell>
        </row>
        <row r="523">
          <cell r="A523" t="str">
            <v>ROJANA-F</v>
          </cell>
          <cell r="B523">
            <v>0</v>
          </cell>
          <cell r="C523" t="str">
            <v>-</v>
          </cell>
          <cell r="D523" t="str">
            <v>-</v>
          </cell>
          <cell r="E523" t="str">
            <v>-</v>
          </cell>
          <cell r="F523" t="str">
            <v>-</v>
          </cell>
          <cell r="G523" t="str">
            <v>-</v>
          </cell>
          <cell r="H523" t="str">
            <v>-</v>
          </cell>
          <cell r="I523" t="str">
            <v>-</v>
          </cell>
          <cell r="J523" t="str">
            <v>-</v>
          </cell>
          <cell r="K523" t="str">
            <v>-</v>
          </cell>
        </row>
        <row r="524">
          <cell r="A524" t="str">
            <v>RR</v>
          </cell>
          <cell r="B524">
            <v>0.7</v>
          </cell>
          <cell r="C524" t="str">
            <v>-</v>
          </cell>
          <cell r="D524" t="str">
            <v>-</v>
          </cell>
          <cell r="E524" t="str">
            <v>-</v>
          </cell>
          <cell r="F524" t="str">
            <v>-</v>
          </cell>
          <cell r="G524" t="str">
            <v>-</v>
          </cell>
          <cell r="H524" t="str">
            <v>-</v>
          </cell>
          <cell r="I524" t="str">
            <v>-</v>
          </cell>
          <cell r="J524" t="str">
            <v>-</v>
          </cell>
          <cell r="K524" t="str">
            <v>-</v>
          </cell>
        </row>
        <row r="525">
          <cell r="A525" t="str">
            <v>RR-F</v>
          </cell>
          <cell r="B525">
            <v>0</v>
          </cell>
          <cell r="C525" t="str">
            <v>-</v>
          </cell>
          <cell r="D525" t="str">
            <v>-</v>
          </cell>
          <cell r="E525" t="str">
            <v>-</v>
          </cell>
          <cell r="F525" t="str">
            <v>-</v>
          </cell>
          <cell r="G525" t="str">
            <v>-</v>
          </cell>
          <cell r="H525" t="str">
            <v>-</v>
          </cell>
          <cell r="I525" t="str">
            <v>-</v>
          </cell>
          <cell r="J525" t="str">
            <v>-</v>
          </cell>
          <cell r="K525" t="str">
            <v>-</v>
          </cell>
        </row>
        <row r="526">
          <cell r="A526" t="str">
            <v>RS</v>
          </cell>
          <cell r="B526">
            <v>34.75</v>
          </cell>
          <cell r="C526">
            <v>34.75</v>
          </cell>
          <cell r="D526">
            <v>35</v>
          </cell>
          <cell r="E526">
            <v>34.5</v>
          </cell>
          <cell r="F526">
            <v>34.75</v>
          </cell>
          <cell r="G526">
            <v>0</v>
          </cell>
          <cell r="H526">
            <v>0</v>
          </cell>
          <cell r="I526">
            <v>1336</v>
          </cell>
          <cell r="J526">
            <v>4642</v>
          </cell>
          <cell r="K526">
            <v>133600</v>
          </cell>
        </row>
        <row r="527">
          <cell r="A527" t="str">
            <v>RS-F</v>
          </cell>
          <cell r="B527">
            <v>33</v>
          </cell>
          <cell r="C527" t="str">
            <v>-</v>
          </cell>
          <cell r="D527" t="str">
            <v>-</v>
          </cell>
          <cell r="E527" t="str">
            <v>-</v>
          </cell>
          <cell r="F527" t="str">
            <v>-</v>
          </cell>
          <cell r="G527" t="str">
            <v>-</v>
          </cell>
          <cell r="H527" t="str">
            <v>-</v>
          </cell>
          <cell r="I527" t="str">
            <v>-</v>
          </cell>
          <cell r="J527" t="str">
            <v>-</v>
          </cell>
          <cell r="K527" t="str">
            <v>-</v>
          </cell>
        </row>
        <row r="528">
          <cell r="A528" t="str">
            <v>S &amp; J</v>
          </cell>
          <cell r="B528">
            <v>12.9</v>
          </cell>
          <cell r="C528">
            <v>12.9</v>
          </cell>
          <cell r="D528">
            <v>13</v>
          </cell>
          <cell r="E528">
            <v>12.9</v>
          </cell>
          <cell r="F528">
            <v>13</v>
          </cell>
          <cell r="G528">
            <v>0.1</v>
          </cell>
          <cell r="H528">
            <v>0.77</v>
          </cell>
          <cell r="I528">
            <v>70</v>
          </cell>
          <cell r="J528">
            <v>91</v>
          </cell>
          <cell r="K528">
            <v>7000</v>
          </cell>
        </row>
        <row r="529">
          <cell r="A529" t="str">
            <v>S &amp; J-F</v>
          </cell>
          <cell r="B529">
            <v>5.0999999999999996</v>
          </cell>
          <cell r="C529" t="str">
            <v>-</v>
          </cell>
          <cell r="D529" t="str">
            <v>-</v>
          </cell>
          <cell r="E529" t="str">
            <v>-</v>
          </cell>
          <cell r="F529" t="str">
            <v>-</v>
          </cell>
          <cell r="G529" t="str">
            <v>-</v>
          </cell>
          <cell r="H529" t="str">
            <v>-</v>
          </cell>
          <cell r="I529" t="str">
            <v>-</v>
          </cell>
          <cell r="J529" t="str">
            <v>-</v>
          </cell>
          <cell r="K529" t="str">
            <v>-</v>
          </cell>
        </row>
        <row r="530">
          <cell r="A530" t="str">
            <v>S-VARA</v>
          </cell>
          <cell r="B530">
            <v>1.1000000000000001</v>
          </cell>
          <cell r="C530" t="str">
            <v>-</v>
          </cell>
          <cell r="D530" t="str">
            <v>-</v>
          </cell>
          <cell r="E530" t="str">
            <v>-</v>
          </cell>
          <cell r="F530" t="str">
            <v>-</v>
          </cell>
          <cell r="G530" t="str">
            <v>-</v>
          </cell>
          <cell r="H530" t="str">
            <v>-</v>
          </cell>
          <cell r="I530" t="str">
            <v>-</v>
          </cell>
          <cell r="J530" t="str">
            <v>-</v>
          </cell>
          <cell r="K530" t="str">
            <v>-</v>
          </cell>
        </row>
        <row r="531">
          <cell r="A531" t="str">
            <v>S-VARA-F</v>
          </cell>
          <cell r="B531">
            <v>0</v>
          </cell>
          <cell r="C531" t="str">
            <v>-</v>
          </cell>
          <cell r="D531" t="str">
            <v>-</v>
          </cell>
          <cell r="E531" t="str">
            <v>-</v>
          </cell>
          <cell r="F531" t="str">
            <v>-</v>
          </cell>
          <cell r="G531" t="str">
            <v>-</v>
          </cell>
          <cell r="H531" t="str">
            <v>-</v>
          </cell>
          <cell r="I531" t="str">
            <v>-</v>
          </cell>
          <cell r="J531" t="str">
            <v>-</v>
          </cell>
          <cell r="K531" t="str">
            <v>-</v>
          </cell>
        </row>
        <row r="532">
          <cell r="A532" t="str">
            <v>S&amp;P</v>
          </cell>
          <cell r="B532">
            <v>26.75</v>
          </cell>
          <cell r="C532">
            <v>27.25</v>
          </cell>
          <cell r="D532">
            <v>27.25</v>
          </cell>
          <cell r="E532">
            <v>27</v>
          </cell>
          <cell r="F532">
            <v>27.25</v>
          </cell>
          <cell r="G532">
            <v>0.5</v>
          </cell>
          <cell r="H532">
            <v>1.86</v>
          </cell>
          <cell r="I532">
            <v>231</v>
          </cell>
          <cell r="J532">
            <v>626</v>
          </cell>
          <cell r="K532">
            <v>23100</v>
          </cell>
        </row>
        <row r="533">
          <cell r="A533" t="str">
            <v>S&amp;P-F</v>
          </cell>
          <cell r="B533">
            <v>17.87</v>
          </cell>
          <cell r="C533" t="str">
            <v>-</v>
          </cell>
          <cell r="D533" t="str">
            <v>-</v>
          </cell>
          <cell r="E533" t="str">
            <v>-</v>
          </cell>
          <cell r="F533" t="str">
            <v>-</v>
          </cell>
          <cell r="G533" t="str">
            <v>-</v>
          </cell>
          <cell r="H533" t="str">
            <v>-</v>
          </cell>
          <cell r="I533" t="str">
            <v>-</v>
          </cell>
          <cell r="J533" t="str">
            <v>-</v>
          </cell>
          <cell r="K533" t="str">
            <v>-</v>
          </cell>
        </row>
        <row r="534">
          <cell r="A534" t="str">
            <v>S&amp;P-W1</v>
          </cell>
          <cell r="B534">
            <v>8.6</v>
          </cell>
          <cell r="C534">
            <v>0</v>
          </cell>
          <cell r="D534">
            <v>9</v>
          </cell>
          <cell r="E534">
            <v>8.5</v>
          </cell>
          <cell r="F534">
            <v>9</v>
          </cell>
          <cell r="G534">
            <v>0.4</v>
          </cell>
          <cell r="H534">
            <v>4.6500000000000004</v>
          </cell>
          <cell r="I534">
            <v>67</v>
          </cell>
          <cell r="J534">
            <v>58</v>
          </cell>
          <cell r="K534">
            <v>6700</v>
          </cell>
        </row>
        <row r="535">
          <cell r="A535" t="str">
            <v>SAFARI</v>
          </cell>
          <cell r="B535">
            <v>3.5</v>
          </cell>
          <cell r="C535">
            <v>3.5</v>
          </cell>
          <cell r="D535">
            <v>3.52</v>
          </cell>
          <cell r="E535">
            <v>3.46</v>
          </cell>
          <cell r="F535">
            <v>3.5</v>
          </cell>
          <cell r="G535">
            <v>0</v>
          </cell>
          <cell r="H535">
            <v>0</v>
          </cell>
          <cell r="I535">
            <v>1270</v>
          </cell>
          <cell r="J535">
            <v>445</v>
          </cell>
          <cell r="K535">
            <v>127000</v>
          </cell>
        </row>
        <row r="536">
          <cell r="A536" t="str">
            <v>SAFARI-F</v>
          </cell>
          <cell r="B536">
            <v>5</v>
          </cell>
          <cell r="C536" t="str">
            <v>-</v>
          </cell>
          <cell r="D536" t="str">
            <v>-</v>
          </cell>
          <cell r="E536" t="str">
            <v>-</v>
          </cell>
          <cell r="F536" t="str">
            <v>-</v>
          </cell>
          <cell r="G536" t="str">
            <v>-</v>
          </cell>
          <cell r="H536" t="str">
            <v>-</v>
          </cell>
          <cell r="I536" t="str">
            <v>-</v>
          </cell>
          <cell r="J536" t="str">
            <v>-</v>
          </cell>
          <cell r="K536" t="str">
            <v>-</v>
          </cell>
        </row>
        <row r="537">
          <cell r="A537" t="str">
            <v>SAFE</v>
          </cell>
          <cell r="B537">
            <v>16</v>
          </cell>
          <cell r="C537">
            <v>16.399999999999999</v>
          </cell>
          <cell r="D537">
            <v>16.600000000000001</v>
          </cell>
          <cell r="E537">
            <v>16</v>
          </cell>
          <cell r="F537">
            <v>16.3</v>
          </cell>
          <cell r="G537">
            <v>0.3</v>
          </cell>
          <cell r="H537">
            <v>1.87</v>
          </cell>
          <cell r="I537">
            <v>785</v>
          </cell>
          <cell r="J537">
            <v>1288</v>
          </cell>
          <cell r="K537">
            <v>78500</v>
          </cell>
        </row>
        <row r="538">
          <cell r="A538" t="str">
            <v>SAICO</v>
          </cell>
          <cell r="B538">
            <v>5.65</v>
          </cell>
          <cell r="C538" t="str">
            <v>-</v>
          </cell>
          <cell r="D538" t="str">
            <v>-</v>
          </cell>
          <cell r="E538" t="str">
            <v>-</v>
          </cell>
          <cell r="F538" t="str">
            <v>-</v>
          </cell>
          <cell r="G538" t="str">
            <v>-</v>
          </cell>
          <cell r="H538" t="str">
            <v>-</v>
          </cell>
          <cell r="I538" t="str">
            <v>-</v>
          </cell>
          <cell r="J538" t="str">
            <v>-</v>
          </cell>
          <cell r="K538" t="str">
            <v>-</v>
          </cell>
        </row>
        <row r="539">
          <cell r="A539" t="str">
            <v>SAICO-F</v>
          </cell>
          <cell r="B539">
            <v>61</v>
          </cell>
          <cell r="C539" t="str">
            <v>-</v>
          </cell>
          <cell r="D539" t="str">
            <v>-</v>
          </cell>
          <cell r="E539" t="str">
            <v>-</v>
          </cell>
          <cell r="F539" t="str">
            <v>-</v>
          </cell>
          <cell r="G539" t="str">
            <v>-</v>
          </cell>
          <cell r="H539" t="str">
            <v>-</v>
          </cell>
          <cell r="I539" t="str">
            <v>-</v>
          </cell>
          <cell r="J539" t="str">
            <v>-</v>
          </cell>
          <cell r="K539" t="str">
            <v>-</v>
          </cell>
        </row>
        <row r="540">
          <cell r="A540" t="str">
            <v>SAMART</v>
          </cell>
          <cell r="B540">
            <v>19</v>
          </cell>
          <cell r="C540">
            <v>18.7</v>
          </cell>
          <cell r="D540">
            <v>19.399999999999999</v>
          </cell>
          <cell r="E540">
            <v>18.600000000000001</v>
          </cell>
          <cell r="F540">
            <v>18.899999999999999</v>
          </cell>
          <cell r="G540">
            <v>-0.1</v>
          </cell>
          <cell r="H540">
            <v>-0.52</v>
          </cell>
          <cell r="I540">
            <v>21349</v>
          </cell>
          <cell r="J540">
            <v>40380</v>
          </cell>
          <cell r="K540">
            <v>2134900</v>
          </cell>
        </row>
        <row r="541">
          <cell r="A541" t="str">
            <v>SAMART-F</v>
          </cell>
          <cell r="B541">
            <v>13</v>
          </cell>
          <cell r="C541" t="str">
            <v>-</v>
          </cell>
          <cell r="D541" t="str">
            <v>-</v>
          </cell>
          <cell r="E541" t="str">
            <v>-</v>
          </cell>
          <cell r="F541" t="str">
            <v>-</v>
          </cell>
          <cell r="G541" t="str">
            <v>-</v>
          </cell>
          <cell r="H541" t="str">
            <v>-</v>
          </cell>
          <cell r="I541" t="str">
            <v>-</v>
          </cell>
          <cell r="J541" t="str">
            <v>-</v>
          </cell>
          <cell r="K541" t="str">
            <v>-</v>
          </cell>
        </row>
        <row r="542">
          <cell r="A542" t="str">
            <v>SAMCO</v>
          </cell>
          <cell r="B542">
            <v>25.5</v>
          </cell>
          <cell r="C542">
            <v>0</v>
          </cell>
          <cell r="D542">
            <v>25.75</v>
          </cell>
          <cell r="E542">
            <v>25.5</v>
          </cell>
          <cell r="F542">
            <v>25.5</v>
          </cell>
          <cell r="G542">
            <v>0</v>
          </cell>
          <cell r="H542">
            <v>0</v>
          </cell>
          <cell r="I542">
            <v>209</v>
          </cell>
          <cell r="J542">
            <v>533</v>
          </cell>
          <cell r="K542">
            <v>20900</v>
          </cell>
        </row>
        <row r="543">
          <cell r="A543" t="str">
            <v>SAMCO-F</v>
          </cell>
          <cell r="B543">
            <v>15.5</v>
          </cell>
          <cell r="C543" t="str">
            <v>-</v>
          </cell>
          <cell r="D543" t="str">
            <v>-</v>
          </cell>
          <cell r="E543" t="str">
            <v>-</v>
          </cell>
          <cell r="F543" t="str">
            <v>-</v>
          </cell>
          <cell r="G543" t="str">
            <v>-</v>
          </cell>
          <cell r="H543" t="str">
            <v>-</v>
          </cell>
          <cell r="I543" t="str">
            <v>-</v>
          </cell>
          <cell r="J543" t="str">
            <v>-</v>
          </cell>
          <cell r="K543" t="str">
            <v>-</v>
          </cell>
        </row>
        <row r="544">
          <cell r="A544" t="str">
            <v>SAMTEL</v>
          </cell>
          <cell r="B544">
            <v>10.199999999999999</v>
          </cell>
          <cell r="C544">
            <v>10.199999999999999</v>
          </cell>
          <cell r="D544">
            <v>10.4</v>
          </cell>
          <cell r="E544">
            <v>10</v>
          </cell>
          <cell r="F544">
            <v>10</v>
          </cell>
          <cell r="G544">
            <v>-0.2</v>
          </cell>
          <cell r="H544">
            <v>-1.96</v>
          </cell>
          <cell r="I544">
            <v>2620</v>
          </cell>
          <cell r="J544">
            <v>2665</v>
          </cell>
          <cell r="K544">
            <v>262000</v>
          </cell>
        </row>
        <row r="545">
          <cell r="A545" t="str">
            <v>SAMTEL-F</v>
          </cell>
          <cell r="B545">
            <v>11</v>
          </cell>
          <cell r="C545" t="str">
            <v>-</v>
          </cell>
          <cell r="D545" t="str">
            <v>-</v>
          </cell>
          <cell r="E545" t="str">
            <v>-</v>
          </cell>
          <cell r="F545" t="str">
            <v>-</v>
          </cell>
          <cell r="G545" t="str">
            <v>-</v>
          </cell>
          <cell r="H545" t="str">
            <v>-</v>
          </cell>
          <cell r="I545" t="str">
            <v>-</v>
          </cell>
          <cell r="J545" t="str">
            <v>-</v>
          </cell>
          <cell r="K545" t="str">
            <v>-</v>
          </cell>
        </row>
        <row r="546">
          <cell r="A546" t="str">
            <v>SATTEL</v>
          </cell>
          <cell r="B546">
            <v>24</v>
          </cell>
          <cell r="C546">
            <v>22.6</v>
          </cell>
          <cell r="D546">
            <v>24.1</v>
          </cell>
          <cell r="E546">
            <v>22.1</v>
          </cell>
          <cell r="F546">
            <v>22.5</v>
          </cell>
          <cell r="G546">
            <v>-1.5</v>
          </cell>
          <cell r="H546">
            <v>-6.25</v>
          </cell>
          <cell r="I546">
            <v>139487</v>
          </cell>
          <cell r="J546">
            <v>319389</v>
          </cell>
          <cell r="K546">
            <v>13948700</v>
          </cell>
        </row>
        <row r="547">
          <cell r="A547" t="str">
            <v>SATTEL-F</v>
          </cell>
          <cell r="B547">
            <v>22.2</v>
          </cell>
          <cell r="C547" t="str">
            <v>-</v>
          </cell>
          <cell r="D547" t="str">
            <v>-</v>
          </cell>
          <cell r="E547" t="str">
            <v>-</v>
          </cell>
          <cell r="F547" t="str">
            <v>-</v>
          </cell>
          <cell r="G547" t="str">
            <v>-</v>
          </cell>
          <cell r="H547" t="str">
            <v>-</v>
          </cell>
          <cell r="I547" t="str">
            <v>-</v>
          </cell>
          <cell r="J547" t="str">
            <v>-</v>
          </cell>
          <cell r="K547" t="str">
            <v>-</v>
          </cell>
        </row>
        <row r="548">
          <cell r="A548" t="str">
            <v>SAUCE</v>
          </cell>
          <cell r="B548">
            <v>90</v>
          </cell>
          <cell r="C548" t="str">
            <v>-</v>
          </cell>
          <cell r="D548" t="str">
            <v>-</v>
          </cell>
          <cell r="E548" t="str">
            <v>-</v>
          </cell>
          <cell r="F548" t="str">
            <v>-</v>
          </cell>
          <cell r="G548" t="str">
            <v>-</v>
          </cell>
          <cell r="H548" t="str">
            <v>-</v>
          </cell>
          <cell r="I548" t="str">
            <v>-</v>
          </cell>
          <cell r="J548" t="str">
            <v>-</v>
          </cell>
          <cell r="K548" t="str">
            <v>-</v>
          </cell>
        </row>
        <row r="549">
          <cell r="A549" t="str">
            <v>SAUCE-F</v>
          </cell>
          <cell r="B549">
            <v>68</v>
          </cell>
          <cell r="C549" t="str">
            <v>-</v>
          </cell>
          <cell r="D549" t="str">
            <v>-</v>
          </cell>
          <cell r="E549" t="str">
            <v>-</v>
          </cell>
          <cell r="F549" t="str">
            <v>-</v>
          </cell>
          <cell r="G549" t="str">
            <v>-</v>
          </cell>
          <cell r="H549" t="str">
            <v>-</v>
          </cell>
          <cell r="I549" t="str">
            <v>-</v>
          </cell>
          <cell r="J549" t="str">
            <v>-</v>
          </cell>
          <cell r="K549" t="str">
            <v>-</v>
          </cell>
        </row>
        <row r="550">
          <cell r="A550" t="str">
            <v>SAWANG</v>
          </cell>
          <cell r="B550">
            <v>15</v>
          </cell>
          <cell r="C550">
            <v>15</v>
          </cell>
          <cell r="D550">
            <v>15.2</v>
          </cell>
          <cell r="E550">
            <v>15</v>
          </cell>
          <cell r="F550">
            <v>15</v>
          </cell>
          <cell r="G550">
            <v>0</v>
          </cell>
          <cell r="H550">
            <v>0</v>
          </cell>
          <cell r="I550">
            <v>81</v>
          </cell>
          <cell r="J550">
            <v>122</v>
          </cell>
          <cell r="K550">
            <v>8100</v>
          </cell>
        </row>
        <row r="551">
          <cell r="A551" t="str">
            <v>SAWANG-F</v>
          </cell>
          <cell r="B551">
            <v>90</v>
          </cell>
          <cell r="C551" t="str">
            <v>-</v>
          </cell>
          <cell r="D551" t="str">
            <v>-</v>
          </cell>
          <cell r="E551" t="str">
            <v>-</v>
          </cell>
          <cell r="F551" t="str">
            <v>-</v>
          </cell>
          <cell r="G551" t="str">
            <v>-</v>
          </cell>
          <cell r="H551" t="str">
            <v>-</v>
          </cell>
          <cell r="I551" t="str">
            <v>-</v>
          </cell>
          <cell r="J551" t="str">
            <v>-</v>
          </cell>
          <cell r="K551" t="str">
            <v>-</v>
          </cell>
        </row>
        <row r="552">
          <cell r="A552" t="str">
            <v>SCAN</v>
          </cell>
          <cell r="B552">
            <v>6.35</v>
          </cell>
          <cell r="C552">
            <v>6.3</v>
          </cell>
          <cell r="D552">
            <v>6.3</v>
          </cell>
          <cell r="E552">
            <v>6.25</v>
          </cell>
          <cell r="F552">
            <v>6.25</v>
          </cell>
          <cell r="G552">
            <v>-0.1</v>
          </cell>
          <cell r="H552">
            <v>-1.57</v>
          </cell>
          <cell r="I552">
            <v>2249</v>
          </cell>
          <cell r="J552">
            <v>1416</v>
          </cell>
          <cell r="K552">
            <v>224900</v>
          </cell>
        </row>
        <row r="553">
          <cell r="A553" t="str">
            <v>SCAN-F</v>
          </cell>
          <cell r="B553">
            <v>0</v>
          </cell>
          <cell r="C553" t="str">
            <v>-</v>
          </cell>
          <cell r="D553" t="str">
            <v>-</v>
          </cell>
          <cell r="E553" t="str">
            <v>-</v>
          </cell>
          <cell r="F553" t="str">
            <v>-</v>
          </cell>
          <cell r="G553" t="str">
            <v>-</v>
          </cell>
          <cell r="H553" t="str">
            <v>-</v>
          </cell>
          <cell r="I553" t="str">
            <v>-</v>
          </cell>
          <cell r="J553" t="str">
            <v>-</v>
          </cell>
          <cell r="K553" t="str">
            <v>-</v>
          </cell>
        </row>
        <row r="554">
          <cell r="A554" t="str">
            <v>SCB</v>
          </cell>
          <cell r="B554">
            <v>36.25</v>
          </cell>
          <cell r="C554">
            <v>36</v>
          </cell>
          <cell r="D554">
            <v>36.5</v>
          </cell>
          <cell r="E554">
            <v>35.75</v>
          </cell>
          <cell r="F554">
            <v>36.25</v>
          </cell>
          <cell r="G554">
            <v>0</v>
          </cell>
          <cell r="H554">
            <v>0</v>
          </cell>
          <cell r="I554">
            <v>39928</v>
          </cell>
          <cell r="J554">
            <v>144111</v>
          </cell>
          <cell r="K554">
            <v>3992800</v>
          </cell>
        </row>
        <row r="555">
          <cell r="A555" t="str">
            <v>SCB-F</v>
          </cell>
          <cell r="B555">
            <v>36.25</v>
          </cell>
          <cell r="C555">
            <v>35.75</v>
          </cell>
          <cell r="D555">
            <v>36.25</v>
          </cell>
          <cell r="E555">
            <v>35.75</v>
          </cell>
          <cell r="F555">
            <v>36</v>
          </cell>
          <cell r="G555">
            <v>-0.25</v>
          </cell>
          <cell r="H555">
            <v>-0.68</v>
          </cell>
          <cell r="I555">
            <v>33589</v>
          </cell>
          <cell r="J555">
            <v>121076</v>
          </cell>
          <cell r="K555">
            <v>3358900</v>
          </cell>
        </row>
        <row r="556">
          <cell r="A556" t="str">
            <v>SCB-P</v>
          </cell>
          <cell r="B556">
            <v>36.5</v>
          </cell>
          <cell r="C556">
            <v>35.5</v>
          </cell>
          <cell r="D556">
            <v>36.75</v>
          </cell>
          <cell r="E556">
            <v>35.5</v>
          </cell>
          <cell r="F556">
            <v>35.5</v>
          </cell>
          <cell r="G556">
            <v>-1</v>
          </cell>
          <cell r="H556">
            <v>-2.73</v>
          </cell>
          <cell r="I556">
            <v>29</v>
          </cell>
          <cell r="J556">
            <v>105</v>
          </cell>
          <cell r="K556">
            <v>2900</v>
          </cell>
        </row>
        <row r="557">
          <cell r="A557" t="str">
            <v>SCB-Q</v>
          </cell>
          <cell r="B557">
            <v>36</v>
          </cell>
          <cell r="C557">
            <v>35.75</v>
          </cell>
          <cell r="D557">
            <v>36.25</v>
          </cell>
          <cell r="E557">
            <v>35.75</v>
          </cell>
          <cell r="F557">
            <v>35.75</v>
          </cell>
          <cell r="G557">
            <v>-0.25</v>
          </cell>
          <cell r="H557">
            <v>-0.69</v>
          </cell>
          <cell r="I557">
            <v>2003</v>
          </cell>
          <cell r="J557">
            <v>7166</v>
          </cell>
          <cell r="K557">
            <v>200300</v>
          </cell>
        </row>
        <row r="558">
          <cell r="A558" t="str">
            <v>SCB-W</v>
          </cell>
          <cell r="B558">
            <v>6.1</v>
          </cell>
          <cell r="C558">
            <v>6.05</v>
          </cell>
          <cell r="D558">
            <v>6.2</v>
          </cell>
          <cell r="E558">
            <v>5.95</v>
          </cell>
          <cell r="F558">
            <v>6.1</v>
          </cell>
          <cell r="G558">
            <v>0</v>
          </cell>
          <cell r="H558">
            <v>0</v>
          </cell>
          <cell r="I558">
            <v>56542</v>
          </cell>
          <cell r="J558">
            <v>34420</v>
          </cell>
          <cell r="K558">
            <v>5654200</v>
          </cell>
        </row>
        <row r="559">
          <cell r="A559" t="str">
            <v>SCBCS</v>
          </cell>
          <cell r="B559">
            <v>11.2</v>
          </cell>
          <cell r="C559" t="str">
            <v>-</v>
          </cell>
          <cell r="D559" t="str">
            <v>-</v>
          </cell>
          <cell r="E559" t="str">
            <v>-</v>
          </cell>
          <cell r="F559" t="str">
            <v>-</v>
          </cell>
          <cell r="G559" t="str">
            <v>-</v>
          </cell>
          <cell r="H559" t="str">
            <v>-</v>
          </cell>
          <cell r="I559" t="str">
            <v>-</v>
          </cell>
          <cell r="J559" t="str">
            <v>-</v>
          </cell>
          <cell r="K559" t="str">
            <v>-</v>
          </cell>
        </row>
        <row r="560">
          <cell r="A560" t="str">
            <v>SCBSET</v>
          </cell>
          <cell r="B560">
            <v>4.74</v>
          </cell>
          <cell r="C560" t="str">
            <v>-</v>
          </cell>
          <cell r="D560" t="str">
            <v>-</v>
          </cell>
          <cell r="E560" t="str">
            <v>-</v>
          </cell>
          <cell r="F560" t="str">
            <v>-</v>
          </cell>
          <cell r="G560" t="str">
            <v>-</v>
          </cell>
          <cell r="H560" t="str">
            <v>-</v>
          </cell>
          <cell r="I560" t="str">
            <v>-</v>
          </cell>
          <cell r="J560" t="str">
            <v>-</v>
          </cell>
          <cell r="K560" t="str">
            <v>-</v>
          </cell>
        </row>
        <row r="561">
          <cell r="A561" t="str">
            <v>SCC</v>
          </cell>
          <cell r="B561">
            <v>143</v>
          </cell>
          <cell r="C561">
            <v>145</v>
          </cell>
          <cell r="D561">
            <v>150</v>
          </cell>
          <cell r="E561">
            <v>143</v>
          </cell>
          <cell r="F561">
            <v>150</v>
          </cell>
          <cell r="G561">
            <v>7</v>
          </cell>
          <cell r="H561">
            <v>4.8899999999999997</v>
          </cell>
          <cell r="I561">
            <v>19545</v>
          </cell>
          <cell r="J561">
            <v>286826</v>
          </cell>
          <cell r="K561">
            <v>1954500</v>
          </cell>
        </row>
        <row r="562">
          <cell r="A562" t="str">
            <v>SCC-F</v>
          </cell>
          <cell r="B562">
            <v>160</v>
          </cell>
          <cell r="C562">
            <v>163</v>
          </cell>
          <cell r="D562">
            <v>169</v>
          </cell>
          <cell r="E562">
            <v>160</v>
          </cell>
          <cell r="F562">
            <v>168</v>
          </cell>
          <cell r="G562">
            <v>8</v>
          </cell>
          <cell r="H562">
            <v>5</v>
          </cell>
          <cell r="I562">
            <v>17431</v>
          </cell>
          <cell r="J562">
            <v>288513</v>
          </cell>
          <cell r="K562">
            <v>1743100</v>
          </cell>
        </row>
        <row r="563">
          <cell r="A563" t="str">
            <v>SCCC</v>
          </cell>
          <cell r="B563">
            <v>214</v>
          </cell>
          <cell r="C563">
            <v>214</v>
          </cell>
          <cell r="D563">
            <v>216</v>
          </cell>
          <cell r="E563">
            <v>212</v>
          </cell>
          <cell r="F563">
            <v>214</v>
          </cell>
          <cell r="G563">
            <v>0</v>
          </cell>
          <cell r="H563">
            <v>0</v>
          </cell>
          <cell r="I563">
            <v>1095</v>
          </cell>
          <cell r="J563">
            <v>23435</v>
          </cell>
          <cell r="K563">
            <v>109500</v>
          </cell>
        </row>
        <row r="564">
          <cell r="A564" t="str">
            <v>SCCC-F</v>
          </cell>
          <cell r="B564">
            <v>204</v>
          </cell>
          <cell r="C564" t="str">
            <v>-</v>
          </cell>
          <cell r="D564" t="str">
            <v>-</v>
          </cell>
          <cell r="E564" t="str">
            <v>-</v>
          </cell>
          <cell r="F564" t="str">
            <v>-</v>
          </cell>
          <cell r="G564" t="str">
            <v>-</v>
          </cell>
          <cell r="H564" t="str">
            <v>-</v>
          </cell>
          <cell r="I564" t="str">
            <v>-</v>
          </cell>
          <cell r="J564" t="str">
            <v>-</v>
          </cell>
          <cell r="K564" t="str">
            <v>-</v>
          </cell>
        </row>
        <row r="565">
          <cell r="A565" t="str">
            <v>SCIB</v>
          </cell>
          <cell r="B565">
            <v>0.2</v>
          </cell>
          <cell r="C565" t="str">
            <v>-</v>
          </cell>
          <cell r="D565" t="str">
            <v>-</v>
          </cell>
          <cell r="E565" t="str">
            <v>-</v>
          </cell>
          <cell r="F565" t="str">
            <v>-</v>
          </cell>
          <cell r="G565" t="str">
            <v>-</v>
          </cell>
          <cell r="H565" t="str">
            <v>-</v>
          </cell>
          <cell r="I565" t="str">
            <v>-</v>
          </cell>
          <cell r="J565" t="str">
            <v>-</v>
          </cell>
          <cell r="K565" t="str">
            <v>-</v>
          </cell>
        </row>
        <row r="566">
          <cell r="A566" t="str">
            <v>SCIB-F</v>
          </cell>
          <cell r="B566">
            <v>0.3</v>
          </cell>
          <cell r="C566" t="str">
            <v>-</v>
          </cell>
          <cell r="D566" t="str">
            <v>-</v>
          </cell>
          <cell r="E566" t="str">
            <v>-</v>
          </cell>
          <cell r="F566" t="str">
            <v>-</v>
          </cell>
          <cell r="G566" t="str">
            <v>-</v>
          </cell>
          <cell r="H566" t="str">
            <v>-</v>
          </cell>
          <cell r="I566" t="str">
            <v>-</v>
          </cell>
          <cell r="J566" t="str">
            <v>-</v>
          </cell>
          <cell r="K566" t="str">
            <v>-</v>
          </cell>
        </row>
        <row r="567">
          <cell r="A567" t="str">
            <v>SCIF</v>
          </cell>
          <cell r="B567">
            <v>2.4900000000000002</v>
          </cell>
          <cell r="C567">
            <v>2.5099999999999998</v>
          </cell>
          <cell r="D567">
            <v>2.54</v>
          </cell>
          <cell r="E567">
            <v>2.5</v>
          </cell>
          <cell r="F567">
            <v>2.5099999999999998</v>
          </cell>
          <cell r="G567">
            <v>0.02</v>
          </cell>
          <cell r="H567">
            <v>0.8</v>
          </cell>
          <cell r="I567">
            <v>1291</v>
          </cell>
          <cell r="J567">
            <v>326</v>
          </cell>
          <cell r="K567">
            <v>129100</v>
          </cell>
        </row>
        <row r="568">
          <cell r="A568" t="str">
            <v>SCIF-F</v>
          </cell>
          <cell r="B568">
            <v>0</v>
          </cell>
          <cell r="C568" t="str">
            <v>-</v>
          </cell>
          <cell r="D568" t="str">
            <v>-</v>
          </cell>
          <cell r="E568" t="str">
            <v>-</v>
          </cell>
          <cell r="F568" t="str">
            <v>-</v>
          </cell>
          <cell r="G568" t="str">
            <v>-</v>
          </cell>
          <cell r="H568" t="str">
            <v>-</v>
          </cell>
          <cell r="I568" t="str">
            <v>-</v>
          </cell>
          <cell r="J568" t="str">
            <v>-</v>
          </cell>
          <cell r="K568" t="str">
            <v>-</v>
          </cell>
        </row>
        <row r="569">
          <cell r="A569" t="str">
            <v>SCIF2</v>
          </cell>
          <cell r="B569">
            <v>2.85</v>
          </cell>
          <cell r="C569" t="str">
            <v>-</v>
          </cell>
          <cell r="D569" t="str">
            <v>-</v>
          </cell>
          <cell r="E569" t="str">
            <v>-</v>
          </cell>
          <cell r="F569" t="str">
            <v>-</v>
          </cell>
          <cell r="G569" t="str">
            <v>-</v>
          </cell>
          <cell r="H569" t="str">
            <v>-</v>
          </cell>
          <cell r="I569" t="str">
            <v>-</v>
          </cell>
          <cell r="J569" t="str">
            <v>-</v>
          </cell>
          <cell r="K569" t="str">
            <v>-</v>
          </cell>
        </row>
        <row r="570">
          <cell r="A570" t="str">
            <v>SCIF2-F</v>
          </cell>
          <cell r="B570">
            <v>0</v>
          </cell>
          <cell r="C570" t="str">
            <v>-</v>
          </cell>
          <cell r="D570" t="str">
            <v>-</v>
          </cell>
          <cell r="E570" t="str">
            <v>-</v>
          </cell>
          <cell r="F570" t="str">
            <v>-</v>
          </cell>
          <cell r="G570" t="str">
            <v>-</v>
          </cell>
          <cell r="H570" t="str">
            <v>-</v>
          </cell>
          <cell r="I570" t="str">
            <v>-</v>
          </cell>
          <cell r="J570" t="str">
            <v>-</v>
          </cell>
          <cell r="K570" t="str">
            <v>-</v>
          </cell>
        </row>
        <row r="571">
          <cell r="A571" t="str">
            <v>SCNB</v>
          </cell>
          <cell r="B571">
            <v>3.3</v>
          </cell>
          <cell r="C571" t="str">
            <v>-</v>
          </cell>
          <cell r="D571" t="str">
            <v>-</v>
          </cell>
          <cell r="E571" t="str">
            <v>-</v>
          </cell>
          <cell r="F571" t="str">
            <v>-</v>
          </cell>
          <cell r="G571" t="str">
            <v>-</v>
          </cell>
          <cell r="H571" t="str">
            <v>-</v>
          </cell>
          <cell r="I571" t="str">
            <v>-</v>
          </cell>
          <cell r="J571" t="str">
            <v>-</v>
          </cell>
          <cell r="K571" t="str">
            <v>-</v>
          </cell>
        </row>
        <row r="572">
          <cell r="A572" t="str">
            <v>SCNB-F</v>
          </cell>
          <cell r="B572">
            <v>12</v>
          </cell>
          <cell r="C572" t="str">
            <v>-</v>
          </cell>
          <cell r="D572" t="str">
            <v>-</v>
          </cell>
          <cell r="E572" t="str">
            <v>-</v>
          </cell>
          <cell r="F572" t="str">
            <v>-</v>
          </cell>
          <cell r="G572" t="str">
            <v>-</v>
          </cell>
          <cell r="H572" t="str">
            <v>-</v>
          </cell>
          <cell r="I572" t="str">
            <v>-</v>
          </cell>
          <cell r="J572" t="str">
            <v>-</v>
          </cell>
          <cell r="K572" t="str">
            <v>-</v>
          </cell>
        </row>
        <row r="573">
          <cell r="A573" t="str">
            <v>SCNYL</v>
          </cell>
          <cell r="B573">
            <v>19</v>
          </cell>
          <cell r="C573" t="str">
            <v>-</v>
          </cell>
          <cell r="D573" t="str">
            <v>-</v>
          </cell>
          <cell r="E573" t="str">
            <v>-</v>
          </cell>
          <cell r="F573" t="str">
            <v>-</v>
          </cell>
          <cell r="G573" t="str">
            <v>-</v>
          </cell>
          <cell r="H573" t="str">
            <v>-</v>
          </cell>
          <cell r="I573" t="str">
            <v>-</v>
          </cell>
          <cell r="J573" t="str">
            <v>-</v>
          </cell>
          <cell r="K573" t="str">
            <v>-</v>
          </cell>
        </row>
        <row r="574">
          <cell r="A574" t="str">
            <v>SCNYL-F</v>
          </cell>
          <cell r="B574">
            <v>37</v>
          </cell>
          <cell r="C574" t="str">
            <v>-</v>
          </cell>
          <cell r="D574" t="str">
            <v>-</v>
          </cell>
          <cell r="E574" t="str">
            <v>-</v>
          </cell>
          <cell r="F574" t="str">
            <v>-</v>
          </cell>
          <cell r="G574" t="str">
            <v>-</v>
          </cell>
          <cell r="H574" t="str">
            <v>-</v>
          </cell>
          <cell r="I574" t="str">
            <v>-</v>
          </cell>
          <cell r="J574" t="str">
            <v>-</v>
          </cell>
          <cell r="K574" t="str">
            <v>-</v>
          </cell>
        </row>
        <row r="575">
          <cell r="A575" t="str">
            <v>SCP</v>
          </cell>
          <cell r="B575">
            <v>6.9</v>
          </cell>
          <cell r="C575">
            <v>6.85</v>
          </cell>
          <cell r="D575">
            <v>7</v>
          </cell>
          <cell r="E575">
            <v>6.85</v>
          </cell>
          <cell r="F575">
            <v>6.85</v>
          </cell>
          <cell r="G575">
            <v>-0.05</v>
          </cell>
          <cell r="H575">
            <v>-0.72</v>
          </cell>
          <cell r="I575">
            <v>1543</v>
          </cell>
          <cell r="J575">
            <v>1063</v>
          </cell>
          <cell r="K575">
            <v>154300</v>
          </cell>
        </row>
        <row r="576">
          <cell r="A576" t="str">
            <v>SCP-F</v>
          </cell>
          <cell r="B576">
            <v>0</v>
          </cell>
          <cell r="C576" t="str">
            <v>-</v>
          </cell>
          <cell r="D576" t="str">
            <v>-</v>
          </cell>
          <cell r="E576" t="str">
            <v>-</v>
          </cell>
          <cell r="F576" t="str">
            <v>-</v>
          </cell>
          <cell r="G576" t="str">
            <v>-</v>
          </cell>
          <cell r="H576" t="str">
            <v>-</v>
          </cell>
          <cell r="I576" t="str">
            <v>-</v>
          </cell>
          <cell r="J576" t="str">
            <v>-</v>
          </cell>
          <cell r="K576" t="str">
            <v>-</v>
          </cell>
        </row>
        <row r="577">
          <cell r="A577" t="str">
            <v>SE-ED</v>
          </cell>
          <cell r="B577">
            <v>5.55</v>
          </cell>
          <cell r="C577">
            <v>5.6</v>
          </cell>
          <cell r="D577">
            <v>5.6</v>
          </cell>
          <cell r="E577">
            <v>5.55</v>
          </cell>
          <cell r="F577">
            <v>5.6</v>
          </cell>
          <cell r="G577">
            <v>0.05</v>
          </cell>
          <cell r="H577">
            <v>0.9</v>
          </cell>
          <cell r="I577">
            <v>1630</v>
          </cell>
          <cell r="J577">
            <v>912</v>
          </cell>
          <cell r="K577">
            <v>163000</v>
          </cell>
        </row>
        <row r="578">
          <cell r="A578" t="str">
            <v>SE-ED-F</v>
          </cell>
          <cell r="B578">
            <v>5.4</v>
          </cell>
          <cell r="C578" t="str">
            <v>-</v>
          </cell>
          <cell r="D578" t="str">
            <v>-</v>
          </cell>
          <cell r="E578" t="str">
            <v>-</v>
          </cell>
          <cell r="F578" t="str">
            <v>-</v>
          </cell>
          <cell r="G578" t="str">
            <v>-</v>
          </cell>
          <cell r="H578" t="str">
            <v>-</v>
          </cell>
          <cell r="I578" t="str">
            <v>-</v>
          </cell>
          <cell r="J578" t="str">
            <v>-</v>
          </cell>
          <cell r="K578" t="str">
            <v>-</v>
          </cell>
        </row>
        <row r="579">
          <cell r="A579" t="str">
            <v>SE-ED-W1</v>
          </cell>
          <cell r="B579">
            <v>3.14</v>
          </cell>
          <cell r="C579">
            <v>3.16</v>
          </cell>
          <cell r="D579">
            <v>3.16</v>
          </cell>
          <cell r="E579">
            <v>3.16</v>
          </cell>
          <cell r="F579">
            <v>3.16</v>
          </cell>
          <cell r="G579">
            <v>0.02</v>
          </cell>
          <cell r="H579">
            <v>0.63</v>
          </cell>
          <cell r="I579">
            <v>2570</v>
          </cell>
          <cell r="J579">
            <v>812</v>
          </cell>
          <cell r="K579">
            <v>257000</v>
          </cell>
        </row>
        <row r="580">
          <cell r="A580" t="str">
            <v>SFP</v>
          </cell>
          <cell r="B580">
            <v>89.5</v>
          </cell>
          <cell r="C580" t="str">
            <v>-</v>
          </cell>
          <cell r="D580" t="str">
            <v>-</v>
          </cell>
          <cell r="E580" t="str">
            <v>-</v>
          </cell>
          <cell r="F580" t="str">
            <v>-</v>
          </cell>
          <cell r="G580" t="str">
            <v>-</v>
          </cell>
          <cell r="H580" t="str">
            <v>-</v>
          </cell>
          <cell r="I580" t="str">
            <v>-</v>
          </cell>
          <cell r="J580" t="str">
            <v>-</v>
          </cell>
          <cell r="K580" t="str">
            <v>-</v>
          </cell>
        </row>
        <row r="581">
          <cell r="A581" t="str">
            <v>SFP-F</v>
          </cell>
          <cell r="B581">
            <v>28</v>
          </cell>
          <cell r="C581" t="str">
            <v>-</v>
          </cell>
          <cell r="D581" t="str">
            <v>-</v>
          </cell>
          <cell r="E581" t="str">
            <v>-</v>
          </cell>
          <cell r="F581" t="str">
            <v>-</v>
          </cell>
          <cell r="G581" t="str">
            <v>-</v>
          </cell>
          <cell r="H581" t="str">
            <v>-</v>
          </cell>
          <cell r="I581" t="str">
            <v>-</v>
          </cell>
          <cell r="J581" t="str">
            <v>-</v>
          </cell>
          <cell r="K581" t="str">
            <v>-</v>
          </cell>
        </row>
        <row r="582">
          <cell r="A582" t="str">
            <v>SGF</v>
          </cell>
          <cell r="B582">
            <v>4.78</v>
          </cell>
          <cell r="C582">
            <v>4.76</v>
          </cell>
          <cell r="D582">
            <v>4.84</v>
          </cell>
          <cell r="E582">
            <v>4.7</v>
          </cell>
          <cell r="F582">
            <v>4.74</v>
          </cell>
          <cell r="G582">
            <v>-0.04</v>
          </cell>
          <cell r="H582">
            <v>-0.83</v>
          </cell>
          <cell r="I582">
            <v>1720</v>
          </cell>
          <cell r="J582">
            <v>823</v>
          </cell>
          <cell r="K582">
            <v>172000</v>
          </cell>
        </row>
        <row r="583">
          <cell r="A583" t="str">
            <v>SGF-F</v>
          </cell>
          <cell r="B583">
            <v>65.5</v>
          </cell>
          <cell r="C583" t="str">
            <v>-</v>
          </cell>
          <cell r="D583" t="str">
            <v>-</v>
          </cell>
          <cell r="E583" t="str">
            <v>-</v>
          </cell>
          <cell r="F583" t="str">
            <v>-</v>
          </cell>
          <cell r="G583" t="str">
            <v>-</v>
          </cell>
          <cell r="H583" t="str">
            <v>-</v>
          </cell>
          <cell r="I583" t="str">
            <v>-</v>
          </cell>
          <cell r="J583" t="str">
            <v>-</v>
          </cell>
          <cell r="K583" t="str">
            <v>-</v>
          </cell>
        </row>
        <row r="584">
          <cell r="A584" t="str">
            <v>SGF-P1</v>
          </cell>
          <cell r="B584">
            <v>0</v>
          </cell>
          <cell r="C584" t="str">
            <v>-</v>
          </cell>
          <cell r="D584" t="str">
            <v>-</v>
          </cell>
          <cell r="E584" t="str">
            <v>-</v>
          </cell>
          <cell r="F584" t="str">
            <v>-</v>
          </cell>
          <cell r="G584" t="str">
            <v>-</v>
          </cell>
          <cell r="H584" t="str">
            <v>-</v>
          </cell>
          <cell r="I584" t="str">
            <v>-</v>
          </cell>
          <cell r="J584" t="str">
            <v>-</v>
          </cell>
          <cell r="K584" t="str">
            <v>-</v>
          </cell>
        </row>
        <row r="585">
          <cell r="A585" t="str">
            <v>SH</v>
          </cell>
          <cell r="B585">
            <v>12.5</v>
          </cell>
          <cell r="C585">
            <v>0</v>
          </cell>
          <cell r="D585">
            <v>12.5</v>
          </cell>
          <cell r="E585">
            <v>12.5</v>
          </cell>
          <cell r="F585">
            <v>12.5</v>
          </cell>
          <cell r="G585">
            <v>0</v>
          </cell>
          <cell r="H585">
            <v>0</v>
          </cell>
          <cell r="I585">
            <v>10</v>
          </cell>
          <cell r="J585">
            <v>13</v>
          </cell>
          <cell r="K585">
            <v>1000</v>
          </cell>
        </row>
        <row r="586">
          <cell r="A586" t="str">
            <v>SH-F</v>
          </cell>
          <cell r="B586">
            <v>0</v>
          </cell>
          <cell r="C586" t="str">
            <v>-</v>
          </cell>
          <cell r="D586" t="str">
            <v>-</v>
          </cell>
          <cell r="E586" t="str">
            <v>-</v>
          </cell>
          <cell r="F586" t="str">
            <v>-</v>
          </cell>
          <cell r="G586" t="str">
            <v>-</v>
          </cell>
          <cell r="H586" t="str">
            <v>-</v>
          </cell>
          <cell r="I586" t="str">
            <v>-</v>
          </cell>
          <cell r="J586" t="str">
            <v>-</v>
          </cell>
          <cell r="K586" t="str">
            <v>-</v>
          </cell>
        </row>
        <row r="587">
          <cell r="A587" t="str">
            <v>SHANG</v>
          </cell>
          <cell r="B587">
            <v>30</v>
          </cell>
          <cell r="C587">
            <v>30.25</v>
          </cell>
          <cell r="D587">
            <v>31</v>
          </cell>
          <cell r="E587">
            <v>30.25</v>
          </cell>
          <cell r="F587">
            <v>30.25</v>
          </cell>
          <cell r="G587">
            <v>0.25</v>
          </cell>
          <cell r="H587">
            <v>0.83</v>
          </cell>
          <cell r="I587">
            <v>16</v>
          </cell>
          <cell r="J587">
            <v>49</v>
          </cell>
          <cell r="K587">
            <v>1600</v>
          </cell>
        </row>
        <row r="588">
          <cell r="A588" t="str">
            <v>SHANG-F</v>
          </cell>
          <cell r="B588">
            <v>32</v>
          </cell>
          <cell r="C588" t="str">
            <v>-</v>
          </cell>
          <cell r="D588" t="str">
            <v>-</v>
          </cell>
          <cell r="E588" t="str">
            <v>-</v>
          </cell>
          <cell r="F588" t="str">
            <v>-</v>
          </cell>
          <cell r="G588" t="str">
            <v>-</v>
          </cell>
          <cell r="H588" t="str">
            <v>-</v>
          </cell>
          <cell r="I588" t="str">
            <v>-</v>
          </cell>
          <cell r="J588" t="str">
            <v>-</v>
          </cell>
          <cell r="K588" t="str">
            <v>-</v>
          </cell>
        </row>
        <row r="589">
          <cell r="A589" t="str">
            <v>SHIN</v>
          </cell>
          <cell r="B589">
            <v>19.2</v>
          </cell>
          <cell r="C589">
            <v>18.8</v>
          </cell>
          <cell r="D589">
            <v>19.3</v>
          </cell>
          <cell r="E589">
            <v>18.8</v>
          </cell>
          <cell r="F589">
            <v>19.2</v>
          </cell>
          <cell r="G589">
            <v>0</v>
          </cell>
          <cell r="H589">
            <v>0</v>
          </cell>
          <cell r="I589">
            <v>91889</v>
          </cell>
          <cell r="J589">
            <v>175150</v>
          </cell>
          <cell r="K589">
            <v>9188900</v>
          </cell>
        </row>
        <row r="590">
          <cell r="A590" t="str">
            <v>SHIN-F</v>
          </cell>
          <cell r="B590">
            <v>19.2</v>
          </cell>
          <cell r="C590">
            <v>18.899999999999999</v>
          </cell>
          <cell r="D590">
            <v>19.3</v>
          </cell>
          <cell r="E590">
            <v>18.899999999999999</v>
          </cell>
          <cell r="F590">
            <v>19</v>
          </cell>
          <cell r="G590">
            <v>-0.2</v>
          </cell>
          <cell r="H590">
            <v>-1.04</v>
          </cell>
          <cell r="I590">
            <v>7808</v>
          </cell>
          <cell r="J590">
            <v>14896</v>
          </cell>
          <cell r="K590">
            <v>780800</v>
          </cell>
        </row>
        <row r="591">
          <cell r="A591" t="str">
            <v>SHIN-W1</v>
          </cell>
          <cell r="B591">
            <v>7.1</v>
          </cell>
          <cell r="C591">
            <v>6.6</v>
          </cell>
          <cell r="D591">
            <v>7.15</v>
          </cell>
          <cell r="E591">
            <v>6.3</v>
          </cell>
          <cell r="F591">
            <v>6.75</v>
          </cell>
          <cell r="G591">
            <v>-0.35</v>
          </cell>
          <cell r="H591">
            <v>-4.92</v>
          </cell>
          <cell r="I591">
            <v>933651</v>
          </cell>
          <cell r="J591">
            <v>632691</v>
          </cell>
          <cell r="K591">
            <v>93365100</v>
          </cell>
        </row>
        <row r="592">
          <cell r="A592" t="str">
            <v>SIAM</v>
          </cell>
          <cell r="B592">
            <v>2.2799999999999998</v>
          </cell>
          <cell r="C592">
            <v>2.2999999999999998</v>
          </cell>
          <cell r="D592">
            <v>2.4</v>
          </cell>
          <cell r="E592">
            <v>2.2999999999999998</v>
          </cell>
          <cell r="F592">
            <v>2.3199999999999998</v>
          </cell>
          <cell r="G592">
            <v>0.04</v>
          </cell>
          <cell r="H592">
            <v>1.75</v>
          </cell>
          <cell r="I592">
            <v>8106</v>
          </cell>
          <cell r="J592">
            <v>1895</v>
          </cell>
          <cell r="K592">
            <v>810600</v>
          </cell>
        </row>
        <row r="593">
          <cell r="A593" t="str">
            <v>SIAM-F</v>
          </cell>
          <cell r="B593">
            <v>210</v>
          </cell>
          <cell r="C593" t="str">
            <v>-</v>
          </cell>
          <cell r="D593" t="str">
            <v>-</v>
          </cell>
          <cell r="E593" t="str">
            <v>-</v>
          </cell>
          <cell r="F593" t="str">
            <v>-</v>
          </cell>
          <cell r="G593" t="str">
            <v>-</v>
          </cell>
          <cell r="H593" t="str">
            <v>-</v>
          </cell>
          <cell r="I593" t="str">
            <v>-</v>
          </cell>
          <cell r="J593" t="str">
            <v>-</v>
          </cell>
          <cell r="K593" t="str">
            <v>-</v>
          </cell>
        </row>
        <row r="594">
          <cell r="A594" t="str">
            <v>SICCO</v>
          </cell>
          <cell r="B594">
            <v>8.1999999999999993</v>
          </cell>
          <cell r="C594">
            <v>7.95</v>
          </cell>
          <cell r="D594">
            <v>8.25</v>
          </cell>
          <cell r="E594">
            <v>7.85</v>
          </cell>
          <cell r="F594">
            <v>7.9</v>
          </cell>
          <cell r="G594">
            <v>-0.3</v>
          </cell>
          <cell r="H594">
            <v>-3.65</v>
          </cell>
          <cell r="I594">
            <v>141145</v>
          </cell>
          <cell r="J594">
            <v>113450</v>
          </cell>
          <cell r="K594">
            <v>14114500</v>
          </cell>
        </row>
        <row r="595">
          <cell r="A595" t="str">
            <v>SICCO-F</v>
          </cell>
          <cell r="B595">
            <v>5.05</v>
          </cell>
          <cell r="C595" t="str">
            <v>-</v>
          </cell>
          <cell r="D595" t="str">
            <v>-</v>
          </cell>
          <cell r="E595" t="str">
            <v>-</v>
          </cell>
          <cell r="F595" t="str">
            <v>-</v>
          </cell>
          <cell r="G595" t="str">
            <v>-</v>
          </cell>
          <cell r="H595" t="str">
            <v>-</v>
          </cell>
          <cell r="I595" t="str">
            <v>-</v>
          </cell>
          <cell r="J595" t="str">
            <v>-</v>
          </cell>
          <cell r="K595" t="str">
            <v>-</v>
          </cell>
        </row>
        <row r="596">
          <cell r="A596" t="str">
            <v>SICCO-W</v>
          </cell>
          <cell r="B596">
            <v>2.08</v>
          </cell>
          <cell r="C596">
            <v>2.1</v>
          </cell>
          <cell r="D596">
            <v>2.2799999999999998</v>
          </cell>
          <cell r="E596">
            <v>1.98</v>
          </cell>
          <cell r="F596">
            <v>2.06</v>
          </cell>
          <cell r="G596">
            <v>-0.02</v>
          </cell>
          <cell r="H596">
            <v>-0.96</v>
          </cell>
          <cell r="I596">
            <v>73763</v>
          </cell>
          <cell r="J596">
            <v>15565</v>
          </cell>
          <cell r="K596">
            <v>7376300</v>
          </cell>
        </row>
        <row r="597">
          <cell r="A597" t="str">
            <v>SICCO-W2</v>
          </cell>
          <cell r="B597">
            <v>3.22</v>
          </cell>
          <cell r="C597">
            <v>3.16</v>
          </cell>
          <cell r="D597">
            <v>3.32</v>
          </cell>
          <cell r="E597">
            <v>3.12</v>
          </cell>
          <cell r="F597">
            <v>3.16</v>
          </cell>
          <cell r="G597">
            <v>-0.06</v>
          </cell>
          <cell r="H597">
            <v>-1.86</v>
          </cell>
          <cell r="I597">
            <v>41831</v>
          </cell>
          <cell r="J597">
            <v>13432</v>
          </cell>
          <cell r="K597">
            <v>4183100</v>
          </cell>
        </row>
        <row r="598">
          <cell r="A598" t="str">
            <v>SICCO-W3</v>
          </cell>
          <cell r="B598">
            <v>3.9</v>
          </cell>
          <cell r="C598">
            <v>3.84</v>
          </cell>
          <cell r="D598">
            <v>4.0599999999999996</v>
          </cell>
          <cell r="E598">
            <v>3.84</v>
          </cell>
          <cell r="F598">
            <v>4</v>
          </cell>
          <cell r="G598">
            <v>0.1</v>
          </cell>
          <cell r="H598">
            <v>2.56</v>
          </cell>
          <cell r="I598">
            <v>988</v>
          </cell>
          <cell r="J598">
            <v>392</v>
          </cell>
          <cell r="K598">
            <v>98800</v>
          </cell>
        </row>
        <row r="599">
          <cell r="A599" t="str">
            <v>SIKRIN</v>
          </cell>
          <cell r="B599">
            <v>7.2</v>
          </cell>
          <cell r="C599">
            <v>7.15</v>
          </cell>
          <cell r="D599">
            <v>7.2</v>
          </cell>
          <cell r="E599">
            <v>7.05</v>
          </cell>
          <cell r="F599">
            <v>7.15</v>
          </cell>
          <cell r="G599">
            <v>-0.05</v>
          </cell>
          <cell r="H599">
            <v>-0.69</v>
          </cell>
          <cell r="I599">
            <v>18640</v>
          </cell>
          <cell r="J599">
            <v>13242</v>
          </cell>
          <cell r="K599">
            <v>1864000</v>
          </cell>
        </row>
        <row r="600">
          <cell r="A600" t="str">
            <v>SIKRIN-F</v>
          </cell>
          <cell r="B600">
            <v>95.5</v>
          </cell>
          <cell r="C600" t="str">
            <v>-</v>
          </cell>
          <cell r="D600" t="str">
            <v>-</v>
          </cell>
          <cell r="E600" t="str">
            <v>-</v>
          </cell>
          <cell r="F600" t="str">
            <v>-</v>
          </cell>
          <cell r="G600" t="str">
            <v>-</v>
          </cell>
          <cell r="H600" t="str">
            <v>-</v>
          </cell>
          <cell r="I600" t="str">
            <v>-</v>
          </cell>
          <cell r="J600" t="str">
            <v>-</v>
          </cell>
          <cell r="K600" t="str">
            <v>-</v>
          </cell>
        </row>
        <row r="601">
          <cell r="A601" t="str">
            <v>SINGER</v>
          </cell>
          <cell r="B601">
            <v>60.5</v>
          </cell>
          <cell r="C601">
            <v>0</v>
          </cell>
          <cell r="D601">
            <v>61.5</v>
          </cell>
          <cell r="E601">
            <v>60.5</v>
          </cell>
          <cell r="F601">
            <v>61.5</v>
          </cell>
          <cell r="G601">
            <v>1</v>
          </cell>
          <cell r="H601">
            <v>1.65</v>
          </cell>
          <cell r="I601">
            <v>739</v>
          </cell>
          <cell r="J601">
            <v>4510</v>
          </cell>
          <cell r="K601">
            <v>73900</v>
          </cell>
        </row>
        <row r="602">
          <cell r="A602" t="str">
            <v>SINGER-F</v>
          </cell>
          <cell r="B602">
            <v>52.5</v>
          </cell>
          <cell r="C602" t="str">
            <v>-</v>
          </cell>
          <cell r="D602" t="str">
            <v>-</v>
          </cell>
          <cell r="E602" t="str">
            <v>-</v>
          </cell>
          <cell r="F602" t="str">
            <v>-</v>
          </cell>
          <cell r="G602" t="str">
            <v>-</v>
          </cell>
          <cell r="H602" t="str">
            <v>-</v>
          </cell>
          <cell r="I602" t="str">
            <v>-</v>
          </cell>
          <cell r="J602" t="str">
            <v>-</v>
          </cell>
          <cell r="K602" t="str">
            <v>-</v>
          </cell>
        </row>
        <row r="603">
          <cell r="A603" t="str">
            <v>SIRI</v>
          </cell>
          <cell r="B603">
            <v>8.25</v>
          </cell>
          <cell r="C603">
            <v>8.3000000000000007</v>
          </cell>
          <cell r="D603">
            <v>8.4</v>
          </cell>
          <cell r="E603">
            <v>8.1999999999999993</v>
          </cell>
          <cell r="F603">
            <v>8.3000000000000007</v>
          </cell>
          <cell r="G603">
            <v>0.05</v>
          </cell>
          <cell r="H603">
            <v>0.6</v>
          </cell>
          <cell r="I603">
            <v>70045</v>
          </cell>
          <cell r="J603">
            <v>58323</v>
          </cell>
          <cell r="K603">
            <v>7004500</v>
          </cell>
        </row>
        <row r="604">
          <cell r="A604" t="str">
            <v>SIRI-F</v>
          </cell>
          <cell r="B604">
            <v>7.5</v>
          </cell>
          <cell r="C604" t="str">
            <v>-</v>
          </cell>
          <cell r="D604" t="str">
            <v>-</v>
          </cell>
          <cell r="E604" t="str">
            <v>-</v>
          </cell>
          <cell r="F604" t="str">
            <v>-</v>
          </cell>
          <cell r="G604" t="str">
            <v>-</v>
          </cell>
          <cell r="H604" t="str">
            <v>-</v>
          </cell>
          <cell r="I604" t="str">
            <v>-</v>
          </cell>
          <cell r="J604" t="str">
            <v>-</v>
          </cell>
          <cell r="K604" t="str">
            <v>-</v>
          </cell>
        </row>
        <row r="605">
          <cell r="A605" t="str">
            <v>SITHAI</v>
          </cell>
          <cell r="B605">
            <v>8.1</v>
          </cell>
          <cell r="C605">
            <v>8.15</v>
          </cell>
          <cell r="D605">
            <v>8.25</v>
          </cell>
          <cell r="E605">
            <v>8.1</v>
          </cell>
          <cell r="F605">
            <v>8.15</v>
          </cell>
          <cell r="G605">
            <v>0.05</v>
          </cell>
          <cell r="H605">
            <v>0.61</v>
          </cell>
          <cell r="I605">
            <v>12682</v>
          </cell>
          <cell r="J605">
            <v>10353</v>
          </cell>
          <cell r="K605">
            <v>1268200</v>
          </cell>
        </row>
        <row r="606">
          <cell r="A606" t="str">
            <v>SITHAI-F</v>
          </cell>
          <cell r="B606">
            <v>5</v>
          </cell>
          <cell r="C606" t="str">
            <v>-</v>
          </cell>
          <cell r="D606" t="str">
            <v>-</v>
          </cell>
          <cell r="E606" t="str">
            <v>-</v>
          </cell>
          <cell r="F606" t="str">
            <v>-</v>
          </cell>
          <cell r="G606" t="str">
            <v>-</v>
          </cell>
          <cell r="H606" t="str">
            <v>-</v>
          </cell>
          <cell r="I606" t="str">
            <v>-</v>
          </cell>
          <cell r="J606" t="str">
            <v>-</v>
          </cell>
          <cell r="K606" t="str">
            <v>-</v>
          </cell>
        </row>
        <row r="607">
          <cell r="A607" t="str">
            <v>SMC</v>
          </cell>
          <cell r="B607">
            <v>2.06</v>
          </cell>
          <cell r="C607">
            <v>2.1</v>
          </cell>
          <cell r="D607">
            <v>2.14</v>
          </cell>
          <cell r="E607">
            <v>2.08</v>
          </cell>
          <cell r="F607">
            <v>2.08</v>
          </cell>
          <cell r="G607">
            <v>0.02</v>
          </cell>
          <cell r="H607">
            <v>0.97</v>
          </cell>
          <cell r="I607">
            <v>19755</v>
          </cell>
          <cell r="J607">
            <v>4159</v>
          </cell>
          <cell r="K607">
            <v>1975500</v>
          </cell>
        </row>
        <row r="608">
          <cell r="A608" t="str">
            <v>SMC-F</v>
          </cell>
          <cell r="B608">
            <v>4.3</v>
          </cell>
          <cell r="C608" t="str">
            <v>-</v>
          </cell>
          <cell r="D608" t="str">
            <v>-</v>
          </cell>
          <cell r="E608" t="str">
            <v>-</v>
          </cell>
          <cell r="F608" t="str">
            <v>-</v>
          </cell>
          <cell r="G608" t="str">
            <v>-</v>
          </cell>
          <cell r="H608" t="str">
            <v>-</v>
          </cell>
          <cell r="I608" t="str">
            <v>-</v>
          </cell>
          <cell r="J608" t="str">
            <v>-</v>
          </cell>
          <cell r="K608" t="str">
            <v>-</v>
          </cell>
        </row>
        <row r="609">
          <cell r="A609" t="str">
            <v>SMG</v>
          </cell>
          <cell r="B609">
            <v>28.5</v>
          </cell>
          <cell r="C609">
            <v>0</v>
          </cell>
          <cell r="D609">
            <v>29</v>
          </cell>
          <cell r="E609">
            <v>29</v>
          </cell>
          <cell r="F609">
            <v>29</v>
          </cell>
          <cell r="G609">
            <v>0.5</v>
          </cell>
          <cell r="H609">
            <v>1.75</v>
          </cell>
          <cell r="I609">
            <v>20</v>
          </cell>
          <cell r="J609">
            <v>58</v>
          </cell>
          <cell r="K609">
            <v>2000</v>
          </cell>
        </row>
        <row r="610">
          <cell r="A610" t="str">
            <v>SMG-F</v>
          </cell>
          <cell r="B610">
            <v>36</v>
          </cell>
          <cell r="C610" t="str">
            <v>-</v>
          </cell>
          <cell r="D610" t="str">
            <v>-</v>
          </cell>
          <cell r="E610" t="str">
            <v>-</v>
          </cell>
          <cell r="F610" t="str">
            <v>-</v>
          </cell>
          <cell r="G610" t="str">
            <v>-</v>
          </cell>
          <cell r="H610" t="str">
            <v>-</v>
          </cell>
          <cell r="I610" t="str">
            <v>-</v>
          </cell>
          <cell r="J610" t="str">
            <v>-</v>
          </cell>
          <cell r="K610" t="str">
            <v>-</v>
          </cell>
        </row>
        <row r="611">
          <cell r="A611" t="str">
            <v>SMG-W1</v>
          </cell>
          <cell r="B611">
            <v>19.2</v>
          </cell>
          <cell r="C611">
            <v>19.2</v>
          </cell>
          <cell r="D611">
            <v>19.2</v>
          </cell>
          <cell r="E611">
            <v>19.2</v>
          </cell>
          <cell r="F611">
            <v>19.2</v>
          </cell>
          <cell r="G611">
            <v>0</v>
          </cell>
          <cell r="H611">
            <v>0</v>
          </cell>
          <cell r="I611">
            <v>10</v>
          </cell>
          <cell r="J611">
            <v>19</v>
          </cell>
          <cell r="K611">
            <v>1000</v>
          </cell>
        </row>
        <row r="612">
          <cell r="A612" t="str">
            <v>SMK</v>
          </cell>
          <cell r="B612">
            <v>29.75</v>
          </cell>
          <cell r="C612">
            <v>29.75</v>
          </cell>
          <cell r="D612">
            <v>29.75</v>
          </cell>
          <cell r="E612">
            <v>29.5</v>
          </cell>
          <cell r="F612">
            <v>29.75</v>
          </cell>
          <cell r="G612">
            <v>0</v>
          </cell>
          <cell r="H612">
            <v>0</v>
          </cell>
          <cell r="I612">
            <v>131</v>
          </cell>
          <cell r="J612">
            <v>389</v>
          </cell>
          <cell r="K612">
            <v>13100</v>
          </cell>
        </row>
        <row r="613">
          <cell r="A613" t="str">
            <v>SMK-F</v>
          </cell>
          <cell r="B613">
            <v>16</v>
          </cell>
          <cell r="C613" t="str">
            <v>-</v>
          </cell>
          <cell r="D613" t="str">
            <v>-</v>
          </cell>
          <cell r="E613" t="str">
            <v>-</v>
          </cell>
          <cell r="F613" t="str">
            <v>-</v>
          </cell>
          <cell r="G613" t="str">
            <v>-</v>
          </cell>
          <cell r="H613" t="str">
            <v>-</v>
          </cell>
          <cell r="I613" t="str">
            <v>-</v>
          </cell>
          <cell r="J613" t="str">
            <v>-</v>
          </cell>
          <cell r="K613" t="str">
            <v>-</v>
          </cell>
        </row>
        <row r="614">
          <cell r="A614" t="str">
            <v>SMPC</v>
          </cell>
          <cell r="B614">
            <v>11</v>
          </cell>
          <cell r="C614">
            <v>11</v>
          </cell>
          <cell r="D614">
            <v>11</v>
          </cell>
          <cell r="E614">
            <v>10.9</v>
          </cell>
          <cell r="F614">
            <v>11</v>
          </cell>
          <cell r="G614">
            <v>0</v>
          </cell>
          <cell r="H614">
            <v>0</v>
          </cell>
          <cell r="I614">
            <v>75</v>
          </cell>
          <cell r="J614">
            <v>82</v>
          </cell>
          <cell r="K614">
            <v>7500</v>
          </cell>
        </row>
        <row r="615">
          <cell r="A615" t="str">
            <v>SMPC-F</v>
          </cell>
          <cell r="B615">
            <v>0</v>
          </cell>
          <cell r="C615" t="str">
            <v>-</v>
          </cell>
          <cell r="D615" t="str">
            <v>-</v>
          </cell>
          <cell r="E615" t="str">
            <v>-</v>
          </cell>
          <cell r="F615" t="str">
            <v>-</v>
          </cell>
          <cell r="G615" t="str">
            <v>-</v>
          </cell>
          <cell r="H615" t="str">
            <v>-</v>
          </cell>
          <cell r="I615" t="str">
            <v>-</v>
          </cell>
          <cell r="J615" t="str">
            <v>-</v>
          </cell>
          <cell r="K615" t="str">
            <v>-</v>
          </cell>
        </row>
        <row r="616">
          <cell r="A616" t="str">
            <v>SORKON</v>
          </cell>
          <cell r="B616">
            <v>20</v>
          </cell>
          <cell r="C616">
            <v>20</v>
          </cell>
          <cell r="D616">
            <v>22</v>
          </cell>
          <cell r="E616">
            <v>16.100000000000001</v>
          </cell>
          <cell r="F616">
            <v>22</v>
          </cell>
          <cell r="G616">
            <v>2</v>
          </cell>
          <cell r="H616">
            <v>10</v>
          </cell>
          <cell r="I616">
            <v>58</v>
          </cell>
          <cell r="J616">
            <v>122</v>
          </cell>
          <cell r="K616">
            <v>5800</v>
          </cell>
        </row>
        <row r="617">
          <cell r="A617" t="str">
            <v>SORKON-F</v>
          </cell>
          <cell r="B617">
            <v>0</v>
          </cell>
          <cell r="C617" t="str">
            <v>-</v>
          </cell>
          <cell r="D617" t="str">
            <v>-</v>
          </cell>
          <cell r="E617" t="str">
            <v>-</v>
          </cell>
          <cell r="F617" t="str">
            <v>-</v>
          </cell>
          <cell r="G617" t="str">
            <v>-</v>
          </cell>
          <cell r="H617" t="str">
            <v>-</v>
          </cell>
          <cell r="I617" t="str">
            <v>-</v>
          </cell>
          <cell r="J617" t="str">
            <v>-</v>
          </cell>
          <cell r="K617" t="str">
            <v>-</v>
          </cell>
        </row>
        <row r="618">
          <cell r="A618" t="str">
            <v>SP</v>
          </cell>
          <cell r="B618">
            <v>41</v>
          </cell>
          <cell r="C618" t="str">
            <v>-</v>
          </cell>
          <cell r="D618" t="str">
            <v>-</v>
          </cell>
          <cell r="E618" t="str">
            <v>-</v>
          </cell>
          <cell r="F618" t="str">
            <v>-</v>
          </cell>
          <cell r="G618" t="str">
            <v>-</v>
          </cell>
          <cell r="H618" t="str">
            <v>-</v>
          </cell>
          <cell r="I618" t="str">
            <v>-</v>
          </cell>
          <cell r="J618" t="str">
            <v>-</v>
          </cell>
          <cell r="K618" t="str">
            <v>-</v>
          </cell>
        </row>
        <row r="619">
          <cell r="A619" t="str">
            <v>SP-F</v>
          </cell>
          <cell r="B619">
            <v>70.8</v>
          </cell>
          <cell r="C619" t="str">
            <v>-</v>
          </cell>
          <cell r="D619" t="str">
            <v>-</v>
          </cell>
          <cell r="E619" t="str">
            <v>-</v>
          </cell>
          <cell r="F619" t="str">
            <v>-</v>
          </cell>
          <cell r="G619" t="str">
            <v>-</v>
          </cell>
          <cell r="H619" t="str">
            <v>-</v>
          </cell>
          <cell r="I619" t="str">
            <v>-</v>
          </cell>
          <cell r="J619" t="str">
            <v>-</v>
          </cell>
          <cell r="K619" t="str">
            <v>-</v>
          </cell>
        </row>
        <row r="620">
          <cell r="A620" t="str">
            <v>SPALI</v>
          </cell>
          <cell r="B620">
            <v>2.74</v>
          </cell>
          <cell r="C620">
            <v>2.76</v>
          </cell>
          <cell r="D620">
            <v>2.8</v>
          </cell>
          <cell r="E620">
            <v>2.74</v>
          </cell>
          <cell r="F620">
            <v>2.78</v>
          </cell>
          <cell r="G620">
            <v>0.04</v>
          </cell>
          <cell r="H620">
            <v>1.45</v>
          </cell>
          <cell r="I620">
            <v>162804</v>
          </cell>
          <cell r="J620">
            <v>45130</v>
          </cell>
          <cell r="K620">
            <v>16280400</v>
          </cell>
        </row>
        <row r="621">
          <cell r="A621" t="str">
            <v>SPALI-F</v>
          </cell>
          <cell r="B621">
            <v>3.02</v>
          </cell>
          <cell r="C621" t="str">
            <v>-</v>
          </cell>
          <cell r="D621" t="str">
            <v>-</v>
          </cell>
          <cell r="E621" t="str">
            <v>-</v>
          </cell>
          <cell r="F621" t="str">
            <v>-</v>
          </cell>
          <cell r="G621" t="str">
            <v>-</v>
          </cell>
          <cell r="H621" t="str">
            <v>-</v>
          </cell>
          <cell r="I621" t="str">
            <v>-</v>
          </cell>
          <cell r="J621" t="str">
            <v>-</v>
          </cell>
          <cell r="K621" t="str">
            <v>-</v>
          </cell>
        </row>
        <row r="622">
          <cell r="A622" t="str">
            <v>SPC</v>
          </cell>
          <cell r="B622">
            <v>6.9</v>
          </cell>
          <cell r="C622">
            <v>6.9</v>
          </cell>
          <cell r="D622">
            <v>6.95</v>
          </cell>
          <cell r="E622">
            <v>6.9</v>
          </cell>
          <cell r="F622">
            <v>6.95</v>
          </cell>
          <cell r="G622">
            <v>0.05</v>
          </cell>
          <cell r="H622">
            <v>0.72</v>
          </cell>
          <cell r="I622">
            <v>175</v>
          </cell>
          <cell r="J622">
            <v>121</v>
          </cell>
          <cell r="K622">
            <v>17500</v>
          </cell>
        </row>
        <row r="623">
          <cell r="A623" t="str">
            <v>SPC-F</v>
          </cell>
          <cell r="B623">
            <v>4.4000000000000004</v>
          </cell>
          <cell r="C623" t="str">
            <v>-</v>
          </cell>
          <cell r="D623" t="str">
            <v>-</v>
          </cell>
          <cell r="E623" t="str">
            <v>-</v>
          </cell>
          <cell r="F623" t="str">
            <v>-</v>
          </cell>
          <cell r="G623" t="str">
            <v>-</v>
          </cell>
          <cell r="H623" t="str">
            <v>-</v>
          </cell>
          <cell r="I623" t="str">
            <v>-</v>
          </cell>
          <cell r="J623" t="str">
            <v>-</v>
          </cell>
          <cell r="K623" t="str">
            <v>-</v>
          </cell>
        </row>
        <row r="624">
          <cell r="A624" t="str">
            <v>SPG</v>
          </cell>
          <cell r="B624">
            <v>60</v>
          </cell>
          <cell r="C624" t="str">
            <v>-</v>
          </cell>
          <cell r="D624" t="str">
            <v>-</v>
          </cell>
          <cell r="E624" t="str">
            <v>-</v>
          </cell>
          <cell r="F624" t="str">
            <v>-</v>
          </cell>
          <cell r="G624" t="str">
            <v>-</v>
          </cell>
          <cell r="H624" t="str">
            <v>-</v>
          </cell>
          <cell r="I624" t="str">
            <v>-</v>
          </cell>
          <cell r="J624" t="str">
            <v>-</v>
          </cell>
          <cell r="K624" t="str">
            <v>-</v>
          </cell>
        </row>
        <row r="625">
          <cell r="A625" t="str">
            <v>SPG-F</v>
          </cell>
          <cell r="B625">
            <v>0</v>
          </cell>
          <cell r="C625" t="str">
            <v>-</v>
          </cell>
          <cell r="D625" t="str">
            <v>-</v>
          </cell>
          <cell r="E625" t="str">
            <v>-</v>
          </cell>
          <cell r="F625" t="str">
            <v>-</v>
          </cell>
          <cell r="G625" t="str">
            <v>-</v>
          </cell>
          <cell r="H625" t="str">
            <v>-</v>
          </cell>
          <cell r="I625" t="str">
            <v>-</v>
          </cell>
          <cell r="J625" t="str">
            <v>-</v>
          </cell>
          <cell r="K625" t="str">
            <v>-</v>
          </cell>
        </row>
        <row r="626">
          <cell r="A626" t="str">
            <v>SPI</v>
          </cell>
          <cell r="B626">
            <v>9.4</v>
          </cell>
          <cell r="C626">
            <v>9.3000000000000007</v>
          </cell>
          <cell r="D626">
            <v>9.3000000000000007</v>
          </cell>
          <cell r="E626">
            <v>9.1999999999999993</v>
          </cell>
          <cell r="F626">
            <v>9.1999999999999993</v>
          </cell>
          <cell r="G626">
            <v>-0.2</v>
          </cell>
          <cell r="H626">
            <v>-2.12</v>
          </cell>
          <cell r="I626">
            <v>110</v>
          </cell>
          <cell r="J626">
            <v>101</v>
          </cell>
          <cell r="K626">
            <v>11000</v>
          </cell>
        </row>
        <row r="627">
          <cell r="A627" t="str">
            <v>SPI-F</v>
          </cell>
          <cell r="B627">
            <v>6</v>
          </cell>
          <cell r="C627" t="str">
            <v>-</v>
          </cell>
          <cell r="D627" t="str">
            <v>-</v>
          </cell>
          <cell r="E627" t="str">
            <v>-</v>
          </cell>
          <cell r="F627" t="str">
            <v>-</v>
          </cell>
          <cell r="G627" t="str">
            <v>-</v>
          </cell>
          <cell r="H627" t="str">
            <v>-</v>
          </cell>
          <cell r="I627" t="str">
            <v>-</v>
          </cell>
          <cell r="J627" t="str">
            <v>-</v>
          </cell>
          <cell r="K627" t="str">
            <v>-</v>
          </cell>
        </row>
        <row r="628">
          <cell r="A628" t="str">
            <v>SPL</v>
          </cell>
          <cell r="B628">
            <v>37.25</v>
          </cell>
          <cell r="C628">
            <v>36.5</v>
          </cell>
          <cell r="D628">
            <v>37.5</v>
          </cell>
          <cell r="E628">
            <v>36.25</v>
          </cell>
          <cell r="F628">
            <v>36.5</v>
          </cell>
          <cell r="G628">
            <v>-0.75</v>
          </cell>
          <cell r="H628">
            <v>-2.0099999999999998</v>
          </cell>
          <cell r="I628">
            <v>10498</v>
          </cell>
          <cell r="J628">
            <v>38278</v>
          </cell>
          <cell r="K628">
            <v>1049800</v>
          </cell>
        </row>
        <row r="629">
          <cell r="A629" t="str">
            <v>SPL-F</v>
          </cell>
          <cell r="B629">
            <v>38</v>
          </cell>
          <cell r="C629" t="str">
            <v>-</v>
          </cell>
          <cell r="D629" t="str">
            <v>-</v>
          </cell>
          <cell r="E629" t="str">
            <v>-</v>
          </cell>
          <cell r="F629" t="str">
            <v>-</v>
          </cell>
          <cell r="G629" t="str">
            <v>-</v>
          </cell>
          <cell r="H629" t="str">
            <v>-</v>
          </cell>
          <cell r="I629" t="str">
            <v>-</v>
          </cell>
          <cell r="J629" t="str">
            <v>-</v>
          </cell>
          <cell r="K629" t="str">
            <v>-</v>
          </cell>
        </row>
        <row r="630">
          <cell r="A630" t="str">
            <v>SPL-W2</v>
          </cell>
          <cell r="B630">
            <v>7.4</v>
          </cell>
          <cell r="C630">
            <v>7.2</v>
          </cell>
          <cell r="D630">
            <v>7.45</v>
          </cell>
          <cell r="E630">
            <v>7.1</v>
          </cell>
          <cell r="F630">
            <v>7.2</v>
          </cell>
          <cell r="G630">
            <v>-0.2</v>
          </cell>
          <cell r="H630">
            <v>-2.7</v>
          </cell>
          <cell r="I630">
            <v>7599</v>
          </cell>
          <cell r="J630">
            <v>5506</v>
          </cell>
          <cell r="K630">
            <v>759900</v>
          </cell>
        </row>
        <row r="631">
          <cell r="A631" t="str">
            <v>SPP</v>
          </cell>
          <cell r="B631">
            <v>192</v>
          </cell>
          <cell r="C631">
            <v>195</v>
          </cell>
          <cell r="D631">
            <v>195</v>
          </cell>
          <cell r="E631">
            <v>195</v>
          </cell>
          <cell r="F631">
            <v>195</v>
          </cell>
          <cell r="G631">
            <v>3</v>
          </cell>
          <cell r="H631">
            <v>1.56</v>
          </cell>
          <cell r="I631">
            <v>6</v>
          </cell>
          <cell r="J631">
            <v>117</v>
          </cell>
          <cell r="K631">
            <v>600</v>
          </cell>
        </row>
        <row r="632">
          <cell r="A632" t="str">
            <v>SPP-F</v>
          </cell>
          <cell r="B632">
            <v>47</v>
          </cell>
          <cell r="C632" t="str">
            <v>-</v>
          </cell>
          <cell r="D632" t="str">
            <v>-</v>
          </cell>
          <cell r="E632" t="str">
            <v>-</v>
          </cell>
          <cell r="F632" t="str">
            <v>-</v>
          </cell>
          <cell r="G632" t="str">
            <v>-</v>
          </cell>
          <cell r="H632" t="str">
            <v>-</v>
          </cell>
          <cell r="I632" t="str">
            <v>-</v>
          </cell>
          <cell r="J632" t="str">
            <v>-</v>
          </cell>
          <cell r="K632" t="str">
            <v>-</v>
          </cell>
        </row>
        <row r="633">
          <cell r="A633" t="str">
            <v>SPSU</v>
          </cell>
          <cell r="B633">
            <v>10.9</v>
          </cell>
          <cell r="C633">
            <v>11.3</v>
          </cell>
          <cell r="D633">
            <v>11.6</v>
          </cell>
          <cell r="E633">
            <v>10.9</v>
          </cell>
          <cell r="F633">
            <v>11.5</v>
          </cell>
          <cell r="G633">
            <v>0.6</v>
          </cell>
          <cell r="H633">
            <v>5.5</v>
          </cell>
          <cell r="I633">
            <v>21475</v>
          </cell>
          <cell r="J633">
            <v>24529</v>
          </cell>
          <cell r="K633">
            <v>2147500</v>
          </cell>
        </row>
        <row r="634">
          <cell r="A634" t="str">
            <v>SPSU-F</v>
          </cell>
          <cell r="B634">
            <v>26.25</v>
          </cell>
          <cell r="C634" t="str">
            <v>-</v>
          </cell>
          <cell r="D634" t="str">
            <v>-</v>
          </cell>
          <cell r="E634" t="str">
            <v>-</v>
          </cell>
          <cell r="F634" t="str">
            <v>-</v>
          </cell>
          <cell r="G634" t="str">
            <v>-</v>
          </cell>
          <cell r="H634" t="str">
            <v>-</v>
          </cell>
          <cell r="I634" t="str">
            <v>-</v>
          </cell>
          <cell r="J634" t="str">
            <v>-</v>
          </cell>
          <cell r="K634" t="str">
            <v>-</v>
          </cell>
        </row>
        <row r="635">
          <cell r="A635" t="str">
            <v>SRI</v>
          </cell>
          <cell r="B635">
            <v>3.28</v>
          </cell>
          <cell r="C635">
            <v>3.48</v>
          </cell>
          <cell r="D635">
            <v>3.58</v>
          </cell>
          <cell r="E635">
            <v>3.38</v>
          </cell>
          <cell r="F635">
            <v>3.42</v>
          </cell>
          <cell r="G635">
            <v>0.14000000000000001</v>
          </cell>
          <cell r="H635">
            <v>4.26</v>
          </cell>
          <cell r="I635">
            <v>650</v>
          </cell>
          <cell r="J635">
            <v>226</v>
          </cell>
          <cell r="K635">
            <v>65000</v>
          </cell>
        </row>
        <row r="636">
          <cell r="A636" t="str">
            <v>SRI-F</v>
          </cell>
          <cell r="B636">
            <v>0</v>
          </cell>
          <cell r="C636" t="str">
            <v>-</v>
          </cell>
          <cell r="D636" t="str">
            <v>-</v>
          </cell>
          <cell r="E636" t="str">
            <v>-</v>
          </cell>
          <cell r="F636" t="str">
            <v>-</v>
          </cell>
          <cell r="G636" t="str">
            <v>-</v>
          </cell>
          <cell r="H636" t="str">
            <v>-</v>
          </cell>
          <cell r="I636" t="str">
            <v>-</v>
          </cell>
          <cell r="J636" t="str">
            <v>-</v>
          </cell>
          <cell r="K636" t="str">
            <v>-</v>
          </cell>
        </row>
        <row r="637">
          <cell r="A637" t="str">
            <v>SSC</v>
          </cell>
          <cell r="B637">
            <v>25.75</v>
          </cell>
          <cell r="C637">
            <v>25.25</v>
          </cell>
          <cell r="D637">
            <v>26</v>
          </cell>
          <cell r="E637">
            <v>24.9</v>
          </cell>
          <cell r="F637">
            <v>25.25</v>
          </cell>
          <cell r="G637">
            <v>-0.5</v>
          </cell>
          <cell r="H637">
            <v>-1.94</v>
          </cell>
          <cell r="I637">
            <v>1370</v>
          </cell>
          <cell r="J637">
            <v>3456</v>
          </cell>
          <cell r="K637">
            <v>137000</v>
          </cell>
        </row>
        <row r="638">
          <cell r="A638" t="str">
            <v>SSC-F</v>
          </cell>
          <cell r="B638">
            <v>24.8</v>
          </cell>
          <cell r="C638" t="str">
            <v>-</v>
          </cell>
          <cell r="D638" t="str">
            <v>-</v>
          </cell>
          <cell r="E638" t="str">
            <v>-</v>
          </cell>
          <cell r="F638" t="str">
            <v>-</v>
          </cell>
          <cell r="G638" t="str">
            <v>-</v>
          </cell>
          <cell r="H638" t="str">
            <v>-</v>
          </cell>
          <cell r="I638" t="str">
            <v>-</v>
          </cell>
          <cell r="J638" t="str">
            <v>-</v>
          </cell>
          <cell r="K638" t="str">
            <v>-</v>
          </cell>
        </row>
        <row r="639">
          <cell r="A639" t="str">
            <v>SSEC</v>
          </cell>
          <cell r="B639">
            <v>14</v>
          </cell>
          <cell r="C639">
            <v>13.7</v>
          </cell>
          <cell r="D639">
            <v>14</v>
          </cell>
          <cell r="E639">
            <v>13.7</v>
          </cell>
          <cell r="F639">
            <v>13.8</v>
          </cell>
          <cell r="G639">
            <v>-0.2</v>
          </cell>
          <cell r="H639">
            <v>-1.42</v>
          </cell>
          <cell r="I639">
            <v>434</v>
          </cell>
          <cell r="J639">
            <v>602</v>
          </cell>
          <cell r="K639">
            <v>43400</v>
          </cell>
        </row>
        <row r="640">
          <cell r="A640" t="str">
            <v>SSEC-F</v>
          </cell>
          <cell r="B640">
            <v>19</v>
          </cell>
          <cell r="C640" t="str">
            <v>-</v>
          </cell>
          <cell r="D640" t="str">
            <v>-</v>
          </cell>
          <cell r="E640" t="str">
            <v>-</v>
          </cell>
          <cell r="F640" t="str">
            <v>-</v>
          </cell>
          <cell r="G640" t="str">
            <v>-</v>
          </cell>
          <cell r="H640" t="str">
            <v>-</v>
          </cell>
          <cell r="I640" t="str">
            <v>-</v>
          </cell>
          <cell r="J640" t="str">
            <v>-</v>
          </cell>
          <cell r="K640" t="str">
            <v>-</v>
          </cell>
        </row>
        <row r="641">
          <cell r="A641" t="str">
            <v>SSEC-W1</v>
          </cell>
          <cell r="B641">
            <v>2.2000000000000002</v>
          </cell>
          <cell r="C641">
            <v>2.08</v>
          </cell>
          <cell r="D641">
            <v>2.2799999999999998</v>
          </cell>
          <cell r="E641">
            <v>2</v>
          </cell>
          <cell r="F641">
            <v>2.08</v>
          </cell>
          <cell r="G641">
            <v>-0.12</v>
          </cell>
          <cell r="H641">
            <v>-5.45</v>
          </cell>
          <cell r="I641">
            <v>23114</v>
          </cell>
          <cell r="J641">
            <v>4870</v>
          </cell>
          <cell r="K641">
            <v>2311400</v>
          </cell>
        </row>
        <row r="642">
          <cell r="A642" t="str">
            <v>SSF</v>
          </cell>
          <cell r="B642">
            <v>3.28</v>
          </cell>
          <cell r="C642">
            <v>3.24</v>
          </cell>
          <cell r="D642">
            <v>3.28</v>
          </cell>
          <cell r="E642">
            <v>3.2</v>
          </cell>
          <cell r="F642">
            <v>3.26</v>
          </cell>
          <cell r="G642">
            <v>-0.02</v>
          </cell>
          <cell r="H642">
            <v>-0.6</v>
          </cell>
          <cell r="I642">
            <v>5316</v>
          </cell>
          <cell r="J642">
            <v>1729</v>
          </cell>
          <cell r="K642">
            <v>531600</v>
          </cell>
        </row>
        <row r="643">
          <cell r="A643" t="str">
            <v>SSF-F</v>
          </cell>
          <cell r="B643">
            <v>9.8000000000000007</v>
          </cell>
          <cell r="C643" t="str">
            <v>-</v>
          </cell>
          <cell r="D643" t="str">
            <v>-</v>
          </cell>
          <cell r="E643" t="str">
            <v>-</v>
          </cell>
          <cell r="F643" t="str">
            <v>-</v>
          </cell>
          <cell r="G643" t="str">
            <v>-</v>
          </cell>
          <cell r="H643" t="str">
            <v>-</v>
          </cell>
          <cell r="I643" t="str">
            <v>-</v>
          </cell>
          <cell r="J643" t="str">
            <v>-</v>
          </cell>
          <cell r="K643" t="str">
            <v>-</v>
          </cell>
        </row>
        <row r="644">
          <cell r="A644" t="str">
            <v>SSI</v>
          </cell>
          <cell r="B644">
            <v>9.75</v>
          </cell>
          <cell r="C644">
            <v>9.8000000000000007</v>
          </cell>
          <cell r="D644">
            <v>9.9</v>
          </cell>
          <cell r="E644">
            <v>9.65</v>
          </cell>
          <cell r="F644">
            <v>9.75</v>
          </cell>
          <cell r="G644">
            <v>0</v>
          </cell>
          <cell r="H644">
            <v>0</v>
          </cell>
          <cell r="I644">
            <v>39893</v>
          </cell>
          <cell r="J644">
            <v>38866</v>
          </cell>
          <cell r="K644">
            <v>3989300</v>
          </cell>
        </row>
        <row r="645">
          <cell r="A645" t="str">
            <v>SSI-F</v>
          </cell>
          <cell r="B645">
            <v>7.3</v>
          </cell>
          <cell r="C645" t="str">
            <v>-</v>
          </cell>
          <cell r="D645" t="str">
            <v>-</v>
          </cell>
          <cell r="E645" t="str">
            <v>-</v>
          </cell>
          <cell r="F645" t="str">
            <v>-</v>
          </cell>
          <cell r="G645" t="str">
            <v>-</v>
          </cell>
          <cell r="H645" t="str">
            <v>-</v>
          </cell>
          <cell r="I645" t="str">
            <v>-</v>
          </cell>
          <cell r="J645" t="str">
            <v>-</v>
          </cell>
          <cell r="K645" t="str">
            <v>-</v>
          </cell>
        </row>
        <row r="646">
          <cell r="A646" t="str">
            <v>SSPORT</v>
          </cell>
          <cell r="B646">
            <v>21.1</v>
          </cell>
          <cell r="C646">
            <v>21.4</v>
          </cell>
          <cell r="D646">
            <v>21.4</v>
          </cell>
          <cell r="E646">
            <v>21.4</v>
          </cell>
          <cell r="F646">
            <v>21.4</v>
          </cell>
          <cell r="G646">
            <v>0.3</v>
          </cell>
          <cell r="H646">
            <v>1.42</v>
          </cell>
          <cell r="I646">
            <v>10</v>
          </cell>
          <cell r="J646">
            <v>21</v>
          </cell>
          <cell r="K646">
            <v>1000</v>
          </cell>
        </row>
        <row r="647">
          <cell r="A647" t="str">
            <v>SSPORT-F</v>
          </cell>
          <cell r="B647">
            <v>115</v>
          </cell>
          <cell r="C647" t="str">
            <v>-</v>
          </cell>
          <cell r="D647" t="str">
            <v>-</v>
          </cell>
          <cell r="E647" t="str">
            <v>-</v>
          </cell>
          <cell r="F647" t="str">
            <v>-</v>
          </cell>
          <cell r="G647" t="str">
            <v>-</v>
          </cell>
          <cell r="H647" t="str">
            <v>-</v>
          </cell>
          <cell r="I647" t="str">
            <v>-</v>
          </cell>
          <cell r="J647" t="str">
            <v>-</v>
          </cell>
          <cell r="K647" t="str">
            <v>-</v>
          </cell>
        </row>
        <row r="648">
          <cell r="A648" t="str">
            <v>SSPORT-W</v>
          </cell>
          <cell r="B648">
            <v>10.4</v>
          </cell>
          <cell r="C648" t="str">
            <v>-</v>
          </cell>
          <cell r="D648" t="str">
            <v>-</v>
          </cell>
          <cell r="E648" t="str">
            <v>-</v>
          </cell>
          <cell r="F648" t="str">
            <v>-</v>
          </cell>
          <cell r="G648" t="str">
            <v>-</v>
          </cell>
          <cell r="H648" t="str">
            <v>-</v>
          </cell>
          <cell r="I648" t="str">
            <v>-</v>
          </cell>
          <cell r="J648" t="str">
            <v>-</v>
          </cell>
          <cell r="K648" t="str">
            <v>-</v>
          </cell>
        </row>
        <row r="649">
          <cell r="A649" t="str">
            <v>SSSC</v>
          </cell>
          <cell r="B649">
            <v>16.600000000000001</v>
          </cell>
          <cell r="C649">
            <v>16.8</v>
          </cell>
          <cell r="D649">
            <v>17</v>
          </cell>
          <cell r="E649">
            <v>16.5</v>
          </cell>
          <cell r="F649">
            <v>16.7</v>
          </cell>
          <cell r="G649">
            <v>0.1</v>
          </cell>
          <cell r="H649">
            <v>0.6</v>
          </cell>
          <cell r="I649">
            <v>711</v>
          </cell>
          <cell r="J649">
            <v>1185</v>
          </cell>
          <cell r="K649">
            <v>71100</v>
          </cell>
        </row>
        <row r="650">
          <cell r="A650" t="str">
            <v>SSSC-F</v>
          </cell>
          <cell r="B650">
            <v>0</v>
          </cell>
          <cell r="C650" t="str">
            <v>-</v>
          </cell>
          <cell r="D650" t="str">
            <v>-</v>
          </cell>
          <cell r="E650" t="str">
            <v>-</v>
          </cell>
          <cell r="F650" t="str">
            <v>-</v>
          </cell>
          <cell r="G650" t="str">
            <v>-</v>
          </cell>
          <cell r="H650" t="str">
            <v>-</v>
          </cell>
          <cell r="I650" t="str">
            <v>-</v>
          </cell>
          <cell r="J650" t="str">
            <v>-</v>
          </cell>
          <cell r="K650" t="str">
            <v>-</v>
          </cell>
        </row>
        <row r="651">
          <cell r="A651" t="str">
            <v>SST</v>
          </cell>
          <cell r="B651">
            <v>31.25</v>
          </cell>
          <cell r="C651">
            <v>0</v>
          </cell>
          <cell r="D651">
            <v>31</v>
          </cell>
          <cell r="E651">
            <v>31</v>
          </cell>
          <cell r="F651">
            <v>31</v>
          </cell>
          <cell r="G651">
            <v>-0.25</v>
          </cell>
          <cell r="H651">
            <v>-0.8</v>
          </cell>
          <cell r="I651">
            <v>50</v>
          </cell>
          <cell r="J651">
            <v>155</v>
          </cell>
          <cell r="K651">
            <v>5000</v>
          </cell>
        </row>
        <row r="652">
          <cell r="A652" t="str">
            <v>SST-F</v>
          </cell>
          <cell r="B652">
            <v>60.5</v>
          </cell>
          <cell r="C652" t="str">
            <v>-</v>
          </cell>
          <cell r="D652" t="str">
            <v>-</v>
          </cell>
          <cell r="E652" t="str">
            <v>-</v>
          </cell>
          <cell r="F652" t="str">
            <v>-</v>
          </cell>
          <cell r="G652" t="str">
            <v>-</v>
          </cell>
          <cell r="H652" t="str">
            <v>-</v>
          </cell>
          <cell r="I652" t="str">
            <v>-</v>
          </cell>
          <cell r="J652" t="str">
            <v>-</v>
          </cell>
          <cell r="K652" t="str">
            <v>-</v>
          </cell>
        </row>
        <row r="653">
          <cell r="A653" t="str">
            <v>STA</v>
          </cell>
          <cell r="B653">
            <v>32</v>
          </cell>
          <cell r="C653">
            <v>31.5</v>
          </cell>
          <cell r="D653">
            <v>32</v>
          </cell>
          <cell r="E653">
            <v>31</v>
          </cell>
          <cell r="F653">
            <v>32</v>
          </cell>
          <cell r="G653">
            <v>0</v>
          </cell>
          <cell r="H653">
            <v>0</v>
          </cell>
          <cell r="I653">
            <v>565</v>
          </cell>
          <cell r="J653">
            <v>1793</v>
          </cell>
          <cell r="K653">
            <v>56500</v>
          </cell>
        </row>
        <row r="654">
          <cell r="A654" t="str">
            <v>STA-F</v>
          </cell>
          <cell r="B654">
            <v>21.75</v>
          </cell>
          <cell r="C654" t="str">
            <v>-</v>
          </cell>
          <cell r="D654" t="str">
            <v>-</v>
          </cell>
          <cell r="E654" t="str">
            <v>-</v>
          </cell>
          <cell r="F654" t="str">
            <v>-</v>
          </cell>
          <cell r="G654" t="str">
            <v>-</v>
          </cell>
          <cell r="H654" t="str">
            <v>-</v>
          </cell>
          <cell r="I654" t="str">
            <v>-</v>
          </cell>
          <cell r="J654" t="str">
            <v>-</v>
          </cell>
          <cell r="K654" t="str">
            <v>-</v>
          </cell>
        </row>
        <row r="655">
          <cell r="A655" t="str">
            <v>STANLY</v>
          </cell>
          <cell r="B655">
            <v>197</v>
          </cell>
          <cell r="C655">
            <v>202</v>
          </cell>
          <cell r="D655">
            <v>206</v>
          </cell>
          <cell r="E655">
            <v>195</v>
          </cell>
          <cell r="F655">
            <v>200</v>
          </cell>
          <cell r="G655">
            <v>3</v>
          </cell>
          <cell r="H655">
            <v>1.52</v>
          </cell>
          <cell r="I655">
            <v>598</v>
          </cell>
          <cell r="J655">
            <v>12001</v>
          </cell>
          <cell r="K655">
            <v>59800</v>
          </cell>
        </row>
        <row r="656">
          <cell r="A656" t="str">
            <v>STANLY-F</v>
          </cell>
          <cell r="B656">
            <v>112</v>
          </cell>
          <cell r="C656" t="str">
            <v>-</v>
          </cell>
          <cell r="D656" t="str">
            <v>-</v>
          </cell>
          <cell r="E656" t="str">
            <v>-</v>
          </cell>
          <cell r="F656" t="str">
            <v>-</v>
          </cell>
          <cell r="G656" t="str">
            <v>-</v>
          </cell>
          <cell r="H656" t="str">
            <v>-</v>
          </cell>
          <cell r="I656" t="str">
            <v>-</v>
          </cell>
          <cell r="J656" t="str">
            <v>-</v>
          </cell>
          <cell r="K656" t="str">
            <v>-</v>
          </cell>
        </row>
        <row r="657">
          <cell r="A657" t="str">
            <v>STECON</v>
          </cell>
          <cell r="B657">
            <v>6.2</v>
          </cell>
          <cell r="C657">
            <v>6.4</v>
          </cell>
          <cell r="D657">
            <v>6.75</v>
          </cell>
          <cell r="E657">
            <v>6.15</v>
          </cell>
          <cell r="F657">
            <v>6.6</v>
          </cell>
          <cell r="G657">
            <v>0.4</v>
          </cell>
          <cell r="H657">
            <v>6.45</v>
          </cell>
          <cell r="I657">
            <v>241443</v>
          </cell>
          <cell r="J657">
            <v>156709</v>
          </cell>
          <cell r="K657">
            <v>24144300</v>
          </cell>
        </row>
        <row r="658">
          <cell r="A658" t="str">
            <v>STECON-F</v>
          </cell>
          <cell r="B658">
            <v>5</v>
          </cell>
          <cell r="C658" t="str">
            <v>-</v>
          </cell>
          <cell r="D658" t="str">
            <v>-</v>
          </cell>
          <cell r="E658" t="str">
            <v>-</v>
          </cell>
          <cell r="F658" t="str">
            <v>-</v>
          </cell>
          <cell r="G658" t="str">
            <v>-</v>
          </cell>
          <cell r="H658" t="str">
            <v>-</v>
          </cell>
          <cell r="I658" t="str">
            <v>-</v>
          </cell>
          <cell r="J658" t="str">
            <v>-</v>
          </cell>
          <cell r="K658" t="str">
            <v>-</v>
          </cell>
        </row>
        <row r="659">
          <cell r="A659" t="str">
            <v>STECON-P</v>
          </cell>
          <cell r="B659">
            <v>0</v>
          </cell>
          <cell r="C659" t="str">
            <v>-</v>
          </cell>
          <cell r="D659" t="str">
            <v>-</v>
          </cell>
          <cell r="E659" t="str">
            <v>-</v>
          </cell>
          <cell r="F659" t="str">
            <v>-</v>
          </cell>
          <cell r="G659" t="str">
            <v>-</v>
          </cell>
          <cell r="H659" t="str">
            <v>-</v>
          </cell>
          <cell r="I659" t="str">
            <v>-</v>
          </cell>
          <cell r="J659" t="str">
            <v>-</v>
          </cell>
          <cell r="K659" t="str">
            <v>-</v>
          </cell>
        </row>
        <row r="660">
          <cell r="A660" t="str">
            <v>STECON-Q</v>
          </cell>
          <cell r="B660">
            <v>0</v>
          </cell>
          <cell r="C660" t="str">
            <v>-</v>
          </cell>
          <cell r="D660" t="str">
            <v>-</v>
          </cell>
          <cell r="E660" t="str">
            <v>-</v>
          </cell>
          <cell r="F660" t="str">
            <v>-</v>
          </cell>
          <cell r="G660" t="str">
            <v>-</v>
          </cell>
          <cell r="H660" t="str">
            <v>-</v>
          </cell>
          <cell r="I660" t="str">
            <v>-</v>
          </cell>
          <cell r="J660" t="str">
            <v>-</v>
          </cell>
          <cell r="K660" t="str">
            <v>-</v>
          </cell>
        </row>
        <row r="661">
          <cell r="A661" t="str">
            <v>STECON-W</v>
          </cell>
          <cell r="B661">
            <v>42</v>
          </cell>
          <cell r="C661">
            <v>43.5</v>
          </cell>
          <cell r="D661">
            <v>45</v>
          </cell>
          <cell r="E661">
            <v>42.25</v>
          </cell>
          <cell r="F661">
            <v>44.5</v>
          </cell>
          <cell r="G661">
            <v>2.5</v>
          </cell>
          <cell r="H661">
            <v>5.95</v>
          </cell>
          <cell r="I661">
            <v>70</v>
          </cell>
          <cell r="J661">
            <v>308</v>
          </cell>
          <cell r="K661">
            <v>7000</v>
          </cell>
        </row>
        <row r="662">
          <cell r="A662" t="str">
            <v>STPI</v>
          </cell>
          <cell r="B662">
            <v>2.5</v>
          </cell>
          <cell r="C662">
            <v>2.52</v>
          </cell>
          <cell r="D662">
            <v>2.58</v>
          </cell>
          <cell r="E662">
            <v>2.5</v>
          </cell>
          <cell r="F662">
            <v>2.56</v>
          </cell>
          <cell r="G662">
            <v>0.06</v>
          </cell>
          <cell r="H662">
            <v>2.4</v>
          </cell>
          <cell r="I662">
            <v>20014</v>
          </cell>
          <cell r="J662">
            <v>5098</v>
          </cell>
          <cell r="K662">
            <v>2001400</v>
          </cell>
        </row>
        <row r="663">
          <cell r="A663" t="str">
            <v>STPI-F</v>
          </cell>
          <cell r="B663">
            <v>9</v>
          </cell>
          <cell r="C663" t="str">
            <v>-</v>
          </cell>
          <cell r="D663" t="str">
            <v>-</v>
          </cell>
          <cell r="E663" t="str">
            <v>-</v>
          </cell>
          <cell r="F663" t="str">
            <v>-</v>
          </cell>
          <cell r="G663" t="str">
            <v>-</v>
          </cell>
          <cell r="H663" t="str">
            <v>-</v>
          </cell>
          <cell r="I663" t="str">
            <v>-</v>
          </cell>
          <cell r="J663" t="str">
            <v>-</v>
          </cell>
          <cell r="K663" t="str">
            <v>-</v>
          </cell>
        </row>
        <row r="664">
          <cell r="A664" t="str">
            <v>STRD</v>
          </cell>
          <cell r="B664">
            <v>4.5999999999999996</v>
          </cell>
          <cell r="C664" t="str">
            <v>-</v>
          </cell>
          <cell r="D664" t="str">
            <v>-</v>
          </cell>
          <cell r="E664" t="str">
            <v>-</v>
          </cell>
          <cell r="F664" t="str">
            <v>-</v>
          </cell>
          <cell r="G664" t="str">
            <v>-</v>
          </cell>
          <cell r="H664" t="str">
            <v>-</v>
          </cell>
          <cell r="I664" t="str">
            <v>-</v>
          </cell>
          <cell r="J664" t="str">
            <v>-</v>
          </cell>
          <cell r="K664" t="str">
            <v>-</v>
          </cell>
        </row>
        <row r="665">
          <cell r="A665" t="str">
            <v>STRD-F</v>
          </cell>
          <cell r="B665">
            <v>30.25</v>
          </cell>
          <cell r="C665" t="str">
            <v>-</v>
          </cell>
          <cell r="D665" t="str">
            <v>-</v>
          </cell>
          <cell r="E665" t="str">
            <v>-</v>
          </cell>
          <cell r="F665" t="str">
            <v>-</v>
          </cell>
          <cell r="G665" t="str">
            <v>-</v>
          </cell>
          <cell r="H665" t="str">
            <v>-</v>
          </cell>
          <cell r="I665" t="str">
            <v>-</v>
          </cell>
          <cell r="J665" t="str">
            <v>-</v>
          </cell>
          <cell r="K665" t="str">
            <v>-</v>
          </cell>
        </row>
        <row r="666">
          <cell r="A666" t="str">
            <v>SUC</v>
          </cell>
          <cell r="B666">
            <v>20.8</v>
          </cell>
          <cell r="C666">
            <v>20.5</v>
          </cell>
          <cell r="D666">
            <v>20.9</v>
          </cell>
          <cell r="E666">
            <v>20.399999999999999</v>
          </cell>
          <cell r="F666">
            <v>20.6</v>
          </cell>
          <cell r="G666">
            <v>-0.2</v>
          </cell>
          <cell r="H666">
            <v>-0.96</v>
          </cell>
          <cell r="I666">
            <v>9043</v>
          </cell>
          <cell r="J666">
            <v>18641</v>
          </cell>
          <cell r="K666">
            <v>904300</v>
          </cell>
        </row>
        <row r="667">
          <cell r="A667" t="str">
            <v>SUC-F</v>
          </cell>
          <cell r="B667">
            <v>19.5</v>
          </cell>
          <cell r="C667" t="str">
            <v>-</v>
          </cell>
          <cell r="D667" t="str">
            <v>-</v>
          </cell>
          <cell r="E667" t="str">
            <v>-</v>
          </cell>
          <cell r="F667" t="str">
            <v>-</v>
          </cell>
          <cell r="G667" t="str">
            <v>-</v>
          </cell>
          <cell r="H667" t="str">
            <v>-</v>
          </cell>
          <cell r="I667" t="str">
            <v>-</v>
          </cell>
          <cell r="J667" t="str">
            <v>-</v>
          </cell>
          <cell r="K667" t="str">
            <v>-</v>
          </cell>
        </row>
        <row r="668">
          <cell r="A668" t="str">
            <v>SUN</v>
          </cell>
          <cell r="B668">
            <v>17.100000000000001</v>
          </cell>
          <cell r="C668">
            <v>17.3</v>
          </cell>
          <cell r="D668">
            <v>17.3</v>
          </cell>
          <cell r="E668">
            <v>17.3</v>
          </cell>
          <cell r="F668">
            <v>17.3</v>
          </cell>
          <cell r="G668">
            <v>0.2</v>
          </cell>
          <cell r="H668">
            <v>1.1599999999999999</v>
          </cell>
          <cell r="I668">
            <v>1</v>
          </cell>
          <cell r="J668">
            <v>2</v>
          </cell>
          <cell r="K668">
            <v>100</v>
          </cell>
        </row>
        <row r="669">
          <cell r="A669" t="str">
            <v>SUN-F</v>
          </cell>
          <cell r="B669">
            <v>39.75</v>
          </cell>
          <cell r="C669" t="str">
            <v>-</v>
          </cell>
          <cell r="D669" t="str">
            <v>-</v>
          </cell>
          <cell r="E669" t="str">
            <v>-</v>
          </cell>
          <cell r="F669" t="str">
            <v>-</v>
          </cell>
          <cell r="G669" t="str">
            <v>-</v>
          </cell>
          <cell r="H669" t="str">
            <v>-</v>
          </cell>
          <cell r="I669" t="str">
            <v>-</v>
          </cell>
          <cell r="J669" t="str">
            <v>-</v>
          </cell>
          <cell r="K669" t="str">
            <v>-</v>
          </cell>
        </row>
        <row r="670">
          <cell r="A670" t="str">
            <v>SUN-W1</v>
          </cell>
          <cell r="B670">
            <v>2.38</v>
          </cell>
          <cell r="C670" t="str">
            <v>-</v>
          </cell>
          <cell r="D670" t="str">
            <v>-</v>
          </cell>
          <cell r="E670" t="str">
            <v>-</v>
          </cell>
          <cell r="F670" t="str">
            <v>-</v>
          </cell>
          <cell r="G670" t="str">
            <v>-</v>
          </cell>
          <cell r="H670" t="str">
            <v>-</v>
          </cell>
          <cell r="I670" t="str">
            <v>-</v>
          </cell>
          <cell r="J670" t="str">
            <v>-</v>
          </cell>
          <cell r="K670" t="str">
            <v>-</v>
          </cell>
        </row>
        <row r="671">
          <cell r="A671" t="str">
            <v>SUNTEC</v>
          </cell>
          <cell r="B671">
            <v>2.8</v>
          </cell>
          <cell r="C671" t="str">
            <v>-</v>
          </cell>
          <cell r="D671" t="str">
            <v>-</v>
          </cell>
          <cell r="E671" t="str">
            <v>-</v>
          </cell>
          <cell r="F671" t="str">
            <v>-</v>
          </cell>
          <cell r="G671" t="str">
            <v>-</v>
          </cell>
          <cell r="H671" t="str">
            <v>-</v>
          </cell>
          <cell r="I671" t="str">
            <v>-</v>
          </cell>
          <cell r="J671" t="str">
            <v>-</v>
          </cell>
          <cell r="K671" t="str">
            <v>-</v>
          </cell>
        </row>
        <row r="672">
          <cell r="A672" t="str">
            <v>SUNTEC-F</v>
          </cell>
          <cell r="B672">
            <v>0</v>
          </cell>
          <cell r="C672" t="str">
            <v>-</v>
          </cell>
          <cell r="D672" t="str">
            <v>-</v>
          </cell>
          <cell r="E672" t="str">
            <v>-</v>
          </cell>
          <cell r="F672" t="str">
            <v>-</v>
          </cell>
          <cell r="G672" t="str">
            <v>-</v>
          </cell>
          <cell r="H672" t="str">
            <v>-</v>
          </cell>
          <cell r="I672" t="str">
            <v>-</v>
          </cell>
          <cell r="J672" t="str">
            <v>-</v>
          </cell>
          <cell r="K672" t="str">
            <v>-</v>
          </cell>
        </row>
        <row r="673">
          <cell r="A673" t="str">
            <v>SUSCO</v>
          </cell>
          <cell r="B673">
            <v>0.81</v>
          </cell>
          <cell r="C673">
            <v>0.82</v>
          </cell>
          <cell r="D673">
            <v>0.82</v>
          </cell>
          <cell r="E673">
            <v>0.81</v>
          </cell>
          <cell r="F673">
            <v>0.81</v>
          </cell>
          <cell r="G673">
            <v>0</v>
          </cell>
          <cell r="H673">
            <v>0</v>
          </cell>
          <cell r="I673">
            <v>69080</v>
          </cell>
          <cell r="J673">
            <v>5612</v>
          </cell>
          <cell r="K673">
            <v>6908000</v>
          </cell>
        </row>
        <row r="674">
          <cell r="A674" t="str">
            <v>SUSCO-F</v>
          </cell>
          <cell r="B674">
            <v>0.5</v>
          </cell>
          <cell r="C674" t="str">
            <v>-</v>
          </cell>
          <cell r="D674" t="str">
            <v>-</v>
          </cell>
          <cell r="E674" t="str">
            <v>-</v>
          </cell>
          <cell r="F674" t="str">
            <v>-</v>
          </cell>
          <cell r="G674" t="str">
            <v>-</v>
          </cell>
          <cell r="H674" t="str">
            <v>-</v>
          </cell>
          <cell r="I674" t="str">
            <v>-</v>
          </cell>
          <cell r="J674" t="str">
            <v>-</v>
          </cell>
          <cell r="K674" t="str">
            <v>-</v>
          </cell>
        </row>
        <row r="675">
          <cell r="A675" t="str">
            <v>SVH</v>
          </cell>
          <cell r="B675">
            <v>11.5</v>
          </cell>
          <cell r="C675">
            <v>11.5</v>
          </cell>
          <cell r="D675">
            <v>11.6</v>
          </cell>
          <cell r="E675">
            <v>11.5</v>
          </cell>
          <cell r="F675">
            <v>11.5</v>
          </cell>
          <cell r="G675">
            <v>0</v>
          </cell>
          <cell r="H675">
            <v>0</v>
          </cell>
          <cell r="I675">
            <v>1049</v>
          </cell>
          <cell r="J675">
            <v>1208</v>
          </cell>
          <cell r="K675">
            <v>104900</v>
          </cell>
        </row>
        <row r="676">
          <cell r="A676" t="str">
            <v>SVH-F</v>
          </cell>
          <cell r="B676">
            <v>15</v>
          </cell>
          <cell r="C676" t="str">
            <v>-</v>
          </cell>
          <cell r="D676" t="str">
            <v>-</v>
          </cell>
          <cell r="E676" t="str">
            <v>-</v>
          </cell>
          <cell r="F676" t="str">
            <v>-</v>
          </cell>
          <cell r="G676" t="str">
            <v>-</v>
          </cell>
          <cell r="H676" t="str">
            <v>-</v>
          </cell>
          <cell r="I676" t="str">
            <v>-</v>
          </cell>
          <cell r="J676" t="str">
            <v>-</v>
          </cell>
          <cell r="K676" t="str">
            <v>-</v>
          </cell>
        </row>
        <row r="677">
          <cell r="A677" t="str">
            <v>SVI</v>
          </cell>
          <cell r="B677">
            <v>12.7</v>
          </cell>
          <cell r="C677">
            <v>13.2</v>
          </cell>
          <cell r="D677">
            <v>13.3</v>
          </cell>
          <cell r="E677">
            <v>12.8</v>
          </cell>
          <cell r="F677">
            <v>13</v>
          </cell>
          <cell r="G677">
            <v>0.3</v>
          </cell>
          <cell r="H677">
            <v>2.36</v>
          </cell>
          <cell r="I677">
            <v>34625</v>
          </cell>
          <cell r="J677">
            <v>45318</v>
          </cell>
          <cell r="K677">
            <v>3462500</v>
          </cell>
        </row>
        <row r="678">
          <cell r="A678" t="str">
            <v>SVI-F</v>
          </cell>
          <cell r="B678">
            <v>23</v>
          </cell>
          <cell r="C678" t="str">
            <v>-</v>
          </cell>
          <cell r="D678" t="str">
            <v>-</v>
          </cell>
          <cell r="E678" t="str">
            <v>-</v>
          </cell>
          <cell r="F678" t="str">
            <v>-</v>
          </cell>
          <cell r="G678" t="str">
            <v>-</v>
          </cell>
          <cell r="H678" t="str">
            <v>-</v>
          </cell>
          <cell r="I678" t="str">
            <v>-</v>
          </cell>
          <cell r="J678" t="str">
            <v>-</v>
          </cell>
          <cell r="K678" t="str">
            <v>-</v>
          </cell>
        </row>
        <row r="679">
          <cell r="A679" t="str">
            <v>SVI-W1</v>
          </cell>
          <cell r="B679">
            <v>2.6</v>
          </cell>
          <cell r="C679">
            <v>2.8</v>
          </cell>
          <cell r="D679">
            <v>2.82</v>
          </cell>
          <cell r="E679">
            <v>2.7</v>
          </cell>
          <cell r="F679">
            <v>2.76</v>
          </cell>
          <cell r="G679">
            <v>0.16</v>
          </cell>
          <cell r="H679">
            <v>6.15</v>
          </cell>
          <cell r="I679">
            <v>2690</v>
          </cell>
          <cell r="J679">
            <v>746</v>
          </cell>
          <cell r="K679">
            <v>269000</v>
          </cell>
        </row>
        <row r="680">
          <cell r="A680" t="str">
            <v>SVOA</v>
          </cell>
          <cell r="B680">
            <v>11</v>
          </cell>
          <cell r="C680">
            <v>11</v>
          </cell>
          <cell r="D680">
            <v>11.2</v>
          </cell>
          <cell r="E680">
            <v>10.9</v>
          </cell>
          <cell r="F680">
            <v>10.9</v>
          </cell>
          <cell r="G680">
            <v>-0.1</v>
          </cell>
          <cell r="H680">
            <v>-0.9</v>
          </cell>
          <cell r="I680">
            <v>4530</v>
          </cell>
          <cell r="J680">
            <v>4996</v>
          </cell>
          <cell r="K680">
            <v>453000</v>
          </cell>
        </row>
        <row r="681">
          <cell r="A681" t="str">
            <v>SVOA-F</v>
          </cell>
          <cell r="B681">
            <v>9.1999999999999993</v>
          </cell>
          <cell r="C681" t="str">
            <v>-</v>
          </cell>
          <cell r="D681" t="str">
            <v>-</v>
          </cell>
          <cell r="E681" t="str">
            <v>-</v>
          </cell>
          <cell r="F681" t="str">
            <v>-</v>
          </cell>
          <cell r="G681" t="str">
            <v>-</v>
          </cell>
          <cell r="H681" t="str">
            <v>-</v>
          </cell>
          <cell r="I681" t="str">
            <v>-</v>
          </cell>
          <cell r="J681" t="str">
            <v>-</v>
          </cell>
          <cell r="K681" t="str">
            <v>-</v>
          </cell>
        </row>
        <row r="682">
          <cell r="A682" t="str">
            <v>SYNTEC</v>
          </cell>
          <cell r="B682">
            <v>5</v>
          </cell>
          <cell r="C682">
            <v>5.3</v>
          </cell>
          <cell r="D682">
            <v>5.4</v>
          </cell>
          <cell r="E682">
            <v>4.9800000000000004</v>
          </cell>
          <cell r="F682">
            <v>5.0999999999999996</v>
          </cell>
          <cell r="G682">
            <v>0.1</v>
          </cell>
          <cell r="H682">
            <v>2</v>
          </cell>
          <cell r="I682">
            <v>58407</v>
          </cell>
          <cell r="J682">
            <v>30575</v>
          </cell>
          <cell r="K682">
            <v>5840700</v>
          </cell>
        </row>
        <row r="683">
          <cell r="A683" t="str">
            <v>SYNTEC-F</v>
          </cell>
          <cell r="B683">
            <v>2</v>
          </cell>
          <cell r="C683" t="str">
            <v>-</v>
          </cell>
          <cell r="D683" t="str">
            <v>-</v>
          </cell>
          <cell r="E683" t="str">
            <v>-</v>
          </cell>
          <cell r="F683" t="str">
            <v>-</v>
          </cell>
          <cell r="G683" t="str">
            <v>-</v>
          </cell>
          <cell r="H683" t="str">
            <v>-</v>
          </cell>
          <cell r="I683" t="str">
            <v>-</v>
          </cell>
          <cell r="J683" t="str">
            <v>-</v>
          </cell>
          <cell r="K683" t="str">
            <v>-</v>
          </cell>
        </row>
        <row r="684">
          <cell r="A684" t="str">
            <v>T-LUXE</v>
          </cell>
          <cell r="B684">
            <v>13.9</v>
          </cell>
          <cell r="C684">
            <v>0</v>
          </cell>
          <cell r="D684">
            <v>13.9</v>
          </cell>
          <cell r="E684">
            <v>13.9</v>
          </cell>
          <cell r="F684">
            <v>13.9</v>
          </cell>
          <cell r="G684">
            <v>0</v>
          </cell>
          <cell r="H684">
            <v>0</v>
          </cell>
          <cell r="I684">
            <v>140</v>
          </cell>
          <cell r="J684">
            <v>195</v>
          </cell>
          <cell r="K684">
            <v>14000</v>
          </cell>
        </row>
        <row r="685">
          <cell r="A685" t="str">
            <v>T-LUXE-F</v>
          </cell>
          <cell r="B685">
            <v>18.600000000000001</v>
          </cell>
          <cell r="C685" t="str">
            <v>-</v>
          </cell>
          <cell r="D685" t="str">
            <v>-</v>
          </cell>
          <cell r="E685" t="str">
            <v>-</v>
          </cell>
          <cell r="F685" t="str">
            <v>-</v>
          </cell>
          <cell r="G685" t="str">
            <v>-</v>
          </cell>
          <cell r="H685" t="str">
            <v>-</v>
          </cell>
          <cell r="I685" t="str">
            <v>-</v>
          </cell>
          <cell r="J685" t="str">
            <v>-</v>
          </cell>
          <cell r="K685" t="str">
            <v>-</v>
          </cell>
        </row>
        <row r="686">
          <cell r="A686" t="str">
            <v>T-RUBB</v>
          </cell>
          <cell r="B686">
            <v>18.899999999999999</v>
          </cell>
          <cell r="C686">
            <v>19.100000000000001</v>
          </cell>
          <cell r="D686">
            <v>19.2</v>
          </cell>
          <cell r="E686">
            <v>19</v>
          </cell>
          <cell r="F686">
            <v>19</v>
          </cell>
          <cell r="G686">
            <v>0.1</v>
          </cell>
          <cell r="H686">
            <v>0.52</v>
          </cell>
          <cell r="I686">
            <v>879</v>
          </cell>
          <cell r="J686">
            <v>1673</v>
          </cell>
          <cell r="K686">
            <v>87900</v>
          </cell>
        </row>
        <row r="687">
          <cell r="A687" t="str">
            <v>T-RUBB-F</v>
          </cell>
          <cell r="B687">
            <v>16</v>
          </cell>
          <cell r="C687" t="str">
            <v>-</v>
          </cell>
          <cell r="D687" t="str">
            <v>-</v>
          </cell>
          <cell r="E687" t="str">
            <v>-</v>
          </cell>
          <cell r="F687" t="str">
            <v>-</v>
          </cell>
          <cell r="G687" t="str">
            <v>-</v>
          </cell>
          <cell r="H687" t="str">
            <v>-</v>
          </cell>
          <cell r="I687" t="str">
            <v>-</v>
          </cell>
          <cell r="J687" t="str">
            <v>-</v>
          </cell>
          <cell r="K687" t="str">
            <v>-</v>
          </cell>
        </row>
        <row r="688">
          <cell r="A688" t="str">
            <v>TA</v>
          </cell>
          <cell r="B688">
            <v>7.1</v>
          </cell>
          <cell r="C688">
            <v>6.85</v>
          </cell>
          <cell r="D688">
            <v>7.1</v>
          </cell>
          <cell r="E688">
            <v>6.8</v>
          </cell>
          <cell r="F688">
            <v>6.9</v>
          </cell>
          <cell r="G688">
            <v>-0.2</v>
          </cell>
          <cell r="H688">
            <v>-2.81</v>
          </cell>
          <cell r="I688">
            <v>241193</v>
          </cell>
          <cell r="J688">
            <v>167351</v>
          </cell>
          <cell r="K688">
            <v>24119300</v>
          </cell>
        </row>
        <row r="689">
          <cell r="A689" t="str">
            <v>TA-F</v>
          </cell>
          <cell r="B689">
            <v>7.15</v>
          </cell>
          <cell r="C689">
            <v>6.85</v>
          </cell>
          <cell r="D689">
            <v>7.1</v>
          </cell>
          <cell r="E689">
            <v>6.8</v>
          </cell>
          <cell r="F689">
            <v>6.95</v>
          </cell>
          <cell r="G689">
            <v>-0.2</v>
          </cell>
          <cell r="H689">
            <v>-2.79</v>
          </cell>
          <cell r="I689">
            <v>84740</v>
          </cell>
          <cell r="J689">
            <v>58684</v>
          </cell>
          <cell r="K689">
            <v>8474000</v>
          </cell>
        </row>
        <row r="690">
          <cell r="A690" t="str">
            <v>TAF</v>
          </cell>
          <cell r="B690">
            <v>80</v>
          </cell>
          <cell r="C690" t="str">
            <v>-</v>
          </cell>
          <cell r="D690" t="str">
            <v>-</v>
          </cell>
          <cell r="E690" t="str">
            <v>-</v>
          </cell>
          <cell r="F690" t="str">
            <v>-</v>
          </cell>
          <cell r="G690" t="str">
            <v>-</v>
          </cell>
          <cell r="H690" t="str">
            <v>-</v>
          </cell>
          <cell r="I690" t="str">
            <v>-</v>
          </cell>
          <cell r="J690" t="str">
            <v>-</v>
          </cell>
          <cell r="K690" t="str">
            <v>-</v>
          </cell>
        </row>
        <row r="691">
          <cell r="A691" t="str">
            <v>TAF-F</v>
          </cell>
          <cell r="B691">
            <v>0</v>
          </cell>
          <cell r="C691" t="str">
            <v>-</v>
          </cell>
          <cell r="D691" t="str">
            <v>-</v>
          </cell>
          <cell r="E691" t="str">
            <v>-</v>
          </cell>
          <cell r="F691" t="str">
            <v>-</v>
          </cell>
          <cell r="G691" t="str">
            <v>-</v>
          </cell>
          <cell r="H691" t="str">
            <v>-</v>
          </cell>
          <cell r="I691" t="str">
            <v>-</v>
          </cell>
          <cell r="J691" t="str">
            <v>-</v>
          </cell>
          <cell r="K691" t="str">
            <v>-</v>
          </cell>
        </row>
        <row r="692">
          <cell r="A692" t="str">
            <v>TASCO</v>
          </cell>
          <cell r="B692">
            <v>33.5</v>
          </cell>
          <cell r="C692">
            <v>33.5</v>
          </cell>
          <cell r="D692">
            <v>35.75</v>
          </cell>
          <cell r="E692">
            <v>32.5</v>
          </cell>
          <cell r="F692">
            <v>35.25</v>
          </cell>
          <cell r="G692">
            <v>1.75</v>
          </cell>
          <cell r="H692">
            <v>5.22</v>
          </cell>
          <cell r="I692">
            <v>10424</v>
          </cell>
          <cell r="J692">
            <v>36098</v>
          </cell>
          <cell r="K692">
            <v>1042400</v>
          </cell>
        </row>
        <row r="693">
          <cell r="A693" t="str">
            <v>TASCO-F</v>
          </cell>
          <cell r="B693">
            <v>39</v>
          </cell>
          <cell r="C693" t="str">
            <v>-</v>
          </cell>
          <cell r="D693" t="str">
            <v>-</v>
          </cell>
          <cell r="E693" t="str">
            <v>-</v>
          </cell>
          <cell r="F693" t="str">
            <v>-</v>
          </cell>
          <cell r="G693" t="str">
            <v>-</v>
          </cell>
          <cell r="H693" t="str">
            <v>-</v>
          </cell>
          <cell r="I693" t="str">
            <v>-</v>
          </cell>
          <cell r="J693" t="str">
            <v>-</v>
          </cell>
          <cell r="K693" t="str">
            <v>-</v>
          </cell>
        </row>
        <row r="694">
          <cell r="A694" t="str">
            <v>TBSP</v>
          </cell>
          <cell r="B694">
            <v>74</v>
          </cell>
          <cell r="C694">
            <v>74</v>
          </cell>
          <cell r="D694">
            <v>74</v>
          </cell>
          <cell r="E694">
            <v>74</v>
          </cell>
          <cell r="F694">
            <v>74</v>
          </cell>
          <cell r="G694">
            <v>0</v>
          </cell>
          <cell r="H694">
            <v>0</v>
          </cell>
          <cell r="I694">
            <v>5</v>
          </cell>
          <cell r="J694">
            <v>37</v>
          </cell>
          <cell r="K694">
            <v>500</v>
          </cell>
        </row>
        <row r="695">
          <cell r="A695" t="str">
            <v>TBSP-F</v>
          </cell>
          <cell r="B695">
            <v>0</v>
          </cell>
          <cell r="C695" t="str">
            <v>-</v>
          </cell>
          <cell r="D695" t="str">
            <v>-</v>
          </cell>
          <cell r="E695" t="str">
            <v>-</v>
          </cell>
          <cell r="F695" t="str">
            <v>-</v>
          </cell>
          <cell r="G695" t="str">
            <v>-</v>
          </cell>
          <cell r="H695" t="str">
            <v>-</v>
          </cell>
          <cell r="I695" t="str">
            <v>-</v>
          </cell>
          <cell r="J695" t="str">
            <v>-</v>
          </cell>
          <cell r="K695" t="str">
            <v>-</v>
          </cell>
        </row>
        <row r="696">
          <cell r="A696" t="str">
            <v>TC</v>
          </cell>
          <cell r="B696">
            <v>17.2</v>
          </cell>
          <cell r="C696">
            <v>17.100000000000001</v>
          </cell>
          <cell r="D696">
            <v>17.3</v>
          </cell>
          <cell r="E696">
            <v>17.100000000000001</v>
          </cell>
          <cell r="F696">
            <v>17.2</v>
          </cell>
          <cell r="G696">
            <v>0</v>
          </cell>
          <cell r="H696">
            <v>0</v>
          </cell>
          <cell r="I696">
            <v>1074</v>
          </cell>
          <cell r="J696">
            <v>1842</v>
          </cell>
          <cell r="K696">
            <v>107400</v>
          </cell>
        </row>
        <row r="697">
          <cell r="A697" t="str">
            <v>TC-F</v>
          </cell>
          <cell r="B697">
            <v>13.4</v>
          </cell>
          <cell r="C697" t="str">
            <v>-</v>
          </cell>
          <cell r="D697" t="str">
            <v>-</v>
          </cell>
          <cell r="E697" t="str">
            <v>-</v>
          </cell>
          <cell r="F697" t="str">
            <v>-</v>
          </cell>
          <cell r="G697" t="str">
            <v>-</v>
          </cell>
          <cell r="H697" t="str">
            <v>-</v>
          </cell>
          <cell r="I697" t="str">
            <v>-</v>
          </cell>
          <cell r="J697" t="str">
            <v>-</v>
          </cell>
          <cell r="K697" t="str">
            <v>-</v>
          </cell>
        </row>
        <row r="698">
          <cell r="A698" t="str">
            <v>TCB</v>
          </cell>
          <cell r="B698">
            <v>14.1</v>
          </cell>
          <cell r="C698">
            <v>14.3</v>
          </cell>
          <cell r="D698">
            <v>14.7</v>
          </cell>
          <cell r="E698">
            <v>14.1</v>
          </cell>
          <cell r="F698">
            <v>14.3</v>
          </cell>
          <cell r="G698">
            <v>0.2</v>
          </cell>
          <cell r="H698">
            <v>1.41</v>
          </cell>
          <cell r="I698">
            <v>8078</v>
          </cell>
          <cell r="J698">
            <v>11649</v>
          </cell>
          <cell r="K698">
            <v>807800</v>
          </cell>
        </row>
        <row r="699">
          <cell r="A699" t="str">
            <v>TCB-F</v>
          </cell>
          <cell r="B699">
            <v>12.4</v>
          </cell>
          <cell r="C699" t="str">
            <v>-</v>
          </cell>
          <cell r="D699" t="str">
            <v>-</v>
          </cell>
          <cell r="E699" t="str">
            <v>-</v>
          </cell>
          <cell r="F699" t="str">
            <v>-</v>
          </cell>
          <cell r="G699" t="str">
            <v>-</v>
          </cell>
          <cell r="H699" t="str">
            <v>-</v>
          </cell>
          <cell r="I699" t="str">
            <v>-</v>
          </cell>
          <cell r="J699" t="str">
            <v>-</v>
          </cell>
          <cell r="K699" t="str">
            <v>-</v>
          </cell>
        </row>
        <row r="700">
          <cell r="A700" t="str">
            <v>TCCC</v>
          </cell>
          <cell r="B700">
            <v>5.3</v>
          </cell>
          <cell r="C700" t="str">
            <v>-</v>
          </cell>
          <cell r="D700" t="str">
            <v>-</v>
          </cell>
          <cell r="E700" t="str">
            <v>-</v>
          </cell>
          <cell r="F700" t="str">
            <v>-</v>
          </cell>
          <cell r="G700" t="str">
            <v>-</v>
          </cell>
          <cell r="H700" t="str">
            <v>-</v>
          </cell>
          <cell r="I700" t="str">
            <v>-</v>
          </cell>
          <cell r="J700" t="str">
            <v>-</v>
          </cell>
          <cell r="K700" t="str">
            <v>-</v>
          </cell>
        </row>
        <row r="701">
          <cell r="A701" t="str">
            <v>TCCC-F</v>
          </cell>
          <cell r="B701">
            <v>0</v>
          </cell>
          <cell r="C701" t="str">
            <v>-</v>
          </cell>
          <cell r="D701" t="str">
            <v>-</v>
          </cell>
          <cell r="E701" t="str">
            <v>-</v>
          </cell>
          <cell r="F701" t="str">
            <v>-</v>
          </cell>
          <cell r="G701" t="str">
            <v>-</v>
          </cell>
          <cell r="H701" t="str">
            <v>-</v>
          </cell>
          <cell r="I701" t="str">
            <v>-</v>
          </cell>
          <cell r="J701" t="str">
            <v>-</v>
          </cell>
          <cell r="K701" t="str">
            <v>-</v>
          </cell>
        </row>
        <row r="702">
          <cell r="A702" t="str">
            <v>TCI</v>
          </cell>
          <cell r="B702">
            <v>24</v>
          </cell>
          <cell r="C702" t="str">
            <v>-</v>
          </cell>
          <cell r="D702" t="str">
            <v>-</v>
          </cell>
          <cell r="E702" t="str">
            <v>-</v>
          </cell>
          <cell r="F702" t="str">
            <v>-</v>
          </cell>
          <cell r="G702" t="str">
            <v>-</v>
          </cell>
          <cell r="H702" t="str">
            <v>-</v>
          </cell>
          <cell r="I702" t="str">
            <v>-</v>
          </cell>
          <cell r="J702" t="str">
            <v>-</v>
          </cell>
          <cell r="K702" t="str">
            <v>-</v>
          </cell>
        </row>
        <row r="703">
          <cell r="A703" t="str">
            <v>TCI-F</v>
          </cell>
          <cell r="B703">
            <v>0</v>
          </cell>
          <cell r="C703" t="str">
            <v>-</v>
          </cell>
          <cell r="D703" t="str">
            <v>-</v>
          </cell>
          <cell r="E703" t="str">
            <v>-</v>
          </cell>
          <cell r="F703" t="str">
            <v>-</v>
          </cell>
          <cell r="G703" t="str">
            <v>-</v>
          </cell>
          <cell r="H703" t="str">
            <v>-</v>
          </cell>
          <cell r="I703" t="str">
            <v>-</v>
          </cell>
          <cell r="J703" t="str">
            <v>-</v>
          </cell>
          <cell r="K703" t="str">
            <v>-</v>
          </cell>
        </row>
        <row r="704">
          <cell r="A704" t="str">
            <v>TCJ</v>
          </cell>
          <cell r="B704">
            <v>4.5999999999999996</v>
          </cell>
          <cell r="C704" t="str">
            <v>-</v>
          </cell>
          <cell r="D704" t="str">
            <v>-</v>
          </cell>
          <cell r="E704" t="str">
            <v>-</v>
          </cell>
          <cell r="F704" t="str">
            <v>-</v>
          </cell>
          <cell r="G704" t="str">
            <v>-</v>
          </cell>
          <cell r="H704" t="str">
            <v>-</v>
          </cell>
          <cell r="I704" t="str">
            <v>-</v>
          </cell>
          <cell r="J704" t="str">
            <v>-</v>
          </cell>
          <cell r="K704" t="str">
            <v>-</v>
          </cell>
        </row>
        <row r="705">
          <cell r="A705" t="str">
            <v>TCJ-F</v>
          </cell>
          <cell r="B705">
            <v>0</v>
          </cell>
          <cell r="C705" t="str">
            <v>-</v>
          </cell>
          <cell r="D705" t="str">
            <v>-</v>
          </cell>
          <cell r="E705" t="str">
            <v>-</v>
          </cell>
          <cell r="F705" t="str">
            <v>-</v>
          </cell>
          <cell r="G705" t="str">
            <v>-</v>
          </cell>
          <cell r="H705" t="str">
            <v>-</v>
          </cell>
          <cell r="I705" t="str">
            <v>-</v>
          </cell>
          <cell r="J705" t="str">
            <v>-</v>
          </cell>
          <cell r="K705" t="str">
            <v>-</v>
          </cell>
        </row>
        <row r="706">
          <cell r="A706" t="str">
            <v>TCMC</v>
          </cell>
          <cell r="B706">
            <v>6</v>
          </cell>
          <cell r="C706">
            <v>5.75</v>
          </cell>
          <cell r="D706">
            <v>6</v>
          </cell>
          <cell r="E706">
            <v>5.0999999999999996</v>
          </cell>
          <cell r="F706">
            <v>5.75</v>
          </cell>
          <cell r="G706">
            <v>-0.25</v>
          </cell>
          <cell r="H706">
            <v>-4.16</v>
          </cell>
          <cell r="I706">
            <v>54</v>
          </cell>
          <cell r="J706">
            <v>32</v>
          </cell>
          <cell r="K706">
            <v>5400</v>
          </cell>
        </row>
        <row r="707">
          <cell r="A707" t="str">
            <v>TCMC-F</v>
          </cell>
          <cell r="B707">
            <v>13</v>
          </cell>
          <cell r="C707" t="str">
            <v>-</v>
          </cell>
          <cell r="D707" t="str">
            <v>-</v>
          </cell>
          <cell r="E707" t="str">
            <v>-</v>
          </cell>
          <cell r="F707" t="str">
            <v>-</v>
          </cell>
          <cell r="G707" t="str">
            <v>-</v>
          </cell>
          <cell r="H707" t="str">
            <v>-</v>
          </cell>
          <cell r="I707" t="str">
            <v>-</v>
          </cell>
          <cell r="J707" t="str">
            <v>-</v>
          </cell>
          <cell r="K707" t="str">
            <v>-</v>
          </cell>
        </row>
        <row r="708">
          <cell r="A708" t="str">
            <v>TCOAT</v>
          </cell>
          <cell r="B708">
            <v>11.3</v>
          </cell>
          <cell r="C708">
            <v>12</v>
          </cell>
          <cell r="D708">
            <v>12.3</v>
          </cell>
          <cell r="E708">
            <v>11.5</v>
          </cell>
          <cell r="F708">
            <v>12</v>
          </cell>
          <cell r="G708">
            <v>0.7</v>
          </cell>
          <cell r="H708">
            <v>6.19</v>
          </cell>
          <cell r="I708">
            <v>243</v>
          </cell>
          <cell r="J708">
            <v>289</v>
          </cell>
          <cell r="K708">
            <v>24300</v>
          </cell>
        </row>
        <row r="709">
          <cell r="A709" t="str">
            <v>TCOAT-F</v>
          </cell>
          <cell r="B709">
            <v>0</v>
          </cell>
          <cell r="C709" t="str">
            <v>-</v>
          </cell>
          <cell r="D709" t="str">
            <v>-</v>
          </cell>
          <cell r="E709" t="str">
            <v>-</v>
          </cell>
          <cell r="F709" t="str">
            <v>-</v>
          </cell>
          <cell r="G709" t="str">
            <v>-</v>
          </cell>
          <cell r="H709" t="str">
            <v>-</v>
          </cell>
          <cell r="I709" t="str">
            <v>-</v>
          </cell>
          <cell r="J709" t="str">
            <v>-</v>
          </cell>
          <cell r="K709" t="str">
            <v>-</v>
          </cell>
        </row>
        <row r="710">
          <cell r="A710" t="str">
            <v>TCP</v>
          </cell>
          <cell r="B710">
            <v>15.9</v>
          </cell>
          <cell r="C710">
            <v>15.8</v>
          </cell>
          <cell r="D710">
            <v>16.100000000000001</v>
          </cell>
          <cell r="E710">
            <v>15.7</v>
          </cell>
          <cell r="F710">
            <v>15.9</v>
          </cell>
          <cell r="G710">
            <v>0</v>
          </cell>
          <cell r="H710">
            <v>0</v>
          </cell>
          <cell r="I710">
            <v>16742</v>
          </cell>
          <cell r="J710">
            <v>26543</v>
          </cell>
          <cell r="K710">
            <v>1674200</v>
          </cell>
        </row>
        <row r="711">
          <cell r="A711" t="str">
            <v>TCP-F</v>
          </cell>
          <cell r="B711">
            <v>0</v>
          </cell>
          <cell r="C711" t="str">
            <v>-</v>
          </cell>
          <cell r="D711" t="str">
            <v>-</v>
          </cell>
          <cell r="E711" t="str">
            <v>-</v>
          </cell>
          <cell r="F711" t="str">
            <v>-</v>
          </cell>
          <cell r="G711" t="str">
            <v>-</v>
          </cell>
          <cell r="H711" t="str">
            <v>-</v>
          </cell>
          <cell r="I711" t="str">
            <v>-</v>
          </cell>
          <cell r="J711" t="str">
            <v>-</v>
          </cell>
          <cell r="K711" t="str">
            <v>-</v>
          </cell>
        </row>
        <row r="712">
          <cell r="A712" t="str">
            <v>TDBCAP</v>
          </cell>
          <cell r="B712">
            <v>10.8</v>
          </cell>
          <cell r="C712" t="str">
            <v>-</v>
          </cell>
          <cell r="D712" t="str">
            <v>-</v>
          </cell>
          <cell r="E712" t="str">
            <v>-</v>
          </cell>
          <cell r="F712" t="str">
            <v>-</v>
          </cell>
          <cell r="G712" t="str">
            <v>-</v>
          </cell>
          <cell r="H712" t="str">
            <v>-</v>
          </cell>
          <cell r="I712" t="str">
            <v>-</v>
          </cell>
          <cell r="J712" t="str">
            <v>-</v>
          </cell>
          <cell r="K712" t="str">
            <v>-</v>
          </cell>
        </row>
        <row r="713">
          <cell r="A713" t="str">
            <v>TDT</v>
          </cell>
          <cell r="B713">
            <v>1.25</v>
          </cell>
          <cell r="C713">
            <v>1.26</v>
          </cell>
          <cell r="D713">
            <v>1.28</v>
          </cell>
          <cell r="E713">
            <v>1.25</v>
          </cell>
          <cell r="F713">
            <v>1.26</v>
          </cell>
          <cell r="G713">
            <v>0.01</v>
          </cell>
          <cell r="H713">
            <v>0.8</v>
          </cell>
          <cell r="I713">
            <v>30724</v>
          </cell>
          <cell r="J713">
            <v>3876</v>
          </cell>
          <cell r="K713">
            <v>3072400</v>
          </cell>
        </row>
        <row r="714">
          <cell r="A714" t="str">
            <v>TDT-F</v>
          </cell>
          <cell r="B714">
            <v>0</v>
          </cell>
          <cell r="C714" t="str">
            <v>-</v>
          </cell>
          <cell r="D714" t="str">
            <v>-</v>
          </cell>
          <cell r="E714" t="str">
            <v>-</v>
          </cell>
          <cell r="F714" t="str">
            <v>-</v>
          </cell>
          <cell r="G714" t="str">
            <v>-</v>
          </cell>
          <cell r="H714" t="str">
            <v>-</v>
          </cell>
          <cell r="I714" t="str">
            <v>-</v>
          </cell>
          <cell r="J714" t="str">
            <v>-</v>
          </cell>
          <cell r="K714" t="str">
            <v>-</v>
          </cell>
        </row>
        <row r="715">
          <cell r="A715" t="str">
            <v>TEIC</v>
          </cell>
          <cell r="B715">
            <v>1.6</v>
          </cell>
          <cell r="C715" t="str">
            <v>-</v>
          </cell>
          <cell r="D715" t="str">
            <v>-</v>
          </cell>
          <cell r="E715" t="str">
            <v>-</v>
          </cell>
          <cell r="F715" t="str">
            <v>-</v>
          </cell>
          <cell r="G715" t="str">
            <v>-</v>
          </cell>
          <cell r="H715" t="str">
            <v>-</v>
          </cell>
          <cell r="I715" t="str">
            <v>-</v>
          </cell>
          <cell r="J715" t="str">
            <v>-</v>
          </cell>
          <cell r="K715" t="str">
            <v>-</v>
          </cell>
        </row>
        <row r="716">
          <cell r="A716" t="str">
            <v>TEIC-F</v>
          </cell>
          <cell r="B716">
            <v>0</v>
          </cell>
          <cell r="C716" t="str">
            <v>-</v>
          </cell>
          <cell r="D716" t="str">
            <v>-</v>
          </cell>
          <cell r="E716" t="str">
            <v>-</v>
          </cell>
          <cell r="F716" t="str">
            <v>-</v>
          </cell>
          <cell r="G716" t="str">
            <v>-</v>
          </cell>
          <cell r="H716" t="str">
            <v>-</v>
          </cell>
          <cell r="I716" t="str">
            <v>-</v>
          </cell>
          <cell r="J716" t="str">
            <v>-</v>
          </cell>
          <cell r="K716" t="str">
            <v>-</v>
          </cell>
        </row>
        <row r="717">
          <cell r="A717" t="str">
            <v>TEM</v>
          </cell>
          <cell r="B717">
            <v>1.3</v>
          </cell>
          <cell r="C717" t="str">
            <v>-</v>
          </cell>
          <cell r="D717" t="str">
            <v>-</v>
          </cell>
          <cell r="E717" t="str">
            <v>-</v>
          </cell>
          <cell r="F717" t="str">
            <v>-</v>
          </cell>
          <cell r="G717" t="str">
            <v>-</v>
          </cell>
          <cell r="H717" t="str">
            <v>-</v>
          </cell>
          <cell r="I717" t="str">
            <v>-</v>
          </cell>
          <cell r="J717" t="str">
            <v>-</v>
          </cell>
          <cell r="K717" t="str">
            <v>-</v>
          </cell>
        </row>
        <row r="718">
          <cell r="A718" t="str">
            <v>TEM-F</v>
          </cell>
          <cell r="B718">
            <v>7.8</v>
          </cell>
          <cell r="C718" t="str">
            <v>-</v>
          </cell>
          <cell r="D718" t="str">
            <v>-</v>
          </cell>
          <cell r="E718" t="str">
            <v>-</v>
          </cell>
          <cell r="F718" t="str">
            <v>-</v>
          </cell>
          <cell r="G718" t="str">
            <v>-</v>
          </cell>
          <cell r="H718" t="str">
            <v>-</v>
          </cell>
          <cell r="I718" t="str">
            <v>-</v>
          </cell>
          <cell r="J718" t="str">
            <v>-</v>
          </cell>
          <cell r="K718" t="str">
            <v>-</v>
          </cell>
        </row>
        <row r="719">
          <cell r="A719" t="str">
            <v>TF</v>
          </cell>
          <cell r="B719">
            <v>248</v>
          </cell>
          <cell r="C719">
            <v>248</v>
          </cell>
          <cell r="D719">
            <v>248</v>
          </cell>
          <cell r="E719">
            <v>246</v>
          </cell>
          <cell r="F719">
            <v>248</v>
          </cell>
          <cell r="G719">
            <v>0</v>
          </cell>
          <cell r="H719">
            <v>0</v>
          </cell>
          <cell r="I719">
            <v>4</v>
          </cell>
          <cell r="J719">
            <v>99</v>
          </cell>
          <cell r="K719">
            <v>400</v>
          </cell>
        </row>
        <row r="720">
          <cell r="A720" t="str">
            <v>TF-F</v>
          </cell>
          <cell r="B720">
            <v>240</v>
          </cell>
          <cell r="C720" t="str">
            <v>-</v>
          </cell>
          <cell r="D720" t="str">
            <v>-</v>
          </cell>
          <cell r="E720" t="str">
            <v>-</v>
          </cell>
          <cell r="F720" t="str">
            <v>-</v>
          </cell>
          <cell r="G720" t="str">
            <v>-</v>
          </cell>
          <cell r="H720" t="str">
            <v>-</v>
          </cell>
          <cell r="I720" t="str">
            <v>-</v>
          </cell>
          <cell r="J720" t="str">
            <v>-</v>
          </cell>
          <cell r="K720" t="str">
            <v>-</v>
          </cell>
        </row>
        <row r="721">
          <cell r="A721" t="str">
            <v>TFD</v>
          </cell>
          <cell r="B721">
            <v>4.0999999999999996</v>
          </cell>
          <cell r="C721">
            <v>4.12</v>
          </cell>
          <cell r="D721">
            <v>4.16</v>
          </cell>
          <cell r="E721">
            <v>4.12</v>
          </cell>
          <cell r="F721">
            <v>4.1399999999999997</v>
          </cell>
          <cell r="G721">
            <v>0.04</v>
          </cell>
          <cell r="H721">
            <v>0.97</v>
          </cell>
          <cell r="I721">
            <v>3867</v>
          </cell>
          <cell r="J721">
            <v>1602</v>
          </cell>
          <cell r="K721">
            <v>386700</v>
          </cell>
        </row>
        <row r="722">
          <cell r="A722" t="str">
            <v>TFD-F</v>
          </cell>
          <cell r="B722">
            <v>0</v>
          </cell>
          <cell r="C722" t="str">
            <v>-</v>
          </cell>
          <cell r="D722" t="str">
            <v>-</v>
          </cell>
          <cell r="E722" t="str">
            <v>-</v>
          </cell>
          <cell r="F722" t="str">
            <v>-</v>
          </cell>
          <cell r="G722" t="str">
            <v>-</v>
          </cell>
          <cell r="H722" t="str">
            <v>-</v>
          </cell>
          <cell r="I722" t="str">
            <v>-</v>
          </cell>
          <cell r="J722" t="str">
            <v>-</v>
          </cell>
          <cell r="K722" t="str">
            <v>-</v>
          </cell>
        </row>
        <row r="723">
          <cell r="A723" t="str">
            <v>TFD-W1</v>
          </cell>
          <cell r="B723">
            <v>1.6</v>
          </cell>
          <cell r="C723">
            <v>1.62</v>
          </cell>
          <cell r="D723">
            <v>1.7</v>
          </cell>
          <cell r="E723">
            <v>1.51</v>
          </cell>
          <cell r="F723">
            <v>1.6</v>
          </cell>
          <cell r="G723">
            <v>0</v>
          </cell>
          <cell r="H723">
            <v>0</v>
          </cell>
          <cell r="I723">
            <v>1470</v>
          </cell>
          <cell r="J723">
            <v>228</v>
          </cell>
          <cell r="K723">
            <v>147000</v>
          </cell>
        </row>
        <row r="724">
          <cell r="A724" t="str">
            <v>TFI</v>
          </cell>
          <cell r="B724">
            <v>4.22</v>
          </cell>
          <cell r="C724">
            <v>4.26</v>
          </cell>
          <cell r="D724">
            <v>4.3</v>
          </cell>
          <cell r="E724">
            <v>4.24</v>
          </cell>
          <cell r="F724">
            <v>4.26</v>
          </cell>
          <cell r="G724">
            <v>0.04</v>
          </cell>
          <cell r="H724">
            <v>0.94</v>
          </cell>
          <cell r="I724">
            <v>15599</v>
          </cell>
          <cell r="J724">
            <v>6646</v>
          </cell>
          <cell r="K724">
            <v>1559900</v>
          </cell>
        </row>
        <row r="725">
          <cell r="A725" t="str">
            <v>TFI-F</v>
          </cell>
          <cell r="B725">
            <v>0</v>
          </cell>
          <cell r="C725" t="str">
            <v>-</v>
          </cell>
          <cell r="D725" t="str">
            <v>-</v>
          </cell>
          <cell r="E725" t="str">
            <v>-</v>
          </cell>
          <cell r="F725" t="str">
            <v>-</v>
          </cell>
          <cell r="G725" t="str">
            <v>-</v>
          </cell>
          <cell r="H725" t="str">
            <v>-</v>
          </cell>
          <cell r="I725" t="str">
            <v>-</v>
          </cell>
          <cell r="J725" t="str">
            <v>-</v>
          </cell>
          <cell r="K725" t="str">
            <v>-</v>
          </cell>
        </row>
        <row r="726">
          <cell r="A726" t="str">
            <v>TGCI</v>
          </cell>
          <cell r="B726">
            <v>44.25</v>
          </cell>
          <cell r="C726">
            <v>44.5</v>
          </cell>
          <cell r="D726">
            <v>45</v>
          </cell>
          <cell r="E726">
            <v>44</v>
          </cell>
          <cell r="F726">
            <v>45</v>
          </cell>
          <cell r="G726">
            <v>0.75</v>
          </cell>
          <cell r="H726">
            <v>1.69</v>
          </cell>
          <cell r="I726">
            <v>1000</v>
          </cell>
          <cell r="J726">
            <v>4469</v>
          </cell>
          <cell r="K726">
            <v>100000</v>
          </cell>
        </row>
        <row r="727">
          <cell r="A727" t="str">
            <v>TGCI-F</v>
          </cell>
          <cell r="B727">
            <v>75</v>
          </cell>
          <cell r="C727" t="str">
            <v>-</v>
          </cell>
          <cell r="D727" t="str">
            <v>-</v>
          </cell>
          <cell r="E727" t="str">
            <v>-</v>
          </cell>
          <cell r="F727" t="str">
            <v>-</v>
          </cell>
          <cell r="G727" t="str">
            <v>-</v>
          </cell>
          <cell r="H727" t="str">
            <v>-</v>
          </cell>
          <cell r="I727" t="str">
            <v>-</v>
          </cell>
          <cell r="J727" t="str">
            <v>-</v>
          </cell>
          <cell r="K727" t="str">
            <v>-</v>
          </cell>
        </row>
        <row r="728">
          <cell r="A728" t="str">
            <v>TGP</v>
          </cell>
          <cell r="B728">
            <v>4.1399999999999997</v>
          </cell>
          <cell r="C728">
            <v>4.2</v>
          </cell>
          <cell r="D728">
            <v>4.24</v>
          </cell>
          <cell r="E728">
            <v>4.1399999999999997</v>
          </cell>
          <cell r="F728">
            <v>4.18</v>
          </cell>
          <cell r="G728">
            <v>0.04</v>
          </cell>
          <cell r="H728">
            <v>0.96</v>
          </cell>
          <cell r="I728">
            <v>66050</v>
          </cell>
          <cell r="J728">
            <v>27697</v>
          </cell>
          <cell r="K728">
            <v>6605000</v>
          </cell>
        </row>
        <row r="729">
          <cell r="A729" t="str">
            <v>TGP-F</v>
          </cell>
          <cell r="B729">
            <v>37</v>
          </cell>
          <cell r="C729" t="str">
            <v>-</v>
          </cell>
          <cell r="D729" t="str">
            <v>-</v>
          </cell>
          <cell r="E729" t="str">
            <v>-</v>
          </cell>
          <cell r="F729" t="str">
            <v>-</v>
          </cell>
          <cell r="G729" t="str">
            <v>-</v>
          </cell>
          <cell r="H729" t="str">
            <v>-</v>
          </cell>
          <cell r="I729" t="str">
            <v>-</v>
          </cell>
          <cell r="J729" t="str">
            <v>-</v>
          </cell>
          <cell r="K729" t="str">
            <v>-</v>
          </cell>
        </row>
        <row r="730">
          <cell r="A730" t="str">
            <v>TGPRO</v>
          </cell>
          <cell r="B730">
            <v>1</v>
          </cell>
          <cell r="C730" t="str">
            <v>-</v>
          </cell>
          <cell r="D730" t="str">
            <v>-</v>
          </cell>
          <cell r="E730" t="str">
            <v>-</v>
          </cell>
          <cell r="F730" t="str">
            <v>-</v>
          </cell>
          <cell r="G730" t="str">
            <v>-</v>
          </cell>
          <cell r="H730" t="str">
            <v>-</v>
          </cell>
          <cell r="I730" t="str">
            <v>-</v>
          </cell>
          <cell r="J730" t="str">
            <v>-</v>
          </cell>
          <cell r="K730" t="str">
            <v>-</v>
          </cell>
        </row>
        <row r="731">
          <cell r="A731" t="str">
            <v>TGPRO-F</v>
          </cell>
          <cell r="B731">
            <v>0</v>
          </cell>
          <cell r="C731" t="str">
            <v>-</v>
          </cell>
          <cell r="D731" t="str">
            <v>-</v>
          </cell>
          <cell r="E731" t="str">
            <v>-</v>
          </cell>
          <cell r="F731" t="str">
            <v>-</v>
          </cell>
          <cell r="G731" t="str">
            <v>-</v>
          </cell>
          <cell r="H731" t="str">
            <v>-</v>
          </cell>
          <cell r="I731" t="str">
            <v>-</v>
          </cell>
          <cell r="J731" t="str">
            <v>-</v>
          </cell>
          <cell r="K731" t="str">
            <v>-</v>
          </cell>
        </row>
        <row r="732">
          <cell r="A732" t="str">
            <v>THAI</v>
          </cell>
          <cell r="B732">
            <v>37.75</v>
          </cell>
          <cell r="C732">
            <v>37.25</v>
          </cell>
          <cell r="D732">
            <v>37.75</v>
          </cell>
          <cell r="E732">
            <v>37.25</v>
          </cell>
          <cell r="F732">
            <v>37.5</v>
          </cell>
          <cell r="G732">
            <v>-0.25</v>
          </cell>
          <cell r="H732">
            <v>-0.66</v>
          </cell>
          <cell r="I732">
            <v>2821</v>
          </cell>
          <cell r="J732">
            <v>10570</v>
          </cell>
          <cell r="K732">
            <v>282100</v>
          </cell>
        </row>
        <row r="733">
          <cell r="A733" t="str">
            <v>THAI-F</v>
          </cell>
          <cell r="B733">
            <v>19.3</v>
          </cell>
          <cell r="C733" t="str">
            <v>-</v>
          </cell>
          <cell r="D733" t="str">
            <v>-</v>
          </cell>
          <cell r="E733" t="str">
            <v>-</v>
          </cell>
          <cell r="F733" t="str">
            <v>-</v>
          </cell>
          <cell r="G733" t="str">
            <v>-</v>
          </cell>
          <cell r="H733" t="str">
            <v>-</v>
          </cell>
          <cell r="I733" t="str">
            <v>-</v>
          </cell>
          <cell r="J733" t="str">
            <v>-</v>
          </cell>
          <cell r="K733" t="str">
            <v>-</v>
          </cell>
        </row>
        <row r="734">
          <cell r="A734" t="str">
            <v>THANI</v>
          </cell>
          <cell r="B734">
            <v>2.2799999999999998</v>
          </cell>
          <cell r="C734">
            <v>2.3199999999999998</v>
          </cell>
          <cell r="D734">
            <v>2.34</v>
          </cell>
          <cell r="E734">
            <v>2.2999999999999998</v>
          </cell>
          <cell r="F734">
            <v>2.3199999999999998</v>
          </cell>
          <cell r="G734">
            <v>0.04</v>
          </cell>
          <cell r="H734">
            <v>1.75</v>
          </cell>
          <cell r="I734">
            <v>61693</v>
          </cell>
          <cell r="J734">
            <v>14261</v>
          </cell>
          <cell r="K734">
            <v>6169300</v>
          </cell>
        </row>
        <row r="735">
          <cell r="A735" t="str">
            <v>THANI-F</v>
          </cell>
          <cell r="B735">
            <v>0</v>
          </cell>
          <cell r="C735" t="str">
            <v>-</v>
          </cell>
          <cell r="D735" t="str">
            <v>-</v>
          </cell>
          <cell r="E735" t="str">
            <v>-</v>
          </cell>
          <cell r="F735" t="str">
            <v>-</v>
          </cell>
          <cell r="G735" t="str">
            <v>-</v>
          </cell>
          <cell r="H735" t="str">
            <v>-</v>
          </cell>
          <cell r="I735" t="str">
            <v>-</v>
          </cell>
          <cell r="J735" t="str">
            <v>-</v>
          </cell>
          <cell r="K735" t="str">
            <v>-</v>
          </cell>
        </row>
        <row r="736">
          <cell r="A736" t="str">
            <v>THECO</v>
          </cell>
          <cell r="B736">
            <v>3.16</v>
          </cell>
          <cell r="C736">
            <v>3.2</v>
          </cell>
          <cell r="D736">
            <v>3.22</v>
          </cell>
          <cell r="E736">
            <v>3.18</v>
          </cell>
          <cell r="F736">
            <v>3.18</v>
          </cell>
          <cell r="G736">
            <v>0.02</v>
          </cell>
          <cell r="H736">
            <v>0.63</v>
          </cell>
          <cell r="I736">
            <v>301</v>
          </cell>
          <cell r="J736">
            <v>96</v>
          </cell>
          <cell r="K736">
            <v>30100</v>
          </cell>
        </row>
        <row r="737">
          <cell r="A737" t="str">
            <v>THECO-F</v>
          </cell>
          <cell r="B737">
            <v>15</v>
          </cell>
          <cell r="C737" t="str">
            <v>-</v>
          </cell>
          <cell r="D737" t="str">
            <v>-</v>
          </cell>
          <cell r="E737" t="str">
            <v>-</v>
          </cell>
          <cell r="F737" t="str">
            <v>-</v>
          </cell>
          <cell r="G737" t="str">
            <v>-</v>
          </cell>
          <cell r="H737" t="str">
            <v>-</v>
          </cell>
          <cell r="I737" t="str">
            <v>-</v>
          </cell>
          <cell r="J737" t="str">
            <v>-</v>
          </cell>
          <cell r="K737" t="str">
            <v>-</v>
          </cell>
        </row>
        <row r="738">
          <cell r="A738" t="str">
            <v>THIP</v>
          </cell>
          <cell r="B738">
            <v>21.3</v>
          </cell>
          <cell r="C738">
            <v>0</v>
          </cell>
          <cell r="D738">
            <v>21.8</v>
          </cell>
          <cell r="E738">
            <v>21.8</v>
          </cell>
          <cell r="F738">
            <v>21.8</v>
          </cell>
          <cell r="G738">
            <v>0.5</v>
          </cell>
          <cell r="H738">
            <v>2.34</v>
          </cell>
          <cell r="I738">
            <v>1</v>
          </cell>
          <cell r="J738">
            <v>2</v>
          </cell>
          <cell r="K738">
            <v>100</v>
          </cell>
        </row>
        <row r="739">
          <cell r="A739" t="str">
            <v>THIP-F</v>
          </cell>
          <cell r="B739">
            <v>0</v>
          </cell>
          <cell r="C739" t="str">
            <v>-</v>
          </cell>
          <cell r="D739" t="str">
            <v>-</v>
          </cell>
          <cell r="E739" t="str">
            <v>-</v>
          </cell>
          <cell r="F739" t="str">
            <v>-</v>
          </cell>
          <cell r="G739" t="str">
            <v>-</v>
          </cell>
          <cell r="H739" t="str">
            <v>-</v>
          </cell>
          <cell r="I739" t="str">
            <v>-</v>
          </cell>
          <cell r="J739" t="str">
            <v>-</v>
          </cell>
          <cell r="K739" t="str">
            <v>-</v>
          </cell>
        </row>
        <row r="740">
          <cell r="A740" t="str">
            <v>THL</v>
          </cell>
          <cell r="B740">
            <v>1.47</v>
          </cell>
          <cell r="C740">
            <v>1.48</v>
          </cell>
          <cell r="D740">
            <v>1.5</v>
          </cell>
          <cell r="E740">
            <v>1.46</v>
          </cell>
          <cell r="F740">
            <v>1.47</v>
          </cell>
          <cell r="G740">
            <v>0</v>
          </cell>
          <cell r="H740">
            <v>0</v>
          </cell>
          <cell r="I740">
            <v>31452</v>
          </cell>
          <cell r="J740">
            <v>4639</v>
          </cell>
          <cell r="K740">
            <v>3145200</v>
          </cell>
        </row>
        <row r="741">
          <cell r="A741" t="str">
            <v>THL-F</v>
          </cell>
          <cell r="B741">
            <v>0</v>
          </cell>
          <cell r="C741" t="str">
            <v>-</v>
          </cell>
          <cell r="D741" t="str">
            <v>-</v>
          </cell>
          <cell r="E741" t="str">
            <v>-</v>
          </cell>
          <cell r="F741" t="str">
            <v>-</v>
          </cell>
          <cell r="G741" t="str">
            <v>-</v>
          </cell>
          <cell r="H741" t="str">
            <v>-</v>
          </cell>
          <cell r="I741" t="str">
            <v>-</v>
          </cell>
          <cell r="J741" t="str">
            <v>-</v>
          </cell>
          <cell r="K741" t="str">
            <v>-</v>
          </cell>
        </row>
        <row r="742">
          <cell r="A742" t="str">
            <v>THRE</v>
          </cell>
          <cell r="B742">
            <v>4.2</v>
          </cell>
          <cell r="C742">
            <v>4.24</v>
          </cell>
          <cell r="D742">
            <v>4.28</v>
          </cell>
          <cell r="E742">
            <v>4.2</v>
          </cell>
          <cell r="F742">
            <v>4.28</v>
          </cell>
          <cell r="G742">
            <v>0.08</v>
          </cell>
          <cell r="H742">
            <v>1.9</v>
          </cell>
          <cell r="I742">
            <v>5381</v>
          </cell>
          <cell r="J742">
            <v>2274</v>
          </cell>
          <cell r="K742">
            <v>538100</v>
          </cell>
        </row>
        <row r="743">
          <cell r="A743" t="str">
            <v>THRE-F</v>
          </cell>
          <cell r="B743">
            <v>3.94</v>
          </cell>
          <cell r="C743" t="str">
            <v>-</v>
          </cell>
          <cell r="D743" t="str">
            <v>-</v>
          </cell>
          <cell r="E743" t="str">
            <v>-</v>
          </cell>
          <cell r="F743" t="str">
            <v>-</v>
          </cell>
          <cell r="G743" t="str">
            <v>-</v>
          </cell>
          <cell r="H743" t="str">
            <v>-</v>
          </cell>
          <cell r="I743" t="str">
            <v>-</v>
          </cell>
          <cell r="J743" t="str">
            <v>-</v>
          </cell>
          <cell r="K743" t="str">
            <v>-</v>
          </cell>
        </row>
        <row r="744">
          <cell r="A744" t="str">
            <v>THRE-W1</v>
          </cell>
          <cell r="B744">
            <v>3</v>
          </cell>
          <cell r="C744">
            <v>0</v>
          </cell>
          <cell r="D744">
            <v>3.1</v>
          </cell>
          <cell r="E744">
            <v>3.1</v>
          </cell>
          <cell r="F744">
            <v>3.1</v>
          </cell>
          <cell r="G744">
            <v>0.1</v>
          </cell>
          <cell r="H744">
            <v>3.33</v>
          </cell>
          <cell r="I744">
            <v>1000</v>
          </cell>
          <cell r="J744">
            <v>310</v>
          </cell>
          <cell r="K744">
            <v>100000</v>
          </cell>
        </row>
        <row r="745">
          <cell r="A745" t="str">
            <v>TIC</v>
          </cell>
          <cell r="B745">
            <v>30</v>
          </cell>
          <cell r="C745">
            <v>28</v>
          </cell>
          <cell r="D745">
            <v>29</v>
          </cell>
          <cell r="E745">
            <v>28</v>
          </cell>
          <cell r="F745">
            <v>29</v>
          </cell>
          <cell r="G745">
            <v>-1</v>
          </cell>
          <cell r="H745">
            <v>-3.33</v>
          </cell>
          <cell r="I745">
            <v>50</v>
          </cell>
          <cell r="J745">
            <v>143</v>
          </cell>
          <cell r="K745">
            <v>5000</v>
          </cell>
        </row>
        <row r="746">
          <cell r="A746" t="str">
            <v>TIC-F</v>
          </cell>
          <cell r="B746">
            <v>0</v>
          </cell>
          <cell r="C746" t="str">
            <v>-</v>
          </cell>
          <cell r="D746" t="str">
            <v>-</v>
          </cell>
          <cell r="E746" t="str">
            <v>-</v>
          </cell>
          <cell r="F746" t="str">
            <v>-</v>
          </cell>
          <cell r="G746" t="str">
            <v>-</v>
          </cell>
          <cell r="H746" t="str">
            <v>-</v>
          </cell>
          <cell r="I746" t="str">
            <v>-</v>
          </cell>
          <cell r="J746" t="str">
            <v>-</v>
          </cell>
          <cell r="K746" t="str">
            <v>-</v>
          </cell>
        </row>
        <row r="747">
          <cell r="A747" t="str">
            <v>TICON</v>
          </cell>
          <cell r="B747">
            <v>19.100000000000001</v>
          </cell>
          <cell r="C747">
            <v>18.8</v>
          </cell>
          <cell r="D747">
            <v>19</v>
          </cell>
          <cell r="E747">
            <v>18.8</v>
          </cell>
          <cell r="F747">
            <v>18.8</v>
          </cell>
          <cell r="G747">
            <v>-0.3</v>
          </cell>
          <cell r="H747">
            <v>-1.57</v>
          </cell>
          <cell r="I747">
            <v>329</v>
          </cell>
          <cell r="J747">
            <v>621</v>
          </cell>
          <cell r="K747">
            <v>32900</v>
          </cell>
        </row>
        <row r="748">
          <cell r="A748" t="str">
            <v>TICON-F</v>
          </cell>
          <cell r="B748">
            <v>26.75</v>
          </cell>
          <cell r="C748" t="str">
            <v>-</v>
          </cell>
          <cell r="D748" t="str">
            <v>-</v>
          </cell>
          <cell r="E748" t="str">
            <v>-</v>
          </cell>
          <cell r="F748" t="str">
            <v>-</v>
          </cell>
          <cell r="G748" t="str">
            <v>-</v>
          </cell>
          <cell r="H748" t="str">
            <v>-</v>
          </cell>
          <cell r="I748" t="str">
            <v>-</v>
          </cell>
          <cell r="J748" t="str">
            <v>-</v>
          </cell>
          <cell r="K748" t="str">
            <v>-</v>
          </cell>
        </row>
        <row r="749">
          <cell r="A749" t="str">
            <v>TICON-W1</v>
          </cell>
          <cell r="B749">
            <v>13.7</v>
          </cell>
          <cell r="C749">
            <v>13.4</v>
          </cell>
          <cell r="D749">
            <v>13.7</v>
          </cell>
          <cell r="E749">
            <v>13.4</v>
          </cell>
          <cell r="F749">
            <v>13.4</v>
          </cell>
          <cell r="G749">
            <v>-0.3</v>
          </cell>
          <cell r="H749">
            <v>-2.1800000000000002</v>
          </cell>
          <cell r="I749">
            <v>384</v>
          </cell>
          <cell r="J749">
            <v>520</v>
          </cell>
          <cell r="K749">
            <v>38400</v>
          </cell>
        </row>
        <row r="750">
          <cell r="A750" t="str">
            <v>TIP</v>
          </cell>
          <cell r="B750">
            <v>135</v>
          </cell>
          <cell r="C750">
            <v>133</v>
          </cell>
          <cell r="D750">
            <v>136</v>
          </cell>
          <cell r="E750">
            <v>133</v>
          </cell>
          <cell r="F750">
            <v>136</v>
          </cell>
          <cell r="G750">
            <v>1</v>
          </cell>
          <cell r="H750">
            <v>0.74</v>
          </cell>
          <cell r="I750">
            <v>27</v>
          </cell>
          <cell r="J750">
            <v>365</v>
          </cell>
          <cell r="K750">
            <v>2700</v>
          </cell>
        </row>
        <row r="751">
          <cell r="A751" t="str">
            <v>TIP-F</v>
          </cell>
          <cell r="B751">
            <v>120</v>
          </cell>
          <cell r="C751" t="str">
            <v>-</v>
          </cell>
          <cell r="D751" t="str">
            <v>-</v>
          </cell>
          <cell r="E751" t="str">
            <v>-</v>
          </cell>
          <cell r="F751" t="str">
            <v>-</v>
          </cell>
          <cell r="G751" t="str">
            <v>-</v>
          </cell>
          <cell r="H751" t="str">
            <v>-</v>
          </cell>
          <cell r="I751" t="str">
            <v>-</v>
          </cell>
          <cell r="J751" t="str">
            <v>-</v>
          </cell>
          <cell r="K751" t="str">
            <v>-</v>
          </cell>
        </row>
        <row r="752">
          <cell r="A752" t="str">
            <v>TIPCO</v>
          </cell>
          <cell r="B752">
            <v>35.25</v>
          </cell>
          <cell r="C752">
            <v>35.5</v>
          </cell>
          <cell r="D752">
            <v>36</v>
          </cell>
          <cell r="E752">
            <v>35.25</v>
          </cell>
          <cell r="F752">
            <v>35.75</v>
          </cell>
          <cell r="G752">
            <v>0.5</v>
          </cell>
          <cell r="H752">
            <v>1.41</v>
          </cell>
          <cell r="I752">
            <v>428</v>
          </cell>
          <cell r="J752">
            <v>1526</v>
          </cell>
          <cell r="K752">
            <v>42800</v>
          </cell>
        </row>
        <row r="753">
          <cell r="A753" t="str">
            <v>TIPCO-F</v>
          </cell>
          <cell r="B753">
            <v>35</v>
          </cell>
          <cell r="C753" t="str">
            <v>-</v>
          </cell>
          <cell r="D753" t="str">
            <v>-</v>
          </cell>
          <cell r="E753" t="str">
            <v>-</v>
          </cell>
          <cell r="F753" t="str">
            <v>-</v>
          </cell>
          <cell r="G753" t="str">
            <v>-</v>
          </cell>
          <cell r="H753" t="str">
            <v>-</v>
          </cell>
          <cell r="I753" t="str">
            <v>-</v>
          </cell>
          <cell r="J753" t="str">
            <v>-</v>
          </cell>
          <cell r="K753" t="str">
            <v>-</v>
          </cell>
        </row>
        <row r="754">
          <cell r="A754" t="str">
            <v>TISCO</v>
          </cell>
          <cell r="B754">
            <v>24</v>
          </cell>
          <cell r="C754">
            <v>24</v>
          </cell>
          <cell r="D754">
            <v>24.1</v>
          </cell>
          <cell r="E754">
            <v>23.8</v>
          </cell>
          <cell r="F754">
            <v>23.9</v>
          </cell>
          <cell r="G754">
            <v>-0.1</v>
          </cell>
          <cell r="H754">
            <v>-0.41</v>
          </cell>
          <cell r="I754">
            <v>30800</v>
          </cell>
          <cell r="J754">
            <v>73871</v>
          </cell>
          <cell r="K754">
            <v>3080000</v>
          </cell>
        </row>
        <row r="755">
          <cell r="A755" t="str">
            <v>TISCO-F</v>
          </cell>
          <cell r="B755">
            <v>24.2</v>
          </cell>
          <cell r="C755" t="str">
            <v>-</v>
          </cell>
          <cell r="D755" t="str">
            <v>-</v>
          </cell>
          <cell r="E755" t="str">
            <v>-</v>
          </cell>
          <cell r="F755" t="str">
            <v>-</v>
          </cell>
          <cell r="G755" t="str">
            <v>-</v>
          </cell>
          <cell r="H755" t="str">
            <v>-</v>
          </cell>
          <cell r="I755" t="str">
            <v>-</v>
          </cell>
          <cell r="J755" t="str">
            <v>-</v>
          </cell>
          <cell r="K755" t="str">
            <v>-</v>
          </cell>
        </row>
        <row r="756">
          <cell r="A756" t="str">
            <v>TISCO-P</v>
          </cell>
          <cell r="B756">
            <v>23.9</v>
          </cell>
          <cell r="C756">
            <v>23.8</v>
          </cell>
          <cell r="D756">
            <v>24.1</v>
          </cell>
          <cell r="E756">
            <v>23.7</v>
          </cell>
          <cell r="F756">
            <v>23.8</v>
          </cell>
          <cell r="G756">
            <v>-0.1</v>
          </cell>
          <cell r="H756">
            <v>-0.41</v>
          </cell>
          <cell r="I756">
            <v>184</v>
          </cell>
          <cell r="J756">
            <v>438</v>
          </cell>
          <cell r="K756">
            <v>18400</v>
          </cell>
        </row>
        <row r="757">
          <cell r="A757" t="str">
            <v>TISCO-Q</v>
          </cell>
          <cell r="B757">
            <v>24</v>
          </cell>
          <cell r="C757" t="str">
            <v>-</v>
          </cell>
          <cell r="D757" t="str">
            <v>-</v>
          </cell>
          <cell r="E757" t="str">
            <v>-</v>
          </cell>
          <cell r="F757" t="str">
            <v>-</v>
          </cell>
          <cell r="G757" t="str">
            <v>-</v>
          </cell>
          <cell r="H757" t="str">
            <v>-</v>
          </cell>
          <cell r="I757" t="str">
            <v>-</v>
          </cell>
          <cell r="J757" t="str">
            <v>-</v>
          </cell>
          <cell r="K757" t="str">
            <v>-</v>
          </cell>
        </row>
        <row r="758">
          <cell r="A758" t="str">
            <v>TIW</v>
          </cell>
          <cell r="B758">
            <v>87</v>
          </cell>
          <cell r="C758">
            <v>88</v>
          </cell>
          <cell r="D758">
            <v>88</v>
          </cell>
          <cell r="E758">
            <v>87.5</v>
          </cell>
          <cell r="F758">
            <v>88</v>
          </cell>
          <cell r="G758">
            <v>1</v>
          </cell>
          <cell r="H758">
            <v>1.1399999999999999</v>
          </cell>
          <cell r="I758">
            <v>41</v>
          </cell>
          <cell r="J758">
            <v>360</v>
          </cell>
          <cell r="K758">
            <v>4100</v>
          </cell>
        </row>
        <row r="759">
          <cell r="A759" t="str">
            <v>TIW-F</v>
          </cell>
          <cell r="B759">
            <v>0</v>
          </cell>
          <cell r="C759" t="str">
            <v>-</v>
          </cell>
          <cell r="D759" t="str">
            <v>-</v>
          </cell>
          <cell r="E759" t="str">
            <v>-</v>
          </cell>
          <cell r="F759" t="str">
            <v>-</v>
          </cell>
          <cell r="G759" t="str">
            <v>-</v>
          </cell>
          <cell r="H759" t="str">
            <v>-</v>
          </cell>
          <cell r="I759" t="str">
            <v>-</v>
          </cell>
          <cell r="J759" t="str">
            <v>-</v>
          </cell>
          <cell r="K759" t="str">
            <v>-</v>
          </cell>
        </row>
        <row r="760">
          <cell r="A760" t="str">
            <v>TLI</v>
          </cell>
          <cell r="B760">
            <v>37.25</v>
          </cell>
          <cell r="C760" t="str">
            <v>-</v>
          </cell>
          <cell r="D760" t="str">
            <v>-</v>
          </cell>
          <cell r="E760" t="str">
            <v>-</v>
          </cell>
          <cell r="F760" t="str">
            <v>-</v>
          </cell>
          <cell r="G760" t="str">
            <v>-</v>
          </cell>
          <cell r="H760" t="str">
            <v>-</v>
          </cell>
          <cell r="I760" t="str">
            <v>-</v>
          </cell>
          <cell r="J760" t="str">
            <v>-</v>
          </cell>
          <cell r="K760" t="str">
            <v>-</v>
          </cell>
        </row>
        <row r="761">
          <cell r="A761" t="str">
            <v>TLI-F</v>
          </cell>
          <cell r="B761">
            <v>0</v>
          </cell>
          <cell r="C761" t="str">
            <v>-</v>
          </cell>
          <cell r="D761" t="str">
            <v>-</v>
          </cell>
          <cell r="E761" t="str">
            <v>-</v>
          </cell>
          <cell r="F761" t="str">
            <v>-</v>
          </cell>
          <cell r="G761" t="str">
            <v>-</v>
          </cell>
          <cell r="H761" t="str">
            <v>-</v>
          </cell>
          <cell r="I761" t="str">
            <v>-</v>
          </cell>
          <cell r="J761" t="str">
            <v>-</v>
          </cell>
          <cell r="K761" t="str">
            <v>-</v>
          </cell>
        </row>
        <row r="762">
          <cell r="A762" t="str">
            <v>TMB</v>
          </cell>
          <cell r="B762">
            <v>4.9800000000000004</v>
          </cell>
          <cell r="C762">
            <v>4.92</v>
          </cell>
          <cell r="D762">
            <v>5.05</v>
          </cell>
          <cell r="E762">
            <v>4.8</v>
          </cell>
          <cell r="F762">
            <v>4.82</v>
          </cell>
          <cell r="G762">
            <v>-0.16</v>
          </cell>
          <cell r="H762">
            <v>-3.21</v>
          </cell>
          <cell r="I762">
            <v>214198</v>
          </cell>
          <cell r="J762">
            <v>104429</v>
          </cell>
          <cell r="K762">
            <v>21419800</v>
          </cell>
        </row>
        <row r="763">
          <cell r="A763" t="str">
            <v>TMB-F</v>
          </cell>
          <cell r="B763">
            <v>4.22</v>
          </cell>
          <cell r="C763" t="str">
            <v>-</v>
          </cell>
          <cell r="D763" t="str">
            <v>-</v>
          </cell>
          <cell r="E763" t="str">
            <v>-</v>
          </cell>
          <cell r="F763" t="str">
            <v>-</v>
          </cell>
          <cell r="G763" t="str">
            <v>-</v>
          </cell>
          <cell r="H763" t="str">
            <v>-</v>
          </cell>
          <cell r="I763" t="str">
            <v>-</v>
          </cell>
          <cell r="J763" t="str">
            <v>-</v>
          </cell>
          <cell r="K763" t="str">
            <v>-</v>
          </cell>
        </row>
        <row r="764">
          <cell r="A764" t="str">
            <v>TMB-P1</v>
          </cell>
          <cell r="B764">
            <v>0</v>
          </cell>
          <cell r="C764" t="str">
            <v>-</v>
          </cell>
          <cell r="D764" t="str">
            <v>-</v>
          </cell>
          <cell r="E764" t="str">
            <v>-</v>
          </cell>
          <cell r="F764" t="str">
            <v>-</v>
          </cell>
          <cell r="G764" t="str">
            <v>-</v>
          </cell>
          <cell r="H764" t="str">
            <v>-</v>
          </cell>
          <cell r="I764" t="str">
            <v>-</v>
          </cell>
          <cell r="J764" t="str">
            <v>-</v>
          </cell>
          <cell r="K764" t="str">
            <v>-</v>
          </cell>
        </row>
        <row r="765">
          <cell r="A765" t="str">
            <v>TMB-Q1</v>
          </cell>
          <cell r="B765">
            <v>0</v>
          </cell>
          <cell r="C765" t="str">
            <v>-</v>
          </cell>
          <cell r="D765" t="str">
            <v>-</v>
          </cell>
          <cell r="E765" t="str">
            <v>-</v>
          </cell>
          <cell r="F765" t="str">
            <v>-</v>
          </cell>
          <cell r="G765" t="str">
            <v>-</v>
          </cell>
          <cell r="H765" t="str">
            <v>-</v>
          </cell>
          <cell r="I765" t="str">
            <v>-</v>
          </cell>
          <cell r="J765" t="str">
            <v>-</v>
          </cell>
          <cell r="K765" t="str">
            <v>-</v>
          </cell>
        </row>
        <row r="766">
          <cell r="A766" t="str">
            <v>TMD</v>
          </cell>
          <cell r="B766">
            <v>43.75</v>
          </cell>
          <cell r="C766">
            <v>42</v>
          </cell>
          <cell r="D766">
            <v>43.5</v>
          </cell>
          <cell r="E766">
            <v>41.25</v>
          </cell>
          <cell r="F766">
            <v>42</v>
          </cell>
          <cell r="G766">
            <v>-1.75</v>
          </cell>
          <cell r="H766">
            <v>-4</v>
          </cell>
          <cell r="I766">
            <v>1126</v>
          </cell>
          <cell r="J766">
            <v>4730</v>
          </cell>
          <cell r="K766">
            <v>112600</v>
          </cell>
        </row>
        <row r="767">
          <cell r="A767" t="str">
            <v>TMD-F</v>
          </cell>
          <cell r="B767">
            <v>0</v>
          </cell>
          <cell r="C767" t="str">
            <v>-</v>
          </cell>
          <cell r="D767" t="str">
            <v>-</v>
          </cell>
          <cell r="E767" t="str">
            <v>-</v>
          </cell>
          <cell r="F767" t="str">
            <v>-</v>
          </cell>
          <cell r="G767" t="str">
            <v>-</v>
          </cell>
          <cell r="H767" t="str">
            <v>-</v>
          </cell>
          <cell r="I767" t="str">
            <v>-</v>
          </cell>
          <cell r="J767" t="str">
            <v>-</v>
          </cell>
          <cell r="K767" t="str">
            <v>-</v>
          </cell>
        </row>
        <row r="768">
          <cell r="A768" t="str">
            <v>TNITY</v>
          </cell>
          <cell r="B768">
            <v>7.7</v>
          </cell>
          <cell r="C768">
            <v>7.7</v>
          </cell>
          <cell r="D768">
            <v>7.8</v>
          </cell>
          <cell r="E768">
            <v>7.55</v>
          </cell>
          <cell r="F768">
            <v>7.55</v>
          </cell>
          <cell r="G768">
            <v>-0.15</v>
          </cell>
          <cell r="H768">
            <v>-1.94</v>
          </cell>
          <cell r="I768">
            <v>6887</v>
          </cell>
          <cell r="J768">
            <v>5311</v>
          </cell>
          <cell r="K768">
            <v>688700</v>
          </cell>
        </row>
        <row r="769">
          <cell r="A769" t="str">
            <v>TNITY-F</v>
          </cell>
          <cell r="B769">
            <v>0</v>
          </cell>
          <cell r="C769" t="str">
            <v>-</v>
          </cell>
          <cell r="D769" t="str">
            <v>-</v>
          </cell>
          <cell r="E769" t="str">
            <v>-</v>
          </cell>
          <cell r="F769" t="str">
            <v>-</v>
          </cell>
          <cell r="G769" t="str">
            <v>-</v>
          </cell>
          <cell r="H769" t="str">
            <v>-</v>
          </cell>
          <cell r="I769" t="str">
            <v>-</v>
          </cell>
          <cell r="J769" t="str">
            <v>-</v>
          </cell>
          <cell r="K769" t="str">
            <v>-</v>
          </cell>
        </row>
        <row r="770">
          <cell r="A770" t="str">
            <v>TNL</v>
          </cell>
          <cell r="B770">
            <v>15</v>
          </cell>
          <cell r="C770">
            <v>0</v>
          </cell>
          <cell r="D770">
            <v>15</v>
          </cell>
          <cell r="E770">
            <v>15</v>
          </cell>
          <cell r="F770">
            <v>15</v>
          </cell>
          <cell r="G770">
            <v>0</v>
          </cell>
          <cell r="H770">
            <v>0</v>
          </cell>
          <cell r="I770">
            <v>5</v>
          </cell>
          <cell r="J770">
            <v>8</v>
          </cell>
          <cell r="K770">
            <v>500</v>
          </cell>
        </row>
        <row r="771">
          <cell r="A771" t="str">
            <v>TNL-F</v>
          </cell>
          <cell r="B771">
            <v>11.8</v>
          </cell>
          <cell r="C771" t="str">
            <v>-</v>
          </cell>
          <cell r="D771" t="str">
            <v>-</v>
          </cell>
          <cell r="E771" t="str">
            <v>-</v>
          </cell>
          <cell r="F771" t="str">
            <v>-</v>
          </cell>
          <cell r="G771" t="str">
            <v>-</v>
          </cell>
          <cell r="H771" t="str">
            <v>-</v>
          </cell>
          <cell r="I771" t="str">
            <v>-</v>
          </cell>
          <cell r="J771" t="str">
            <v>-</v>
          </cell>
          <cell r="K771" t="str">
            <v>-</v>
          </cell>
        </row>
        <row r="772">
          <cell r="A772" t="str">
            <v>TNPC</v>
          </cell>
          <cell r="B772">
            <v>10</v>
          </cell>
          <cell r="C772">
            <v>0</v>
          </cell>
          <cell r="D772">
            <v>10.1</v>
          </cell>
          <cell r="E772">
            <v>10</v>
          </cell>
          <cell r="F772">
            <v>10</v>
          </cell>
          <cell r="G772">
            <v>0</v>
          </cell>
          <cell r="H772">
            <v>0</v>
          </cell>
          <cell r="I772">
            <v>28</v>
          </cell>
          <cell r="J772">
            <v>28</v>
          </cell>
          <cell r="K772">
            <v>2800</v>
          </cell>
        </row>
        <row r="773">
          <cell r="A773" t="str">
            <v>TNPC-F</v>
          </cell>
          <cell r="B773">
            <v>0</v>
          </cell>
          <cell r="C773" t="str">
            <v>-</v>
          </cell>
          <cell r="D773" t="str">
            <v>-</v>
          </cell>
          <cell r="E773" t="str">
            <v>-</v>
          </cell>
          <cell r="F773" t="str">
            <v>-</v>
          </cell>
          <cell r="G773" t="str">
            <v>-</v>
          </cell>
          <cell r="H773" t="str">
            <v>-</v>
          </cell>
          <cell r="I773" t="str">
            <v>-</v>
          </cell>
          <cell r="J773" t="str">
            <v>-</v>
          </cell>
          <cell r="K773" t="str">
            <v>-</v>
          </cell>
        </row>
        <row r="774">
          <cell r="A774" t="str">
            <v>TONHUA</v>
          </cell>
          <cell r="B774">
            <v>8.75</v>
          </cell>
          <cell r="C774">
            <v>8.5</v>
          </cell>
          <cell r="D774">
            <v>10</v>
          </cell>
          <cell r="E774">
            <v>8.5</v>
          </cell>
          <cell r="F774">
            <v>9.1</v>
          </cell>
          <cell r="G774">
            <v>0.35</v>
          </cell>
          <cell r="H774">
            <v>4</v>
          </cell>
          <cell r="I774">
            <v>200</v>
          </cell>
          <cell r="J774">
            <v>194</v>
          </cell>
          <cell r="K774">
            <v>20000</v>
          </cell>
        </row>
        <row r="775">
          <cell r="A775" t="str">
            <v>TONHUA-F</v>
          </cell>
          <cell r="B775">
            <v>0</v>
          </cell>
          <cell r="C775" t="str">
            <v>-</v>
          </cell>
          <cell r="D775" t="str">
            <v>-</v>
          </cell>
          <cell r="E775" t="str">
            <v>-</v>
          </cell>
          <cell r="F775" t="str">
            <v>-</v>
          </cell>
          <cell r="G775" t="str">
            <v>-</v>
          </cell>
          <cell r="H775" t="str">
            <v>-</v>
          </cell>
          <cell r="I775" t="str">
            <v>-</v>
          </cell>
          <cell r="J775" t="str">
            <v>-</v>
          </cell>
          <cell r="K775" t="str">
            <v>-</v>
          </cell>
        </row>
        <row r="776">
          <cell r="A776" t="str">
            <v>TOPP</v>
          </cell>
          <cell r="B776">
            <v>40</v>
          </cell>
          <cell r="C776" t="str">
            <v>-</v>
          </cell>
          <cell r="D776" t="str">
            <v>-</v>
          </cell>
          <cell r="E776" t="str">
            <v>-</v>
          </cell>
          <cell r="F776" t="str">
            <v>-</v>
          </cell>
          <cell r="G776" t="str">
            <v>-</v>
          </cell>
          <cell r="H776" t="str">
            <v>-</v>
          </cell>
          <cell r="I776" t="str">
            <v>-</v>
          </cell>
          <cell r="J776" t="str">
            <v>-</v>
          </cell>
          <cell r="K776" t="str">
            <v>-</v>
          </cell>
        </row>
        <row r="777">
          <cell r="A777" t="str">
            <v>TOPP-F</v>
          </cell>
          <cell r="B777">
            <v>0</v>
          </cell>
          <cell r="C777" t="str">
            <v>-</v>
          </cell>
          <cell r="D777" t="str">
            <v>-</v>
          </cell>
          <cell r="E777" t="str">
            <v>-</v>
          </cell>
          <cell r="F777" t="str">
            <v>-</v>
          </cell>
          <cell r="G777" t="str">
            <v>-</v>
          </cell>
          <cell r="H777" t="str">
            <v>-</v>
          </cell>
          <cell r="I777" t="str">
            <v>-</v>
          </cell>
          <cell r="J777" t="str">
            <v>-</v>
          </cell>
          <cell r="K777" t="str">
            <v>-</v>
          </cell>
        </row>
        <row r="778">
          <cell r="A778" t="str">
            <v>TPA</v>
          </cell>
          <cell r="B778">
            <v>42.25</v>
          </cell>
          <cell r="C778" t="str">
            <v>-</v>
          </cell>
          <cell r="D778" t="str">
            <v>-</v>
          </cell>
          <cell r="E778" t="str">
            <v>-</v>
          </cell>
          <cell r="F778" t="str">
            <v>-</v>
          </cell>
          <cell r="G778" t="str">
            <v>-</v>
          </cell>
          <cell r="H778" t="str">
            <v>-</v>
          </cell>
          <cell r="I778" t="str">
            <v>-</v>
          </cell>
          <cell r="J778" t="str">
            <v>-</v>
          </cell>
          <cell r="K778" t="str">
            <v>-</v>
          </cell>
        </row>
        <row r="779">
          <cell r="A779" t="str">
            <v>TPA-F</v>
          </cell>
          <cell r="B779">
            <v>0</v>
          </cell>
          <cell r="C779" t="str">
            <v>-</v>
          </cell>
          <cell r="D779" t="str">
            <v>-</v>
          </cell>
          <cell r="E779" t="str">
            <v>-</v>
          </cell>
          <cell r="F779" t="str">
            <v>-</v>
          </cell>
          <cell r="G779" t="str">
            <v>-</v>
          </cell>
          <cell r="H779" t="str">
            <v>-</v>
          </cell>
          <cell r="I779" t="str">
            <v>-</v>
          </cell>
          <cell r="J779" t="str">
            <v>-</v>
          </cell>
          <cell r="K779" t="str">
            <v>-</v>
          </cell>
        </row>
        <row r="780">
          <cell r="A780" t="str">
            <v>TPC</v>
          </cell>
          <cell r="B780">
            <v>113</v>
          </cell>
          <cell r="C780">
            <v>123</v>
          </cell>
          <cell r="D780">
            <v>124</v>
          </cell>
          <cell r="E780">
            <v>113</v>
          </cell>
          <cell r="F780">
            <v>121</v>
          </cell>
          <cell r="G780">
            <v>8</v>
          </cell>
          <cell r="H780">
            <v>7.07</v>
          </cell>
          <cell r="I780">
            <v>21616</v>
          </cell>
          <cell r="J780">
            <v>258819</v>
          </cell>
          <cell r="K780">
            <v>2161600</v>
          </cell>
        </row>
        <row r="781">
          <cell r="A781" t="str">
            <v>TPC-F</v>
          </cell>
          <cell r="B781">
            <v>47</v>
          </cell>
          <cell r="C781" t="str">
            <v>-</v>
          </cell>
          <cell r="D781" t="str">
            <v>-</v>
          </cell>
          <cell r="E781" t="str">
            <v>-</v>
          </cell>
          <cell r="F781" t="str">
            <v>-</v>
          </cell>
          <cell r="G781" t="str">
            <v>-</v>
          </cell>
          <cell r="H781" t="str">
            <v>-</v>
          </cell>
          <cell r="I781" t="str">
            <v>-</v>
          </cell>
          <cell r="J781" t="str">
            <v>-</v>
          </cell>
          <cell r="K781" t="str">
            <v>-</v>
          </cell>
        </row>
        <row r="782">
          <cell r="A782" t="str">
            <v>TPCORP</v>
          </cell>
          <cell r="B782">
            <v>18.399999999999999</v>
          </cell>
          <cell r="C782" t="str">
            <v>-</v>
          </cell>
          <cell r="D782" t="str">
            <v>-</v>
          </cell>
          <cell r="E782" t="str">
            <v>-</v>
          </cell>
          <cell r="F782" t="str">
            <v>-</v>
          </cell>
          <cell r="G782" t="str">
            <v>-</v>
          </cell>
          <cell r="H782" t="str">
            <v>-</v>
          </cell>
          <cell r="I782" t="str">
            <v>-</v>
          </cell>
          <cell r="J782" t="str">
            <v>-</v>
          </cell>
          <cell r="K782" t="str">
            <v>-</v>
          </cell>
        </row>
        <row r="783">
          <cell r="A783" t="str">
            <v>TPCORP-F</v>
          </cell>
          <cell r="B783">
            <v>4.5999999999999996</v>
          </cell>
          <cell r="C783" t="str">
            <v>-</v>
          </cell>
          <cell r="D783" t="str">
            <v>-</v>
          </cell>
          <cell r="E783" t="str">
            <v>-</v>
          </cell>
          <cell r="F783" t="str">
            <v>-</v>
          </cell>
          <cell r="G783" t="str">
            <v>-</v>
          </cell>
          <cell r="H783" t="str">
            <v>-</v>
          </cell>
          <cell r="I783" t="str">
            <v>-</v>
          </cell>
          <cell r="J783" t="str">
            <v>-</v>
          </cell>
          <cell r="K783" t="str">
            <v>-</v>
          </cell>
        </row>
        <row r="784">
          <cell r="A784" t="str">
            <v>TPI</v>
          </cell>
          <cell r="B784">
            <v>8.15</v>
          </cell>
          <cell r="C784">
            <v>8.25</v>
          </cell>
          <cell r="D784">
            <v>8.4499999999999993</v>
          </cell>
          <cell r="E784">
            <v>8.15</v>
          </cell>
          <cell r="F784">
            <v>8.25</v>
          </cell>
          <cell r="G784">
            <v>0.1</v>
          </cell>
          <cell r="H784">
            <v>1.22</v>
          </cell>
          <cell r="I784">
            <v>334935</v>
          </cell>
          <cell r="J784">
            <v>278421</v>
          </cell>
          <cell r="K784">
            <v>33493500</v>
          </cell>
        </row>
        <row r="785">
          <cell r="A785" t="str">
            <v>TPI-F</v>
          </cell>
          <cell r="B785">
            <v>3.8</v>
          </cell>
          <cell r="C785" t="str">
            <v>-</v>
          </cell>
          <cell r="D785" t="str">
            <v>-</v>
          </cell>
          <cell r="E785" t="str">
            <v>-</v>
          </cell>
          <cell r="F785" t="str">
            <v>-</v>
          </cell>
          <cell r="G785" t="str">
            <v>-</v>
          </cell>
          <cell r="H785" t="str">
            <v>-</v>
          </cell>
          <cell r="I785" t="str">
            <v>-</v>
          </cell>
          <cell r="J785" t="str">
            <v>-</v>
          </cell>
          <cell r="K785" t="str">
            <v>-</v>
          </cell>
        </row>
        <row r="786">
          <cell r="A786" t="str">
            <v>TPIPL</v>
          </cell>
          <cell r="B786">
            <v>18.7</v>
          </cell>
          <cell r="C786">
            <v>18.899999999999999</v>
          </cell>
          <cell r="D786">
            <v>19.600000000000001</v>
          </cell>
          <cell r="E786">
            <v>18.8</v>
          </cell>
          <cell r="F786">
            <v>19.100000000000001</v>
          </cell>
          <cell r="G786">
            <v>0.4</v>
          </cell>
          <cell r="H786">
            <v>2.13</v>
          </cell>
          <cell r="I786">
            <v>20852</v>
          </cell>
          <cell r="J786">
            <v>40150</v>
          </cell>
          <cell r="K786">
            <v>2085200</v>
          </cell>
        </row>
        <row r="787">
          <cell r="A787" t="str">
            <v>TPIPL-F</v>
          </cell>
          <cell r="B787">
            <v>12</v>
          </cell>
          <cell r="C787" t="str">
            <v>-</v>
          </cell>
          <cell r="D787" t="str">
            <v>-</v>
          </cell>
          <cell r="E787" t="str">
            <v>-</v>
          </cell>
          <cell r="F787" t="str">
            <v>-</v>
          </cell>
          <cell r="G787" t="str">
            <v>-</v>
          </cell>
          <cell r="H787" t="str">
            <v>-</v>
          </cell>
          <cell r="I787" t="str">
            <v>-</v>
          </cell>
          <cell r="J787" t="str">
            <v>-</v>
          </cell>
          <cell r="K787" t="str">
            <v>-</v>
          </cell>
        </row>
        <row r="788">
          <cell r="A788" t="str">
            <v>TPP</v>
          </cell>
          <cell r="B788">
            <v>4.4000000000000004</v>
          </cell>
          <cell r="C788">
            <v>4.32</v>
          </cell>
          <cell r="D788">
            <v>4.4000000000000004</v>
          </cell>
          <cell r="E788">
            <v>4.32</v>
          </cell>
          <cell r="F788">
            <v>4.4000000000000004</v>
          </cell>
          <cell r="G788">
            <v>0</v>
          </cell>
          <cell r="H788">
            <v>0</v>
          </cell>
          <cell r="I788">
            <v>134</v>
          </cell>
          <cell r="J788">
            <v>58</v>
          </cell>
          <cell r="K788">
            <v>13400</v>
          </cell>
        </row>
        <row r="789">
          <cell r="A789" t="str">
            <v>TPP-F</v>
          </cell>
          <cell r="B789">
            <v>0</v>
          </cell>
          <cell r="C789" t="str">
            <v>-</v>
          </cell>
          <cell r="D789" t="str">
            <v>-</v>
          </cell>
          <cell r="E789" t="str">
            <v>-</v>
          </cell>
          <cell r="F789" t="str">
            <v>-</v>
          </cell>
          <cell r="G789" t="str">
            <v>-</v>
          </cell>
          <cell r="H789" t="str">
            <v>-</v>
          </cell>
          <cell r="I789" t="str">
            <v>-</v>
          </cell>
          <cell r="J789" t="str">
            <v>-</v>
          </cell>
          <cell r="K789" t="str">
            <v>-</v>
          </cell>
        </row>
        <row r="790">
          <cell r="A790" t="str">
            <v>TR</v>
          </cell>
          <cell r="B790">
            <v>294</v>
          </cell>
          <cell r="C790">
            <v>0</v>
          </cell>
          <cell r="D790">
            <v>296</v>
          </cell>
          <cell r="E790">
            <v>296</v>
          </cell>
          <cell r="F790">
            <v>296</v>
          </cell>
          <cell r="G790">
            <v>2</v>
          </cell>
          <cell r="H790">
            <v>0.68</v>
          </cell>
          <cell r="I790">
            <v>4</v>
          </cell>
          <cell r="J790">
            <v>118</v>
          </cell>
          <cell r="K790">
            <v>400</v>
          </cell>
        </row>
        <row r="791">
          <cell r="A791" t="str">
            <v>TR-F</v>
          </cell>
          <cell r="B791">
            <v>290</v>
          </cell>
          <cell r="C791" t="str">
            <v>-</v>
          </cell>
          <cell r="D791" t="str">
            <v>-</v>
          </cell>
          <cell r="E791" t="str">
            <v>-</v>
          </cell>
          <cell r="F791" t="str">
            <v>-</v>
          </cell>
          <cell r="G791" t="str">
            <v>-</v>
          </cell>
          <cell r="H791" t="str">
            <v>-</v>
          </cell>
          <cell r="I791" t="str">
            <v>-</v>
          </cell>
          <cell r="J791" t="str">
            <v>-</v>
          </cell>
          <cell r="K791" t="str">
            <v>-</v>
          </cell>
        </row>
        <row r="792">
          <cell r="A792" t="str">
            <v>TRAF</v>
          </cell>
          <cell r="B792">
            <v>3.18</v>
          </cell>
          <cell r="C792">
            <v>3.24</v>
          </cell>
          <cell r="D792">
            <v>3.34</v>
          </cell>
          <cell r="E792">
            <v>3.2</v>
          </cell>
          <cell r="F792">
            <v>3.34</v>
          </cell>
          <cell r="G792">
            <v>0.16</v>
          </cell>
          <cell r="H792">
            <v>5.03</v>
          </cell>
          <cell r="I792">
            <v>64295</v>
          </cell>
          <cell r="J792">
            <v>21089</v>
          </cell>
          <cell r="K792">
            <v>6429500</v>
          </cell>
        </row>
        <row r="793">
          <cell r="A793" t="str">
            <v>TRAF-F</v>
          </cell>
          <cell r="B793">
            <v>5.3</v>
          </cell>
          <cell r="C793" t="str">
            <v>-</v>
          </cell>
          <cell r="D793" t="str">
            <v>-</v>
          </cell>
          <cell r="E793" t="str">
            <v>-</v>
          </cell>
          <cell r="F793" t="str">
            <v>-</v>
          </cell>
          <cell r="G793" t="str">
            <v>-</v>
          </cell>
          <cell r="H793" t="str">
            <v>-</v>
          </cell>
          <cell r="I793" t="str">
            <v>-</v>
          </cell>
          <cell r="J793" t="str">
            <v>-</v>
          </cell>
          <cell r="K793" t="str">
            <v>-</v>
          </cell>
        </row>
        <row r="794">
          <cell r="A794" t="str">
            <v>TRAF-W1</v>
          </cell>
          <cell r="B794">
            <v>2.04</v>
          </cell>
          <cell r="C794">
            <v>2.08</v>
          </cell>
          <cell r="D794">
            <v>2.2200000000000002</v>
          </cell>
          <cell r="E794">
            <v>2.06</v>
          </cell>
          <cell r="F794">
            <v>2.2200000000000002</v>
          </cell>
          <cell r="G794">
            <v>0.18</v>
          </cell>
          <cell r="H794">
            <v>8.82</v>
          </cell>
          <cell r="I794">
            <v>36002</v>
          </cell>
          <cell r="J794">
            <v>7716</v>
          </cell>
          <cell r="K794">
            <v>3600200</v>
          </cell>
        </row>
        <row r="795">
          <cell r="A795" t="str">
            <v>TRS</v>
          </cell>
          <cell r="B795">
            <v>16</v>
          </cell>
          <cell r="C795" t="str">
            <v>-</v>
          </cell>
          <cell r="D795" t="str">
            <v>-</v>
          </cell>
          <cell r="E795" t="str">
            <v>-</v>
          </cell>
          <cell r="F795" t="str">
            <v>-</v>
          </cell>
          <cell r="G795" t="str">
            <v>-</v>
          </cell>
          <cell r="H795" t="str">
            <v>-</v>
          </cell>
          <cell r="I795" t="str">
            <v>-</v>
          </cell>
          <cell r="J795" t="str">
            <v>-</v>
          </cell>
          <cell r="K795" t="str">
            <v>-</v>
          </cell>
        </row>
        <row r="796">
          <cell r="A796" t="str">
            <v>TRS-F</v>
          </cell>
          <cell r="B796">
            <v>0</v>
          </cell>
          <cell r="C796" t="str">
            <v>-</v>
          </cell>
          <cell r="D796" t="str">
            <v>-</v>
          </cell>
          <cell r="E796" t="str">
            <v>-</v>
          </cell>
          <cell r="F796" t="str">
            <v>-</v>
          </cell>
          <cell r="G796" t="str">
            <v>-</v>
          </cell>
          <cell r="H796" t="str">
            <v>-</v>
          </cell>
          <cell r="I796" t="str">
            <v>-</v>
          </cell>
          <cell r="J796" t="str">
            <v>-</v>
          </cell>
          <cell r="K796" t="str">
            <v>-</v>
          </cell>
        </row>
        <row r="797">
          <cell r="A797" t="str">
            <v>TRU</v>
          </cell>
          <cell r="B797">
            <v>8.65</v>
          </cell>
          <cell r="C797">
            <v>9.1999999999999993</v>
          </cell>
          <cell r="D797">
            <v>9.4499999999999993</v>
          </cell>
          <cell r="E797">
            <v>8.8000000000000007</v>
          </cell>
          <cell r="F797">
            <v>9.4</v>
          </cell>
          <cell r="G797">
            <v>0.75</v>
          </cell>
          <cell r="H797">
            <v>8.67</v>
          </cell>
          <cell r="I797">
            <v>90297</v>
          </cell>
          <cell r="J797">
            <v>83500</v>
          </cell>
          <cell r="K797">
            <v>9029700</v>
          </cell>
        </row>
        <row r="798">
          <cell r="A798" t="str">
            <v>TRU-F</v>
          </cell>
          <cell r="B798">
            <v>2.75</v>
          </cell>
          <cell r="C798" t="str">
            <v>-</v>
          </cell>
          <cell r="D798" t="str">
            <v>-</v>
          </cell>
          <cell r="E798" t="str">
            <v>-</v>
          </cell>
          <cell r="F798" t="str">
            <v>-</v>
          </cell>
          <cell r="G798" t="str">
            <v>-</v>
          </cell>
          <cell r="H798" t="str">
            <v>-</v>
          </cell>
          <cell r="I798" t="str">
            <v>-</v>
          </cell>
          <cell r="J798" t="str">
            <v>-</v>
          </cell>
          <cell r="K798" t="str">
            <v>-</v>
          </cell>
        </row>
        <row r="799">
          <cell r="A799" t="str">
            <v>TSI</v>
          </cell>
          <cell r="B799">
            <v>11.4</v>
          </cell>
          <cell r="C799" t="str">
            <v>-</v>
          </cell>
          <cell r="D799" t="str">
            <v>-</v>
          </cell>
          <cell r="E799" t="str">
            <v>-</v>
          </cell>
          <cell r="F799" t="str">
            <v>-</v>
          </cell>
          <cell r="G799" t="str">
            <v>-</v>
          </cell>
          <cell r="H799" t="str">
            <v>-</v>
          </cell>
          <cell r="I799" t="str">
            <v>-</v>
          </cell>
          <cell r="J799" t="str">
            <v>-</v>
          </cell>
          <cell r="K799" t="str">
            <v>-</v>
          </cell>
        </row>
        <row r="800">
          <cell r="A800" t="str">
            <v>TSI-F</v>
          </cell>
          <cell r="B800">
            <v>0</v>
          </cell>
          <cell r="C800" t="str">
            <v>-</v>
          </cell>
          <cell r="D800" t="str">
            <v>-</v>
          </cell>
          <cell r="E800" t="str">
            <v>-</v>
          </cell>
          <cell r="F800" t="str">
            <v>-</v>
          </cell>
          <cell r="G800" t="str">
            <v>-</v>
          </cell>
          <cell r="H800" t="str">
            <v>-</v>
          </cell>
          <cell r="I800" t="str">
            <v>-</v>
          </cell>
          <cell r="J800" t="str">
            <v>-</v>
          </cell>
          <cell r="K800" t="str">
            <v>-</v>
          </cell>
        </row>
        <row r="801">
          <cell r="A801" t="str">
            <v>TSI-W1</v>
          </cell>
          <cell r="B801">
            <v>0</v>
          </cell>
          <cell r="C801" t="str">
            <v>-</v>
          </cell>
          <cell r="D801" t="str">
            <v>-</v>
          </cell>
          <cell r="E801" t="str">
            <v>-</v>
          </cell>
          <cell r="F801" t="str">
            <v>-</v>
          </cell>
          <cell r="G801" t="str">
            <v>-</v>
          </cell>
          <cell r="H801" t="str">
            <v>-</v>
          </cell>
          <cell r="I801" t="str">
            <v>-</v>
          </cell>
          <cell r="J801" t="str">
            <v>-</v>
          </cell>
          <cell r="K801" t="str">
            <v>-</v>
          </cell>
        </row>
        <row r="802">
          <cell r="A802" t="str">
            <v>TSTE</v>
          </cell>
          <cell r="B802">
            <v>57.5</v>
          </cell>
          <cell r="C802" t="str">
            <v>-</v>
          </cell>
          <cell r="D802" t="str">
            <v>-</v>
          </cell>
          <cell r="E802" t="str">
            <v>-</v>
          </cell>
          <cell r="F802" t="str">
            <v>-</v>
          </cell>
          <cell r="G802" t="str">
            <v>-</v>
          </cell>
          <cell r="H802" t="str">
            <v>-</v>
          </cell>
          <cell r="I802" t="str">
            <v>-</v>
          </cell>
          <cell r="J802" t="str">
            <v>-</v>
          </cell>
          <cell r="K802" t="str">
            <v>-</v>
          </cell>
        </row>
        <row r="803">
          <cell r="A803" t="str">
            <v>TSTE-F</v>
          </cell>
          <cell r="B803">
            <v>0</v>
          </cell>
          <cell r="C803" t="str">
            <v>-</v>
          </cell>
          <cell r="D803" t="str">
            <v>-</v>
          </cell>
          <cell r="E803" t="str">
            <v>-</v>
          </cell>
          <cell r="F803" t="str">
            <v>-</v>
          </cell>
          <cell r="G803" t="str">
            <v>-</v>
          </cell>
          <cell r="H803" t="str">
            <v>-</v>
          </cell>
          <cell r="I803" t="str">
            <v>-</v>
          </cell>
          <cell r="J803" t="str">
            <v>-</v>
          </cell>
          <cell r="K803" t="str">
            <v>-</v>
          </cell>
        </row>
        <row r="804">
          <cell r="A804" t="str">
            <v>TT&amp;T</v>
          </cell>
          <cell r="B804">
            <v>3.56</v>
          </cell>
          <cell r="C804">
            <v>3.5</v>
          </cell>
          <cell r="D804">
            <v>3.56</v>
          </cell>
          <cell r="E804">
            <v>3.48</v>
          </cell>
          <cell r="F804">
            <v>3.48</v>
          </cell>
          <cell r="G804">
            <v>-0.08</v>
          </cell>
          <cell r="H804">
            <v>-2.2400000000000002</v>
          </cell>
          <cell r="I804">
            <v>114419</v>
          </cell>
          <cell r="J804">
            <v>40199</v>
          </cell>
          <cell r="K804">
            <v>11441900</v>
          </cell>
        </row>
        <row r="805">
          <cell r="A805" t="str">
            <v>TT&amp;T-F</v>
          </cell>
          <cell r="B805">
            <v>3</v>
          </cell>
          <cell r="C805" t="str">
            <v>-</v>
          </cell>
          <cell r="D805" t="str">
            <v>-</v>
          </cell>
          <cell r="E805" t="str">
            <v>-</v>
          </cell>
          <cell r="F805" t="str">
            <v>-</v>
          </cell>
          <cell r="G805" t="str">
            <v>-</v>
          </cell>
          <cell r="H805" t="str">
            <v>-</v>
          </cell>
          <cell r="I805" t="str">
            <v>-</v>
          </cell>
          <cell r="J805" t="str">
            <v>-</v>
          </cell>
          <cell r="K805" t="str">
            <v>-</v>
          </cell>
        </row>
        <row r="806">
          <cell r="A806" t="str">
            <v>TT&amp;T-W1</v>
          </cell>
          <cell r="B806">
            <v>1.46</v>
          </cell>
          <cell r="C806">
            <v>1.43</v>
          </cell>
          <cell r="D806">
            <v>1.47</v>
          </cell>
          <cell r="E806">
            <v>1.4</v>
          </cell>
          <cell r="F806">
            <v>1.4</v>
          </cell>
          <cell r="G806">
            <v>-0.06</v>
          </cell>
          <cell r="H806">
            <v>-4.0999999999999996</v>
          </cell>
          <cell r="I806">
            <v>94966</v>
          </cell>
          <cell r="J806">
            <v>13592</v>
          </cell>
          <cell r="K806">
            <v>9496600</v>
          </cell>
        </row>
        <row r="807">
          <cell r="A807" t="str">
            <v>TTA</v>
          </cell>
          <cell r="B807">
            <v>7.3</v>
          </cell>
          <cell r="C807">
            <v>7.5</v>
          </cell>
          <cell r="D807">
            <v>7.65</v>
          </cell>
          <cell r="E807">
            <v>7.3</v>
          </cell>
          <cell r="F807">
            <v>7.65</v>
          </cell>
          <cell r="G807">
            <v>0.35</v>
          </cell>
          <cell r="H807">
            <v>4.79</v>
          </cell>
          <cell r="I807">
            <v>22293</v>
          </cell>
          <cell r="J807">
            <v>16753</v>
          </cell>
          <cell r="K807">
            <v>2229300</v>
          </cell>
        </row>
        <row r="808">
          <cell r="A808" t="str">
            <v>TTA-F</v>
          </cell>
          <cell r="B808">
            <v>7.8</v>
          </cell>
          <cell r="C808" t="str">
            <v>-</v>
          </cell>
          <cell r="D808" t="str">
            <v>-</v>
          </cell>
          <cell r="E808" t="str">
            <v>-</v>
          </cell>
          <cell r="F808" t="str">
            <v>-</v>
          </cell>
          <cell r="G808" t="str">
            <v>-</v>
          </cell>
          <cell r="H808" t="str">
            <v>-</v>
          </cell>
          <cell r="I808" t="str">
            <v>-</v>
          </cell>
          <cell r="J808" t="str">
            <v>-</v>
          </cell>
          <cell r="K808" t="str">
            <v>-</v>
          </cell>
        </row>
        <row r="809">
          <cell r="A809" t="str">
            <v>TTA-W2</v>
          </cell>
          <cell r="B809">
            <v>6</v>
          </cell>
          <cell r="C809" t="str">
            <v>-</v>
          </cell>
          <cell r="D809" t="str">
            <v>-</v>
          </cell>
          <cell r="E809" t="str">
            <v>-</v>
          </cell>
          <cell r="F809" t="str">
            <v>-</v>
          </cell>
          <cell r="G809" t="str">
            <v>-</v>
          </cell>
          <cell r="H809" t="str">
            <v>-</v>
          </cell>
          <cell r="I809" t="str">
            <v>-</v>
          </cell>
          <cell r="J809" t="str">
            <v>-</v>
          </cell>
          <cell r="K809" t="str">
            <v>-</v>
          </cell>
        </row>
        <row r="810">
          <cell r="A810" t="str">
            <v>TTI</v>
          </cell>
          <cell r="B810">
            <v>24.1</v>
          </cell>
          <cell r="C810" t="str">
            <v>-</v>
          </cell>
          <cell r="D810" t="str">
            <v>-</v>
          </cell>
          <cell r="E810" t="str">
            <v>-</v>
          </cell>
          <cell r="F810" t="str">
            <v>-</v>
          </cell>
          <cell r="G810" t="str">
            <v>-</v>
          </cell>
          <cell r="H810" t="str">
            <v>-</v>
          </cell>
          <cell r="I810" t="str">
            <v>-</v>
          </cell>
          <cell r="J810" t="str">
            <v>-</v>
          </cell>
          <cell r="K810" t="str">
            <v>-</v>
          </cell>
        </row>
        <row r="811">
          <cell r="A811" t="str">
            <v>TTI-F</v>
          </cell>
          <cell r="B811">
            <v>0</v>
          </cell>
          <cell r="C811" t="str">
            <v>-</v>
          </cell>
          <cell r="D811" t="str">
            <v>-</v>
          </cell>
          <cell r="E811" t="str">
            <v>-</v>
          </cell>
          <cell r="F811" t="str">
            <v>-</v>
          </cell>
          <cell r="G811" t="str">
            <v>-</v>
          </cell>
          <cell r="H811" t="str">
            <v>-</v>
          </cell>
          <cell r="I811" t="str">
            <v>-</v>
          </cell>
          <cell r="J811" t="str">
            <v>-</v>
          </cell>
          <cell r="K811" t="str">
            <v>-</v>
          </cell>
        </row>
        <row r="812">
          <cell r="A812" t="str">
            <v>TTL</v>
          </cell>
          <cell r="B812">
            <v>50</v>
          </cell>
          <cell r="C812">
            <v>48.5</v>
          </cell>
          <cell r="D812">
            <v>50</v>
          </cell>
          <cell r="E812">
            <v>48</v>
          </cell>
          <cell r="F812">
            <v>48</v>
          </cell>
          <cell r="G812">
            <v>-2</v>
          </cell>
          <cell r="H812">
            <v>-4</v>
          </cell>
          <cell r="I812">
            <v>80</v>
          </cell>
          <cell r="J812">
            <v>395</v>
          </cell>
          <cell r="K812">
            <v>8000</v>
          </cell>
        </row>
        <row r="813">
          <cell r="A813" t="str">
            <v>TTL-F</v>
          </cell>
          <cell r="B813">
            <v>0</v>
          </cell>
          <cell r="C813" t="str">
            <v>-</v>
          </cell>
          <cell r="D813" t="str">
            <v>-</v>
          </cell>
          <cell r="E813" t="str">
            <v>-</v>
          </cell>
          <cell r="F813" t="str">
            <v>-</v>
          </cell>
          <cell r="G813" t="str">
            <v>-</v>
          </cell>
          <cell r="H813" t="str">
            <v>-</v>
          </cell>
          <cell r="I813" t="str">
            <v>-</v>
          </cell>
          <cell r="J813" t="str">
            <v>-</v>
          </cell>
          <cell r="K813" t="str">
            <v>-</v>
          </cell>
        </row>
        <row r="814">
          <cell r="A814" t="str">
            <v>TTTM</v>
          </cell>
          <cell r="B814">
            <v>62.5</v>
          </cell>
          <cell r="C814">
            <v>62.5</v>
          </cell>
          <cell r="D814">
            <v>63</v>
          </cell>
          <cell r="E814">
            <v>62.5</v>
          </cell>
          <cell r="F814">
            <v>63</v>
          </cell>
          <cell r="G814">
            <v>0.5</v>
          </cell>
          <cell r="H814">
            <v>0.8</v>
          </cell>
          <cell r="I814">
            <v>102</v>
          </cell>
          <cell r="J814">
            <v>643</v>
          </cell>
          <cell r="K814">
            <v>10200</v>
          </cell>
        </row>
        <row r="815">
          <cell r="A815" t="str">
            <v>TUF</v>
          </cell>
          <cell r="B815">
            <v>25.5</v>
          </cell>
          <cell r="C815">
            <v>26.25</v>
          </cell>
          <cell r="D815">
            <v>26.5</v>
          </cell>
          <cell r="E815">
            <v>25.25</v>
          </cell>
          <cell r="F815">
            <v>26.25</v>
          </cell>
          <cell r="G815">
            <v>0.75</v>
          </cell>
          <cell r="H815">
            <v>2.94</v>
          </cell>
          <cell r="I815">
            <v>29369</v>
          </cell>
          <cell r="J815">
            <v>76553</v>
          </cell>
          <cell r="K815">
            <v>2936900</v>
          </cell>
        </row>
        <row r="816">
          <cell r="A816" t="str">
            <v>TUF-F</v>
          </cell>
          <cell r="B816">
            <v>26.5</v>
          </cell>
          <cell r="C816">
            <v>26.25</v>
          </cell>
          <cell r="D816">
            <v>26.25</v>
          </cell>
          <cell r="E816">
            <v>26</v>
          </cell>
          <cell r="F816">
            <v>26</v>
          </cell>
          <cell r="G816">
            <v>-0.5</v>
          </cell>
          <cell r="H816">
            <v>-1.88</v>
          </cell>
          <cell r="I816">
            <v>925</v>
          </cell>
          <cell r="J816">
            <v>2423</v>
          </cell>
          <cell r="K816">
            <v>92500</v>
          </cell>
        </row>
        <row r="817">
          <cell r="A817" t="str">
            <v>TUNTEX</v>
          </cell>
          <cell r="B817">
            <v>2.76</v>
          </cell>
          <cell r="C817">
            <v>2.7</v>
          </cell>
          <cell r="D817">
            <v>2.82</v>
          </cell>
          <cell r="E817">
            <v>2.7</v>
          </cell>
          <cell r="F817">
            <v>2.7</v>
          </cell>
          <cell r="G817">
            <v>-0.06</v>
          </cell>
          <cell r="H817">
            <v>-2.17</v>
          </cell>
          <cell r="I817">
            <v>510</v>
          </cell>
          <cell r="J817">
            <v>138</v>
          </cell>
          <cell r="K817">
            <v>51000</v>
          </cell>
        </row>
        <row r="818">
          <cell r="A818" t="str">
            <v>TUNTEX-F</v>
          </cell>
          <cell r="B818">
            <v>48</v>
          </cell>
          <cell r="C818" t="str">
            <v>-</v>
          </cell>
          <cell r="D818" t="str">
            <v>-</v>
          </cell>
          <cell r="E818" t="str">
            <v>-</v>
          </cell>
          <cell r="F818" t="str">
            <v>-</v>
          </cell>
          <cell r="G818" t="str">
            <v>-</v>
          </cell>
          <cell r="H818" t="str">
            <v>-</v>
          </cell>
          <cell r="I818" t="str">
            <v>-</v>
          </cell>
          <cell r="J818" t="str">
            <v>-</v>
          </cell>
          <cell r="K818" t="str">
            <v>-</v>
          </cell>
        </row>
        <row r="819">
          <cell r="A819" t="str">
            <v>TVI</v>
          </cell>
          <cell r="B819">
            <v>21.5</v>
          </cell>
          <cell r="C819" t="str">
            <v>-</v>
          </cell>
          <cell r="D819" t="str">
            <v>-</v>
          </cell>
          <cell r="E819" t="str">
            <v>-</v>
          </cell>
          <cell r="F819" t="str">
            <v>-</v>
          </cell>
          <cell r="G819" t="str">
            <v>-</v>
          </cell>
          <cell r="H819" t="str">
            <v>-</v>
          </cell>
          <cell r="I819" t="str">
            <v>-</v>
          </cell>
          <cell r="J819" t="str">
            <v>-</v>
          </cell>
          <cell r="K819" t="str">
            <v>-</v>
          </cell>
        </row>
        <row r="820">
          <cell r="A820" t="str">
            <v>TVI-F</v>
          </cell>
          <cell r="B820">
            <v>15</v>
          </cell>
          <cell r="C820" t="str">
            <v>-</v>
          </cell>
          <cell r="D820" t="str">
            <v>-</v>
          </cell>
          <cell r="E820" t="str">
            <v>-</v>
          </cell>
          <cell r="F820" t="str">
            <v>-</v>
          </cell>
          <cell r="G820" t="str">
            <v>-</v>
          </cell>
          <cell r="H820" t="str">
            <v>-</v>
          </cell>
          <cell r="I820" t="str">
            <v>-</v>
          </cell>
          <cell r="J820" t="str">
            <v>-</v>
          </cell>
          <cell r="K820" t="str">
            <v>-</v>
          </cell>
        </row>
        <row r="821">
          <cell r="A821" t="str">
            <v>TVO</v>
          </cell>
          <cell r="B821">
            <v>24.4</v>
          </cell>
          <cell r="C821">
            <v>24.7</v>
          </cell>
          <cell r="D821">
            <v>25</v>
          </cell>
          <cell r="E821">
            <v>24.4</v>
          </cell>
          <cell r="F821">
            <v>24.9</v>
          </cell>
          <cell r="G821">
            <v>0.5</v>
          </cell>
          <cell r="H821">
            <v>2.04</v>
          </cell>
          <cell r="I821">
            <v>10406</v>
          </cell>
          <cell r="J821">
            <v>25657</v>
          </cell>
          <cell r="K821">
            <v>1040600</v>
          </cell>
        </row>
        <row r="822">
          <cell r="A822" t="str">
            <v>TVO-F</v>
          </cell>
          <cell r="B822">
            <v>0</v>
          </cell>
          <cell r="C822" t="str">
            <v>-</v>
          </cell>
          <cell r="D822" t="str">
            <v>-</v>
          </cell>
          <cell r="E822" t="str">
            <v>-</v>
          </cell>
          <cell r="F822" t="str">
            <v>-</v>
          </cell>
          <cell r="G822" t="str">
            <v>-</v>
          </cell>
          <cell r="H822" t="str">
            <v>-</v>
          </cell>
          <cell r="I822" t="str">
            <v>-</v>
          </cell>
          <cell r="J822" t="str">
            <v>-</v>
          </cell>
          <cell r="K822" t="str">
            <v>-</v>
          </cell>
        </row>
        <row r="823">
          <cell r="A823" t="str">
            <v>TVO-W1</v>
          </cell>
          <cell r="B823">
            <v>175</v>
          </cell>
          <cell r="C823" t="str">
            <v>-</v>
          </cell>
          <cell r="D823" t="str">
            <v>-</v>
          </cell>
          <cell r="E823" t="str">
            <v>-</v>
          </cell>
          <cell r="F823" t="str">
            <v>-</v>
          </cell>
          <cell r="G823" t="str">
            <v>-</v>
          </cell>
          <cell r="H823" t="str">
            <v>-</v>
          </cell>
          <cell r="I823" t="str">
            <v>-</v>
          </cell>
          <cell r="J823" t="str">
            <v>-</v>
          </cell>
          <cell r="K823" t="str">
            <v>-</v>
          </cell>
        </row>
        <row r="824">
          <cell r="A824" t="str">
            <v>TWC</v>
          </cell>
          <cell r="B824">
            <v>3.64</v>
          </cell>
          <cell r="C824">
            <v>3.54</v>
          </cell>
          <cell r="D824">
            <v>3.54</v>
          </cell>
          <cell r="E824">
            <v>3.54</v>
          </cell>
          <cell r="F824">
            <v>3.54</v>
          </cell>
          <cell r="G824">
            <v>-0.1</v>
          </cell>
          <cell r="H824">
            <v>-2.74</v>
          </cell>
          <cell r="I824">
            <v>20</v>
          </cell>
          <cell r="J824">
            <v>7</v>
          </cell>
          <cell r="K824">
            <v>2000</v>
          </cell>
        </row>
        <row r="825">
          <cell r="A825" t="str">
            <v>TWC-F</v>
          </cell>
          <cell r="B825">
            <v>7.7</v>
          </cell>
          <cell r="C825" t="str">
            <v>-</v>
          </cell>
          <cell r="D825" t="str">
            <v>-</v>
          </cell>
          <cell r="E825" t="str">
            <v>-</v>
          </cell>
          <cell r="F825" t="str">
            <v>-</v>
          </cell>
          <cell r="G825" t="str">
            <v>-</v>
          </cell>
          <cell r="H825" t="str">
            <v>-</v>
          </cell>
          <cell r="I825" t="str">
            <v>-</v>
          </cell>
          <cell r="J825" t="str">
            <v>-</v>
          </cell>
          <cell r="K825" t="str">
            <v>-</v>
          </cell>
        </row>
        <row r="826">
          <cell r="A826" t="str">
            <v>TWFP</v>
          </cell>
          <cell r="B826">
            <v>76.5</v>
          </cell>
          <cell r="C826">
            <v>80</v>
          </cell>
          <cell r="D826">
            <v>80</v>
          </cell>
          <cell r="E826">
            <v>76.5</v>
          </cell>
          <cell r="F826">
            <v>77</v>
          </cell>
          <cell r="G826">
            <v>0.5</v>
          </cell>
          <cell r="H826">
            <v>0.65</v>
          </cell>
          <cell r="I826">
            <v>24</v>
          </cell>
          <cell r="J826">
            <v>185</v>
          </cell>
          <cell r="K826">
            <v>2400</v>
          </cell>
        </row>
        <row r="827">
          <cell r="A827" t="str">
            <v>TWFP-F</v>
          </cell>
          <cell r="B827">
            <v>0</v>
          </cell>
          <cell r="C827" t="str">
            <v>-</v>
          </cell>
          <cell r="D827" t="str">
            <v>-</v>
          </cell>
          <cell r="E827" t="str">
            <v>-</v>
          </cell>
          <cell r="F827" t="str">
            <v>-</v>
          </cell>
          <cell r="G827" t="str">
            <v>-</v>
          </cell>
          <cell r="H827" t="str">
            <v>-</v>
          </cell>
          <cell r="I827" t="str">
            <v>-</v>
          </cell>
          <cell r="J827" t="str">
            <v>-</v>
          </cell>
          <cell r="K827" t="str">
            <v>-</v>
          </cell>
        </row>
        <row r="828">
          <cell r="A828" t="str">
            <v>TWP</v>
          </cell>
          <cell r="B828">
            <v>1.83</v>
          </cell>
          <cell r="C828">
            <v>1.9</v>
          </cell>
          <cell r="D828">
            <v>2.1800000000000002</v>
          </cell>
          <cell r="E828">
            <v>1.87</v>
          </cell>
          <cell r="F828">
            <v>2.04</v>
          </cell>
          <cell r="G828">
            <v>0.21</v>
          </cell>
          <cell r="H828">
            <v>11.47</v>
          </cell>
          <cell r="I828">
            <v>4774</v>
          </cell>
          <cell r="J828">
            <v>949</v>
          </cell>
          <cell r="K828">
            <v>477400</v>
          </cell>
        </row>
        <row r="829">
          <cell r="A829" t="str">
            <v>TWP-F</v>
          </cell>
          <cell r="B829">
            <v>62</v>
          </cell>
          <cell r="C829" t="str">
            <v>-</v>
          </cell>
          <cell r="D829" t="str">
            <v>-</v>
          </cell>
          <cell r="E829" t="str">
            <v>-</v>
          </cell>
          <cell r="F829" t="str">
            <v>-</v>
          </cell>
          <cell r="G829" t="str">
            <v>-</v>
          </cell>
          <cell r="H829" t="str">
            <v>-</v>
          </cell>
          <cell r="I829" t="str">
            <v>-</v>
          </cell>
          <cell r="J829" t="str">
            <v>-</v>
          </cell>
          <cell r="K829" t="str">
            <v>-</v>
          </cell>
        </row>
        <row r="830">
          <cell r="A830" t="str">
            <v>TYONG</v>
          </cell>
          <cell r="B830">
            <v>1</v>
          </cell>
          <cell r="C830" t="str">
            <v>-</v>
          </cell>
          <cell r="D830" t="str">
            <v>-</v>
          </cell>
          <cell r="E830" t="str">
            <v>-</v>
          </cell>
          <cell r="F830" t="str">
            <v>-</v>
          </cell>
          <cell r="G830" t="str">
            <v>-</v>
          </cell>
          <cell r="H830" t="str">
            <v>-</v>
          </cell>
          <cell r="I830" t="str">
            <v>-</v>
          </cell>
          <cell r="J830" t="str">
            <v>-</v>
          </cell>
          <cell r="K830" t="str">
            <v>-</v>
          </cell>
        </row>
        <row r="831">
          <cell r="A831" t="str">
            <v>TYONG-F</v>
          </cell>
          <cell r="B831">
            <v>2.4</v>
          </cell>
          <cell r="C831" t="str">
            <v>-</v>
          </cell>
          <cell r="D831" t="str">
            <v>-</v>
          </cell>
          <cell r="E831" t="str">
            <v>-</v>
          </cell>
          <cell r="F831" t="str">
            <v>-</v>
          </cell>
          <cell r="G831" t="str">
            <v>-</v>
          </cell>
          <cell r="H831" t="str">
            <v>-</v>
          </cell>
          <cell r="I831" t="str">
            <v>-</v>
          </cell>
          <cell r="J831" t="str">
            <v>-</v>
          </cell>
          <cell r="K831" t="str">
            <v>-</v>
          </cell>
        </row>
        <row r="832">
          <cell r="A832" t="str">
            <v>UBC</v>
          </cell>
          <cell r="B832">
            <v>18.5</v>
          </cell>
          <cell r="C832">
            <v>18.3</v>
          </cell>
          <cell r="D832">
            <v>18.8</v>
          </cell>
          <cell r="E832">
            <v>18</v>
          </cell>
          <cell r="F832">
            <v>18.7</v>
          </cell>
          <cell r="G832">
            <v>0.2</v>
          </cell>
          <cell r="H832">
            <v>1.08</v>
          </cell>
          <cell r="I832">
            <v>138222</v>
          </cell>
          <cell r="J832">
            <v>255768</v>
          </cell>
          <cell r="K832">
            <v>13822200</v>
          </cell>
        </row>
        <row r="833">
          <cell r="A833" t="str">
            <v>UBC-F</v>
          </cell>
          <cell r="B833">
            <v>15.4</v>
          </cell>
          <cell r="C833" t="str">
            <v>-</v>
          </cell>
          <cell r="D833" t="str">
            <v>-</v>
          </cell>
          <cell r="E833" t="str">
            <v>-</v>
          </cell>
          <cell r="F833" t="str">
            <v>-</v>
          </cell>
          <cell r="G833" t="str">
            <v>-</v>
          </cell>
          <cell r="H833" t="str">
            <v>-</v>
          </cell>
          <cell r="I833" t="str">
            <v>-</v>
          </cell>
          <cell r="J833" t="str">
            <v>-</v>
          </cell>
          <cell r="K833" t="str">
            <v>-</v>
          </cell>
        </row>
        <row r="834">
          <cell r="A834" t="str">
            <v>UCOM</v>
          </cell>
          <cell r="B834">
            <v>22.5</v>
          </cell>
          <cell r="C834">
            <v>21.2</v>
          </cell>
          <cell r="D834">
            <v>22.5</v>
          </cell>
          <cell r="E834">
            <v>21.2</v>
          </cell>
          <cell r="F834">
            <v>21.9</v>
          </cell>
          <cell r="G834">
            <v>-0.6</v>
          </cell>
          <cell r="H834">
            <v>-2.66</v>
          </cell>
          <cell r="I834">
            <v>88719</v>
          </cell>
          <cell r="J834">
            <v>193779</v>
          </cell>
          <cell r="K834">
            <v>8871900</v>
          </cell>
        </row>
        <row r="835">
          <cell r="A835" t="str">
            <v>UCOM-F</v>
          </cell>
          <cell r="B835">
            <v>22.2</v>
          </cell>
          <cell r="C835">
            <v>21.3</v>
          </cell>
          <cell r="D835">
            <v>22.5</v>
          </cell>
          <cell r="E835">
            <v>21.3</v>
          </cell>
          <cell r="F835">
            <v>22</v>
          </cell>
          <cell r="G835">
            <v>-0.2</v>
          </cell>
          <cell r="H835">
            <v>-0.9</v>
          </cell>
          <cell r="I835">
            <v>1419</v>
          </cell>
          <cell r="J835">
            <v>3129</v>
          </cell>
          <cell r="K835">
            <v>141900</v>
          </cell>
        </row>
        <row r="836">
          <cell r="A836" t="str">
            <v>UF</v>
          </cell>
          <cell r="B836">
            <v>16.3</v>
          </cell>
          <cell r="C836">
            <v>16.399999999999999</v>
          </cell>
          <cell r="D836">
            <v>16.5</v>
          </cell>
          <cell r="E836">
            <v>16.3</v>
          </cell>
          <cell r="F836">
            <v>16.5</v>
          </cell>
          <cell r="G836">
            <v>0.2</v>
          </cell>
          <cell r="H836">
            <v>1.22</v>
          </cell>
          <cell r="I836">
            <v>219</v>
          </cell>
          <cell r="J836">
            <v>360</v>
          </cell>
          <cell r="K836">
            <v>21900</v>
          </cell>
        </row>
        <row r="837">
          <cell r="A837" t="str">
            <v>UF-F</v>
          </cell>
          <cell r="B837">
            <v>37</v>
          </cell>
          <cell r="C837" t="str">
            <v>-</v>
          </cell>
          <cell r="D837" t="str">
            <v>-</v>
          </cell>
          <cell r="E837" t="str">
            <v>-</v>
          </cell>
          <cell r="F837" t="str">
            <v>-</v>
          </cell>
          <cell r="G837" t="str">
            <v>-</v>
          </cell>
          <cell r="H837" t="str">
            <v>-</v>
          </cell>
          <cell r="I837" t="str">
            <v>-</v>
          </cell>
          <cell r="J837" t="str">
            <v>-</v>
          </cell>
          <cell r="K837" t="str">
            <v>-</v>
          </cell>
        </row>
        <row r="838">
          <cell r="A838" t="str">
            <v>UFC</v>
          </cell>
          <cell r="B838">
            <v>5.45</v>
          </cell>
          <cell r="C838">
            <v>5.5</v>
          </cell>
          <cell r="D838">
            <v>5.55</v>
          </cell>
          <cell r="E838">
            <v>5.5</v>
          </cell>
          <cell r="F838">
            <v>5.55</v>
          </cell>
          <cell r="G838">
            <v>0.1</v>
          </cell>
          <cell r="H838">
            <v>1.83</v>
          </cell>
          <cell r="I838">
            <v>100</v>
          </cell>
          <cell r="J838">
            <v>55</v>
          </cell>
          <cell r="K838">
            <v>10000</v>
          </cell>
        </row>
        <row r="839">
          <cell r="A839" t="str">
            <v>UFC-F</v>
          </cell>
          <cell r="B839">
            <v>30</v>
          </cell>
          <cell r="C839" t="str">
            <v>-</v>
          </cell>
          <cell r="D839" t="str">
            <v>-</v>
          </cell>
          <cell r="E839" t="str">
            <v>-</v>
          </cell>
          <cell r="F839" t="str">
            <v>-</v>
          </cell>
          <cell r="G839" t="str">
            <v>-</v>
          </cell>
          <cell r="H839" t="str">
            <v>-</v>
          </cell>
          <cell r="I839" t="str">
            <v>-</v>
          </cell>
          <cell r="J839" t="str">
            <v>-</v>
          </cell>
          <cell r="K839" t="str">
            <v>-</v>
          </cell>
        </row>
        <row r="840">
          <cell r="A840" t="str">
            <v>UFM</v>
          </cell>
          <cell r="B840">
            <v>17.5</v>
          </cell>
          <cell r="C840" t="str">
            <v>-</v>
          </cell>
          <cell r="D840" t="str">
            <v>-</v>
          </cell>
          <cell r="E840" t="str">
            <v>-</v>
          </cell>
          <cell r="F840" t="str">
            <v>-</v>
          </cell>
          <cell r="G840" t="str">
            <v>-</v>
          </cell>
          <cell r="H840" t="str">
            <v>-</v>
          </cell>
          <cell r="I840" t="str">
            <v>-</v>
          </cell>
          <cell r="J840" t="str">
            <v>-</v>
          </cell>
          <cell r="K840" t="str">
            <v>-</v>
          </cell>
        </row>
        <row r="841">
          <cell r="A841" t="str">
            <v>UFM-F</v>
          </cell>
          <cell r="B841">
            <v>52</v>
          </cell>
          <cell r="C841" t="str">
            <v>-</v>
          </cell>
          <cell r="D841" t="str">
            <v>-</v>
          </cell>
          <cell r="E841" t="str">
            <v>-</v>
          </cell>
          <cell r="F841" t="str">
            <v>-</v>
          </cell>
          <cell r="G841" t="str">
            <v>-</v>
          </cell>
          <cell r="H841" t="str">
            <v>-</v>
          </cell>
          <cell r="I841" t="str">
            <v>-</v>
          </cell>
          <cell r="J841" t="str">
            <v>-</v>
          </cell>
          <cell r="K841" t="str">
            <v>-</v>
          </cell>
        </row>
        <row r="842">
          <cell r="A842" t="str">
            <v>UMI</v>
          </cell>
          <cell r="B842">
            <v>20.399999999999999</v>
          </cell>
          <cell r="C842">
            <v>20.100000000000001</v>
          </cell>
          <cell r="D842">
            <v>20.399999999999999</v>
          </cell>
          <cell r="E842">
            <v>20.100000000000001</v>
          </cell>
          <cell r="F842">
            <v>20.100000000000001</v>
          </cell>
          <cell r="G842">
            <v>-0.3</v>
          </cell>
          <cell r="H842">
            <v>-1.47</v>
          </cell>
          <cell r="I842">
            <v>118</v>
          </cell>
          <cell r="J842">
            <v>238</v>
          </cell>
          <cell r="K842">
            <v>11800</v>
          </cell>
        </row>
        <row r="843">
          <cell r="A843" t="str">
            <v>UMI-F</v>
          </cell>
          <cell r="B843">
            <v>35.5</v>
          </cell>
          <cell r="C843" t="str">
            <v>-</v>
          </cell>
          <cell r="D843" t="str">
            <v>-</v>
          </cell>
          <cell r="E843" t="str">
            <v>-</v>
          </cell>
          <cell r="F843" t="str">
            <v>-</v>
          </cell>
          <cell r="G843" t="str">
            <v>-</v>
          </cell>
          <cell r="H843" t="str">
            <v>-</v>
          </cell>
          <cell r="I843" t="str">
            <v>-</v>
          </cell>
          <cell r="J843" t="str">
            <v>-</v>
          </cell>
          <cell r="K843" t="str">
            <v>-</v>
          </cell>
        </row>
        <row r="844">
          <cell r="A844" t="str">
            <v>UOBR</v>
          </cell>
          <cell r="B844">
            <v>6.5</v>
          </cell>
          <cell r="C844" t="str">
            <v>-</v>
          </cell>
          <cell r="D844" t="str">
            <v>-</v>
          </cell>
          <cell r="E844" t="str">
            <v>-</v>
          </cell>
          <cell r="F844" t="str">
            <v>-</v>
          </cell>
          <cell r="G844" t="str">
            <v>-</v>
          </cell>
          <cell r="H844" t="str">
            <v>-</v>
          </cell>
          <cell r="I844" t="str">
            <v>-</v>
          </cell>
          <cell r="J844" t="str">
            <v>-</v>
          </cell>
          <cell r="K844" t="str">
            <v>-</v>
          </cell>
        </row>
        <row r="845">
          <cell r="A845" t="str">
            <v>UP</v>
          </cell>
          <cell r="B845">
            <v>13.7</v>
          </cell>
          <cell r="C845">
            <v>13.7</v>
          </cell>
          <cell r="D845">
            <v>13.7</v>
          </cell>
          <cell r="E845">
            <v>13.7</v>
          </cell>
          <cell r="F845">
            <v>13.7</v>
          </cell>
          <cell r="G845">
            <v>0</v>
          </cell>
          <cell r="H845">
            <v>0</v>
          </cell>
          <cell r="I845">
            <v>50</v>
          </cell>
          <cell r="J845">
            <v>69</v>
          </cell>
          <cell r="K845">
            <v>5000</v>
          </cell>
        </row>
        <row r="846">
          <cell r="A846" t="str">
            <v>UP-F</v>
          </cell>
          <cell r="B846">
            <v>51</v>
          </cell>
          <cell r="C846" t="str">
            <v>-</v>
          </cell>
          <cell r="D846" t="str">
            <v>-</v>
          </cell>
          <cell r="E846" t="str">
            <v>-</v>
          </cell>
          <cell r="F846" t="str">
            <v>-</v>
          </cell>
          <cell r="G846" t="str">
            <v>-</v>
          </cell>
          <cell r="H846" t="str">
            <v>-</v>
          </cell>
          <cell r="I846" t="str">
            <v>-</v>
          </cell>
          <cell r="J846" t="str">
            <v>-</v>
          </cell>
          <cell r="K846" t="str">
            <v>-</v>
          </cell>
        </row>
        <row r="847">
          <cell r="A847" t="str">
            <v>UPF</v>
          </cell>
          <cell r="B847">
            <v>42</v>
          </cell>
          <cell r="C847">
            <v>0</v>
          </cell>
          <cell r="D847">
            <v>43</v>
          </cell>
          <cell r="E847">
            <v>43</v>
          </cell>
          <cell r="F847">
            <v>43</v>
          </cell>
          <cell r="G847">
            <v>1</v>
          </cell>
          <cell r="H847">
            <v>2.38</v>
          </cell>
          <cell r="I847">
            <v>43</v>
          </cell>
          <cell r="J847">
            <v>185</v>
          </cell>
          <cell r="K847">
            <v>4300</v>
          </cell>
        </row>
        <row r="848">
          <cell r="A848" t="str">
            <v>UPF-F</v>
          </cell>
          <cell r="B848">
            <v>0</v>
          </cell>
          <cell r="C848" t="str">
            <v>-</v>
          </cell>
          <cell r="D848" t="str">
            <v>-</v>
          </cell>
          <cell r="E848" t="str">
            <v>-</v>
          </cell>
          <cell r="F848" t="str">
            <v>-</v>
          </cell>
          <cell r="G848" t="str">
            <v>-</v>
          </cell>
          <cell r="H848" t="str">
            <v>-</v>
          </cell>
          <cell r="I848" t="str">
            <v>-</v>
          </cell>
          <cell r="J848" t="str">
            <v>-</v>
          </cell>
          <cell r="K848" t="str">
            <v>-</v>
          </cell>
        </row>
        <row r="849">
          <cell r="A849" t="str">
            <v>UPOIC</v>
          </cell>
          <cell r="B849">
            <v>31.25</v>
          </cell>
          <cell r="C849">
            <v>31.5</v>
          </cell>
          <cell r="D849">
            <v>31.75</v>
          </cell>
          <cell r="E849">
            <v>31.5</v>
          </cell>
          <cell r="F849">
            <v>31.75</v>
          </cell>
          <cell r="G849">
            <v>0.5</v>
          </cell>
          <cell r="H849">
            <v>1.6</v>
          </cell>
          <cell r="I849">
            <v>42</v>
          </cell>
          <cell r="J849">
            <v>133</v>
          </cell>
          <cell r="K849">
            <v>4200</v>
          </cell>
        </row>
        <row r="850">
          <cell r="A850" t="str">
            <v>UPOIC-F</v>
          </cell>
          <cell r="B850">
            <v>40</v>
          </cell>
          <cell r="C850" t="str">
            <v>-</v>
          </cell>
          <cell r="D850" t="str">
            <v>-</v>
          </cell>
          <cell r="E850" t="str">
            <v>-</v>
          </cell>
          <cell r="F850" t="str">
            <v>-</v>
          </cell>
          <cell r="G850" t="str">
            <v>-</v>
          </cell>
          <cell r="H850" t="str">
            <v>-</v>
          </cell>
          <cell r="I850" t="str">
            <v>-</v>
          </cell>
          <cell r="J850" t="str">
            <v>-</v>
          </cell>
          <cell r="K850" t="str">
            <v>-</v>
          </cell>
        </row>
        <row r="851">
          <cell r="A851" t="str">
            <v>US</v>
          </cell>
          <cell r="B851">
            <v>15.1</v>
          </cell>
          <cell r="C851">
            <v>14.9</v>
          </cell>
          <cell r="D851">
            <v>15.3</v>
          </cell>
          <cell r="E851">
            <v>14.8</v>
          </cell>
          <cell r="F851">
            <v>15</v>
          </cell>
          <cell r="G851">
            <v>-0.1</v>
          </cell>
          <cell r="H851">
            <v>-0.66</v>
          </cell>
          <cell r="I851">
            <v>90453</v>
          </cell>
          <cell r="J851">
            <v>136286</v>
          </cell>
          <cell r="K851">
            <v>9045300</v>
          </cell>
        </row>
        <row r="852">
          <cell r="A852" t="str">
            <v>US-F</v>
          </cell>
          <cell r="B852">
            <v>0</v>
          </cell>
          <cell r="C852" t="str">
            <v>-</v>
          </cell>
          <cell r="D852" t="str">
            <v>-</v>
          </cell>
          <cell r="E852" t="str">
            <v>-</v>
          </cell>
          <cell r="F852" t="str">
            <v>-</v>
          </cell>
          <cell r="G852" t="str">
            <v>-</v>
          </cell>
          <cell r="H852" t="str">
            <v>-</v>
          </cell>
          <cell r="I852" t="str">
            <v>-</v>
          </cell>
          <cell r="J852" t="str">
            <v>-</v>
          </cell>
          <cell r="K852" t="str">
            <v>-</v>
          </cell>
        </row>
        <row r="853">
          <cell r="A853" t="str">
            <v>US-W1</v>
          </cell>
          <cell r="B853">
            <v>9.9499999999999993</v>
          </cell>
          <cell r="C853">
            <v>9.8000000000000007</v>
          </cell>
          <cell r="D853">
            <v>10.199999999999999</v>
          </cell>
          <cell r="E853">
            <v>9.6999999999999993</v>
          </cell>
          <cell r="F853">
            <v>9.75</v>
          </cell>
          <cell r="G853">
            <v>-0.2</v>
          </cell>
          <cell r="H853">
            <v>-2.0099999999999998</v>
          </cell>
          <cell r="I853">
            <v>169473</v>
          </cell>
          <cell r="J853">
            <v>168201</v>
          </cell>
          <cell r="K853">
            <v>16947300</v>
          </cell>
        </row>
        <row r="854">
          <cell r="A854" t="str">
            <v>UST</v>
          </cell>
          <cell r="B854">
            <v>13</v>
          </cell>
          <cell r="C854">
            <v>0</v>
          </cell>
          <cell r="D854">
            <v>13</v>
          </cell>
          <cell r="E854">
            <v>13</v>
          </cell>
          <cell r="F854">
            <v>13</v>
          </cell>
          <cell r="G854">
            <v>0</v>
          </cell>
          <cell r="H854">
            <v>0</v>
          </cell>
          <cell r="I854">
            <v>60</v>
          </cell>
          <cell r="J854">
            <v>78</v>
          </cell>
          <cell r="K854">
            <v>6000</v>
          </cell>
        </row>
        <row r="855">
          <cell r="A855" t="str">
            <v>UST-F</v>
          </cell>
          <cell r="B855">
            <v>6.1</v>
          </cell>
          <cell r="C855" t="str">
            <v>-</v>
          </cell>
          <cell r="D855" t="str">
            <v>-</v>
          </cell>
          <cell r="E855" t="str">
            <v>-</v>
          </cell>
          <cell r="F855" t="str">
            <v>-</v>
          </cell>
          <cell r="G855" t="str">
            <v>-</v>
          </cell>
          <cell r="H855" t="str">
            <v>-</v>
          </cell>
          <cell r="I855" t="str">
            <v>-</v>
          </cell>
          <cell r="J855" t="str">
            <v>-</v>
          </cell>
          <cell r="K855" t="str">
            <v>-</v>
          </cell>
        </row>
        <row r="856">
          <cell r="A856" t="str">
            <v>UT</v>
          </cell>
          <cell r="B856">
            <v>10.7</v>
          </cell>
          <cell r="C856">
            <v>10.7</v>
          </cell>
          <cell r="D856">
            <v>10.7</v>
          </cell>
          <cell r="E856">
            <v>10.7</v>
          </cell>
          <cell r="F856">
            <v>10.7</v>
          </cell>
          <cell r="G856">
            <v>0</v>
          </cell>
          <cell r="H856">
            <v>0</v>
          </cell>
          <cell r="I856">
            <v>2</v>
          </cell>
          <cell r="J856">
            <v>2</v>
          </cell>
          <cell r="K856">
            <v>200</v>
          </cell>
        </row>
        <row r="857">
          <cell r="A857" t="str">
            <v>UT-F</v>
          </cell>
          <cell r="B857">
            <v>21</v>
          </cell>
          <cell r="C857" t="str">
            <v>-</v>
          </cell>
          <cell r="D857" t="str">
            <v>-</v>
          </cell>
          <cell r="E857" t="str">
            <v>-</v>
          </cell>
          <cell r="F857" t="str">
            <v>-</v>
          </cell>
          <cell r="G857" t="str">
            <v>-</v>
          </cell>
          <cell r="H857" t="str">
            <v>-</v>
          </cell>
          <cell r="I857" t="str">
            <v>-</v>
          </cell>
          <cell r="J857" t="str">
            <v>-</v>
          </cell>
          <cell r="K857" t="str">
            <v>-</v>
          </cell>
        </row>
        <row r="858">
          <cell r="A858" t="str">
            <v>UTL</v>
          </cell>
          <cell r="B858">
            <v>8.4</v>
          </cell>
          <cell r="C858">
            <v>8.4</v>
          </cell>
          <cell r="D858">
            <v>8.4</v>
          </cell>
          <cell r="E858">
            <v>8.4</v>
          </cell>
          <cell r="F858">
            <v>8.4</v>
          </cell>
          <cell r="G858">
            <v>0</v>
          </cell>
          <cell r="H858">
            <v>0</v>
          </cell>
          <cell r="I858">
            <v>5</v>
          </cell>
          <cell r="J858">
            <v>4</v>
          </cell>
          <cell r="K858">
            <v>500</v>
          </cell>
        </row>
        <row r="859">
          <cell r="A859" t="str">
            <v>UTL-F</v>
          </cell>
          <cell r="B859">
            <v>9.6999999999999993</v>
          </cell>
          <cell r="C859" t="str">
            <v>-</v>
          </cell>
          <cell r="D859" t="str">
            <v>-</v>
          </cell>
          <cell r="E859" t="str">
            <v>-</v>
          </cell>
          <cell r="F859" t="str">
            <v>-</v>
          </cell>
          <cell r="G859" t="str">
            <v>-</v>
          </cell>
          <cell r="H859" t="str">
            <v>-</v>
          </cell>
          <cell r="I859" t="str">
            <v>-</v>
          </cell>
          <cell r="J859" t="str">
            <v>-</v>
          </cell>
          <cell r="K859" t="str">
            <v>-</v>
          </cell>
        </row>
        <row r="860">
          <cell r="A860" t="str">
            <v>UV</v>
          </cell>
          <cell r="B860">
            <v>27.25</v>
          </cell>
          <cell r="C860">
            <v>27.5</v>
          </cell>
          <cell r="D860">
            <v>29</v>
          </cell>
          <cell r="E860">
            <v>27</v>
          </cell>
          <cell r="F860">
            <v>27.75</v>
          </cell>
          <cell r="G860">
            <v>0.5</v>
          </cell>
          <cell r="H860">
            <v>1.83</v>
          </cell>
          <cell r="I860">
            <v>669</v>
          </cell>
          <cell r="J860">
            <v>1865</v>
          </cell>
          <cell r="K860">
            <v>66900</v>
          </cell>
        </row>
        <row r="861">
          <cell r="A861" t="str">
            <v>UV-F</v>
          </cell>
          <cell r="B861">
            <v>25.5</v>
          </cell>
          <cell r="C861" t="str">
            <v>-</v>
          </cell>
          <cell r="D861" t="str">
            <v>-</v>
          </cell>
          <cell r="E861" t="str">
            <v>-</v>
          </cell>
          <cell r="F861" t="str">
            <v>-</v>
          </cell>
          <cell r="G861" t="str">
            <v>-</v>
          </cell>
          <cell r="H861" t="str">
            <v>-</v>
          </cell>
          <cell r="I861" t="str">
            <v>-</v>
          </cell>
          <cell r="J861" t="str">
            <v>-</v>
          </cell>
          <cell r="K861" t="str">
            <v>-</v>
          </cell>
        </row>
        <row r="862">
          <cell r="A862" t="str">
            <v>UV-W1</v>
          </cell>
          <cell r="B862">
            <v>7</v>
          </cell>
          <cell r="C862">
            <v>7.5</v>
          </cell>
          <cell r="D862">
            <v>8</v>
          </cell>
          <cell r="E862">
            <v>7.5</v>
          </cell>
          <cell r="F862">
            <v>8</v>
          </cell>
          <cell r="G862">
            <v>1</v>
          </cell>
          <cell r="H862">
            <v>14.28</v>
          </cell>
          <cell r="I862">
            <v>450</v>
          </cell>
          <cell r="J862">
            <v>352</v>
          </cell>
          <cell r="K862">
            <v>45000</v>
          </cell>
        </row>
        <row r="863">
          <cell r="A863" t="str">
            <v>VARO</v>
          </cell>
          <cell r="B863">
            <v>22.2</v>
          </cell>
          <cell r="C863">
            <v>22.2</v>
          </cell>
          <cell r="D863">
            <v>22.3</v>
          </cell>
          <cell r="E863">
            <v>22</v>
          </cell>
          <cell r="F863">
            <v>22</v>
          </cell>
          <cell r="G863">
            <v>-0.2</v>
          </cell>
          <cell r="H863">
            <v>-0.9</v>
          </cell>
          <cell r="I863">
            <v>30</v>
          </cell>
          <cell r="J863">
            <v>66</v>
          </cell>
          <cell r="K863">
            <v>3000</v>
          </cell>
        </row>
        <row r="864">
          <cell r="A864" t="str">
            <v>VARO-F</v>
          </cell>
          <cell r="B864">
            <v>135</v>
          </cell>
          <cell r="C864" t="str">
            <v>-</v>
          </cell>
          <cell r="D864" t="str">
            <v>-</v>
          </cell>
          <cell r="E864" t="str">
            <v>-</v>
          </cell>
          <cell r="F864" t="str">
            <v>-</v>
          </cell>
          <cell r="G864" t="str">
            <v>-</v>
          </cell>
          <cell r="H864" t="str">
            <v>-</v>
          </cell>
          <cell r="I864" t="str">
            <v>-</v>
          </cell>
          <cell r="J864" t="str">
            <v>-</v>
          </cell>
          <cell r="K864" t="str">
            <v>-</v>
          </cell>
        </row>
        <row r="865">
          <cell r="A865" t="str">
            <v>VIBHA</v>
          </cell>
          <cell r="B865">
            <v>16.2</v>
          </cell>
          <cell r="C865">
            <v>16.2</v>
          </cell>
          <cell r="D865">
            <v>16.3</v>
          </cell>
          <cell r="E865">
            <v>16.100000000000001</v>
          </cell>
          <cell r="F865">
            <v>16.100000000000001</v>
          </cell>
          <cell r="G865">
            <v>-0.1</v>
          </cell>
          <cell r="H865">
            <v>-0.61</v>
          </cell>
          <cell r="I865">
            <v>264</v>
          </cell>
          <cell r="J865">
            <v>427</v>
          </cell>
          <cell r="K865">
            <v>26400</v>
          </cell>
        </row>
        <row r="866">
          <cell r="A866" t="str">
            <v>VIBHA-F</v>
          </cell>
          <cell r="B866">
            <v>35</v>
          </cell>
          <cell r="C866" t="str">
            <v>-</v>
          </cell>
          <cell r="D866" t="str">
            <v>-</v>
          </cell>
          <cell r="E866" t="str">
            <v>-</v>
          </cell>
          <cell r="F866" t="str">
            <v>-</v>
          </cell>
          <cell r="G866" t="str">
            <v>-</v>
          </cell>
          <cell r="H866" t="str">
            <v>-</v>
          </cell>
          <cell r="I866" t="str">
            <v>-</v>
          </cell>
          <cell r="J866" t="str">
            <v>-</v>
          </cell>
          <cell r="K866" t="str">
            <v>-</v>
          </cell>
        </row>
        <row r="867">
          <cell r="A867" t="str">
            <v>VIBHA-W1</v>
          </cell>
          <cell r="B867">
            <v>5.9</v>
          </cell>
          <cell r="C867">
            <v>0</v>
          </cell>
          <cell r="D867">
            <v>5.4</v>
          </cell>
          <cell r="E867">
            <v>5.4</v>
          </cell>
          <cell r="F867">
            <v>5.4</v>
          </cell>
          <cell r="G867">
            <v>-0.5</v>
          </cell>
          <cell r="H867">
            <v>-8.4700000000000006</v>
          </cell>
          <cell r="I867">
            <v>86</v>
          </cell>
          <cell r="J867">
            <v>46</v>
          </cell>
          <cell r="K867">
            <v>8600</v>
          </cell>
        </row>
        <row r="868">
          <cell r="A868" t="str">
            <v>VNG</v>
          </cell>
          <cell r="B868">
            <v>8.8000000000000007</v>
          </cell>
          <cell r="C868">
            <v>8.9</v>
          </cell>
          <cell r="D868">
            <v>9.1</v>
          </cell>
          <cell r="E868">
            <v>8.6999999999999993</v>
          </cell>
          <cell r="F868">
            <v>8.85</v>
          </cell>
          <cell r="G868">
            <v>0.05</v>
          </cell>
          <cell r="H868">
            <v>0.56000000000000005</v>
          </cell>
          <cell r="I868">
            <v>88503</v>
          </cell>
          <cell r="J868">
            <v>79156</v>
          </cell>
          <cell r="K868">
            <v>8850300</v>
          </cell>
        </row>
        <row r="869">
          <cell r="A869" t="str">
            <v>VNG-F</v>
          </cell>
          <cell r="B869">
            <v>0</v>
          </cell>
          <cell r="C869" t="str">
            <v>-</v>
          </cell>
          <cell r="D869" t="str">
            <v>-</v>
          </cell>
          <cell r="E869" t="str">
            <v>-</v>
          </cell>
          <cell r="F869" t="str">
            <v>-</v>
          </cell>
          <cell r="G869" t="str">
            <v>-</v>
          </cell>
          <cell r="H869" t="str">
            <v>-</v>
          </cell>
          <cell r="I869" t="str">
            <v>-</v>
          </cell>
          <cell r="J869" t="str">
            <v>-</v>
          </cell>
          <cell r="K869" t="str">
            <v>-</v>
          </cell>
        </row>
        <row r="870">
          <cell r="A870" t="str">
            <v>VNG-W1</v>
          </cell>
          <cell r="B870">
            <v>6.9</v>
          </cell>
          <cell r="C870">
            <v>6.9</v>
          </cell>
          <cell r="D870">
            <v>7.05</v>
          </cell>
          <cell r="E870">
            <v>6.8</v>
          </cell>
          <cell r="F870">
            <v>6.95</v>
          </cell>
          <cell r="G870">
            <v>0.05</v>
          </cell>
          <cell r="H870">
            <v>0.72</v>
          </cell>
          <cell r="I870">
            <v>24971</v>
          </cell>
          <cell r="J870">
            <v>17431</v>
          </cell>
          <cell r="K870">
            <v>2497100</v>
          </cell>
        </row>
        <row r="871">
          <cell r="A871" t="str">
            <v>VNT</v>
          </cell>
          <cell r="B871">
            <v>11.9</v>
          </cell>
          <cell r="C871">
            <v>12.1</v>
          </cell>
          <cell r="D871">
            <v>12.4</v>
          </cell>
          <cell r="E871">
            <v>12</v>
          </cell>
          <cell r="F871">
            <v>12</v>
          </cell>
          <cell r="G871">
            <v>0.1</v>
          </cell>
          <cell r="H871">
            <v>0.84</v>
          </cell>
          <cell r="I871">
            <v>33158</v>
          </cell>
          <cell r="J871">
            <v>40468</v>
          </cell>
          <cell r="K871">
            <v>3315800</v>
          </cell>
        </row>
        <row r="872">
          <cell r="A872" t="str">
            <v>VNT-F</v>
          </cell>
          <cell r="B872">
            <v>12</v>
          </cell>
          <cell r="C872" t="str">
            <v>-</v>
          </cell>
          <cell r="D872" t="str">
            <v>-</v>
          </cell>
          <cell r="E872" t="str">
            <v>-</v>
          </cell>
          <cell r="F872" t="str">
            <v>-</v>
          </cell>
          <cell r="G872" t="str">
            <v>-</v>
          </cell>
          <cell r="H872" t="str">
            <v>-</v>
          </cell>
          <cell r="I872" t="str">
            <v>-</v>
          </cell>
          <cell r="J872" t="str">
            <v>-</v>
          </cell>
          <cell r="K872" t="str">
            <v>-</v>
          </cell>
        </row>
        <row r="873">
          <cell r="A873" t="str">
            <v>WACOAL</v>
          </cell>
          <cell r="B873">
            <v>27.75</v>
          </cell>
          <cell r="C873">
            <v>0</v>
          </cell>
          <cell r="D873">
            <v>27.75</v>
          </cell>
          <cell r="E873">
            <v>27</v>
          </cell>
          <cell r="F873">
            <v>27</v>
          </cell>
          <cell r="G873">
            <v>-0.75</v>
          </cell>
          <cell r="H873">
            <v>-2.7</v>
          </cell>
          <cell r="I873">
            <v>51</v>
          </cell>
          <cell r="J873">
            <v>140</v>
          </cell>
          <cell r="K873">
            <v>5100</v>
          </cell>
        </row>
        <row r="874">
          <cell r="A874" t="str">
            <v>WACOAL-F</v>
          </cell>
          <cell r="B874">
            <v>13.5</v>
          </cell>
          <cell r="C874" t="str">
            <v>-</v>
          </cell>
          <cell r="D874" t="str">
            <v>-</v>
          </cell>
          <cell r="E874" t="str">
            <v>-</v>
          </cell>
          <cell r="F874" t="str">
            <v>-</v>
          </cell>
          <cell r="G874" t="str">
            <v>-</v>
          </cell>
          <cell r="H874" t="str">
            <v>-</v>
          </cell>
          <cell r="I874" t="str">
            <v>-</v>
          </cell>
          <cell r="J874" t="str">
            <v>-</v>
          </cell>
          <cell r="K874" t="str">
            <v>-</v>
          </cell>
        </row>
        <row r="875">
          <cell r="A875" t="str">
            <v>WFC</v>
          </cell>
          <cell r="B875">
            <v>3.1</v>
          </cell>
          <cell r="C875" t="str">
            <v>-</v>
          </cell>
          <cell r="D875" t="str">
            <v>-</v>
          </cell>
          <cell r="E875" t="str">
            <v>-</v>
          </cell>
          <cell r="F875" t="str">
            <v>-</v>
          </cell>
          <cell r="G875" t="str">
            <v>-</v>
          </cell>
          <cell r="H875" t="str">
            <v>-</v>
          </cell>
          <cell r="I875" t="str">
            <v>-</v>
          </cell>
          <cell r="J875" t="str">
            <v>-</v>
          </cell>
          <cell r="K875" t="str">
            <v>-</v>
          </cell>
        </row>
        <row r="876">
          <cell r="A876" t="str">
            <v>WFC-F</v>
          </cell>
          <cell r="B876">
            <v>27.25</v>
          </cell>
          <cell r="C876" t="str">
            <v>-</v>
          </cell>
          <cell r="D876" t="str">
            <v>-</v>
          </cell>
          <cell r="E876" t="str">
            <v>-</v>
          </cell>
          <cell r="F876" t="str">
            <v>-</v>
          </cell>
          <cell r="G876" t="str">
            <v>-</v>
          </cell>
          <cell r="H876" t="str">
            <v>-</v>
          </cell>
          <cell r="I876" t="str">
            <v>-</v>
          </cell>
          <cell r="J876" t="str">
            <v>-</v>
          </cell>
          <cell r="K876" t="str">
            <v>-</v>
          </cell>
        </row>
        <row r="877">
          <cell r="A877" t="str">
            <v>WG</v>
          </cell>
          <cell r="B877">
            <v>26</v>
          </cell>
          <cell r="C877">
            <v>25.25</v>
          </cell>
          <cell r="D877">
            <v>26</v>
          </cell>
          <cell r="E877">
            <v>25</v>
          </cell>
          <cell r="F877">
            <v>26</v>
          </cell>
          <cell r="G877">
            <v>0</v>
          </cell>
          <cell r="H877">
            <v>0</v>
          </cell>
          <cell r="I877">
            <v>304</v>
          </cell>
          <cell r="J877">
            <v>785</v>
          </cell>
          <cell r="K877">
            <v>30400</v>
          </cell>
        </row>
        <row r="878">
          <cell r="A878" t="str">
            <v>WG-F</v>
          </cell>
          <cell r="B878">
            <v>19.75</v>
          </cell>
          <cell r="C878" t="str">
            <v>-</v>
          </cell>
          <cell r="D878" t="str">
            <v>-</v>
          </cell>
          <cell r="E878" t="str">
            <v>-</v>
          </cell>
          <cell r="F878" t="str">
            <v>-</v>
          </cell>
          <cell r="G878" t="str">
            <v>-</v>
          </cell>
          <cell r="H878" t="str">
            <v>-</v>
          </cell>
          <cell r="I878" t="str">
            <v>-</v>
          </cell>
          <cell r="J878" t="str">
            <v>-</v>
          </cell>
          <cell r="K878" t="str">
            <v>-</v>
          </cell>
        </row>
        <row r="879">
          <cell r="A879" t="str">
            <v>YCI</v>
          </cell>
          <cell r="B879">
            <v>6.15</v>
          </cell>
          <cell r="C879">
            <v>7.9</v>
          </cell>
          <cell r="D879">
            <v>7.9</v>
          </cell>
          <cell r="E879">
            <v>7.9</v>
          </cell>
          <cell r="F879">
            <v>7.9</v>
          </cell>
          <cell r="G879">
            <v>1.75</v>
          </cell>
          <cell r="H879">
            <v>28.45</v>
          </cell>
          <cell r="I879">
            <v>2</v>
          </cell>
          <cell r="J879">
            <v>2</v>
          </cell>
          <cell r="K879">
            <v>200</v>
          </cell>
        </row>
        <row r="880">
          <cell r="A880" t="str">
            <v>YCI-F</v>
          </cell>
          <cell r="B880">
            <v>25</v>
          </cell>
          <cell r="C880" t="str">
            <v>-</v>
          </cell>
          <cell r="D880" t="str">
            <v>-</v>
          </cell>
          <cell r="E880" t="str">
            <v>-</v>
          </cell>
          <cell r="F880" t="str">
            <v>-</v>
          </cell>
          <cell r="G880" t="str">
            <v>-</v>
          </cell>
          <cell r="H880" t="str">
            <v>-</v>
          </cell>
          <cell r="I880" t="str">
            <v>-</v>
          </cell>
          <cell r="J880" t="str">
            <v>-</v>
          </cell>
          <cell r="K880" t="str">
            <v>-</v>
          </cell>
        </row>
        <row r="881">
          <cell r="A881" t="str">
            <v>ZMICO</v>
          </cell>
          <cell r="B881">
            <v>35.25</v>
          </cell>
          <cell r="C881">
            <v>34.5</v>
          </cell>
          <cell r="D881">
            <v>35.25</v>
          </cell>
          <cell r="E881">
            <v>34.25</v>
          </cell>
          <cell r="F881">
            <v>34.75</v>
          </cell>
          <cell r="G881">
            <v>-0.5</v>
          </cell>
          <cell r="H881">
            <v>-1.41</v>
          </cell>
          <cell r="I881">
            <v>37085</v>
          </cell>
          <cell r="J881">
            <v>128612</v>
          </cell>
          <cell r="K881">
            <v>3708500</v>
          </cell>
        </row>
        <row r="882">
          <cell r="A882" t="str">
            <v>ZMICO-F</v>
          </cell>
          <cell r="B882">
            <v>12.5</v>
          </cell>
          <cell r="C882" t="str">
            <v>-</v>
          </cell>
          <cell r="D882" t="str">
            <v>-</v>
          </cell>
          <cell r="E882" t="str">
            <v>-</v>
          </cell>
          <cell r="F882" t="str">
            <v>-</v>
          </cell>
          <cell r="G882" t="str">
            <v>-</v>
          </cell>
          <cell r="H882" t="str">
            <v>-</v>
          </cell>
          <cell r="I882" t="str">
            <v>-</v>
          </cell>
          <cell r="J882" t="str">
            <v>-</v>
          </cell>
          <cell r="K882" t="str">
            <v>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 Balance"/>
      <sheetName val="ตั๋วเงินรับ"/>
      <sheetName val="2002"/>
      <sheetName val="SCB 1 - Current"/>
      <sheetName val="SCB 2 - Current"/>
      <sheetName val="เงินกู้ MGC"/>
      <sheetName val="ADJ - RATE"/>
      <sheetName val="ELEC45-01"/>
      <sheetName val="acc.depre-report-old"/>
      <sheetName val="EL1"/>
      <sheetName val="K-5"/>
      <sheetName val="เงินกู้ธนชาติ"/>
      <sheetName val="Exp"/>
      <sheetName val="desc"/>
      <sheetName val="type"/>
      <sheetName val="ExRat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Orig Study for PPAP"/>
      <sheetName val="03中"/>
      <sheetName val="TB MON VS Deloittle Grouping"/>
      <sheetName val="C-3"/>
      <sheetName val="BS_FULL"/>
      <sheetName val="K-1A"/>
      <sheetName val="K-5 YE"/>
      <sheetName val="สรุปรวม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BS ATTACH"/>
      <sheetName val=" APS  APS-DI ING"/>
      <sheetName val="CIPA"/>
      <sheetName val="ana u5"/>
      <sheetName val="key"/>
      <sheetName val="BS"/>
      <sheetName val="CRITERIA1"/>
      <sheetName val="Sales"/>
      <sheetName val="Sheet1"/>
      <sheetName val="Lead"/>
      <sheetName val="UTC Profit Consolidation"/>
      <sheetName val="Two Step Revenue Testing Master"/>
      <sheetName val="Mkt Dev 1291 ONL 1290 - 1010"/>
      <sheetName val="LeadQ3_2002"/>
      <sheetName val="no.7"/>
      <sheetName val="REC GROUP"/>
      <sheetName val="ALL"/>
      <sheetName val="Dep"/>
      <sheetName val="Sol-Other"/>
      <sheetName val="std.cost"/>
      <sheetName val="115円ﾍﾞｰｽ"/>
      <sheetName val="งบบริหาร PL-report"/>
      <sheetName val="O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revenue"/>
      <sheetName val="CODE"/>
      <sheetName val="New DYNA"/>
      <sheetName val="Currencies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cc_depre-report-old2"/>
      <sheetName val="Trial_Balance2"/>
      <sheetName val="SCB_1_-_Current2"/>
      <sheetName val="SCB_2_-_Current2"/>
      <sheetName val="เงินกู้_MGC2"/>
      <sheetName val="ADJ_-_RATE2"/>
      <sheetName val="TB_MON_VS_Deloittle_Grouping1"/>
      <sheetName val="K-5_YE1"/>
      <sheetName val="TB010307__3103071"/>
      <sheetName val="7Long_term_liabilities1"/>
      <sheetName val="BS_ATTACH1"/>
      <sheetName val="7_Jan_02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New Code"/>
      <sheetName val="Master"/>
      <sheetName val="Header"/>
      <sheetName val="PIPE-HOT"/>
      <sheetName val="pdc 31.3.5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5/1/2009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รหัสบัญชี</v>
          </cell>
        </row>
      </sheetData>
      <sheetData sheetId="62"/>
      <sheetData sheetId="63">
        <row r="1">
          <cell r="A1" t="str">
            <v>รหัสบัญชี</v>
          </cell>
        </row>
      </sheetData>
      <sheetData sheetId="64"/>
      <sheetData sheetId="65">
        <row r="1">
          <cell r="A1" t="str">
            <v>รหัสบัญชี</v>
          </cell>
        </row>
      </sheetData>
      <sheetData sheetId="66">
        <row r="1">
          <cell r="A1" t="str">
            <v>รหัสบัญชี</v>
          </cell>
        </row>
      </sheetData>
      <sheetData sheetId="67">
        <row r="1">
          <cell r="A1" t="str">
            <v>รหัสบัญชี</v>
          </cell>
        </row>
      </sheetData>
      <sheetData sheetId="68">
        <row r="1">
          <cell r="A1" t="str">
            <v>รหัสบัญชี</v>
          </cell>
        </row>
      </sheetData>
      <sheetData sheetId="69">
        <row r="1">
          <cell r="A1" t="str">
            <v>รหัสบัญชี</v>
          </cell>
        </row>
      </sheetData>
      <sheetData sheetId="70">
        <row r="1">
          <cell r="A1" t="str">
            <v>รหัสบัญชี</v>
          </cell>
        </row>
      </sheetData>
      <sheetData sheetId="71">
        <row r="1">
          <cell r="A1" t="str">
            <v>รหัสบัญชี</v>
          </cell>
        </row>
      </sheetData>
      <sheetData sheetId="72">
        <row r="1">
          <cell r="A1" t="str">
            <v>รหัสบัญชี</v>
          </cell>
        </row>
      </sheetData>
      <sheetData sheetId="73">
        <row r="1">
          <cell r="A1" t="str">
            <v>รหัสบัญชี</v>
          </cell>
        </row>
      </sheetData>
      <sheetData sheetId="74">
        <row r="1">
          <cell r="A1" t="str">
            <v>รหัสบัญชี</v>
          </cell>
        </row>
      </sheetData>
      <sheetData sheetId="75">
        <row r="1">
          <cell r="A1" t="str">
            <v>รหัสบัญชี</v>
          </cell>
        </row>
      </sheetData>
      <sheetData sheetId="76">
        <row r="1">
          <cell r="A1" t="str">
            <v>รหัสบัญชี</v>
          </cell>
        </row>
      </sheetData>
      <sheetData sheetId="77">
        <row r="1">
          <cell r="A1" t="str">
            <v>รหัสบัญชี</v>
          </cell>
        </row>
      </sheetData>
      <sheetData sheetId="78">
        <row r="1">
          <cell r="A1" t="str">
            <v>รหัสบัญชี</v>
          </cell>
        </row>
      </sheetData>
      <sheetData sheetId="79">
        <row r="1">
          <cell r="A1" t="str">
            <v>รหัสบัญชี</v>
          </cell>
        </row>
      </sheetData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98"/>
  <sheetViews>
    <sheetView tabSelected="1" view="pageBreakPreview" topLeftCell="A38" zoomScaleNormal="100" zoomScaleSheetLayoutView="100" zoomScalePageLayoutView="70" workbookViewId="0">
      <selection activeCell="E39" sqref="E39"/>
    </sheetView>
  </sheetViews>
  <sheetFormatPr defaultColWidth="9.125" defaultRowHeight="16.5" customHeight="1"/>
  <cols>
    <col min="1" max="4" width="1.75" style="3" customWidth="1"/>
    <col min="5" max="5" width="45.75" style="8" customWidth="1"/>
    <col min="6" max="6" width="6" style="18" bestFit="1" customWidth="1"/>
    <col min="7" max="7" width="1.125" style="3" customWidth="1"/>
    <col min="8" max="8" width="14.75" style="2" customWidth="1"/>
    <col min="9" max="9" width="1.125" style="2" customWidth="1"/>
    <col min="10" max="10" width="14.75" style="2" customWidth="1"/>
    <col min="11" max="11" width="9.125" style="3"/>
    <col min="12" max="12" width="14.625" style="3" bestFit="1" customWidth="1"/>
    <col min="13" max="15" width="18.25" style="3" customWidth="1"/>
    <col min="16" max="16384" width="9.125" style="3"/>
  </cols>
  <sheetData>
    <row r="1" spans="1:16" ht="16.5" customHeight="1">
      <c r="A1" s="1" t="s">
        <v>55</v>
      </c>
      <c r="B1" s="1"/>
      <c r="C1" s="1"/>
      <c r="D1" s="1"/>
    </row>
    <row r="2" spans="1:16" ht="16.5" customHeight="1">
      <c r="A2" s="1" t="s">
        <v>24</v>
      </c>
      <c r="B2" s="1"/>
      <c r="C2" s="1"/>
      <c r="D2" s="1"/>
    </row>
    <row r="3" spans="1:16" ht="16.5" customHeight="1">
      <c r="A3" s="4" t="s">
        <v>135</v>
      </c>
      <c r="B3" s="4"/>
      <c r="C3" s="4"/>
      <c r="D3" s="4"/>
      <c r="E3" s="9"/>
      <c r="F3" s="19"/>
      <c r="G3" s="6"/>
      <c r="H3" s="5"/>
      <c r="I3" s="5"/>
      <c r="J3" s="5"/>
    </row>
    <row r="4" spans="1:16" ht="16.5" customHeight="1">
      <c r="A4" s="1"/>
      <c r="B4" s="1"/>
      <c r="C4" s="1"/>
      <c r="D4" s="1"/>
    </row>
    <row r="5" spans="1:16" ht="16.5" customHeight="1">
      <c r="A5" s="1"/>
      <c r="B5" s="1"/>
      <c r="C5" s="1"/>
      <c r="D5" s="1"/>
    </row>
    <row r="6" spans="1:16" ht="16.5" customHeight="1">
      <c r="H6" s="10" t="s">
        <v>108</v>
      </c>
      <c r="I6" s="11"/>
      <c r="J6" s="10" t="s">
        <v>106</v>
      </c>
    </row>
    <row r="7" spans="1:16" ht="16.5" customHeight="1">
      <c r="F7" s="20" t="s">
        <v>0</v>
      </c>
      <c r="H7" s="12" t="s">
        <v>39</v>
      </c>
      <c r="I7" s="11"/>
      <c r="J7" s="12" t="s">
        <v>39</v>
      </c>
    </row>
    <row r="8" spans="1:16" ht="16.5" customHeight="1">
      <c r="F8" s="21"/>
      <c r="H8" s="24"/>
      <c r="I8" s="11"/>
      <c r="J8" s="11"/>
    </row>
    <row r="9" spans="1:16" ht="16.5" customHeight="1">
      <c r="A9" s="1" t="s">
        <v>14</v>
      </c>
      <c r="F9" s="21"/>
      <c r="H9" s="24"/>
      <c r="I9" s="11"/>
      <c r="J9" s="11"/>
    </row>
    <row r="10" spans="1:16" ht="16.5" customHeight="1">
      <c r="F10" s="21"/>
      <c r="H10" s="24"/>
      <c r="I10" s="11"/>
      <c r="J10" s="11"/>
    </row>
    <row r="11" spans="1:16" ht="16.5" customHeight="1">
      <c r="A11" s="7" t="s">
        <v>9</v>
      </c>
      <c r="F11" s="23">
        <v>7</v>
      </c>
      <c r="G11" s="13"/>
      <c r="H11" s="25">
        <v>130548768</v>
      </c>
      <c r="I11" s="15"/>
      <c r="J11" s="35">
        <v>109797579</v>
      </c>
      <c r="N11" s="35"/>
      <c r="P11" s="35"/>
    </row>
    <row r="12" spans="1:16" ht="16.5" customHeight="1">
      <c r="A12" s="7" t="s">
        <v>73</v>
      </c>
      <c r="B12" s="16"/>
      <c r="F12" s="23">
        <v>8</v>
      </c>
      <c r="G12" s="13"/>
      <c r="H12" s="25">
        <v>67230059</v>
      </c>
      <c r="I12" s="15"/>
      <c r="J12" s="35">
        <v>108459293</v>
      </c>
      <c r="N12" s="35"/>
      <c r="P12" s="35"/>
    </row>
    <row r="13" spans="1:16" ht="16.5" customHeight="1">
      <c r="A13" s="7" t="s">
        <v>74</v>
      </c>
      <c r="B13" s="7"/>
      <c r="F13" s="23">
        <v>9</v>
      </c>
      <c r="G13" s="13"/>
      <c r="H13" s="25">
        <v>2325576024</v>
      </c>
      <c r="I13" s="15"/>
      <c r="J13" s="35">
        <v>3362226584</v>
      </c>
      <c r="N13" s="35"/>
      <c r="P13" s="35"/>
    </row>
    <row r="14" spans="1:16" ht="16.5" customHeight="1">
      <c r="A14" s="7" t="s">
        <v>89</v>
      </c>
      <c r="D14" s="17"/>
      <c r="E14" s="3"/>
      <c r="F14" s="23">
        <v>11</v>
      </c>
      <c r="H14" s="26">
        <v>3019068</v>
      </c>
      <c r="I14" s="14"/>
      <c r="J14" s="36">
        <v>4425670</v>
      </c>
      <c r="N14" s="35"/>
      <c r="P14" s="35"/>
    </row>
    <row r="15" spans="1:16" ht="16.5" customHeight="1">
      <c r="A15" s="7" t="s">
        <v>75</v>
      </c>
      <c r="F15" s="23">
        <v>12</v>
      </c>
      <c r="G15" s="13"/>
      <c r="H15" s="25">
        <v>322867230</v>
      </c>
      <c r="I15" s="15"/>
      <c r="J15" s="35">
        <v>619671360</v>
      </c>
      <c r="N15" s="35"/>
      <c r="P15" s="35"/>
    </row>
    <row r="16" spans="1:16" ht="16.5" customHeight="1">
      <c r="A16" s="7" t="s">
        <v>57</v>
      </c>
      <c r="F16" s="23">
        <v>13</v>
      </c>
      <c r="G16" s="13"/>
      <c r="H16" s="25">
        <v>26960534</v>
      </c>
      <c r="I16" s="15"/>
      <c r="J16" s="35">
        <v>34513079</v>
      </c>
      <c r="N16" s="35"/>
      <c r="P16" s="35"/>
    </row>
    <row r="17" spans="1:16" ht="16.5" customHeight="1">
      <c r="A17" s="7" t="s">
        <v>58</v>
      </c>
      <c r="B17" s="16"/>
      <c r="F17" s="23">
        <v>14</v>
      </c>
      <c r="G17" s="13"/>
      <c r="H17" s="25">
        <v>27528741</v>
      </c>
      <c r="I17" s="15"/>
      <c r="J17" s="35">
        <v>28771350</v>
      </c>
      <c r="N17" s="35"/>
      <c r="P17" s="35"/>
    </row>
    <row r="18" spans="1:16" ht="16.5" customHeight="1">
      <c r="A18" s="7" t="s">
        <v>84</v>
      </c>
      <c r="B18" s="16"/>
      <c r="F18" s="23">
        <v>15</v>
      </c>
      <c r="G18" s="13"/>
      <c r="H18" s="25">
        <v>43107009</v>
      </c>
      <c r="I18" s="15"/>
      <c r="J18" s="35">
        <v>15512199</v>
      </c>
      <c r="N18" s="35"/>
      <c r="P18" s="35"/>
    </row>
    <row r="19" spans="1:16" ht="16.5" customHeight="1">
      <c r="A19" s="7" t="s">
        <v>25</v>
      </c>
      <c r="F19" s="23">
        <v>17</v>
      </c>
      <c r="G19" s="13"/>
      <c r="H19" s="25">
        <v>156614338</v>
      </c>
      <c r="I19" s="15"/>
      <c r="J19" s="35">
        <v>148082355</v>
      </c>
      <c r="N19" s="35"/>
      <c r="P19" s="35"/>
    </row>
    <row r="20" spans="1:16" ht="16.5" customHeight="1">
      <c r="H20" s="27"/>
      <c r="I20" s="14"/>
      <c r="J20" s="37"/>
      <c r="N20" s="35"/>
      <c r="P20" s="35"/>
    </row>
    <row r="21" spans="1:16" ht="16.5" customHeight="1" thickBot="1">
      <c r="A21" s="1" t="s">
        <v>15</v>
      </c>
      <c r="C21" s="1"/>
      <c r="H21" s="28">
        <f>SUM(H11:H19)</f>
        <v>3103451771</v>
      </c>
      <c r="I21" s="14"/>
      <c r="J21" s="38">
        <f>SUM(J11:J19)</f>
        <v>4431459469</v>
      </c>
      <c r="L21" s="35"/>
      <c r="N21" s="35"/>
      <c r="P21" s="35"/>
    </row>
    <row r="22" spans="1:16" ht="16.5" customHeight="1" thickTop="1">
      <c r="H22" s="29"/>
    </row>
    <row r="23" spans="1:16" ht="16.5" customHeight="1">
      <c r="A23" s="1" t="s">
        <v>76</v>
      </c>
      <c r="H23" s="29"/>
    </row>
    <row r="24" spans="1:16" ht="16.5" customHeight="1">
      <c r="H24" s="29"/>
    </row>
    <row r="25" spans="1:16" ht="16.5" customHeight="1">
      <c r="A25" s="1" t="s">
        <v>11</v>
      </c>
      <c r="F25" s="21"/>
      <c r="H25" s="24"/>
      <c r="I25" s="11"/>
      <c r="J25" s="11"/>
    </row>
    <row r="26" spans="1:16" ht="16.5" customHeight="1">
      <c r="A26" s="1"/>
      <c r="F26" s="21"/>
      <c r="H26" s="24"/>
      <c r="I26" s="11"/>
      <c r="J26" s="11"/>
    </row>
    <row r="27" spans="1:16" ht="16.5" customHeight="1">
      <c r="A27" s="7" t="s">
        <v>59</v>
      </c>
      <c r="F27" s="18">
        <v>18</v>
      </c>
      <c r="H27" s="25">
        <v>1250000000</v>
      </c>
      <c r="I27" s="11"/>
      <c r="J27" s="35">
        <v>2218436000</v>
      </c>
      <c r="N27" s="35"/>
      <c r="P27" s="35"/>
    </row>
    <row r="28" spans="1:16" ht="16.5" customHeight="1">
      <c r="A28" s="7" t="s">
        <v>60</v>
      </c>
      <c r="F28" s="18">
        <v>19</v>
      </c>
      <c r="H28" s="42">
        <v>0</v>
      </c>
      <c r="I28" s="14"/>
      <c r="J28" s="35">
        <v>35136009</v>
      </c>
      <c r="N28" s="35"/>
      <c r="P28" s="35"/>
    </row>
    <row r="29" spans="1:16" ht="16.5" customHeight="1">
      <c r="A29" s="7" t="s">
        <v>19</v>
      </c>
      <c r="D29" s="17"/>
      <c r="F29" s="18" t="s">
        <v>127</v>
      </c>
      <c r="H29" s="25">
        <v>207388644</v>
      </c>
      <c r="I29" s="14"/>
      <c r="J29" s="35">
        <v>432306756</v>
      </c>
      <c r="N29" s="35"/>
      <c r="P29" s="35"/>
    </row>
    <row r="30" spans="1:16" ht="16.5" customHeight="1">
      <c r="A30" s="7" t="s">
        <v>40</v>
      </c>
      <c r="D30" s="17"/>
      <c r="E30" s="3"/>
      <c r="F30" s="18">
        <v>11</v>
      </c>
      <c r="H30" s="25">
        <v>2766898</v>
      </c>
      <c r="I30" s="14"/>
      <c r="J30" s="35">
        <v>22018849</v>
      </c>
      <c r="N30" s="35"/>
      <c r="P30" s="35"/>
    </row>
    <row r="31" spans="1:16" ht="16.5" customHeight="1">
      <c r="A31" s="7" t="s">
        <v>20</v>
      </c>
      <c r="B31" s="16"/>
      <c r="D31" s="17"/>
      <c r="F31" s="7"/>
      <c r="H31" s="25">
        <v>27356036</v>
      </c>
      <c r="I31" s="14"/>
      <c r="J31" s="35">
        <v>27338159</v>
      </c>
      <c r="N31" s="35"/>
      <c r="P31" s="35"/>
    </row>
    <row r="32" spans="1:16" ht="16.5" customHeight="1">
      <c r="A32" s="7" t="s">
        <v>77</v>
      </c>
      <c r="B32" s="16"/>
      <c r="D32" s="17"/>
      <c r="F32" s="18" t="s">
        <v>128</v>
      </c>
      <c r="H32" s="25">
        <v>43420684</v>
      </c>
      <c r="I32" s="14"/>
      <c r="J32" s="35">
        <v>15881554</v>
      </c>
      <c r="N32" s="35"/>
      <c r="P32" s="35"/>
    </row>
    <row r="33" spans="1:16" ht="16.5" customHeight="1">
      <c r="A33" s="7" t="s">
        <v>65</v>
      </c>
      <c r="D33" s="17"/>
      <c r="F33" s="23">
        <v>23</v>
      </c>
      <c r="H33" s="25">
        <v>44178769</v>
      </c>
      <c r="I33" s="14"/>
      <c r="J33" s="35">
        <v>46539398</v>
      </c>
      <c r="N33" s="35"/>
      <c r="P33" s="35"/>
    </row>
    <row r="34" spans="1:16" ht="16.5" customHeight="1">
      <c r="A34" s="7" t="s">
        <v>1</v>
      </c>
      <c r="F34" s="23">
        <v>21</v>
      </c>
      <c r="H34" s="30">
        <v>13000607</v>
      </c>
      <c r="I34" s="14"/>
      <c r="J34" s="39">
        <v>17732337</v>
      </c>
      <c r="N34" s="35"/>
      <c r="P34" s="35"/>
    </row>
    <row r="35" spans="1:16" ht="16.5" customHeight="1">
      <c r="H35" s="31"/>
      <c r="I35" s="14"/>
      <c r="J35" s="14"/>
      <c r="N35" s="35"/>
      <c r="P35" s="35"/>
    </row>
    <row r="36" spans="1:16" ht="16.5" customHeight="1">
      <c r="A36" s="1" t="s">
        <v>8</v>
      </c>
      <c r="H36" s="32">
        <f>SUM(H27:H34)</f>
        <v>1588111638</v>
      </c>
      <c r="I36" s="14"/>
      <c r="J36" s="40">
        <f>SUM(J27:J34)</f>
        <v>2815389062</v>
      </c>
      <c r="L36" s="35"/>
      <c r="N36" s="35"/>
      <c r="P36" s="35"/>
    </row>
    <row r="41" spans="1:16" ht="14.4" customHeight="1"/>
    <row r="44" spans="1:16" ht="16.5" customHeight="1">
      <c r="A44" s="149" t="s">
        <v>90</v>
      </c>
      <c r="B44" s="149"/>
      <c r="C44" s="149"/>
      <c r="D44" s="149"/>
      <c r="E44" s="149"/>
      <c r="F44" s="149" t="s">
        <v>90</v>
      </c>
      <c r="G44" s="149"/>
      <c r="H44" s="149"/>
      <c r="I44" s="149"/>
      <c r="J44" s="149"/>
    </row>
    <row r="45" spans="1:16" ht="16.5" customHeight="1">
      <c r="A45" s="149" t="s">
        <v>99</v>
      </c>
      <c r="B45" s="149"/>
      <c r="C45" s="149"/>
      <c r="D45" s="149"/>
      <c r="E45" s="149"/>
      <c r="F45" s="149" t="s">
        <v>101</v>
      </c>
      <c r="G45" s="149"/>
      <c r="H45" s="149"/>
      <c r="I45" s="149"/>
      <c r="J45" s="149"/>
    </row>
    <row r="46" spans="1:16" ht="16.5" customHeight="1">
      <c r="A46" s="149" t="s">
        <v>91</v>
      </c>
      <c r="B46" s="149"/>
      <c r="C46" s="149"/>
      <c r="D46" s="149"/>
      <c r="E46" s="149"/>
      <c r="F46" s="149" t="s">
        <v>91</v>
      </c>
      <c r="G46" s="149"/>
      <c r="H46" s="149"/>
      <c r="I46" s="149"/>
      <c r="J46" s="149"/>
    </row>
    <row r="47" spans="1:16" ht="16.5" customHeight="1">
      <c r="A47" s="147"/>
      <c r="B47" s="147"/>
      <c r="C47" s="147"/>
      <c r="D47" s="147"/>
      <c r="E47" s="147"/>
      <c r="F47" s="147"/>
      <c r="G47" s="147"/>
      <c r="H47" s="147"/>
      <c r="I47" s="147"/>
      <c r="J47" s="147"/>
    </row>
    <row r="48" spans="1:16" ht="15" customHeight="1">
      <c r="A48" s="147"/>
      <c r="B48" s="147"/>
      <c r="C48" s="147"/>
      <c r="D48" s="147"/>
      <c r="E48" s="147"/>
      <c r="F48" s="147"/>
      <c r="G48" s="147"/>
      <c r="H48" s="147"/>
      <c r="I48" s="147"/>
      <c r="J48" s="147"/>
    </row>
    <row r="49" spans="1:16" ht="21.9" customHeight="1">
      <c r="A49" s="6" t="s">
        <v>136</v>
      </c>
      <c r="B49" s="6"/>
      <c r="C49" s="6"/>
      <c r="D49" s="6"/>
      <c r="E49" s="9"/>
      <c r="F49" s="6"/>
      <c r="G49" s="6"/>
      <c r="H49" s="6"/>
      <c r="I49" s="6"/>
      <c r="J49" s="6"/>
    </row>
    <row r="50" spans="1:16" ht="16.5" customHeight="1">
      <c r="A50" s="1" t="str">
        <f>A1</f>
        <v xml:space="preserve">RHB Securities (Thailand) Public Company Limited </v>
      </c>
      <c r="B50" s="1"/>
      <c r="C50" s="1"/>
      <c r="D50" s="1"/>
    </row>
    <row r="51" spans="1:16" ht="16.5" customHeight="1">
      <c r="A51" s="1" t="s">
        <v>66</v>
      </c>
      <c r="B51" s="1"/>
      <c r="C51" s="1"/>
      <c r="D51" s="1"/>
    </row>
    <row r="52" spans="1:16" ht="16.5" customHeight="1">
      <c r="A52" s="4" t="str">
        <f>+A3</f>
        <v>As at 31 December 2023</v>
      </c>
      <c r="B52" s="4"/>
      <c r="C52" s="4"/>
      <c r="D52" s="4"/>
      <c r="E52" s="9"/>
      <c r="F52" s="19"/>
      <c r="G52" s="6"/>
      <c r="H52" s="5"/>
      <c r="I52" s="5"/>
      <c r="J52" s="5"/>
    </row>
    <row r="53" spans="1:16" ht="16.5" customHeight="1">
      <c r="A53" s="1"/>
      <c r="B53" s="1"/>
      <c r="C53" s="1"/>
      <c r="D53" s="1"/>
    </row>
    <row r="54" spans="1:16" ht="16.5" customHeight="1">
      <c r="A54" s="1"/>
      <c r="B54" s="1"/>
      <c r="C54" s="1"/>
      <c r="D54" s="1"/>
    </row>
    <row r="55" spans="1:16" ht="16.5" customHeight="1">
      <c r="F55" s="21"/>
      <c r="H55" s="10" t="s">
        <v>108</v>
      </c>
      <c r="I55" s="11"/>
      <c r="J55" s="10" t="s">
        <v>106</v>
      </c>
    </row>
    <row r="56" spans="1:16" ht="16.5" customHeight="1">
      <c r="F56" s="20" t="s">
        <v>0</v>
      </c>
      <c r="H56" s="12" t="s">
        <v>39</v>
      </c>
      <c r="I56" s="11"/>
      <c r="J56" s="12" t="s">
        <v>39</v>
      </c>
    </row>
    <row r="57" spans="1:16" ht="16.5" customHeight="1">
      <c r="F57" s="21"/>
      <c r="H57" s="24"/>
      <c r="I57" s="11"/>
      <c r="J57" s="11"/>
    </row>
    <row r="58" spans="1:16" ht="16.5" customHeight="1">
      <c r="A58" s="1" t="s">
        <v>78</v>
      </c>
      <c r="H58" s="31"/>
      <c r="I58" s="14"/>
      <c r="J58" s="14"/>
    </row>
    <row r="59" spans="1:16" ht="16.5" customHeight="1">
      <c r="A59" s="1"/>
      <c r="H59" s="31"/>
      <c r="I59" s="14"/>
      <c r="J59" s="14"/>
    </row>
    <row r="60" spans="1:16" ht="16.5" customHeight="1">
      <c r="A60" s="3" t="s">
        <v>2</v>
      </c>
      <c r="H60" s="31"/>
      <c r="I60" s="14"/>
      <c r="J60" s="14"/>
    </row>
    <row r="61" spans="1:16" ht="16.5" customHeight="1">
      <c r="B61" s="3" t="s">
        <v>3</v>
      </c>
      <c r="H61" s="31"/>
      <c r="I61" s="14"/>
      <c r="J61" s="14"/>
    </row>
    <row r="62" spans="1:16" ht="16.5" customHeight="1">
      <c r="B62" s="3" t="s">
        <v>43</v>
      </c>
      <c r="H62" s="31"/>
      <c r="I62" s="14"/>
      <c r="J62" s="14"/>
    </row>
    <row r="63" spans="1:16" ht="16.5" customHeight="1" thickBot="1">
      <c r="B63" s="3" t="s">
        <v>51</v>
      </c>
      <c r="F63" s="18">
        <v>25</v>
      </c>
      <c r="H63" s="33">
        <v>840000000</v>
      </c>
      <c r="I63" s="14"/>
      <c r="J63" s="41">
        <v>840000000</v>
      </c>
      <c r="N63" s="35"/>
      <c r="P63" s="35"/>
    </row>
    <row r="64" spans="1:16" ht="16.5" customHeight="1" thickTop="1">
      <c r="H64" s="31"/>
      <c r="I64" s="14"/>
      <c r="J64" s="14"/>
      <c r="N64" s="35"/>
      <c r="P64" s="35"/>
    </row>
    <row r="65" spans="1:16" ht="16.5" customHeight="1">
      <c r="B65" s="3" t="s">
        <v>4</v>
      </c>
      <c r="H65" s="31"/>
      <c r="I65" s="14"/>
      <c r="J65" s="14"/>
      <c r="N65" s="35"/>
      <c r="P65" s="35"/>
    </row>
    <row r="66" spans="1:16" ht="16.5" customHeight="1">
      <c r="B66" s="3" t="s">
        <v>27</v>
      </c>
      <c r="H66" s="31"/>
      <c r="I66" s="14"/>
      <c r="J66" s="14"/>
      <c r="N66" s="35"/>
      <c r="P66" s="35"/>
    </row>
    <row r="67" spans="1:16" ht="16.5" customHeight="1">
      <c r="B67" s="3" t="s">
        <v>28</v>
      </c>
      <c r="F67" s="18">
        <v>25</v>
      </c>
      <c r="H67" s="25">
        <v>819171600</v>
      </c>
      <c r="I67" s="14"/>
      <c r="J67" s="35">
        <v>819171600</v>
      </c>
      <c r="N67" s="35"/>
      <c r="P67" s="35"/>
    </row>
    <row r="68" spans="1:16" ht="15.75" customHeight="1">
      <c r="A68" s="7" t="s">
        <v>21</v>
      </c>
      <c r="F68" s="18">
        <v>25</v>
      </c>
      <c r="H68" s="25">
        <v>717269456</v>
      </c>
      <c r="I68" s="14"/>
      <c r="J68" s="35">
        <v>717269456</v>
      </c>
      <c r="L68" s="35"/>
      <c r="N68" s="35"/>
      <c r="P68" s="35"/>
    </row>
    <row r="69" spans="1:16" ht="15.75" customHeight="1">
      <c r="A69" s="7" t="s">
        <v>107</v>
      </c>
      <c r="F69" s="18">
        <v>33</v>
      </c>
      <c r="H69" s="25">
        <v>1118940</v>
      </c>
      <c r="I69" s="14"/>
      <c r="J69" s="35">
        <v>149039</v>
      </c>
      <c r="N69" s="35"/>
      <c r="P69" s="35"/>
    </row>
    <row r="70" spans="1:16" ht="16.5" customHeight="1">
      <c r="A70" s="3" t="s">
        <v>151</v>
      </c>
      <c r="H70" s="25"/>
      <c r="I70" s="14"/>
      <c r="J70" s="35"/>
      <c r="N70" s="35"/>
      <c r="P70" s="35"/>
    </row>
    <row r="71" spans="1:16" ht="16.5" customHeight="1">
      <c r="B71" s="3" t="s">
        <v>26</v>
      </c>
      <c r="F71" s="22">
        <v>26</v>
      </c>
      <c r="H71" s="25">
        <v>71700000</v>
      </c>
      <c r="I71" s="14"/>
      <c r="J71" s="35">
        <v>71700000</v>
      </c>
      <c r="N71" s="35"/>
      <c r="P71" s="35"/>
    </row>
    <row r="72" spans="1:16" ht="16.5" customHeight="1">
      <c r="B72" s="3" t="s">
        <v>16</v>
      </c>
      <c r="F72" s="22"/>
      <c r="H72" s="34">
        <v>-93919863</v>
      </c>
      <c r="I72" s="14"/>
      <c r="J72" s="39">
        <v>7780312</v>
      </c>
      <c r="L72" s="14"/>
      <c r="N72" s="35"/>
      <c r="P72" s="35"/>
    </row>
    <row r="73" spans="1:16" ht="16.5" customHeight="1">
      <c r="H73" s="31"/>
      <c r="I73" s="14"/>
      <c r="J73" s="14"/>
      <c r="N73" s="35"/>
      <c r="P73" s="35"/>
    </row>
    <row r="74" spans="1:16" ht="16.5" customHeight="1">
      <c r="A74" s="1" t="s">
        <v>79</v>
      </c>
      <c r="H74" s="32">
        <f>SUM(H67:H72)</f>
        <v>1515340133</v>
      </c>
      <c r="I74" s="14"/>
      <c r="J74" s="40">
        <f>SUM(J67:J72)</f>
        <v>1616070407</v>
      </c>
      <c r="L74" s="14"/>
      <c r="M74" s="14"/>
      <c r="N74" s="35"/>
      <c r="P74" s="35"/>
    </row>
    <row r="75" spans="1:16" ht="16.5" customHeight="1">
      <c r="H75" s="31"/>
      <c r="I75" s="14"/>
      <c r="J75" s="14"/>
      <c r="N75" s="35"/>
      <c r="P75" s="35"/>
    </row>
    <row r="76" spans="1:16" ht="16.5" customHeight="1" thickBot="1">
      <c r="A76" s="1" t="s">
        <v>80</v>
      </c>
      <c r="H76" s="33">
        <f>+H74+H36</f>
        <v>3103451771</v>
      </c>
      <c r="I76" s="14"/>
      <c r="J76" s="41">
        <f>+J74+J36</f>
        <v>4431459469</v>
      </c>
      <c r="N76" s="35"/>
      <c r="P76" s="35"/>
    </row>
    <row r="77" spans="1:16" ht="16.5" customHeight="1" thickTop="1">
      <c r="A77" s="1"/>
      <c r="I77" s="14"/>
      <c r="J77" s="14"/>
      <c r="K77" s="14"/>
      <c r="N77" s="35"/>
    </row>
    <row r="78" spans="1:16" ht="16.5" customHeight="1">
      <c r="A78" s="1"/>
      <c r="H78" s="14"/>
      <c r="I78" s="14"/>
      <c r="J78" s="14"/>
    </row>
    <row r="79" spans="1:16" ht="16.5" customHeight="1">
      <c r="A79" s="1"/>
      <c r="H79" s="14"/>
      <c r="I79" s="14"/>
      <c r="J79" s="14"/>
    </row>
    <row r="80" spans="1:16" ht="16.5" customHeight="1">
      <c r="A80" s="1"/>
      <c r="H80" s="14"/>
      <c r="I80" s="14"/>
      <c r="J80" s="14"/>
    </row>
    <row r="81" spans="1:10" ht="16.5" customHeight="1">
      <c r="A81" s="1"/>
      <c r="H81" s="14"/>
      <c r="I81" s="14"/>
      <c r="J81" s="14"/>
    </row>
    <row r="82" spans="1:10" ht="16.5" customHeight="1">
      <c r="A82" s="1"/>
      <c r="H82" s="14"/>
      <c r="I82" s="14"/>
      <c r="J82" s="14"/>
    </row>
    <row r="83" spans="1:10" ht="16.5" customHeight="1">
      <c r="A83" s="1"/>
      <c r="H83" s="14"/>
      <c r="I83" s="14"/>
      <c r="J83" s="14"/>
    </row>
    <row r="84" spans="1:10" ht="16.5" customHeight="1">
      <c r="A84" s="1"/>
      <c r="H84" s="14"/>
      <c r="I84" s="14"/>
      <c r="J84" s="14"/>
    </row>
    <row r="85" spans="1:10" ht="16.5" customHeight="1">
      <c r="A85" s="1"/>
      <c r="H85" s="14"/>
      <c r="I85" s="14"/>
      <c r="J85" s="14"/>
    </row>
    <row r="86" spans="1:10" ht="16.5" customHeight="1">
      <c r="A86" s="1"/>
      <c r="H86" s="14"/>
      <c r="I86" s="14"/>
      <c r="J86" s="14"/>
    </row>
    <row r="87" spans="1:10" ht="16.5" customHeight="1">
      <c r="A87" s="1"/>
      <c r="H87" s="14"/>
      <c r="I87" s="14"/>
      <c r="J87" s="14"/>
    </row>
    <row r="88" spans="1:10" ht="16.5" customHeight="1">
      <c r="A88" s="1"/>
      <c r="H88" s="14"/>
      <c r="I88" s="14"/>
      <c r="J88" s="14"/>
    </row>
    <row r="89" spans="1:10" ht="16.5" customHeight="1">
      <c r="A89" s="147"/>
      <c r="B89" s="147"/>
      <c r="C89" s="147"/>
      <c r="D89" s="147"/>
      <c r="E89" s="147"/>
      <c r="F89" s="147"/>
      <c r="G89" s="147"/>
      <c r="H89" s="147"/>
      <c r="I89" s="147"/>
      <c r="J89" s="147"/>
    </row>
    <row r="90" spans="1:10" ht="15.6" customHeight="1">
      <c r="A90" s="1"/>
      <c r="H90" s="14"/>
      <c r="I90" s="14"/>
      <c r="J90" s="14"/>
    </row>
    <row r="91" spans="1:10" ht="16.5" customHeight="1">
      <c r="A91" s="1"/>
      <c r="H91" s="14"/>
      <c r="I91" s="14"/>
      <c r="J91" s="14"/>
    </row>
    <row r="92" spans="1:10" ht="16.5" customHeight="1">
      <c r="A92" s="1"/>
      <c r="H92" s="14"/>
      <c r="I92" s="14"/>
      <c r="J92" s="14"/>
    </row>
    <row r="93" spans="1:10" ht="16.5" customHeight="1">
      <c r="A93" s="149" t="s">
        <v>90</v>
      </c>
      <c r="B93" s="149"/>
      <c r="C93" s="149"/>
      <c r="D93" s="149"/>
      <c r="E93" s="149"/>
      <c r="F93" s="149" t="s">
        <v>90</v>
      </c>
      <c r="G93" s="149"/>
      <c r="H93" s="149"/>
      <c r="I93" s="149"/>
      <c r="J93" s="149"/>
    </row>
    <row r="94" spans="1:10" ht="16.5" customHeight="1">
      <c r="A94" s="149" t="s">
        <v>99</v>
      </c>
      <c r="B94" s="149"/>
      <c r="C94" s="149"/>
      <c r="D94" s="149"/>
      <c r="E94" s="149"/>
      <c r="F94" s="149" t="s">
        <v>101</v>
      </c>
      <c r="G94" s="149"/>
      <c r="H94" s="149"/>
      <c r="I94" s="149"/>
      <c r="J94" s="149"/>
    </row>
    <row r="95" spans="1:10" ht="16.5" customHeight="1">
      <c r="A95" s="149" t="s">
        <v>91</v>
      </c>
      <c r="B95" s="149"/>
      <c r="C95" s="149"/>
      <c r="D95" s="149"/>
      <c r="E95" s="149"/>
      <c r="F95" s="149" t="s">
        <v>91</v>
      </c>
      <c r="G95" s="149"/>
      <c r="H95" s="149"/>
      <c r="I95" s="149"/>
      <c r="J95" s="149"/>
    </row>
    <row r="96" spans="1:10" ht="16.5" customHeight="1">
      <c r="A96" s="147"/>
      <c r="B96" s="147"/>
      <c r="C96" s="147"/>
      <c r="D96" s="147"/>
      <c r="E96" s="147"/>
      <c r="F96" s="147"/>
      <c r="G96" s="147"/>
      <c r="H96" s="147"/>
      <c r="I96" s="147"/>
      <c r="J96" s="147"/>
    </row>
    <row r="97" spans="1:10" ht="16.5" customHeight="1">
      <c r="A97" s="1"/>
      <c r="H97" s="14"/>
      <c r="I97" s="14"/>
      <c r="J97" s="14"/>
    </row>
    <row r="98" spans="1:10" ht="21.9" customHeight="1">
      <c r="A98" s="6" t="str">
        <f>+A49</f>
        <v>The accompanying notes are an integral part of these financial statements.</v>
      </c>
      <c r="B98" s="6"/>
      <c r="C98" s="6"/>
      <c r="D98" s="6"/>
      <c r="E98" s="9"/>
      <c r="F98" s="6"/>
      <c r="G98" s="6"/>
      <c r="H98" s="6"/>
      <c r="I98" s="6"/>
      <c r="J98" s="6"/>
    </row>
  </sheetData>
  <mergeCells count="12">
    <mergeCell ref="A44:E44"/>
    <mergeCell ref="F44:J44"/>
    <mergeCell ref="A45:E45"/>
    <mergeCell ref="F45:J45"/>
    <mergeCell ref="A46:E46"/>
    <mergeCell ref="F46:J46"/>
    <mergeCell ref="A93:E93"/>
    <mergeCell ref="F93:J93"/>
    <mergeCell ref="A94:E94"/>
    <mergeCell ref="F94:J94"/>
    <mergeCell ref="A95:E95"/>
    <mergeCell ref="F95:J95"/>
  </mergeCells>
  <pageMargins left="1.1000000000000001" right="0.75" top="0.5" bottom="0.6" header="0.49" footer="0.4"/>
  <pageSetup paperSize="9" scale="96" firstPageNumber="3" fitToWidth="0" fitToHeight="0" orientation="portrait" useFirstPageNumber="1" horizontalDpi="1200" verticalDpi="1200" r:id="rId1"/>
  <headerFooter>
    <oddFooter>&amp;R&amp;"Arial,Regular"&amp;10&amp;P</oddFooter>
  </headerFooter>
  <rowBreaks count="1" manualBreakCount="1">
    <brk id="4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CE120-2C14-4A80-A140-B33ECB3AE053}">
  <dimension ref="A1:J57"/>
  <sheetViews>
    <sheetView view="pageBreakPreview" zoomScaleNormal="100" zoomScaleSheetLayoutView="100" workbookViewId="0">
      <selection activeCell="C46" sqref="C46"/>
    </sheetView>
  </sheetViews>
  <sheetFormatPr defaultColWidth="10.125" defaultRowHeight="16.5" customHeight="1"/>
  <cols>
    <col min="1" max="2" width="2" style="96" customWidth="1"/>
    <col min="3" max="3" width="51.375" style="96" customWidth="1"/>
    <col min="4" max="4" width="6.25" style="93" customWidth="1"/>
    <col min="5" max="5" width="1.75" style="96" customWidth="1"/>
    <col min="6" max="6" width="14.75" style="104" customWidth="1"/>
    <col min="7" max="7" width="1.75" style="104" customWidth="1"/>
    <col min="8" max="8" width="14.75" style="104" customWidth="1"/>
    <col min="9" max="9" width="10.625" style="96" customWidth="1"/>
    <col min="10" max="12" width="12.875" style="96" bestFit="1" customWidth="1"/>
    <col min="13" max="244" width="10.625" style="96" customWidth="1"/>
    <col min="245" max="245" width="28.75" style="96" customWidth="1"/>
    <col min="246" max="16384" width="10.125" style="96"/>
  </cols>
  <sheetData>
    <row r="1" spans="1:8" s="89" customFormat="1" ht="16.5" customHeight="1">
      <c r="A1" s="43" t="s">
        <v>55</v>
      </c>
      <c r="B1" s="86"/>
      <c r="C1" s="86"/>
      <c r="D1" s="93"/>
      <c r="E1" s="86"/>
      <c r="F1" s="88"/>
      <c r="G1" s="88"/>
      <c r="H1" s="88"/>
    </row>
    <row r="2" spans="1:8" s="89" customFormat="1" ht="16.5" customHeight="1">
      <c r="A2" s="43" t="s">
        <v>38</v>
      </c>
      <c r="B2" s="86"/>
      <c r="C2" s="86"/>
      <c r="D2" s="93"/>
      <c r="E2" s="86"/>
      <c r="F2" s="88"/>
      <c r="G2" s="88"/>
      <c r="H2" s="88"/>
    </row>
    <row r="3" spans="1:8" s="89" customFormat="1" ht="16.5" customHeight="1">
      <c r="A3" s="124" t="s">
        <v>137</v>
      </c>
      <c r="B3" s="90"/>
      <c r="C3" s="90"/>
      <c r="D3" s="91"/>
      <c r="E3" s="90"/>
      <c r="F3" s="92"/>
      <c r="G3" s="92"/>
      <c r="H3" s="92"/>
    </row>
    <row r="4" spans="1:8" s="89" customFormat="1" ht="15.9" customHeight="1">
      <c r="A4" s="43"/>
      <c r="B4" s="86"/>
      <c r="C4" s="86"/>
      <c r="D4" s="93"/>
      <c r="E4" s="86"/>
      <c r="F4" s="88"/>
      <c r="G4" s="88"/>
      <c r="H4" s="88"/>
    </row>
    <row r="5" spans="1:8" s="89" customFormat="1" ht="15.9" customHeight="1">
      <c r="A5" s="43"/>
      <c r="B5" s="86"/>
      <c r="C5" s="86"/>
      <c r="D5" s="93"/>
      <c r="E5" s="86"/>
      <c r="F5" s="94"/>
      <c r="G5" s="88"/>
      <c r="H5" s="94"/>
    </row>
    <row r="6" spans="1:8" ht="15.9" customHeight="1">
      <c r="B6" s="97"/>
      <c r="C6" s="97"/>
      <c r="D6" s="87"/>
      <c r="E6" s="132"/>
      <c r="F6" s="94" t="s">
        <v>108</v>
      </c>
      <c r="G6" s="102"/>
      <c r="H6" s="94" t="s">
        <v>106</v>
      </c>
    </row>
    <row r="7" spans="1:8" ht="15.9" customHeight="1">
      <c r="B7" s="97"/>
      <c r="C7" s="97"/>
      <c r="D7" s="61" t="s">
        <v>0</v>
      </c>
      <c r="E7" s="132"/>
      <c r="F7" s="101" t="s">
        <v>39</v>
      </c>
      <c r="G7" s="102"/>
      <c r="H7" s="101" t="s">
        <v>39</v>
      </c>
    </row>
    <row r="8" spans="1:8" ht="8.1" customHeight="1">
      <c r="B8" s="97"/>
      <c r="C8" s="97"/>
      <c r="D8" s="133"/>
      <c r="E8" s="132"/>
      <c r="F8" s="103"/>
      <c r="G8" s="102"/>
    </row>
    <row r="9" spans="1:8" ht="15.9" customHeight="1">
      <c r="A9" s="72" t="s">
        <v>29</v>
      </c>
      <c r="F9" s="105"/>
      <c r="H9" s="95"/>
    </row>
    <row r="10" spans="1:8" ht="8.1" customHeight="1">
      <c r="A10" s="72"/>
      <c r="F10" s="105"/>
      <c r="H10" s="95"/>
    </row>
    <row r="11" spans="1:8" ht="15.9" customHeight="1">
      <c r="A11" s="96" t="s">
        <v>13</v>
      </c>
      <c r="D11" s="87">
        <v>27</v>
      </c>
      <c r="F11" s="105">
        <v>209153508</v>
      </c>
      <c r="H11" s="95">
        <v>305846737</v>
      </c>
    </row>
    <row r="12" spans="1:8" ht="15.9" customHeight="1">
      <c r="A12" s="96" t="s">
        <v>109</v>
      </c>
      <c r="D12" s="87">
        <v>28</v>
      </c>
      <c r="F12" s="103">
        <v>9178321</v>
      </c>
      <c r="H12" s="104">
        <v>11053416</v>
      </c>
    </row>
    <row r="13" spans="1:8" ht="15.9" customHeight="1">
      <c r="A13" s="96" t="s">
        <v>81</v>
      </c>
      <c r="B13" s="134"/>
      <c r="D13" s="87"/>
      <c r="F13" s="105">
        <v>151557997</v>
      </c>
      <c r="H13" s="95">
        <v>114489393</v>
      </c>
    </row>
    <row r="14" spans="1:8" ht="15.9" customHeight="1">
      <c r="A14" s="96" t="s">
        <v>69</v>
      </c>
      <c r="B14" s="134"/>
      <c r="D14" s="87">
        <v>29</v>
      </c>
      <c r="F14" s="105">
        <v>52158970</v>
      </c>
      <c r="H14" s="95">
        <v>14315588</v>
      </c>
    </row>
    <row r="15" spans="1:8" ht="15.9" customHeight="1">
      <c r="A15" s="96" t="s">
        <v>5</v>
      </c>
      <c r="B15" s="134"/>
      <c r="D15" s="87"/>
      <c r="F15" s="116">
        <v>13616594</v>
      </c>
      <c r="H15" s="117">
        <v>29905164</v>
      </c>
    </row>
    <row r="16" spans="1:8" ht="8.1" customHeight="1">
      <c r="B16" s="134"/>
      <c r="D16" s="87"/>
      <c r="F16" s="105"/>
      <c r="H16" s="95"/>
    </row>
    <row r="17" spans="1:8" ht="15.9" customHeight="1">
      <c r="A17" s="72" t="s">
        <v>30</v>
      </c>
      <c r="D17" s="87"/>
      <c r="F17" s="116">
        <f>SUM(F11:F16)</f>
        <v>435665390</v>
      </c>
      <c r="H17" s="117">
        <f>SUM(H11:H16)</f>
        <v>475610298</v>
      </c>
    </row>
    <row r="18" spans="1:8" ht="15.9" customHeight="1">
      <c r="A18" s="72"/>
      <c r="D18" s="87"/>
      <c r="F18" s="103"/>
    </row>
    <row r="19" spans="1:8" ht="15.9" customHeight="1">
      <c r="A19" s="72" t="s">
        <v>17</v>
      </c>
      <c r="D19" s="87"/>
      <c r="F19" s="135"/>
      <c r="H19" s="136"/>
    </row>
    <row r="20" spans="1:8" ht="8.1" customHeight="1">
      <c r="A20" s="72"/>
      <c r="D20" s="87"/>
      <c r="F20" s="135"/>
      <c r="H20" s="136"/>
    </row>
    <row r="21" spans="1:8" ht="15.9" customHeight="1">
      <c r="A21" s="96" t="s">
        <v>46</v>
      </c>
      <c r="D21" s="137"/>
      <c r="F21" s="103">
        <v>255237646</v>
      </c>
      <c r="H21" s="104">
        <v>295704434</v>
      </c>
    </row>
    <row r="22" spans="1:8" ht="15.9" customHeight="1">
      <c r="A22" s="96" t="s">
        <v>110</v>
      </c>
      <c r="D22" s="87"/>
      <c r="F22" s="103">
        <v>45840964</v>
      </c>
      <c r="H22" s="104">
        <v>52909113</v>
      </c>
    </row>
    <row r="23" spans="1:8" ht="15.9" customHeight="1">
      <c r="A23" s="96" t="s">
        <v>82</v>
      </c>
      <c r="D23" s="87"/>
      <c r="F23" s="103">
        <v>73909511</v>
      </c>
      <c r="H23" s="104">
        <v>36661753</v>
      </c>
    </row>
    <row r="24" spans="1:8" ht="15.9" customHeight="1">
      <c r="A24" s="96" t="s">
        <v>94</v>
      </c>
      <c r="D24" s="87">
        <v>30</v>
      </c>
      <c r="F24" s="103">
        <v>-1111017</v>
      </c>
      <c r="H24" s="104">
        <v>-2425174</v>
      </c>
    </row>
    <row r="25" spans="1:8" ht="15.9" customHeight="1">
      <c r="A25" s="96" t="s">
        <v>61</v>
      </c>
      <c r="B25" s="134"/>
      <c r="D25" s="87">
        <v>31</v>
      </c>
      <c r="F25" s="119">
        <v>169508141</v>
      </c>
      <c r="H25" s="121">
        <v>173373861</v>
      </c>
    </row>
    <row r="26" spans="1:8" ht="8.1" customHeight="1">
      <c r="B26" s="134"/>
      <c r="D26" s="87"/>
      <c r="F26" s="103"/>
    </row>
    <row r="27" spans="1:8" ht="15.9" customHeight="1">
      <c r="A27" s="72" t="s">
        <v>12</v>
      </c>
      <c r="B27" s="138"/>
      <c r="C27" s="134"/>
      <c r="D27" s="87"/>
      <c r="F27" s="119">
        <f>SUM(F21:F25)</f>
        <v>543385245</v>
      </c>
      <c r="H27" s="121">
        <f>SUM(H21:H26)</f>
        <v>556223987</v>
      </c>
    </row>
    <row r="28" spans="1:8" ht="8.1" customHeight="1">
      <c r="A28" s="72"/>
      <c r="B28" s="138"/>
      <c r="C28" s="134"/>
      <c r="D28" s="87"/>
      <c r="F28" s="103"/>
    </row>
    <row r="29" spans="1:8" ht="15.9" customHeight="1">
      <c r="A29" s="72" t="s">
        <v>68</v>
      </c>
      <c r="B29" s="138"/>
      <c r="C29" s="134"/>
      <c r="D29" s="87"/>
      <c r="F29" s="103">
        <f>SUM(F17-F27)</f>
        <v>-107719855</v>
      </c>
      <c r="H29" s="104">
        <f>H17-H27</f>
        <v>-80613689</v>
      </c>
    </row>
    <row r="30" spans="1:8" ht="15.9" customHeight="1">
      <c r="A30" s="96" t="s">
        <v>105</v>
      </c>
      <c r="B30" s="138"/>
      <c r="C30" s="134"/>
      <c r="D30" s="87">
        <v>22</v>
      </c>
      <c r="F30" s="119">
        <v>1203936</v>
      </c>
      <c r="H30" s="121">
        <v>0</v>
      </c>
    </row>
    <row r="31" spans="1:8" ht="8.1" customHeight="1">
      <c r="B31" s="138"/>
      <c r="C31" s="134"/>
      <c r="D31" s="87"/>
      <c r="F31" s="103"/>
    </row>
    <row r="32" spans="1:8" ht="15.9" customHeight="1">
      <c r="A32" s="72" t="s">
        <v>146</v>
      </c>
      <c r="B32" s="138"/>
      <c r="C32" s="134"/>
      <c r="D32" s="87"/>
      <c r="F32" s="119">
        <f>SUM(F29:F30)</f>
        <v>-106515919</v>
      </c>
      <c r="H32" s="121">
        <f>SUM(H29:H31)</f>
        <v>-80613689</v>
      </c>
    </row>
    <row r="33" spans="1:10" ht="13.2">
      <c r="A33" s="72"/>
      <c r="B33" s="138"/>
      <c r="C33" s="134"/>
      <c r="D33" s="87"/>
      <c r="F33" s="103"/>
    </row>
    <row r="34" spans="1:10" ht="15" customHeight="1">
      <c r="A34" s="72" t="s">
        <v>111</v>
      </c>
      <c r="B34" s="138"/>
      <c r="C34" s="134"/>
      <c r="D34" s="87"/>
      <c r="F34" s="103"/>
    </row>
    <row r="35" spans="1:10" ht="15" customHeight="1">
      <c r="A35" s="139" t="s">
        <v>95</v>
      </c>
      <c r="C35" s="140"/>
      <c r="D35" s="87"/>
      <c r="F35" s="103"/>
    </row>
    <row r="36" spans="1:10" ht="15" customHeight="1">
      <c r="A36" s="141"/>
      <c r="B36" s="96" t="s">
        <v>54</v>
      </c>
      <c r="F36" s="103"/>
    </row>
    <row r="37" spans="1:10" ht="15" customHeight="1">
      <c r="A37" s="141"/>
      <c r="C37" s="96" t="s">
        <v>52</v>
      </c>
      <c r="F37" s="103">
        <v>6019680</v>
      </c>
      <c r="H37" s="104">
        <v>0</v>
      </c>
    </row>
    <row r="38" spans="1:10" ht="15" customHeight="1">
      <c r="A38" s="141"/>
      <c r="B38" s="96" t="s">
        <v>53</v>
      </c>
      <c r="F38" s="103"/>
    </row>
    <row r="39" spans="1:10" ht="15" customHeight="1">
      <c r="A39" s="141"/>
      <c r="C39" s="96" t="s">
        <v>96</v>
      </c>
      <c r="F39" s="119">
        <v>-1203936</v>
      </c>
      <c r="H39" s="121">
        <v>0</v>
      </c>
    </row>
    <row r="40" spans="1:10" ht="8.1" customHeight="1">
      <c r="A40" s="141"/>
      <c r="F40" s="103"/>
    </row>
    <row r="41" spans="1:10" ht="15" customHeight="1">
      <c r="A41" s="72" t="s">
        <v>67</v>
      </c>
      <c r="B41" s="138"/>
      <c r="C41" s="134"/>
      <c r="F41" s="103"/>
    </row>
    <row r="42" spans="1:10" ht="15" customHeight="1">
      <c r="B42" s="43" t="s">
        <v>147</v>
      </c>
      <c r="C42" s="134"/>
      <c r="D42" s="87"/>
      <c r="F42" s="119">
        <f>SUM(F37:F39)</f>
        <v>4815744</v>
      </c>
      <c r="H42" s="121">
        <f>SUM(H37:H39)</f>
        <v>0</v>
      </c>
    </row>
    <row r="43" spans="1:10" ht="8.1" customHeight="1">
      <c r="A43" s="72"/>
      <c r="B43" s="138"/>
      <c r="C43" s="134"/>
      <c r="D43" s="87"/>
      <c r="F43" s="103"/>
    </row>
    <row r="44" spans="1:10" ht="15" customHeight="1" thickBot="1">
      <c r="A44" s="72" t="s">
        <v>140</v>
      </c>
      <c r="B44" s="138"/>
      <c r="C44" s="134"/>
      <c r="D44" s="87"/>
      <c r="F44" s="128">
        <f>SUM(F32)+F42</f>
        <v>-101700175</v>
      </c>
      <c r="H44" s="129">
        <f>SUM(H32)+H42</f>
        <v>-80613689</v>
      </c>
      <c r="J44" s="142"/>
    </row>
    <row r="45" spans="1:10" ht="15" customHeight="1" thickTop="1">
      <c r="A45" s="72"/>
      <c r="B45" s="138"/>
      <c r="C45" s="134"/>
      <c r="F45" s="103"/>
    </row>
    <row r="46" spans="1:10" ht="15" customHeight="1">
      <c r="A46" s="72" t="s">
        <v>97</v>
      </c>
      <c r="B46" s="138"/>
      <c r="C46" s="134"/>
      <c r="D46" s="87"/>
      <c r="F46" s="103"/>
      <c r="J46" s="143"/>
    </row>
    <row r="47" spans="1:10" ht="15" customHeight="1" thickBot="1">
      <c r="A47" s="96" t="s">
        <v>98</v>
      </c>
      <c r="B47" s="134"/>
      <c r="C47" s="134"/>
      <c r="D47" s="87">
        <v>32</v>
      </c>
      <c r="F47" s="144">
        <v>-0.13002882302071997</v>
      </c>
      <c r="G47" s="145"/>
      <c r="H47" s="146">
        <f>+H32/819171600</f>
        <v>-9.8408793713063297E-2</v>
      </c>
      <c r="J47" s="143"/>
    </row>
    <row r="48" spans="1:10" ht="15" customHeight="1" thickTop="1">
      <c r="B48" s="134"/>
      <c r="C48" s="134"/>
      <c r="D48" s="87"/>
      <c r="F48" s="145"/>
      <c r="G48" s="145"/>
      <c r="H48" s="145"/>
      <c r="J48" s="143"/>
    </row>
    <row r="49" spans="1:10" ht="10.199999999999999" customHeight="1">
      <c r="B49" s="134"/>
      <c r="C49" s="134"/>
      <c r="D49" s="87"/>
      <c r="F49" s="145"/>
      <c r="G49" s="145"/>
      <c r="H49" s="145"/>
      <c r="J49" s="143"/>
    </row>
    <row r="50" spans="1:10" ht="11.4" customHeight="1">
      <c r="B50" s="134"/>
      <c r="C50" s="134"/>
      <c r="D50" s="87"/>
      <c r="F50" s="145"/>
      <c r="G50" s="145"/>
      <c r="H50" s="145"/>
      <c r="J50" s="143"/>
    </row>
    <row r="51" spans="1:10" ht="10.8" customHeight="1">
      <c r="B51" s="134"/>
      <c r="C51" s="134"/>
      <c r="D51" s="87"/>
      <c r="F51" s="145"/>
      <c r="G51" s="145"/>
      <c r="H51" s="145"/>
      <c r="J51" s="143"/>
    </row>
    <row r="52" spans="1:10" ht="15" customHeight="1">
      <c r="B52" s="134"/>
      <c r="C52" s="134" t="s">
        <v>112</v>
      </c>
      <c r="D52" s="150" t="s">
        <v>112</v>
      </c>
      <c r="E52" s="150"/>
      <c r="F52" s="150"/>
      <c r="G52" s="150"/>
      <c r="H52" s="150"/>
      <c r="J52" s="109"/>
    </row>
    <row r="53" spans="1:10" ht="15" customHeight="1">
      <c r="B53" s="148"/>
      <c r="C53" s="148" t="s">
        <v>100</v>
      </c>
      <c r="D53" s="151" t="s">
        <v>101</v>
      </c>
      <c r="E53" s="151"/>
      <c r="F53" s="151"/>
      <c r="G53" s="151"/>
      <c r="H53" s="151"/>
    </row>
    <row r="54" spans="1:10" ht="15" customHeight="1">
      <c r="B54" s="134"/>
      <c r="C54" s="148" t="s">
        <v>91</v>
      </c>
      <c r="D54" s="151" t="s">
        <v>91</v>
      </c>
      <c r="E54" s="151"/>
      <c r="F54" s="151"/>
      <c r="G54" s="151"/>
      <c r="H54" s="151"/>
    </row>
    <row r="55" spans="1:10" ht="13.2" customHeight="1">
      <c r="B55" s="134"/>
      <c r="C55" s="148"/>
      <c r="D55" s="148"/>
      <c r="E55" s="148"/>
      <c r="F55" s="148"/>
      <c r="G55" s="148"/>
      <c r="H55" s="148"/>
    </row>
    <row r="56" spans="1:10" ht="9" customHeight="1">
      <c r="B56" s="134"/>
      <c r="C56" s="148"/>
      <c r="D56" s="148"/>
      <c r="E56" s="148"/>
      <c r="F56" s="148"/>
      <c r="G56" s="148"/>
      <c r="H56" s="148"/>
    </row>
    <row r="57" spans="1:10" ht="16.5" customHeight="1">
      <c r="A57" s="123" t="str">
        <f>'3-4'!A49</f>
        <v>The accompanying notes are an integral part of these financial statements.</v>
      </c>
      <c r="B57" s="123"/>
      <c r="C57" s="123"/>
      <c r="D57" s="131"/>
      <c r="E57" s="123"/>
      <c r="F57" s="121"/>
      <c r="G57" s="121"/>
      <c r="H57" s="121"/>
    </row>
  </sheetData>
  <mergeCells count="3">
    <mergeCell ref="D52:H52"/>
    <mergeCell ref="D53:H53"/>
    <mergeCell ref="D54:H54"/>
  </mergeCells>
  <pageMargins left="0.8" right="0.75" top="0.5" bottom="0.6" header="0.49" footer="0.4"/>
  <pageSetup paperSize="9" scale="98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0D140-8E2A-4CCD-A0D3-8DA0F304986E}">
  <dimension ref="A1:X51"/>
  <sheetViews>
    <sheetView view="pageBreakPreview" topLeftCell="A17" zoomScaleNormal="100" zoomScaleSheetLayoutView="100" workbookViewId="0">
      <selection activeCell="D27" sqref="D27"/>
    </sheetView>
  </sheetViews>
  <sheetFormatPr defaultColWidth="9.125" defaultRowHeight="21.45" customHeight="1"/>
  <cols>
    <col min="1" max="1" width="57.875" style="48" customWidth="1"/>
    <col min="2" max="2" width="7.25" style="48" customWidth="1"/>
    <col min="3" max="3" width="1.125" style="48" customWidth="1"/>
    <col min="4" max="4" width="13.875" style="47" customWidth="1"/>
    <col min="5" max="5" width="1.25" style="47" customWidth="1"/>
    <col min="6" max="6" width="13.75" style="46" customWidth="1"/>
    <col min="7" max="7" width="1.25" style="47" customWidth="1"/>
    <col min="8" max="8" width="13" style="46" customWidth="1"/>
    <col min="9" max="9" width="1.25" style="47" customWidth="1"/>
    <col min="10" max="10" width="15.625" style="47" customWidth="1"/>
    <col min="11" max="11" width="1.25" style="47" customWidth="1"/>
    <col min="12" max="12" width="15.25" style="47" customWidth="1"/>
    <col min="13" max="13" width="1.25" style="47" customWidth="1"/>
    <col min="14" max="14" width="14.25" style="47" customWidth="1"/>
    <col min="15" max="15" width="9.125" style="48"/>
    <col min="16" max="16" width="10.625" style="48" bestFit="1" customWidth="1"/>
    <col min="17" max="17" width="9.125" style="48"/>
    <col min="18" max="18" width="10.625" style="48" bestFit="1" customWidth="1"/>
    <col min="19" max="19" width="9.125" style="48"/>
    <col min="20" max="20" width="9.625" style="48" bestFit="1" customWidth="1"/>
    <col min="21" max="21" width="9.125" style="48"/>
    <col min="22" max="22" width="12.75" style="48" bestFit="1" customWidth="1"/>
    <col min="23" max="23" width="9.125" style="48"/>
    <col min="24" max="24" width="11.75" style="48" bestFit="1" customWidth="1"/>
    <col min="25" max="16384" width="9.125" style="48"/>
  </cols>
  <sheetData>
    <row r="1" spans="1:14" ht="16.5" customHeight="1">
      <c r="A1" s="43" t="s">
        <v>55</v>
      </c>
      <c r="B1" s="44"/>
      <c r="C1" s="44"/>
      <c r="D1" s="45"/>
      <c r="E1" s="45"/>
    </row>
    <row r="2" spans="1:14" ht="16.5" customHeight="1">
      <c r="A2" s="44" t="s">
        <v>72</v>
      </c>
      <c r="B2" s="44"/>
      <c r="C2" s="44"/>
      <c r="D2" s="45"/>
      <c r="E2" s="45"/>
    </row>
    <row r="3" spans="1:14" ht="16.5" customHeight="1">
      <c r="A3" s="49" t="s">
        <v>137</v>
      </c>
      <c r="B3" s="50"/>
      <c r="C3" s="50"/>
      <c r="D3" s="51"/>
      <c r="E3" s="51"/>
      <c r="F3" s="52"/>
      <c r="G3" s="53"/>
      <c r="H3" s="52"/>
      <c r="I3" s="53"/>
      <c r="J3" s="53"/>
      <c r="K3" s="53"/>
      <c r="L3" s="53"/>
      <c r="M3" s="53"/>
      <c r="N3" s="53"/>
    </row>
    <row r="4" spans="1:14" ht="16.5" customHeight="1">
      <c r="A4" s="54"/>
      <c r="B4" s="44"/>
      <c r="C4" s="44"/>
      <c r="D4" s="45"/>
      <c r="E4" s="45"/>
    </row>
    <row r="5" spans="1:14" ht="16.5" customHeight="1">
      <c r="A5" s="54"/>
      <c r="B5" s="44"/>
      <c r="C5" s="44"/>
      <c r="D5" s="45"/>
      <c r="E5" s="45"/>
    </row>
    <row r="6" spans="1:14" s="56" customFormat="1" ht="16.5" customHeight="1">
      <c r="A6" s="55"/>
      <c r="D6" s="57" t="s">
        <v>41</v>
      </c>
      <c r="E6" s="58"/>
      <c r="G6" s="58"/>
      <c r="I6" s="58"/>
      <c r="J6" s="152" t="s">
        <v>151</v>
      </c>
      <c r="K6" s="152"/>
      <c r="L6" s="152"/>
    </row>
    <row r="7" spans="1:14" s="56" customFormat="1" ht="16.5" customHeight="1">
      <c r="A7" s="55"/>
      <c r="D7" s="57" t="s">
        <v>35</v>
      </c>
      <c r="E7" s="58"/>
      <c r="F7" s="57" t="s">
        <v>36</v>
      </c>
      <c r="G7" s="58"/>
      <c r="H7" s="57" t="s">
        <v>121</v>
      </c>
      <c r="I7" s="58"/>
      <c r="J7" s="59" t="s">
        <v>22</v>
      </c>
      <c r="K7" s="60"/>
      <c r="L7" s="58"/>
      <c r="M7" s="58"/>
      <c r="N7" s="58"/>
    </row>
    <row r="8" spans="1:14" s="56" customFormat="1" ht="16.5" customHeight="1">
      <c r="A8" s="55"/>
      <c r="D8" s="57" t="s">
        <v>23</v>
      </c>
      <c r="E8" s="58"/>
      <c r="F8" s="57" t="s">
        <v>37</v>
      </c>
      <c r="G8" s="58"/>
      <c r="H8" s="57" t="s">
        <v>122</v>
      </c>
      <c r="I8" s="58"/>
      <c r="J8" s="57" t="s">
        <v>44</v>
      </c>
      <c r="K8" s="57"/>
      <c r="L8" s="57" t="s">
        <v>16</v>
      </c>
      <c r="M8" s="57"/>
      <c r="N8" s="57" t="s">
        <v>10</v>
      </c>
    </row>
    <row r="9" spans="1:14" s="56" customFormat="1" ht="16.5" customHeight="1">
      <c r="A9" s="55"/>
      <c r="B9" s="61" t="s">
        <v>0</v>
      </c>
      <c r="D9" s="62" t="s">
        <v>39</v>
      </c>
      <c r="E9" s="58"/>
      <c r="F9" s="62" t="s">
        <v>39</v>
      </c>
      <c r="G9" s="58"/>
      <c r="H9" s="62" t="s">
        <v>39</v>
      </c>
      <c r="I9" s="58"/>
      <c r="J9" s="62" t="s">
        <v>39</v>
      </c>
      <c r="K9" s="57"/>
      <c r="L9" s="62" t="s">
        <v>39</v>
      </c>
      <c r="M9" s="57"/>
      <c r="N9" s="62" t="s">
        <v>39</v>
      </c>
    </row>
    <row r="10" spans="1:14" s="63" customFormat="1" ht="16.5" customHeight="1">
      <c r="D10" s="64"/>
      <c r="E10" s="58"/>
      <c r="F10" s="64"/>
      <c r="G10" s="58"/>
      <c r="H10" s="64"/>
      <c r="I10" s="58"/>
      <c r="J10" s="58"/>
      <c r="K10" s="58"/>
      <c r="L10" s="58"/>
      <c r="M10" s="58"/>
      <c r="N10" s="58"/>
    </row>
    <row r="11" spans="1:14" s="67" customFormat="1" ht="16.5" customHeight="1">
      <c r="A11" s="65" t="s">
        <v>125</v>
      </c>
      <c r="B11" s="66"/>
      <c r="D11" s="68">
        <v>819171600</v>
      </c>
      <c r="E11" s="68"/>
      <c r="F11" s="68">
        <v>717269456</v>
      </c>
      <c r="G11" s="68"/>
      <c r="H11" s="68">
        <v>0</v>
      </c>
      <c r="I11" s="68"/>
      <c r="J11" s="68">
        <v>71700000</v>
      </c>
      <c r="K11" s="68"/>
      <c r="L11" s="68">
        <v>88394001</v>
      </c>
      <c r="M11" s="68"/>
      <c r="N11" s="68">
        <f>SUM(D11:L11)</f>
        <v>1696535057</v>
      </c>
    </row>
    <row r="12" spans="1:14" s="67" customFormat="1" ht="16.5" customHeight="1">
      <c r="A12" s="67" t="s">
        <v>140</v>
      </c>
      <c r="B12" s="66"/>
      <c r="D12" s="68">
        <v>0</v>
      </c>
      <c r="E12" s="68"/>
      <c r="F12" s="68">
        <v>0</v>
      </c>
      <c r="G12" s="68"/>
      <c r="H12" s="68">
        <v>0</v>
      </c>
      <c r="I12" s="68"/>
      <c r="J12" s="68">
        <v>0</v>
      </c>
      <c r="K12" s="68"/>
      <c r="L12" s="68">
        <v>-80613689</v>
      </c>
      <c r="M12" s="68"/>
      <c r="N12" s="68">
        <f>SUM(L12:M12,J12,H12,F12,D12)</f>
        <v>-80613689</v>
      </c>
    </row>
    <row r="13" spans="1:14" s="67" customFormat="1" ht="16.5" customHeight="1">
      <c r="A13" s="67" t="s">
        <v>141</v>
      </c>
      <c r="B13" s="66">
        <v>33</v>
      </c>
      <c r="D13" s="69">
        <v>0</v>
      </c>
      <c r="E13" s="68"/>
      <c r="F13" s="69">
        <v>0</v>
      </c>
      <c r="G13" s="68"/>
      <c r="H13" s="69">
        <v>149039</v>
      </c>
      <c r="I13" s="68"/>
      <c r="J13" s="69">
        <v>0</v>
      </c>
      <c r="K13" s="68"/>
      <c r="L13" s="69">
        <v>0</v>
      </c>
      <c r="M13" s="68"/>
      <c r="N13" s="69">
        <f>SUM(D13:L13)</f>
        <v>149039</v>
      </c>
    </row>
    <row r="14" spans="1:14" s="67" customFormat="1" ht="16.5" customHeight="1">
      <c r="A14" s="70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</row>
    <row r="15" spans="1:14" s="67" customFormat="1" ht="16.5" customHeight="1" thickBot="1">
      <c r="A15" s="72" t="s">
        <v>138</v>
      </c>
      <c r="D15" s="73">
        <f>SUM(D11:D14)</f>
        <v>819171600</v>
      </c>
      <c r="E15" s="68"/>
      <c r="F15" s="73">
        <f>SUM(F11:F14)</f>
        <v>717269456</v>
      </c>
      <c r="G15" s="68"/>
      <c r="H15" s="73">
        <f>SUM(H11:H14)</f>
        <v>149039</v>
      </c>
      <c r="I15" s="68"/>
      <c r="J15" s="73">
        <f>SUM(J11:J14)</f>
        <v>71700000</v>
      </c>
      <c r="K15" s="68"/>
      <c r="L15" s="73">
        <f>SUM(L11:L14)</f>
        <v>7780312</v>
      </c>
      <c r="M15" s="68"/>
      <c r="N15" s="73">
        <f>SUM(N11:N14)</f>
        <v>1616070407</v>
      </c>
    </row>
    <row r="16" spans="1:14" s="67" customFormat="1" ht="16.5" customHeight="1" thickTop="1">
      <c r="D16" s="74"/>
      <c r="F16" s="74"/>
      <c r="H16" s="74"/>
      <c r="J16" s="74"/>
      <c r="L16" s="74"/>
      <c r="N16" s="74"/>
    </row>
    <row r="17" spans="1:14" s="67" customFormat="1" ht="16.5" customHeight="1">
      <c r="D17" s="74"/>
      <c r="F17" s="74"/>
      <c r="H17" s="74"/>
      <c r="J17" s="74"/>
      <c r="L17" s="74"/>
      <c r="N17" s="74"/>
    </row>
    <row r="18" spans="1:14" s="67" customFormat="1" ht="16.5" customHeight="1">
      <c r="A18" s="65" t="s">
        <v>126</v>
      </c>
      <c r="D18" s="75">
        <v>819171600</v>
      </c>
      <c r="E18" s="68"/>
      <c r="F18" s="75">
        <v>717269456</v>
      </c>
      <c r="G18" s="68"/>
      <c r="H18" s="75">
        <v>149039</v>
      </c>
      <c r="I18" s="68"/>
      <c r="J18" s="75">
        <v>71700000</v>
      </c>
      <c r="K18" s="68"/>
      <c r="L18" s="75">
        <v>7780312</v>
      </c>
      <c r="M18" s="68"/>
      <c r="N18" s="75">
        <f>SUM(D18:L18)</f>
        <v>1616070407</v>
      </c>
    </row>
    <row r="19" spans="1:14" s="67" customFormat="1" ht="16.5" customHeight="1">
      <c r="A19" s="76" t="s">
        <v>146</v>
      </c>
      <c r="D19" s="75">
        <v>0</v>
      </c>
      <c r="E19" s="68"/>
      <c r="F19" s="75">
        <v>0</v>
      </c>
      <c r="G19" s="68"/>
      <c r="H19" s="75">
        <v>0</v>
      </c>
      <c r="I19" s="68"/>
      <c r="J19" s="75">
        <v>0</v>
      </c>
      <c r="K19" s="68"/>
      <c r="L19" s="75">
        <f>'5'!F32</f>
        <v>-106515919</v>
      </c>
      <c r="M19" s="68"/>
      <c r="N19" s="75">
        <f t="shared" ref="N19:N20" si="0">SUM(D19:L19)</f>
        <v>-106515919</v>
      </c>
    </row>
    <row r="20" spans="1:14" s="67" customFormat="1" ht="16.5" customHeight="1">
      <c r="A20" s="77" t="s">
        <v>124</v>
      </c>
      <c r="B20" s="66">
        <v>33</v>
      </c>
      <c r="D20" s="75">
        <v>0</v>
      </c>
      <c r="E20" s="68"/>
      <c r="F20" s="75">
        <v>0</v>
      </c>
      <c r="G20" s="68"/>
      <c r="H20" s="75">
        <f>'3-4'!H69-'3-4'!J69</f>
        <v>969901</v>
      </c>
      <c r="I20" s="68"/>
      <c r="J20" s="75">
        <v>0</v>
      </c>
      <c r="K20" s="68"/>
      <c r="L20" s="75">
        <v>0</v>
      </c>
      <c r="M20" s="68"/>
      <c r="N20" s="75">
        <f t="shared" si="0"/>
        <v>969901</v>
      </c>
    </row>
    <row r="21" spans="1:14" s="67" customFormat="1" ht="16.5" customHeight="1">
      <c r="A21" s="77" t="s">
        <v>130</v>
      </c>
      <c r="B21" s="66">
        <v>22</v>
      </c>
      <c r="D21" s="78">
        <v>0</v>
      </c>
      <c r="E21" s="68"/>
      <c r="F21" s="78">
        <v>0</v>
      </c>
      <c r="G21" s="68"/>
      <c r="H21" s="78">
        <v>0</v>
      </c>
      <c r="I21" s="68"/>
      <c r="J21" s="78">
        <v>0</v>
      </c>
      <c r="K21" s="68"/>
      <c r="L21" s="78">
        <v>4815744</v>
      </c>
      <c r="M21" s="68"/>
      <c r="N21" s="78">
        <f>SUM(D21:L21)</f>
        <v>4815744</v>
      </c>
    </row>
    <row r="22" spans="1:14" s="67" customFormat="1" ht="16.5" customHeight="1">
      <c r="A22" s="70"/>
      <c r="D22" s="79"/>
      <c r="E22" s="71"/>
      <c r="F22" s="79"/>
      <c r="G22" s="71"/>
      <c r="H22" s="79"/>
      <c r="I22" s="71"/>
      <c r="J22" s="79"/>
      <c r="K22" s="71"/>
      <c r="L22" s="79"/>
      <c r="M22" s="71"/>
      <c r="N22" s="79"/>
    </row>
    <row r="23" spans="1:14" s="67" customFormat="1" ht="16.5" customHeight="1" thickBot="1">
      <c r="A23" s="72" t="s">
        <v>139</v>
      </c>
      <c r="D23" s="80">
        <f>SUM(D18:D22)</f>
        <v>819171600</v>
      </c>
      <c r="E23" s="68"/>
      <c r="F23" s="80">
        <f>SUM(F18:F22)</f>
        <v>717269456</v>
      </c>
      <c r="G23" s="68"/>
      <c r="H23" s="80">
        <f>SUM(H18:H22)</f>
        <v>1118940</v>
      </c>
      <c r="I23" s="68"/>
      <c r="J23" s="80">
        <f>SUM(J18:J22)</f>
        <v>71700000</v>
      </c>
      <c r="K23" s="68"/>
      <c r="L23" s="80">
        <f>SUM(L18:L22)</f>
        <v>-93919863</v>
      </c>
      <c r="M23" s="68"/>
      <c r="N23" s="80">
        <f>SUM(N18:N22)</f>
        <v>1515340133</v>
      </c>
    </row>
    <row r="24" spans="1:14" s="67" customFormat="1" ht="16.5" customHeight="1" thickTop="1">
      <c r="D24" s="74"/>
      <c r="F24" s="74"/>
      <c r="H24" s="74"/>
      <c r="J24" s="74"/>
      <c r="L24" s="74"/>
      <c r="N24" s="74"/>
    </row>
    <row r="25" spans="1:14" s="67" customFormat="1" ht="16.5" customHeight="1">
      <c r="D25" s="74"/>
      <c r="F25" s="74"/>
      <c r="H25" s="74"/>
      <c r="J25" s="74"/>
      <c r="L25" s="74"/>
      <c r="N25" s="74"/>
    </row>
    <row r="26" spans="1:14" s="67" customFormat="1" ht="16.5" customHeight="1">
      <c r="D26" s="74"/>
      <c r="F26" s="74"/>
      <c r="H26" s="74"/>
      <c r="J26" s="74"/>
      <c r="L26" s="74"/>
      <c r="N26" s="74"/>
    </row>
    <row r="27" spans="1:14" s="67" customFormat="1" ht="16.5" customHeight="1">
      <c r="D27" s="74"/>
      <c r="F27" s="74"/>
      <c r="H27" s="74"/>
      <c r="J27" s="74"/>
      <c r="L27" s="74"/>
      <c r="N27" s="74"/>
    </row>
    <row r="28" spans="1:14" s="67" customFormat="1" ht="16.5" customHeight="1">
      <c r="D28" s="74"/>
      <c r="F28" s="74"/>
      <c r="H28" s="74"/>
      <c r="J28" s="74"/>
      <c r="L28" s="74"/>
      <c r="N28" s="74"/>
    </row>
    <row r="29" spans="1:14" s="67" customFormat="1" ht="16.5" customHeight="1">
      <c r="A29" s="148" t="s">
        <v>90</v>
      </c>
      <c r="B29" s="81"/>
      <c r="C29" s="81"/>
      <c r="D29" s="81"/>
      <c r="E29" s="81"/>
      <c r="F29" s="81"/>
      <c r="G29" s="81"/>
      <c r="H29" s="81"/>
      <c r="I29" s="81"/>
      <c r="J29" s="81"/>
      <c r="K29" s="148"/>
      <c r="L29" s="148" t="s">
        <v>90</v>
      </c>
      <c r="M29" s="148"/>
      <c r="N29" s="148"/>
    </row>
    <row r="30" spans="1:14" s="67" customFormat="1" ht="16.5" customHeight="1">
      <c r="A30" s="148" t="s">
        <v>99</v>
      </c>
      <c r="B30" s="81"/>
      <c r="C30" s="81"/>
      <c r="D30" s="81"/>
      <c r="E30" s="81"/>
      <c r="F30" s="81"/>
      <c r="G30" s="81"/>
      <c r="H30" s="81"/>
      <c r="I30" s="81"/>
      <c r="J30" s="151" t="s">
        <v>101</v>
      </c>
      <c r="K30" s="151"/>
      <c r="L30" s="151"/>
      <c r="M30" s="151"/>
      <c r="N30" s="151"/>
    </row>
    <row r="31" spans="1:14" s="67" customFormat="1" ht="16.5" customHeight="1">
      <c r="A31" s="148" t="s">
        <v>91</v>
      </c>
      <c r="B31" s="81"/>
      <c r="C31" s="81"/>
      <c r="D31" s="81"/>
      <c r="E31" s="81"/>
      <c r="F31" s="81"/>
      <c r="G31" s="81"/>
      <c r="H31" s="81"/>
      <c r="I31" s="81"/>
      <c r="J31" s="81"/>
      <c r="K31" s="148"/>
      <c r="L31" s="148" t="s">
        <v>91</v>
      </c>
      <c r="M31" s="148"/>
      <c r="N31" s="148"/>
    </row>
    <row r="32" spans="1:14" s="67" customFormat="1" ht="16.5" customHeight="1">
      <c r="A32" s="148"/>
      <c r="B32" s="81"/>
      <c r="C32" s="81"/>
      <c r="D32" s="81"/>
      <c r="E32" s="81"/>
      <c r="F32" s="81"/>
      <c r="G32" s="81"/>
      <c r="H32" s="81"/>
      <c r="I32" s="81"/>
      <c r="J32" s="81"/>
      <c r="K32" s="148"/>
      <c r="L32" s="148"/>
      <c r="M32" s="148"/>
      <c r="N32" s="148"/>
    </row>
    <row r="33" spans="1:14" s="67" customFormat="1" ht="8.25" customHeight="1">
      <c r="A33" s="148"/>
      <c r="B33" s="81"/>
      <c r="C33" s="81"/>
      <c r="D33" s="81"/>
      <c r="E33" s="81"/>
      <c r="F33" s="81"/>
      <c r="G33" s="81"/>
      <c r="H33" s="81"/>
      <c r="I33" s="81"/>
      <c r="J33" s="81"/>
      <c r="K33" s="148"/>
      <c r="L33" s="148"/>
      <c r="M33" s="148"/>
      <c r="N33" s="148"/>
    </row>
    <row r="34" spans="1:14" ht="21.9" customHeight="1">
      <c r="A34" s="82" t="str">
        <f>'5'!A57</f>
        <v>The accompanying notes are an integral part of these financial statements.</v>
      </c>
      <c r="B34" s="83"/>
      <c r="C34" s="83"/>
      <c r="D34" s="53"/>
      <c r="E34" s="53"/>
      <c r="F34" s="52"/>
      <c r="G34" s="53"/>
      <c r="H34" s="52"/>
      <c r="I34" s="53"/>
      <c r="J34" s="53"/>
      <c r="K34" s="53"/>
      <c r="L34" s="53"/>
      <c r="M34" s="53"/>
      <c r="N34" s="69"/>
    </row>
    <row r="35" spans="1:14" ht="16.5" customHeight="1">
      <c r="L35" s="84"/>
      <c r="M35" s="84"/>
    </row>
    <row r="51" spans="1:24" s="47" customFormat="1" ht="21.45" customHeight="1">
      <c r="A51" s="48"/>
      <c r="B51" s="48"/>
      <c r="C51" s="48"/>
      <c r="F51" s="85"/>
      <c r="H51" s="85"/>
      <c r="O51" s="48"/>
      <c r="P51" s="48"/>
      <c r="Q51" s="48"/>
      <c r="R51" s="48"/>
      <c r="S51" s="48"/>
      <c r="T51" s="48"/>
      <c r="U51" s="48"/>
      <c r="V51" s="48"/>
      <c r="W51" s="48"/>
      <c r="X51" s="48"/>
    </row>
  </sheetData>
  <mergeCells count="2">
    <mergeCell ref="J6:L6"/>
    <mergeCell ref="J30:N30"/>
  </mergeCells>
  <pageMargins left="0.5" right="0.5" top="0.5" bottom="0.6" header="0.49" footer="0.4"/>
  <pageSetup paperSize="9" scale="95" firstPageNumber="6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8A7F8-8280-4098-9254-631C6DBC1428}">
  <dimension ref="A1:M111"/>
  <sheetViews>
    <sheetView view="pageBreakPreview" topLeftCell="A35" zoomScale="90" zoomScaleNormal="90" zoomScaleSheetLayoutView="90" workbookViewId="0">
      <selection activeCell="C51" sqref="C51"/>
    </sheetView>
  </sheetViews>
  <sheetFormatPr defaultColWidth="10.125" defaultRowHeight="23.1" customHeight="1"/>
  <cols>
    <col min="1" max="2" width="1.375" style="96" customWidth="1"/>
    <col min="3" max="3" width="60.875" style="96" customWidth="1"/>
    <col min="4" max="4" width="7.125" style="93" customWidth="1"/>
    <col min="5" max="5" width="1.375" style="96" customWidth="1"/>
    <col min="6" max="6" width="15.75" style="104" customWidth="1"/>
    <col min="7" max="7" width="1.375" style="104" customWidth="1"/>
    <col min="8" max="8" width="15.75" style="104" customWidth="1"/>
    <col min="9" max="9" width="10.625" style="96" customWidth="1"/>
    <col min="10" max="10" width="12.25" style="96" bestFit="1" customWidth="1"/>
    <col min="11" max="11" width="10.625" style="96" customWidth="1"/>
    <col min="12" max="12" width="15" style="96" bestFit="1" customWidth="1"/>
    <col min="13" max="235" width="10.625" style="96" customWidth="1"/>
    <col min="236" max="236" width="28.75" style="96" customWidth="1"/>
    <col min="237" max="16384" width="10.125" style="96"/>
  </cols>
  <sheetData>
    <row r="1" spans="1:8" s="89" customFormat="1" ht="16.5" customHeight="1">
      <c r="A1" s="43" t="s">
        <v>55</v>
      </c>
      <c r="B1" s="43"/>
      <c r="C1" s="86"/>
      <c r="D1" s="87"/>
      <c r="E1" s="86"/>
      <c r="F1" s="88"/>
      <c r="G1" s="88"/>
      <c r="H1" s="88"/>
    </row>
    <row r="2" spans="1:8" s="89" customFormat="1" ht="16.5" customHeight="1">
      <c r="A2" s="44" t="s">
        <v>42</v>
      </c>
      <c r="B2" s="44"/>
      <c r="C2" s="86"/>
      <c r="D2" s="87"/>
      <c r="E2" s="86"/>
      <c r="F2" s="88"/>
      <c r="G2" s="88"/>
      <c r="H2" s="88"/>
    </row>
    <row r="3" spans="1:8" s="89" customFormat="1" ht="16.5" customHeight="1">
      <c r="A3" s="49" t="str">
        <f>'6'!A3</f>
        <v>For the year ended 31 December 2023</v>
      </c>
      <c r="B3" s="49"/>
      <c r="C3" s="90"/>
      <c r="D3" s="91"/>
      <c r="E3" s="90"/>
      <c r="F3" s="92"/>
      <c r="G3" s="92"/>
      <c r="H3" s="92"/>
    </row>
    <row r="4" spans="1:8" s="89" customFormat="1" ht="15.9" customHeight="1">
      <c r="A4" s="86"/>
      <c r="B4" s="86"/>
      <c r="C4" s="86"/>
      <c r="D4" s="93"/>
      <c r="E4" s="86"/>
      <c r="F4" s="94"/>
      <c r="G4" s="95"/>
      <c r="H4" s="94"/>
    </row>
    <row r="5" spans="1:8" s="89" customFormat="1" ht="15.9" customHeight="1">
      <c r="A5" s="86"/>
      <c r="B5" s="86"/>
      <c r="C5" s="86"/>
      <c r="D5" s="93"/>
      <c r="E5" s="86"/>
      <c r="F5" s="94"/>
      <c r="G5" s="95"/>
      <c r="H5" s="94"/>
    </row>
    <row r="6" spans="1:8" ht="15.9" customHeight="1">
      <c r="B6" s="97"/>
      <c r="C6" s="97"/>
      <c r="D6" s="98"/>
      <c r="E6" s="99"/>
      <c r="F6" s="94" t="s">
        <v>108</v>
      </c>
      <c r="G6" s="100"/>
      <c r="H6" s="94" t="s">
        <v>106</v>
      </c>
    </row>
    <row r="7" spans="1:8" ht="15.9" customHeight="1">
      <c r="B7" s="97"/>
      <c r="C7" s="97"/>
      <c r="D7" s="61" t="s">
        <v>0</v>
      </c>
      <c r="E7" s="99"/>
      <c r="F7" s="101" t="s">
        <v>39</v>
      </c>
      <c r="G7" s="102"/>
      <c r="H7" s="101" t="s">
        <v>39</v>
      </c>
    </row>
    <row r="8" spans="1:8" ht="15.9" customHeight="1">
      <c r="A8" s="72" t="s">
        <v>6</v>
      </c>
      <c r="D8" s="87"/>
      <c r="F8" s="103"/>
    </row>
    <row r="9" spans="1:8" ht="15.9" customHeight="1">
      <c r="A9" s="96" t="s">
        <v>70</v>
      </c>
      <c r="F9" s="105">
        <v>-107719855</v>
      </c>
      <c r="H9" s="95">
        <v>-80613689</v>
      </c>
    </row>
    <row r="10" spans="1:8" ht="15.9" customHeight="1">
      <c r="A10" s="96" t="s">
        <v>113</v>
      </c>
      <c r="F10" s="105"/>
      <c r="H10" s="95"/>
    </row>
    <row r="11" spans="1:8" ht="15.9" customHeight="1">
      <c r="B11" s="96" t="s">
        <v>114</v>
      </c>
      <c r="F11" s="105"/>
      <c r="H11" s="95"/>
    </row>
    <row r="12" spans="1:8" ht="15.9" customHeight="1">
      <c r="A12" s="106"/>
      <c r="B12" s="106" t="s">
        <v>45</v>
      </c>
      <c r="C12" s="106"/>
      <c r="D12" s="107" t="s">
        <v>115</v>
      </c>
      <c r="F12" s="105">
        <v>20869337</v>
      </c>
      <c r="H12" s="95">
        <v>20655812</v>
      </c>
    </row>
    <row r="13" spans="1:8" ht="15.9" customHeight="1">
      <c r="A13" s="106"/>
      <c r="B13" s="106" t="s">
        <v>83</v>
      </c>
      <c r="C13" s="106"/>
      <c r="D13" s="108">
        <v>15</v>
      </c>
      <c r="F13" s="105">
        <v>18528071</v>
      </c>
      <c r="H13" s="95">
        <v>17393573</v>
      </c>
    </row>
    <row r="14" spans="1:8" ht="15.9" customHeight="1">
      <c r="A14" s="106"/>
      <c r="B14" s="106" t="s">
        <v>94</v>
      </c>
      <c r="C14" s="106"/>
      <c r="D14" s="93">
        <v>30</v>
      </c>
      <c r="E14" s="109"/>
      <c r="F14" s="105">
        <v>-1111017</v>
      </c>
      <c r="G14" s="95"/>
      <c r="H14" s="95">
        <v>-2425174</v>
      </c>
    </row>
    <row r="15" spans="1:8" ht="15.9" customHeight="1">
      <c r="A15" s="106"/>
      <c r="B15" s="106" t="s">
        <v>149</v>
      </c>
      <c r="C15" s="106"/>
      <c r="E15" s="109"/>
      <c r="F15" s="105">
        <v>-1742029</v>
      </c>
      <c r="G15" s="95"/>
      <c r="H15" s="95">
        <v>14096632</v>
      </c>
    </row>
    <row r="16" spans="1:8" ht="15.9" customHeight="1">
      <c r="A16" s="106"/>
      <c r="B16" s="106" t="s">
        <v>152</v>
      </c>
      <c r="C16" s="106"/>
      <c r="F16" s="105">
        <v>-1567140</v>
      </c>
      <c r="H16" s="95">
        <v>-7786207</v>
      </c>
    </row>
    <row r="17" spans="1:8" ht="15.9" customHeight="1">
      <c r="A17" s="106"/>
      <c r="B17" s="106" t="s">
        <v>153</v>
      </c>
      <c r="C17" s="106"/>
      <c r="F17" s="105">
        <v>-378784</v>
      </c>
      <c r="H17" s="95">
        <v>0</v>
      </c>
    </row>
    <row r="18" spans="1:8" ht="15.9" customHeight="1">
      <c r="A18" s="106"/>
      <c r="B18" s="96" t="s">
        <v>142</v>
      </c>
      <c r="C18" s="106"/>
      <c r="F18" s="105">
        <v>0</v>
      </c>
      <c r="H18" s="95">
        <v>101701</v>
      </c>
    </row>
    <row r="19" spans="1:8" ht="15.9" customHeight="1">
      <c r="A19" s="106"/>
      <c r="B19" s="106" t="s">
        <v>92</v>
      </c>
      <c r="C19" s="106"/>
      <c r="D19" s="108"/>
      <c r="E19" s="109"/>
      <c r="F19" s="105">
        <v>0</v>
      </c>
      <c r="G19" s="95"/>
      <c r="H19" s="95">
        <v>-21088</v>
      </c>
    </row>
    <row r="20" spans="1:8" s="106" customFormat="1" ht="15.9" customHeight="1">
      <c r="B20" s="110" t="s">
        <v>154</v>
      </c>
      <c r="D20" s="111"/>
      <c r="E20" s="112"/>
      <c r="F20" s="105">
        <v>-344891</v>
      </c>
      <c r="G20" s="113"/>
      <c r="H20" s="113">
        <v>0</v>
      </c>
    </row>
    <row r="21" spans="1:8" ht="15.9" hidden="1" customHeight="1">
      <c r="B21" s="96" t="s">
        <v>143</v>
      </c>
      <c r="D21" s="108"/>
      <c r="E21" s="109"/>
      <c r="F21" s="105"/>
      <c r="G21" s="95"/>
      <c r="H21" s="95">
        <v>0</v>
      </c>
    </row>
    <row r="22" spans="1:8" ht="15.9" hidden="1" customHeight="1">
      <c r="B22" s="106" t="s">
        <v>116</v>
      </c>
      <c r="C22" s="106"/>
      <c r="D22" s="108"/>
      <c r="E22" s="109"/>
      <c r="F22" s="105"/>
      <c r="G22" s="95"/>
      <c r="H22" s="95">
        <v>0</v>
      </c>
    </row>
    <row r="23" spans="1:8" ht="15.9" customHeight="1">
      <c r="B23" s="106" t="s">
        <v>104</v>
      </c>
      <c r="C23" s="106"/>
      <c r="E23" s="109"/>
      <c r="F23" s="105">
        <v>15868665.999999832</v>
      </c>
      <c r="G23" s="95"/>
      <c r="H23" s="95">
        <v>-20634443.770000085</v>
      </c>
    </row>
    <row r="24" spans="1:8" ht="15.9" customHeight="1">
      <c r="B24" s="96" t="s">
        <v>46</v>
      </c>
      <c r="C24" s="106"/>
      <c r="D24" s="108">
        <v>23</v>
      </c>
      <c r="E24" s="109"/>
      <c r="F24" s="105">
        <v>6424901</v>
      </c>
      <c r="G24" s="95"/>
      <c r="H24" s="95">
        <v>11777171</v>
      </c>
    </row>
    <row r="25" spans="1:8" ht="15.9" customHeight="1">
      <c r="B25" s="96" t="s">
        <v>82</v>
      </c>
      <c r="D25" s="108"/>
      <c r="E25" s="109"/>
      <c r="F25" s="105">
        <v>73217593</v>
      </c>
      <c r="G25" s="95"/>
      <c r="H25" s="95">
        <v>35941372</v>
      </c>
    </row>
    <row r="26" spans="1:8" ht="15.9" customHeight="1">
      <c r="B26" s="96" t="s">
        <v>81</v>
      </c>
      <c r="D26" s="108"/>
      <c r="E26" s="109"/>
      <c r="F26" s="105">
        <v>-151557997</v>
      </c>
      <c r="G26" s="95"/>
      <c r="H26" s="95">
        <v>-114489393</v>
      </c>
    </row>
    <row r="27" spans="1:8" ht="15.9" customHeight="1">
      <c r="B27" s="96" t="s">
        <v>103</v>
      </c>
      <c r="D27" s="108">
        <v>29</v>
      </c>
      <c r="E27" s="109"/>
      <c r="F27" s="114">
        <v>-20804785</v>
      </c>
      <c r="G27" s="115"/>
      <c r="H27" s="115">
        <v>-26678547</v>
      </c>
    </row>
    <row r="28" spans="1:8" ht="15.9" customHeight="1">
      <c r="B28" s="96" t="s">
        <v>123</v>
      </c>
      <c r="D28" s="108"/>
      <c r="E28" s="109"/>
      <c r="F28" s="116">
        <v>983768</v>
      </c>
      <c r="G28" s="95"/>
      <c r="H28" s="117">
        <v>150576.57</v>
      </c>
    </row>
    <row r="29" spans="1:8" ht="8.1" customHeight="1">
      <c r="D29" s="108"/>
      <c r="E29" s="109"/>
      <c r="F29" s="105"/>
      <c r="G29" s="95"/>
      <c r="H29" s="95"/>
    </row>
    <row r="30" spans="1:8" ht="15.9" customHeight="1">
      <c r="A30" s="72" t="s">
        <v>134</v>
      </c>
      <c r="E30" s="109"/>
      <c r="F30" s="103"/>
    </row>
    <row r="31" spans="1:8" ht="15.9" customHeight="1">
      <c r="B31" s="72" t="s">
        <v>49</v>
      </c>
      <c r="E31" s="109"/>
      <c r="F31" s="103">
        <f>SUM(F9:F28)</f>
        <v>-149334162.00000018</v>
      </c>
      <c r="H31" s="104">
        <f>SUM(H9:H28)</f>
        <v>-152531704.20000011</v>
      </c>
    </row>
    <row r="32" spans="1:8" ht="15.9" customHeight="1">
      <c r="A32" s="96" t="s">
        <v>85</v>
      </c>
      <c r="E32" s="109"/>
      <c r="F32" s="103"/>
    </row>
    <row r="33" spans="1:8" ht="15.9" customHeight="1">
      <c r="B33" s="96" t="s">
        <v>56</v>
      </c>
      <c r="E33" s="109"/>
      <c r="F33" s="103">
        <f>42794527+1847</f>
        <v>42796374</v>
      </c>
      <c r="H33" s="104">
        <f>231500652-498000</f>
        <v>231002652</v>
      </c>
    </row>
    <row r="34" spans="1:8" ht="15.9" customHeight="1">
      <c r="B34" s="96" t="s">
        <v>50</v>
      </c>
      <c r="E34" s="109"/>
      <c r="F34" s="103">
        <v>1037762560</v>
      </c>
      <c r="H34" s="104">
        <v>-1300602982</v>
      </c>
    </row>
    <row r="35" spans="1:8" ht="15.9" customHeight="1">
      <c r="B35" s="96" t="s">
        <v>117</v>
      </c>
      <c r="E35" s="109"/>
      <c r="F35" s="103">
        <v>298546159</v>
      </c>
      <c r="H35" s="104">
        <v>75603008</v>
      </c>
    </row>
    <row r="36" spans="1:8" ht="15.9" customHeight="1">
      <c r="B36" s="96" t="s">
        <v>25</v>
      </c>
      <c r="E36" s="109"/>
      <c r="F36" s="103">
        <v>-8945626</v>
      </c>
      <c r="H36" s="104">
        <v>-4289642</v>
      </c>
    </row>
    <row r="37" spans="1:8" ht="15.9" customHeight="1">
      <c r="A37" s="96" t="s">
        <v>31</v>
      </c>
      <c r="E37" s="109"/>
      <c r="F37" s="103"/>
    </row>
    <row r="38" spans="1:8" ht="15.9" customHeight="1">
      <c r="B38" s="96" t="s">
        <v>62</v>
      </c>
      <c r="E38" s="109"/>
      <c r="F38" s="105">
        <v>-35136009</v>
      </c>
      <c r="H38" s="95">
        <v>35136009</v>
      </c>
    </row>
    <row r="39" spans="1:8" ht="15.9" customHeight="1">
      <c r="B39" s="96" t="s">
        <v>19</v>
      </c>
      <c r="E39" s="109"/>
      <c r="F39" s="105">
        <v>-224918112</v>
      </c>
      <c r="H39" s="95">
        <v>-333741867</v>
      </c>
    </row>
    <row r="40" spans="1:8" ht="15.9" customHeight="1">
      <c r="B40" s="96" t="s">
        <v>40</v>
      </c>
      <c r="E40" s="109"/>
      <c r="F40" s="105">
        <f>-17464718-1847</f>
        <v>-17466565</v>
      </c>
      <c r="H40" s="95">
        <v>19637106</v>
      </c>
    </row>
    <row r="41" spans="1:8" ht="15.9" customHeight="1">
      <c r="B41" s="96" t="s">
        <v>20</v>
      </c>
      <c r="E41" s="109"/>
      <c r="F41" s="105">
        <v>2837314</v>
      </c>
      <c r="H41" s="95">
        <v>-3995961</v>
      </c>
    </row>
    <row r="42" spans="1:8" ht="15.9" customHeight="1">
      <c r="B42" s="96" t="s">
        <v>65</v>
      </c>
      <c r="D42" s="93">
        <v>23</v>
      </c>
      <c r="E42" s="109"/>
      <c r="F42" s="105">
        <v>-2765850</v>
      </c>
      <c r="H42" s="95">
        <v>-6167400</v>
      </c>
    </row>
    <row r="43" spans="1:8" ht="15.9" customHeight="1">
      <c r="B43" s="96" t="s">
        <v>1</v>
      </c>
      <c r="E43" s="109"/>
      <c r="F43" s="116">
        <v>-6405763</v>
      </c>
      <c r="H43" s="117">
        <v>-9628456</v>
      </c>
    </row>
    <row r="44" spans="1:8" ht="8.1" customHeight="1">
      <c r="E44" s="109"/>
      <c r="F44" s="105"/>
      <c r="H44" s="95"/>
    </row>
    <row r="45" spans="1:8" ht="15.9" customHeight="1">
      <c r="A45" s="72" t="s">
        <v>133</v>
      </c>
      <c r="B45" s="72"/>
      <c r="C45" s="72"/>
      <c r="E45" s="109"/>
      <c r="F45" s="118"/>
      <c r="G45" s="96"/>
      <c r="H45" s="96"/>
    </row>
    <row r="46" spans="1:8" ht="15.9" customHeight="1">
      <c r="A46" s="72"/>
      <c r="B46" s="72" t="s">
        <v>88</v>
      </c>
      <c r="E46" s="109"/>
      <c r="F46" s="105">
        <f>SUM(F31:F43)</f>
        <v>936970319.99999976</v>
      </c>
      <c r="H46" s="95">
        <f>SUM(H30:H43)</f>
        <v>-1449579237.2</v>
      </c>
    </row>
    <row r="47" spans="1:8" ht="15.9" customHeight="1">
      <c r="B47" s="96" t="s">
        <v>47</v>
      </c>
      <c r="E47" s="109"/>
      <c r="F47" s="105">
        <v>175300741</v>
      </c>
      <c r="H47" s="95">
        <v>141449638</v>
      </c>
    </row>
    <row r="48" spans="1:8" ht="15.9" customHeight="1">
      <c r="B48" s="96" t="s">
        <v>118</v>
      </c>
      <c r="E48" s="109"/>
      <c r="F48" s="105">
        <v>-76037030</v>
      </c>
      <c r="H48" s="95">
        <v>-38980180</v>
      </c>
    </row>
    <row r="49" spans="1:13" ht="15.9" customHeight="1">
      <c r="B49" s="96" t="s">
        <v>93</v>
      </c>
      <c r="E49" s="109"/>
      <c r="F49" s="105">
        <v>0</v>
      </c>
      <c r="H49" s="95">
        <v>5216551</v>
      </c>
    </row>
    <row r="50" spans="1:13" ht="15.9" customHeight="1">
      <c r="B50" s="96" t="s">
        <v>48</v>
      </c>
      <c r="E50" s="109"/>
      <c r="F50" s="116">
        <v>-2524316</v>
      </c>
      <c r="H50" s="117">
        <v>-3164069</v>
      </c>
    </row>
    <row r="51" spans="1:13" ht="8.1" customHeight="1">
      <c r="E51" s="109"/>
      <c r="F51" s="105"/>
      <c r="H51" s="95"/>
    </row>
    <row r="52" spans="1:13" ht="15.9" customHeight="1">
      <c r="A52" s="72" t="s">
        <v>132</v>
      </c>
      <c r="E52" s="109"/>
      <c r="F52" s="119">
        <f>SUM(F46:F50)</f>
        <v>1033709714.9999998</v>
      </c>
      <c r="G52" s="120"/>
      <c r="H52" s="121">
        <f>SUM(H46:H50)</f>
        <v>-1345057297.2</v>
      </c>
    </row>
    <row r="53" spans="1:13" ht="10.8" customHeight="1">
      <c r="A53" s="72"/>
      <c r="E53" s="109"/>
      <c r="G53" s="120"/>
    </row>
    <row r="54" spans="1:13" ht="12" customHeight="1">
      <c r="A54" s="72"/>
      <c r="E54" s="109"/>
      <c r="G54" s="120"/>
    </row>
    <row r="55" spans="1:13" ht="15.6" customHeight="1">
      <c r="A55" s="72"/>
      <c r="C55" s="148" t="s">
        <v>90</v>
      </c>
      <c r="D55" s="151" t="s">
        <v>90</v>
      </c>
      <c r="E55" s="151"/>
      <c r="F55" s="151"/>
      <c r="G55" s="151"/>
      <c r="H55" s="151"/>
    </row>
    <row r="56" spans="1:13" ht="15.9" customHeight="1">
      <c r="A56" s="72"/>
      <c r="C56" s="148" t="s">
        <v>99</v>
      </c>
      <c r="D56" s="151" t="s">
        <v>102</v>
      </c>
      <c r="E56" s="151"/>
      <c r="F56" s="151"/>
      <c r="G56" s="151"/>
      <c r="H56" s="151"/>
    </row>
    <row r="57" spans="1:13" ht="14.4" customHeight="1">
      <c r="A57" s="72"/>
      <c r="C57" s="148" t="s">
        <v>91</v>
      </c>
      <c r="D57" s="151" t="s">
        <v>91</v>
      </c>
      <c r="E57" s="151"/>
      <c r="F57" s="151"/>
      <c r="G57" s="151"/>
      <c r="H57" s="151"/>
      <c r="J57" s="89"/>
      <c r="L57" s="89"/>
    </row>
    <row r="58" spans="1:13" ht="12" customHeight="1">
      <c r="A58" s="72"/>
      <c r="C58" s="148"/>
      <c r="D58" s="148"/>
      <c r="E58" s="148"/>
      <c r="F58" s="148"/>
      <c r="G58" s="148"/>
      <c r="H58" s="148"/>
      <c r="J58" s="89"/>
      <c r="L58" s="89"/>
    </row>
    <row r="59" spans="1:13" s="89" customFormat="1" ht="21.9" customHeight="1">
      <c r="A59" s="122" t="str">
        <f>'6'!A34</f>
        <v>The accompanying notes are an integral part of these financial statements.</v>
      </c>
      <c r="B59" s="123"/>
      <c r="C59" s="123"/>
      <c r="D59" s="91"/>
      <c r="E59" s="123"/>
      <c r="F59" s="121"/>
      <c r="G59" s="121"/>
      <c r="H59" s="121"/>
      <c r="I59" s="96"/>
      <c r="K59" s="96"/>
      <c r="M59" s="96"/>
    </row>
    <row r="60" spans="1:13" s="89" customFormat="1" ht="16.5" customHeight="1">
      <c r="A60" s="43" t="s">
        <v>55</v>
      </c>
      <c r="B60" s="86"/>
      <c r="C60" s="86"/>
      <c r="D60" s="87"/>
      <c r="E60" s="86"/>
      <c r="F60" s="88"/>
      <c r="G60" s="88"/>
      <c r="H60" s="88"/>
      <c r="K60" s="96"/>
      <c r="M60" s="96"/>
    </row>
    <row r="61" spans="1:13" s="89" customFormat="1" ht="16.5" customHeight="1">
      <c r="A61" s="43" t="s">
        <v>144</v>
      </c>
      <c r="B61" s="86"/>
      <c r="C61" s="86"/>
      <c r="D61" s="87"/>
      <c r="E61" s="86"/>
      <c r="F61" s="88"/>
      <c r="G61" s="88"/>
      <c r="H61" s="88"/>
      <c r="K61" s="96"/>
      <c r="M61" s="96"/>
    </row>
    <row r="62" spans="1:13" s="89" customFormat="1" ht="16.5" customHeight="1">
      <c r="A62" s="124" t="str">
        <f>A3</f>
        <v>For the year ended 31 December 2023</v>
      </c>
      <c r="B62" s="90"/>
      <c r="C62" s="90"/>
      <c r="D62" s="91"/>
      <c r="E62" s="90"/>
      <c r="F62" s="92"/>
      <c r="G62" s="92"/>
      <c r="H62" s="92"/>
      <c r="J62" s="96"/>
      <c r="K62" s="96"/>
      <c r="L62" s="96"/>
      <c r="M62" s="96"/>
    </row>
    <row r="63" spans="1:13" s="89" customFormat="1" ht="16.5" customHeight="1">
      <c r="A63" s="43"/>
      <c r="B63" s="86"/>
      <c r="C63" s="86"/>
      <c r="D63" s="93"/>
      <c r="E63" s="86"/>
      <c r="F63" s="88"/>
      <c r="G63" s="88"/>
      <c r="H63" s="88"/>
      <c r="J63" s="96"/>
      <c r="K63" s="96"/>
      <c r="L63" s="96"/>
      <c r="M63" s="96"/>
    </row>
    <row r="64" spans="1:13" ht="16.5" customHeight="1">
      <c r="A64" s="86"/>
      <c r="B64" s="86"/>
      <c r="C64" s="86"/>
      <c r="E64" s="86"/>
      <c r="F64" s="88"/>
      <c r="G64" s="88"/>
      <c r="H64" s="88"/>
      <c r="I64" s="89"/>
    </row>
    <row r="65" spans="1:8" ht="16.5" customHeight="1">
      <c r="B65" s="97"/>
      <c r="C65" s="97"/>
      <c r="D65" s="98"/>
      <c r="E65" s="99"/>
      <c r="F65" s="94" t="s">
        <v>108</v>
      </c>
      <c r="G65" s="100"/>
      <c r="H65" s="94" t="s">
        <v>106</v>
      </c>
    </row>
    <row r="66" spans="1:8" ht="16.5" customHeight="1">
      <c r="B66" s="97"/>
      <c r="C66" s="97"/>
      <c r="D66" s="61" t="s">
        <v>0</v>
      </c>
      <c r="E66" s="99"/>
      <c r="F66" s="101" t="s">
        <v>39</v>
      </c>
      <c r="G66" s="102"/>
      <c r="H66" s="101" t="s">
        <v>39</v>
      </c>
    </row>
    <row r="67" spans="1:8" ht="16.5" customHeight="1">
      <c r="B67" s="97"/>
      <c r="C67" s="97"/>
      <c r="D67" s="98"/>
      <c r="E67" s="99"/>
      <c r="F67" s="125"/>
      <c r="G67" s="102"/>
      <c r="H67" s="126"/>
    </row>
    <row r="68" spans="1:8" ht="16.5" customHeight="1">
      <c r="A68" s="72" t="s">
        <v>7</v>
      </c>
      <c r="E68" s="109"/>
      <c r="F68" s="103"/>
    </row>
    <row r="69" spans="1:8" ht="16.5" customHeight="1">
      <c r="A69" s="96" t="s">
        <v>32</v>
      </c>
      <c r="D69" s="108">
        <v>13</v>
      </c>
      <c r="E69" s="109"/>
      <c r="F69" s="103">
        <v>-6005607</v>
      </c>
      <c r="H69" s="104">
        <v>-8855670</v>
      </c>
    </row>
    <row r="70" spans="1:8" ht="16.5" customHeight="1">
      <c r="A70" s="106" t="s">
        <v>129</v>
      </c>
      <c r="B70" s="106"/>
      <c r="C70" s="106"/>
      <c r="D70" s="108"/>
      <c r="E70" s="109"/>
      <c r="F70" s="103">
        <v>345700</v>
      </c>
      <c r="H70" s="104">
        <v>0</v>
      </c>
    </row>
    <row r="71" spans="1:8" ht="16.5" customHeight="1">
      <c r="A71" s="96" t="s">
        <v>33</v>
      </c>
      <c r="D71" s="108">
        <v>14</v>
      </c>
      <c r="E71" s="109"/>
      <c r="F71" s="119">
        <v>-6069385</v>
      </c>
      <c r="H71" s="121">
        <v>-8118036</v>
      </c>
    </row>
    <row r="72" spans="1:8" ht="16.5" customHeight="1">
      <c r="E72" s="109"/>
      <c r="F72" s="103"/>
    </row>
    <row r="73" spans="1:8" ht="16.5" customHeight="1">
      <c r="A73" s="72" t="s">
        <v>119</v>
      </c>
      <c r="E73" s="109"/>
      <c r="F73" s="119">
        <f>SUM(F69:F72)</f>
        <v>-11729292</v>
      </c>
      <c r="H73" s="121">
        <f>SUM(H69:H72)</f>
        <v>-16973706</v>
      </c>
    </row>
    <row r="74" spans="1:8" ht="16.5" customHeight="1">
      <c r="A74" s="72"/>
      <c r="E74" s="109"/>
      <c r="F74" s="103"/>
    </row>
    <row r="75" spans="1:8" ht="16.5" customHeight="1">
      <c r="A75" s="72" t="s">
        <v>18</v>
      </c>
      <c r="E75" s="109"/>
      <c r="F75" s="103"/>
    </row>
    <row r="76" spans="1:8" ht="16.5" customHeight="1">
      <c r="A76" s="96" t="s">
        <v>63</v>
      </c>
      <c r="D76" s="108">
        <v>18</v>
      </c>
      <c r="E76" s="109"/>
      <c r="F76" s="103">
        <v>-27148294500</v>
      </c>
      <c r="H76" s="104">
        <v>-31770000000</v>
      </c>
    </row>
    <row r="77" spans="1:8" ht="16.5" customHeight="1">
      <c r="A77" s="96" t="s">
        <v>64</v>
      </c>
      <c r="D77" s="108">
        <v>18</v>
      </c>
      <c r="E77" s="109"/>
      <c r="F77" s="103">
        <v>26165650000</v>
      </c>
      <c r="H77" s="104">
        <v>33201799998.200001</v>
      </c>
    </row>
    <row r="78" spans="1:8" ht="16.5" customHeight="1">
      <c r="A78" s="96" t="s">
        <v>120</v>
      </c>
      <c r="D78" s="108">
        <v>15</v>
      </c>
      <c r="E78" s="109"/>
      <c r="F78" s="119">
        <v>-18583751</v>
      </c>
      <c r="H78" s="121">
        <v>-17778115</v>
      </c>
    </row>
    <row r="79" spans="1:8" ht="16.5" customHeight="1">
      <c r="E79" s="109"/>
      <c r="F79" s="103"/>
    </row>
    <row r="80" spans="1:8" ht="16.5" customHeight="1">
      <c r="A80" s="72" t="s">
        <v>131</v>
      </c>
      <c r="E80" s="109"/>
      <c r="F80" s="116">
        <f>SUM(F76:F79)</f>
        <v>-1001228251</v>
      </c>
      <c r="H80" s="117">
        <f>SUM(H76:H79)</f>
        <v>1414021883.2000008</v>
      </c>
    </row>
    <row r="81" spans="1:8" ht="16.5" customHeight="1">
      <c r="A81" s="72"/>
      <c r="E81" s="109"/>
      <c r="F81" s="105"/>
      <c r="H81" s="95"/>
    </row>
    <row r="82" spans="1:8" ht="16.5" customHeight="1">
      <c r="A82" s="72" t="s">
        <v>150</v>
      </c>
      <c r="E82" s="109"/>
      <c r="F82" s="103">
        <f>SUM(F52,F73,F80)</f>
        <v>20752171.999999762</v>
      </c>
      <c r="H82" s="127">
        <f>SUM(H52,H73,H80)</f>
        <v>51990880.000000715</v>
      </c>
    </row>
    <row r="83" spans="1:8" ht="16.5" customHeight="1">
      <c r="A83" s="96" t="s">
        <v>34</v>
      </c>
      <c r="E83" s="109"/>
      <c r="F83" s="103">
        <v>109855953.76000001</v>
      </c>
      <c r="H83" s="104">
        <v>57865074</v>
      </c>
    </row>
    <row r="84" spans="1:8" ht="16.5" customHeight="1">
      <c r="A84" s="96" t="s">
        <v>145</v>
      </c>
      <c r="E84" s="109"/>
      <c r="F84" s="119">
        <v>-59358.19</v>
      </c>
      <c r="H84" s="121">
        <v>-58374.76</v>
      </c>
    </row>
    <row r="85" spans="1:8" ht="16.5" customHeight="1">
      <c r="E85" s="109"/>
      <c r="F85" s="103"/>
    </row>
    <row r="86" spans="1:8" ht="16.5" customHeight="1" thickBot="1">
      <c r="A86" s="72" t="s">
        <v>148</v>
      </c>
      <c r="D86" s="93">
        <v>7</v>
      </c>
      <c r="E86" s="109"/>
      <c r="F86" s="128">
        <f>SUM(F82:F85)</f>
        <v>130548767.56999977</v>
      </c>
      <c r="H86" s="129">
        <f>SUM(H82:H85)</f>
        <v>109797579.24000071</v>
      </c>
    </row>
    <row r="87" spans="1:8" ht="16.5" customHeight="1" thickTop="1">
      <c r="E87" s="109"/>
      <c r="F87" s="105"/>
      <c r="H87" s="95"/>
    </row>
    <row r="88" spans="1:8" ht="16.5" customHeight="1">
      <c r="A88" s="72" t="s">
        <v>71</v>
      </c>
      <c r="E88" s="109"/>
      <c r="F88" s="105"/>
      <c r="H88" s="95"/>
    </row>
    <row r="89" spans="1:8" ht="16.5" customHeight="1">
      <c r="A89" s="72"/>
      <c r="E89" s="109"/>
      <c r="F89" s="105"/>
      <c r="H89" s="95"/>
    </row>
    <row r="90" spans="1:8" ht="16.5" customHeight="1">
      <c r="A90" s="72" t="s">
        <v>86</v>
      </c>
      <c r="E90" s="109"/>
      <c r="F90" s="105"/>
      <c r="H90" s="95"/>
    </row>
    <row r="91" spans="1:8" ht="16.5" customHeight="1">
      <c r="A91" s="96" t="s">
        <v>87</v>
      </c>
      <c r="D91" s="93">
        <v>15</v>
      </c>
      <c r="E91" s="109"/>
      <c r="F91" s="105">
        <v>46122880.670375571</v>
      </c>
      <c r="H91" s="95">
        <v>6512428.5370327383</v>
      </c>
    </row>
    <row r="92" spans="1:8" ht="16.5" customHeight="1">
      <c r="A92" s="72"/>
      <c r="E92" s="109"/>
    </row>
    <row r="93" spans="1:8" ht="16.5" customHeight="1">
      <c r="A93" s="72"/>
      <c r="E93" s="109"/>
    </row>
    <row r="94" spans="1:8" ht="16.5" customHeight="1">
      <c r="A94" s="72"/>
      <c r="E94" s="109"/>
    </row>
    <row r="95" spans="1:8" ht="16.5" customHeight="1">
      <c r="A95" s="72"/>
      <c r="E95" s="109"/>
    </row>
    <row r="96" spans="1:8" ht="16.5" customHeight="1">
      <c r="A96" s="72"/>
      <c r="E96" s="109"/>
    </row>
    <row r="97" spans="1:8" ht="16.5" customHeight="1">
      <c r="A97" s="72"/>
      <c r="E97" s="109"/>
    </row>
    <row r="98" spans="1:8" ht="16.5" customHeight="1">
      <c r="A98" s="72"/>
      <c r="E98" s="109"/>
    </row>
    <row r="99" spans="1:8" ht="16.5" customHeight="1">
      <c r="A99" s="72"/>
      <c r="E99" s="109"/>
    </row>
    <row r="100" spans="1:8" ht="16.5" customHeight="1">
      <c r="A100" s="72"/>
      <c r="E100" s="109"/>
    </row>
    <row r="101" spans="1:8" ht="16.5" customHeight="1">
      <c r="A101" s="72"/>
      <c r="E101" s="109"/>
    </row>
    <row r="102" spans="1:8" ht="16.5" customHeight="1">
      <c r="A102" s="72"/>
      <c r="E102" s="109"/>
    </row>
    <row r="103" spans="1:8" ht="16.5" customHeight="1">
      <c r="A103" s="72"/>
      <c r="E103" s="109"/>
    </row>
    <row r="104" spans="1:8" ht="16.5" customHeight="1">
      <c r="A104" s="72"/>
      <c r="E104" s="109"/>
    </row>
    <row r="105" spans="1:8" ht="21" customHeight="1">
      <c r="A105" s="72"/>
      <c r="B105" s="130"/>
      <c r="C105" s="130"/>
      <c r="D105" s="130"/>
      <c r="E105" s="109"/>
    </row>
    <row r="106" spans="1:8" ht="16.5" customHeight="1">
      <c r="A106" s="72"/>
      <c r="C106" s="148" t="s">
        <v>90</v>
      </c>
      <c r="D106" s="151" t="s">
        <v>90</v>
      </c>
      <c r="E106" s="151"/>
      <c r="F106" s="151"/>
      <c r="G106" s="151"/>
      <c r="H106" s="151"/>
    </row>
    <row r="107" spans="1:8" ht="16.5" customHeight="1">
      <c r="A107" s="72"/>
      <c r="C107" s="148" t="s">
        <v>99</v>
      </c>
      <c r="D107" s="151" t="s">
        <v>102</v>
      </c>
      <c r="E107" s="151"/>
      <c r="F107" s="151"/>
      <c r="G107" s="151"/>
      <c r="H107" s="151"/>
    </row>
    <row r="108" spans="1:8" ht="16.5" customHeight="1">
      <c r="A108" s="72"/>
      <c r="C108" s="148" t="s">
        <v>91</v>
      </c>
      <c r="D108" s="151" t="s">
        <v>91</v>
      </c>
      <c r="E108" s="151"/>
      <c r="F108" s="151"/>
      <c r="G108" s="151"/>
      <c r="H108" s="151"/>
    </row>
    <row r="109" spans="1:8" ht="19.5" customHeight="1">
      <c r="A109" s="72"/>
      <c r="C109" s="148"/>
      <c r="D109" s="148"/>
      <c r="E109" s="148"/>
      <c r="F109" s="148"/>
      <c r="G109" s="148"/>
      <c r="H109" s="148"/>
    </row>
    <row r="110" spans="1:8" ht="18.75" customHeight="1">
      <c r="A110" s="72"/>
      <c r="C110" s="148"/>
      <c r="D110" s="148"/>
      <c r="E110" s="148"/>
      <c r="F110" s="148"/>
      <c r="G110" s="148"/>
      <c r="H110" s="148"/>
    </row>
    <row r="111" spans="1:8" ht="21.9" customHeight="1">
      <c r="A111" s="123" t="str">
        <f>'6'!A34</f>
        <v>The accompanying notes are an integral part of these financial statements.</v>
      </c>
      <c r="B111" s="123"/>
      <c r="C111" s="123"/>
      <c r="D111" s="131"/>
      <c r="E111" s="123"/>
      <c r="F111" s="121"/>
      <c r="G111" s="121"/>
      <c r="H111" s="121"/>
    </row>
  </sheetData>
  <mergeCells count="6">
    <mergeCell ref="D108:H108"/>
    <mergeCell ref="D55:H55"/>
    <mergeCell ref="D56:H56"/>
    <mergeCell ref="D57:H57"/>
    <mergeCell ref="D106:H106"/>
    <mergeCell ref="D107:H107"/>
  </mergeCells>
  <pageMargins left="0.8" right="0.75" top="0.5" bottom="0.6" header="0.49" footer="0.4"/>
  <pageSetup paperSize="9" scale="89" firstPageNumber="7" orientation="portrait" useFirstPageNumber="1" horizontalDpi="1200" verticalDpi="1200" r:id="rId1"/>
  <headerFooter>
    <oddFooter>&amp;R&amp;"Arial,Regular"&amp;10&amp;P</oddFooter>
  </headerFooter>
  <rowBreaks count="3" manualBreakCount="3">
    <brk id="59" max="16383" man="1"/>
    <brk id="52903" max="16383" man="1"/>
    <brk id="59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3-4</vt:lpstr>
      <vt:lpstr>5</vt:lpstr>
      <vt:lpstr>6</vt:lpstr>
      <vt:lpstr>7-8</vt:lpstr>
      <vt:lpstr>'3-4'!Print_Area</vt:lpstr>
      <vt:lpstr>'6'!Print_Area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Kanchanok Sawangsri (TH)</cp:lastModifiedBy>
  <cp:lastPrinted>2024-02-19T02:10:49Z</cp:lastPrinted>
  <dcterms:created xsi:type="dcterms:W3CDTF">2002-01-02T06:01:55Z</dcterms:created>
  <dcterms:modified xsi:type="dcterms:W3CDTF">2024-02-19T02:46:36Z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