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3_A_Audit\A\Asia Plus Securities\Ye31.12.2023\"/>
    </mc:Choice>
  </mc:AlternateContent>
  <xr:revisionPtr revIDLastSave="0" documentId="13_ncr:1_{CBC20DAB-E40F-4644-8341-1E31070EC02F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12" r:id="rId1"/>
    <sheet name="PL" sheetId="16" r:id="rId2"/>
    <sheet name="scse" sheetId="11" r:id="rId3"/>
    <sheet name="cashflow" sheetId="17" r:id="rId4"/>
  </sheets>
  <definedNames>
    <definedName name="_xlnm.Print_Area" localSheetId="0">BS!$A$1:$H$54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0" i="17" l="1"/>
  <c r="D25" i="11" l="1"/>
  <c r="H20" i="11"/>
  <c r="G68" i="17" l="1"/>
  <c r="G62" i="17"/>
  <c r="G19" i="16"/>
  <c r="G13" i="16"/>
  <c r="G20" i="16" s="1"/>
  <c r="G22" i="16" s="1"/>
  <c r="G48" i="12"/>
  <c r="G41" i="12"/>
  <c r="G18" i="12"/>
  <c r="G26" i="16" l="1"/>
  <c r="G7" i="17"/>
  <c r="G26" i="17" s="1"/>
  <c r="G52" i="17" s="1"/>
  <c r="G56" i="17" s="1"/>
  <c r="G69" i="17" s="1"/>
  <c r="G71" i="17" s="1"/>
  <c r="G72" i="17" s="1"/>
  <c r="G49" i="12"/>
  <c r="G50" i="12" s="1"/>
  <c r="E48" i="12"/>
  <c r="E19" i="16" l="1"/>
  <c r="A24" i="12" l="1"/>
  <c r="E68" i="17"/>
  <c r="E62" i="17"/>
  <c r="G41" i="17"/>
  <c r="E41" i="17"/>
  <c r="H22" i="11"/>
  <c r="J22" i="11" s="1"/>
  <c r="E13" i="16"/>
  <c r="J20" i="11"/>
  <c r="J19" i="11"/>
  <c r="F23" i="11"/>
  <c r="D23" i="11"/>
  <c r="F24" i="11"/>
  <c r="F25" i="11" s="1"/>
  <c r="E41" i="12"/>
  <c r="E18" i="12"/>
  <c r="E20" i="16" l="1"/>
  <c r="E7" i="17" s="1"/>
  <c r="E26" i="17" s="1"/>
  <c r="E49" i="12"/>
  <c r="E50" i="12" s="1"/>
  <c r="D24" i="11"/>
  <c r="E52" i="17" l="1"/>
  <c r="E56" i="17" s="1"/>
  <c r="E69" i="17" s="1"/>
  <c r="E71" i="17" s="1"/>
  <c r="E72" i="17" s="1"/>
  <c r="E22" i="16"/>
  <c r="E26" i="16" l="1"/>
  <c r="H21" i="11"/>
  <c r="J21" i="11" s="1"/>
  <c r="H23" i="11" l="1"/>
  <c r="J23" i="11" s="1"/>
  <c r="J24" i="11" s="1"/>
  <c r="J25" i="11" s="1"/>
  <c r="H24" i="11" l="1"/>
  <c r="H25" i="11" s="1"/>
</calcChain>
</file>

<file path=xl/sharedStrings.xml><?xml version="1.0" encoding="utf-8"?>
<sst xmlns="http://schemas.openxmlformats.org/spreadsheetml/2006/main" count="194" uniqueCount="146">
  <si>
    <t>งบแสดงการเปลี่ยนแปลงส่วนของเจ้าของ</t>
  </si>
  <si>
    <t>ส่วนของเจ้าของ</t>
  </si>
  <si>
    <t>ทุนที่ออกและ</t>
  </si>
  <si>
    <t>ชำระแล้ว</t>
  </si>
  <si>
    <t>รวม</t>
  </si>
  <si>
    <t>หมายเหตุประกอบงบการเงินเป็นส่วนหนึ่งของงบการเงินนี้</t>
  </si>
  <si>
    <t>งบแสดงฐานะการเงิน</t>
  </si>
  <si>
    <t>หมายเหตุ</t>
  </si>
  <si>
    <t>สินทรัพย์</t>
  </si>
  <si>
    <t>เงินสดและรายการเทียบเท่าเงินสด</t>
  </si>
  <si>
    <t>สินทรัพย์อื่น</t>
  </si>
  <si>
    <t>รวมสินทรัพย์</t>
  </si>
  <si>
    <t>งบแสดงฐานะการเงิน (ต่อ)</t>
  </si>
  <si>
    <t>หนี้สินและส่วนของเจ้าของ</t>
  </si>
  <si>
    <t>หนี้สิน</t>
  </si>
  <si>
    <t>เจ้าหนี้ธุรกิจหลักทรัพย์และสัญญาซื้อขายล่วงหน้า</t>
  </si>
  <si>
    <t>ค่าใช้จ่ายค้างจ่าย</t>
  </si>
  <si>
    <t>หนี้สินอื่น</t>
  </si>
  <si>
    <t>รวมหนี้สิน</t>
  </si>
  <si>
    <t xml:space="preserve">กำไรสะสม 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</si>
  <si>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</si>
  <si>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</si>
  <si>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</si>
  <si>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 xml:space="preserve"> </t>
  </si>
  <si>
    <t>กรรมการ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</si>
  <si>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</si>
  <si>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</si>
  <si>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</si>
  <si>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</si>
  <si>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</si>
  <si>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ต้นทุนทางการเงิน</t>
  </si>
  <si>
    <t>ค่าธรรมเนียมและบริการจ่าย</t>
  </si>
  <si>
    <t>รวมค่าใช้จ่าย</t>
  </si>
  <si>
    <t>(หน่วย: บาท)</t>
  </si>
  <si>
    <t>กำไรต่อหุ้น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</si>
  <si>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</si>
  <si>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</si>
  <si>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</si>
  <si>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รายการปรับกระทบกำไรก่อนภาษีเงินได้เป็นเงินสดรับ (จ่าย)</t>
  </si>
  <si>
    <t xml:space="preserve">      ค่าเสื่อมราคาและรายจ่ายตัดบัญชี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</si>
  <si>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</si>
  <si>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</si>
  <si>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ลูกหนี้ธุรกิจหลักทรัพย์และสัญญาซื้อขายล่วงหน้า</t>
  </si>
  <si>
    <t xml:space="preserve">   สินทรัพย์อื่น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</si>
  <si>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</si>
  <si>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</si>
  <si>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เจ้าหนี้ธุรกิจหลักทรัพย์และสัญญาซื้อขายล่วงหน้า</t>
  </si>
  <si>
    <t xml:space="preserve">   ค่าใช้จ่ายค้างจ่าย</t>
  </si>
  <si>
    <t xml:space="preserve">   หนี้สินอื่น</t>
  </si>
  <si>
    <t>กระแสเงินสดจากกิจกรรมลงทุน</t>
  </si>
  <si>
    <t>สินทรัพย์ภาษีเงินได้รอการตัดบัญชี</t>
  </si>
  <si>
    <t>กระแสเงินสดจากกิจกรรมจัดหาเงิน</t>
  </si>
  <si>
    <t>เงินกู้ยืมจากสถาบันการเงิน</t>
  </si>
  <si>
    <t>ตราสารหนี้ที่ออกและเงินกู้ยืมอื่น</t>
  </si>
  <si>
    <t xml:space="preserve">      ต้นทุนทางการเงิน</t>
  </si>
  <si>
    <t>บริษัทหลักทรัพย์ เอเซีย พลัส จำกัด</t>
  </si>
  <si>
    <t xml:space="preserve"> ยังไม่ได้จัดสรร</t>
  </si>
  <si>
    <t xml:space="preserve">   ตราสารหนี้ที่ออกและเงินกู้ยืมอื่น</t>
  </si>
  <si>
    <t xml:space="preserve">   จัดสรรแล้ว - สำรองตามกฎหมาย</t>
  </si>
  <si>
    <t>กำไรก่อนภาษีเงินได้</t>
  </si>
  <si>
    <t>กำไรสะสม</t>
  </si>
  <si>
    <t>จัดสรรแล้ว -</t>
  </si>
  <si>
    <t>สำรองตามกฎหมาย</t>
  </si>
  <si>
    <t>เงินปันผลจ่าย</t>
  </si>
  <si>
    <t>กำไรจากการดำเนินงานก่อนการเปลี่ยนแปลงในสินทรัพย์</t>
  </si>
  <si>
    <t>กำไรขาดทุน:</t>
  </si>
  <si>
    <t>กำไรขาดทุนเบ็ดเสร็จอื่น:</t>
  </si>
  <si>
    <t xml:space="preserve">   จากกิจกรรมดำเนินงาน: </t>
  </si>
  <si>
    <t>จัดสรรกำไรสะสมเป็นสำรองตามกฎหมาย</t>
  </si>
  <si>
    <t xml:space="preserve">      ขาดทุนจากการตัดจำหน่ายอุปกรณ์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</si>
  <si>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</si>
  <si>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</si>
  <si>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เจ้าหนี้สำนักหักบัญชีและบริษัทหลักทรัพย์</t>
  </si>
  <si>
    <t>ค่าใช้จ่ายผลประโยชน์พนักงาน</t>
  </si>
  <si>
    <t>ค่าใช้จ่ายอื่น</t>
  </si>
  <si>
    <t>สินทรัพย์ไม่มีตัวตน</t>
  </si>
  <si>
    <t>ภาษีเงินได้ค้างจ่าย</t>
  </si>
  <si>
    <t>ทุนที่ออกและชำระแล้ว</t>
  </si>
  <si>
    <t xml:space="preserve">   หุ้นสามัญ</t>
  </si>
  <si>
    <t>รายได้ค่านายหน้า</t>
  </si>
  <si>
    <t>รายได้ค่าธรรมเนียมและบริการ</t>
  </si>
  <si>
    <t>กำไรและผลตอบแทนจากเครื่องมือทางการเงิน</t>
  </si>
  <si>
    <t>ภาษีเงินได้</t>
  </si>
  <si>
    <t xml:space="preserve">   ลูกหนี้สำนักหักบัญชีและบริษัทหลักทรัพย์</t>
  </si>
  <si>
    <t>อุปกรณ์</t>
  </si>
  <si>
    <t xml:space="preserve">   เจ้าหนี้สำนักหักบัญชีและบริษัทหลักทรัพย์</t>
  </si>
  <si>
    <t xml:space="preserve">   เงินสดจ่ายผลประโยชน์ระยะยาวของพนักงาน</t>
  </si>
  <si>
    <t xml:space="preserve">   เงินสดจ่ายดอกเบี้ย</t>
  </si>
  <si>
    <t xml:space="preserve">   เงินสดจ่ายภาษีเงินได้</t>
  </si>
  <si>
    <t xml:space="preserve">      ค่าใช้จ่ายผลประโยชน์ระยะยาวของพนักงาน</t>
  </si>
  <si>
    <t>สินทรัพย์สิทธิการใช้</t>
  </si>
  <si>
    <t>หนี้สินตามสัญญาเช่า</t>
  </si>
  <si>
    <t>รายได้ดอกเบี้ย</t>
  </si>
  <si>
    <t xml:space="preserve">      รายได้ดอกเบี้ย</t>
  </si>
  <si>
    <t xml:space="preserve">      รายได้ดอกเบี้ยเงินกู้ยืมเพื่อซื้อหลักทรัพย์</t>
  </si>
  <si>
    <t xml:space="preserve">   เงินสดรับดอกเบี้ยและเงินปันผล</t>
  </si>
  <si>
    <t>สินทรัพย์อนุพันธ์</t>
  </si>
  <si>
    <t>หนี้สินอนุพันธ์</t>
  </si>
  <si>
    <t xml:space="preserve">      เงินปันผลรับ</t>
  </si>
  <si>
    <t xml:space="preserve">   สินทรัพย์อนุพันธ์</t>
  </si>
  <si>
    <t xml:space="preserve">   หนี้สินอนุพันธ์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</si>
  <si>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</si>
  <si>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</si>
  <si>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</si>
  <si>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การเปลี่ยนแปลงระหว่างปี</t>
  </si>
  <si>
    <t>เงินสดและรายการเทียบเท่าเงินสดต้นปี</t>
  </si>
  <si>
    <t xml:space="preserve">   เงินสดจ่ายเงินให้กู้ยืม</t>
  </si>
  <si>
    <t xml:space="preserve">   เงินสดรับชำระคืนจากเงินให้กู้ยืม</t>
  </si>
  <si>
    <t xml:space="preserve">   เงินสดจ่ายซื้ออุปกรณ์และสินทรัพย์ไม่มีตัวตน</t>
  </si>
  <si>
    <t xml:space="preserve">   เงินสดรับจากการขายอุปกรณ์</t>
  </si>
  <si>
    <t xml:space="preserve">   เงินสดรับจากการกู้ยืมเงินจากสถาบันการเงิน</t>
  </si>
  <si>
    <t xml:space="preserve">   เงินสดจ่ายจากการชำระคืนเงินกู้ยืมจากสถาบันการเงิน</t>
  </si>
  <si>
    <t xml:space="preserve">   เงินจ่ายชำระหนี้สินตามสัญญาเช่า</t>
  </si>
  <si>
    <t xml:space="preserve">   จ่ายเงินปันผล</t>
  </si>
  <si>
    <t>เงินลงทุนที่ไม่ได้วางเป็นประกัน</t>
  </si>
  <si>
    <t>หลักทรัพย์ซื้อโดยมีสัญญาขายคืน</t>
  </si>
  <si>
    <t>หลักทรัพย์ขายโดยมีสัญญาซื้อคืน</t>
  </si>
  <si>
    <t>สำรองผลประโยชน์ระยะยาวของพนักงาน</t>
  </si>
  <si>
    <t xml:space="preserve">   หลักทรัพย์ซื้อโดยมีสัญญาขายคืน</t>
  </si>
  <si>
    <t xml:space="preserve">   สินค้าคงเหลือ - สินทรัพย์ดิจิทัล</t>
  </si>
  <si>
    <t xml:space="preserve">   หลักทรัพย์ขายโดยมีสัญญาซื้อคืน</t>
  </si>
  <si>
    <t xml:space="preserve">         ที่ไม่ได้วางเป็นประกัน</t>
  </si>
  <si>
    <t xml:space="preserve">      (กำไร) ขาดทุนจากการเปลี่ยนแปลงในมูลค่ายุติธรรมของหุ้นยืม</t>
  </si>
  <si>
    <t xml:space="preserve">      (กำไร) ขาดทุนจากการเปลี่ยนแปลงในมูลค่ายุติธรรมของหนี้สินอนุพันธ์</t>
  </si>
  <si>
    <t xml:space="preserve">   เงินลงทุนที่ไม่ได้วางเป็นประกัน</t>
  </si>
  <si>
    <t>ประมาณการหนี้สินค่ารื้อถอน</t>
  </si>
  <si>
    <t>เงินสดและรายการเทียบเท่าเงินสดปลายปี (หมายเหตุ 6)</t>
  </si>
  <si>
    <t>ยอดคงเหลือ ณ วันที่ 1 มกราคม 2565</t>
  </si>
  <si>
    <t>ยอดคงเหลือ ณ วันที่ 31 ธันวาคม 2565</t>
  </si>
  <si>
    <t>2565</t>
  </si>
  <si>
    <t xml:space="preserve">      (กำไร) ขาดทุนจากการจำหน่ายอุปกรณ์</t>
  </si>
  <si>
    <t>เงินสดและรายการเทียบเท่าเงินสดลดลงสุทธิ</t>
  </si>
  <si>
    <t>ณ วันที่ 31 ธันวาคม 2566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</si>
  <si>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</si>
  <si>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</si>
  <si>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</si>
  <si>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</si>
  <si>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 xml:space="preserve">   ประมาณการรื้อถอน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</si>
  <si>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</si>
  <si>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</si>
  <si>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</si>
  <si>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</si>
  <si>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 xml:space="preserve">      กำไรจากการเปลี่ยนแปลงในมูลค่ายุติธรรมของเงินลงทุน</t>
  </si>
  <si>
    <t xml:space="preserve">      กำไรจากการเปลี่ยนแปลงในมูลค่ายุติธรรมของสินทรัพย์อนุพันธ์</t>
  </si>
  <si>
    <t xml:space="preserve">      โอนกลับผลขาดทุนจากการปรับลดมูลค่าสินค้าคงเหลือ - สินทรัพย์ดิจิทัล </t>
  </si>
  <si>
    <t xml:space="preserve">      (กำไร) ขาดทุนจากการยกเลิกสัญญาเช่า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</si>
</sst>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#,##0.000_);\(#,##0.000\)"/>
  </numFmts>
  <fonts count="12" x14ac:knownFonts="1"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b/>
      <sz val="16"/>
      <color indexed="13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</cellStyleXfs>
  <cellXfs count="94">
    <xf numFmtId="0" fontId="0" fillId="0" borderId="0" xfId="0"/>
    <xf numFmtId="38" fontId="2" fillId="0" borderId="0" xfId="0" applyNumberFormat="1" applyFont="1" applyFill="1" applyAlignment="1">
      <alignment vertical="center"/>
    </xf>
    <xf numFmtId="38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41" fontId="2" fillId="0" borderId="0" xfId="0" applyNumberFormat="1" applyFont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vertical="center"/>
    </xf>
    <xf numFmtId="38" fontId="8" fillId="0" borderId="1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0" fontId="8" fillId="0" borderId="1" xfId="1" quotePrefix="1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8" fillId="0" borderId="1" xfId="0" applyNumberFormat="1" applyFont="1" applyFill="1" applyBorder="1" applyAlignment="1">
      <alignment horizontal="right" vertical="center"/>
    </xf>
    <xf numFmtId="41" fontId="8" fillId="0" borderId="5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1" xfId="0" applyNumberFormat="1" applyFont="1" applyFill="1" applyBorder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38" fontId="8" fillId="0" borderId="6" xfId="0" applyNumberFormat="1" applyFont="1" applyFill="1" applyBorder="1" applyAlignment="1">
      <alignment vertical="center"/>
    </xf>
    <xf numFmtId="38" fontId="8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38" fontId="8" fillId="0" borderId="1" xfId="0" applyNumberFormat="1" applyFont="1" applyBorder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8" fontId="10" fillId="0" borderId="0" xfId="0" applyNumberFormat="1" applyFont="1" applyAlignment="1">
      <alignment horizontal="centerContinuous" vertical="center"/>
    </xf>
    <xf numFmtId="38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41" fontId="8" fillId="0" borderId="1" xfId="0" applyNumberFormat="1" applyFont="1" applyBorder="1" applyAlignment="1">
      <alignment vertical="center"/>
    </xf>
    <xf numFmtId="41" fontId="8" fillId="0" borderId="7" xfId="0" applyNumberFormat="1" applyFont="1" applyBorder="1" applyAlignment="1">
      <alignment vertical="center"/>
    </xf>
    <xf numFmtId="9" fontId="8" fillId="0" borderId="0" xfId="3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41" fontId="8" fillId="0" borderId="0" xfId="0" applyNumberFormat="1" applyFont="1" applyBorder="1" applyAlignment="1">
      <alignment vertical="center"/>
    </xf>
    <xf numFmtId="41" fontId="8" fillId="0" borderId="5" xfId="0" applyNumberFormat="1" applyFont="1" applyBorder="1" applyAlignment="1">
      <alignment vertical="center"/>
    </xf>
    <xf numFmtId="39" fontId="8" fillId="0" borderId="5" xfId="0" applyNumberFormat="1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38" fontId="8" fillId="0" borderId="6" xfId="0" applyNumberFormat="1" applyFont="1" applyBorder="1" applyAlignment="1">
      <alignment vertical="center"/>
    </xf>
    <xf numFmtId="38" fontId="2" fillId="0" borderId="0" xfId="0" applyNumberFormat="1" applyFont="1" applyBorder="1" applyAlignment="1">
      <alignment horizontal="centerContinuous" vertical="center"/>
    </xf>
    <xf numFmtId="37" fontId="2" fillId="0" borderId="0" xfId="0" applyNumberFormat="1" applyFont="1" applyBorder="1" applyAlignment="1">
      <alignment horizontal="centerContinuous" vertical="center"/>
    </xf>
    <xf numFmtId="38" fontId="2" fillId="0" borderId="0" xfId="0" applyNumberFormat="1" applyFont="1" applyBorder="1" applyAlignment="1">
      <alignment horizontal="right" vertical="center"/>
    </xf>
    <xf numFmtId="38" fontId="2" fillId="0" borderId="0" xfId="0" applyNumberFormat="1" applyFont="1" applyBorder="1" applyAlignment="1">
      <alignment vertical="center"/>
    </xf>
    <xf numFmtId="38" fontId="2" fillId="0" borderId="0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horizontal="centerContinuous" vertical="center"/>
    </xf>
    <xf numFmtId="38" fontId="2" fillId="0" borderId="1" xfId="0" applyNumberFormat="1" applyFont="1" applyBorder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38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Border="1" applyAlignment="1">
      <alignment horizontal="center" vertical="center"/>
    </xf>
    <xf numFmtId="38" fontId="1" fillId="0" borderId="0" xfId="0" applyNumberFormat="1" applyFont="1" applyBorder="1" applyAlignment="1">
      <alignment vertical="center"/>
    </xf>
    <xf numFmtId="38" fontId="11" fillId="0" borderId="0" xfId="0" applyNumberFormat="1" applyFont="1" applyFill="1" applyAlignment="1">
      <alignment vertical="center"/>
    </xf>
    <xf numFmtId="38" fontId="11" fillId="0" borderId="0" xfId="0" applyNumberFormat="1" applyFont="1" applyAlignment="1">
      <alignment vertical="center"/>
    </xf>
    <xf numFmtId="41" fontId="2" fillId="0" borderId="0" xfId="0" applyNumberFormat="1" applyFont="1" applyBorder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41" fontId="2" fillId="0" borderId="0" xfId="0" applyNumberFormat="1" applyFont="1" applyBorder="1" applyAlignment="1">
      <alignment horizontal="center" vertical="center"/>
    </xf>
    <xf numFmtId="41" fontId="2" fillId="0" borderId="4" xfId="0" applyNumberFormat="1" applyFont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8" fillId="0" borderId="1" xfId="0" applyNumberFormat="1" applyFont="1" applyBorder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38" fontId="8" fillId="0" borderId="8" xfId="0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2" xr:uid="{00000000-0005-0000-0000-000002000000}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"/>
  <sheetViews>
    <sheetView showGridLines="0" view="pageBreakPreview" zoomScale="85" zoomScaleNormal="100" zoomScaleSheetLayoutView="85" workbookViewId="0"/>
  </sheetViews>
  <sheetFormatPr defaultColWidth="0.85546875" defaultRowHeight="24.75" customHeight="1" x14ac:dyDescent="0.2"/>
  <cols>
    <col min="1" max="1" width="40" style="18" customWidth="1"/>
    <col min="2" max="2" width="11.42578125" style="18" customWidth="1"/>
    <col min="3" max="3" width="8.42578125" style="18" customWidth="1"/>
    <col min="4" max="4" width="0.85546875" style="18" customWidth="1"/>
    <col min="5" max="5" width="14.7109375" style="18" customWidth="1"/>
    <col min="6" max="6" width="1.28515625" style="18" customWidth="1"/>
    <col min="7" max="7" width="14.7109375" style="22" customWidth="1"/>
    <col min="8" max="8" width="0.85546875" style="18" customWidth="1"/>
    <col min="9" max="9" width="3.42578125" style="18" customWidth="1"/>
    <col min="10" max="248" width="10.5703125" style="18" customWidth="1"/>
    <col min="249" max="249" width="39.7109375" style="18" customWidth="1"/>
    <col min="250" max="250" width="1.7109375" style="18" customWidth="1"/>
    <col min="251" max="251" width="6.7109375" style="18" customWidth="1"/>
    <col min="252" max="16384" width="0.85546875" style="18"/>
  </cols>
  <sheetData>
    <row r="1" spans="1:10" s="12" customFormat="1" ht="24.75" customHeight="1" x14ac:dyDescent="0.2">
      <c r="A1" s="12" t="s">
        <v>55</v>
      </c>
      <c r="G1" s="13"/>
      <c r="J1" s="14"/>
    </row>
    <row r="2" spans="1:10" s="12" customFormat="1" ht="24.75" customHeight="1" x14ac:dyDescent="0.2">
      <c r="A2" s="12" t="s">
        <v>6</v>
      </c>
      <c r="G2" s="13"/>
    </row>
    <row r="3" spans="1:10" s="12" customFormat="1" ht="24.75" customHeight="1" x14ac:dyDescent="0.2">
      <c r="A3" s="12" t="s">
        <v>132</v>
      </c>
      <c r="G3" s="13"/>
    </row>
    <row r="4" spans="1:10" s="17" customFormat="1" ht="24.75" customHeight="1" x14ac:dyDescent="0.2">
      <c r="A4" s="15"/>
      <c r="B4" s="15"/>
      <c r="C4" s="15"/>
      <c r="D4" s="15"/>
      <c r="E4" s="15"/>
      <c r="F4" s="15"/>
      <c r="G4" s="16" t="s">
        <v>33</v>
      </c>
    </row>
    <row r="5" spans="1:10" ht="24.75" customHeight="1" x14ac:dyDescent="0.2">
      <c r="C5" s="19" t="s">
        <v>7</v>
      </c>
      <c r="D5" s="20"/>
      <c r="E5" s="21" t="s">
        <v>133</v>
      </c>
      <c r="F5" s="20"/>
      <c r="G5" s="21">
        <v>2565</v>
      </c>
    </row>
    <row r="6" spans="1:10" ht="24.75" customHeight="1" x14ac:dyDescent="0.2">
      <c r="A6" s="12" t="s">
        <v>8</v>
      </c>
      <c r="E6" s="22"/>
    </row>
    <row r="7" spans="1:10" ht="24.75" customHeight="1" x14ac:dyDescent="0.2">
      <c r="A7" s="18" t="s">
        <v>9</v>
      </c>
      <c r="C7" s="23">
        <v>6</v>
      </c>
      <c r="D7" s="23"/>
      <c r="E7" s="24">
        <v>137683602</v>
      </c>
      <c r="F7" s="24"/>
      <c r="G7" s="24">
        <v>321737693</v>
      </c>
    </row>
    <row r="8" spans="1:10" ht="24.75" customHeight="1" x14ac:dyDescent="0.2">
      <c r="A8" s="18" t="s">
        <v>115</v>
      </c>
      <c r="C8" s="23">
        <v>7</v>
      </c>
      <c r="D8" s="23"/>
      <c r="E8" s="24">
        <v>3392475821</v>
      </c>
      <c r="F8" s="24"/>
      <c r="G8" s="24">
        <v>1898442660</v>
      </c>
    </row>
    <row r="9" spans="1:10" ht="24.75" customHeight="1" x14ac:dyDescent="0.2">
      <c r="A9" s="18" t="s">
        <v>70</v>
      </c>
      <c r="C9" s="23">
        <v>8</v>
      </c>
      <c r="D9" s="23"/>
      <c r="E9" s="24">
        <v>936281905</v>
      </c>
      <c r="F9" s="24"/>
      <c r="G9" s="24">
        <v>1704697602</v>
      </c>
    </row>
    <row r="10" spans="1:10" ht="24.75" customHeight="1" x14ac:dyDescent="0.2">
      <c r="A10" s="18" t="s">
        <v>71</v>
      </c>
      <c r="C10" s="23">
        <v>9</v>
      </c>
      <c r="D10" s="23"/>
      <c r="E10" s="24">
        <v>4103916934</v>
      </c>
      <c r="F10" s="24"/>
      <c r="G10" s="24">
        <v>7714368571</v>
      </c>
    </row>
    <row r="11" spans="1:10" ht="24.75" customHeight="1" x14ac:dyDescent="0.2">
      <c r="A11" s="18" t="s">
        <v>96</v>
      </c>
      <c r="C11" s="23">
        <v>10</v>
      </c>
      <c r="D11" s="23"/>
      <c r="E11" s="24">
        <v>18633206</v>
      </c>
      <c r="F11" s="24"/>
      <c r="G11" s="24">
        <v>12301864</v>
      </c>
    </row>
    <row r="12" spans="1:10" ht="24.75" customHeight="1" x14ac:dyDescent="0.2">
      <c r="A12" s="18" t="s">
        <v>114</v>
      </c>
      <c r="C12" s="23">
        <v>11</v>
      </c>
      <c r="D12" s="23"/>
      <c r="E12" s="24">
        <v>1857816939</v>
      </c>
      <c r="F12" s="24"/>
      <c r="G12" s="24">
        <v>1135256120</v>
      </c>
    </row>
    <row r="13" spans="1:10" ht="24.75" customHeight="1" x14ac:dyDescent="0.2">
      <c r="A13" s="18" t="s">
        <v>84</v>
      </c>
      <c r="C13" s="23">
        <v>13</v>
      </c>
      <c r="D13" s="23"/>
      <c r="E13" s="24">
        <v>53708797</v>
      </c>
      <c r="F13" s="24"/>
      <c r="G13" s="24">
        <v>47313398</v>
      </c>
    </row>
    <row r="14" spans="1:10" ht="24.75" customHeight="1" x14ac:dyDescent="0.2">
      <c r="A14" s="18" t="s">
        <v>90</v>
      </c>
      <c r="C14" s="23">
        <v>14</v>
      </c>
      <c r="D14" s="23"/>
      <c r="E14" s="24">
        <v>208759478</v>
      </c>
      <c r="F14" s="24"/>
      <c r="G14" s="24">
        <v>175467204</v>
      </c>
    </row>
    <row r="15" spans="1:10" ht="24.75" customHeight="1" x14ac:dyDescent="0.2">
      <c r="A15" s="18" t="s">
        <v>75</v>
      </c>
      <c r="C15" s="23">
        <v>15</v>
      </c>
      <c r="D15" s="23"/>
      <c r="E15" s="24">
        <v>42077720</v>
      </c>
      <c r="F15" s="24"/>
      <c r="G15" s="24">
        <v>34895383</v>
      </c>
    </row>
    <row r="16" spans="1:10" ht="24.75" customHeight="1" x14ac:dyDescent="0.2">
      <c r="A16" s="18" t="s">
        <v>50</v>
      </c>
      <c r="C16" s="23">
        <v>16</v>
      </c>
      <c r="D16" s="23"/>
      <c r="E16" s="24">
        <v>70784807</v>
      </c>
      <c r="F16" s="24"/>
      <c r="G16" s="24">
        <v>64615813</v>
      </c>
    </row>
    <row r="17" spans="1:7" ht="24.75" customHeight="1" x14ac:dyDescent="0.2">
      <c r="A17" s="18" t="s">
        <v>10</v>
      </c>
      <c r="C17" s="23">
        <v>17</v>
      </c>
      <c r="D17" s="23"/>
      <c r="E17" s="25">
        <v>243201094</v>
      </c>
      <c r="F17" s="24"/>
      <c r="G17" s="25">
        <v>230398294</v>
      </c>
    </row>
    <row r="18" spans="1:7" ht="24.75" customHeight="1" thickBot="1" x14ac:dyDescent="0.25">
      <c r="A18" s="12" t="s">
        <v>11</v>
      </c>
      <c r="C18" s="23"/>
      <c r="D18" s="23"/>
      <c r="E18" s="26">
        <f>SUM(E7:E17)</f>
        <v>11065340303</v>
      </c>
      <c r="F18" s="24"/>
      <c r="G18" s="26">
        <f>SUM(G7:G17)</f>
        <v>13339494602</v>
      </c>
    </row>
    <row r="19" spans="1:7" ht="24.75" customHeight="1" thickTop="1" x14ac:dyDescent="0.2">
      <c r="C19" s="23"/>
      <c r="D19" s="23"/>
      <c r="E19" s="23"/>
    </row>
    <row r="20" spans="1:7" ht="24.75" customHeight="1" x14ac:dyDescent="0.2">
      <c r="A20" s="18" t="s">
        <v>5</v>
      </c>
      <c r="C20" s="23"/>
      <c r="D20" s="23"/>
      <c r="E20" s="23"/>
    </row>
    <row r="21" spans="1:7" ht="24.75" customHeight="1" x14ac:dyDescent="0.2">
      <c r="C21" s="23"/>
      <c r="D21" s="23"/>
      <c r="E21" s="23"/>
    </row>
    <row r="22" spans="1:7" s="12" customFormat="1" ht="24.75" customHeight="1" x14ac:dyDescent="0.2">
      <c r="A22" s="12" t="s">
        <v>55</v>
      </c>
      <c r="G22" s="13"/>
    </row>
    <row r="23" spans="1:7" s="12" customFormat="1" ht="24.75" customHeight="1" x14ac:dyDescent="0.2">
      <c r="A23" s="12" t="s">
        <v>12</v>
      </c>
      <c r="G23" s="13"/>
    </row>
    <row r="24" spans="1:7" s="12" customFormat="1" ht="24.75" customHeight="1" x14ac:dyDescent="0.2">
      <c r="A24" s="12" t="str">
        <f>A3</f>
        <v>ณ วันที่ 31 ธันวาคม 2566</v>
      </c>
      <c r="G24" s="13"/>
    </row>
    <row r="25" spans="1:7" s="17" customFormat="1" ht="24.75" customHeight="1" x14ac:dyDescent="0.2">
      <c r="A25" s="15"/>
      <c r="B25" s="15"/>
      <c r="C25" s="15"/>
      <c r="D25" s="15"/>
      <c r="E25" s="15"/>
      <c r="F25" s="15"/>
      <c r="G25" s="16" t="s">
        <v>33</v>
      </c>
    </row>
    <row r="26" spans="1:7" ht="24.75" customHeight="1" x14ac:dyDescent="0.2">
      <c r="C26" s="19" t="s">
        <v>7</v>
      </c>
      <c r="D26" s="20"/>
      <c r="E26" s="21" t="s">
        <v>133</v>
      </c>
      <c r="F26" s="20"/>
      <c r="G26" s="21">
        <v>2565</v>
      </c>
    </row>
    <row r="27" spans="1:7" ht="24.75" customHeight="1" x14ac:dyDescent="0.2">
      <c r="A27" s="12" t="s">
        <v>13</v>
      </c>
      <c r="C27" s="23"/>
      <c r="D27" s="23"/>
      <c r="E27" s="23"/>
      <c r="F27" s="27"/>
    </row>
    <row r="28" spans="1:7" ht="24.75" customHeight="1" x14ac:dyDescent="0.2">
      <c r="A28" s="12" t="s">
        <v>14</v>
      </c>
      <c r="C28" s="23"/>
      <c r="D28" s="23"/>
      <c r="E28" s="23"/>
      <c r="F28" s="27"/>
    </row>
    <row r="29" spans="1:7" ht="24.75" customHeight="1" x14ac:dyDescent="0.2">
      <c r="A29" s="18" t="s">
        <v>52</v>
      </c>
      <c r="C29" s="23">
        <v>18</v>
      </c>
      <c r="D29" s="23"/>
      <c r="E29" s="24">
        <v>760000000</v>
      </c>
      <c r="F29" s="27"/>
      <c r="G29" s="24">
        <v>2565000000</v>
      </c>
    </row>
    <row r="30" spans="1:7" ht="24.75" customHeight="1" x14ac:dyDescent="0.2">
      <c r="A30" s="18" t="s">
        <v>116</v>
      </c>
      <c r="C30" s="23">
        <v>19</v>
      </c>
      <c r="D30" s="23"/>
      <c r="E30" s="24">
        <v>3391059739</v>
      </c>
      <c r="F30" s="27"/>
      <c r="G30" s="24">
        <v>1897943980</v>
      </c>
    </row>
    <row r="31" spans="1:7" ht="24.75" customHeight="1" x14ac:dyDescent="0.2">
      <c r="A31" s="18" t="s">
        <v>72</v>
      </c>
      <c r="C31" s="23">
        <v>20</v>
      </c>
      <c r="D31" s="23"/>
      <c r="E31" s="18">
        <v>81601844</v>
      </c>
      <c r="F31" s="28"/>
      <c r="G31" s="18">
        <v>47895369</v>
      </c>
    </row>
    <row r="32" spans="1:7" ht="24.75" customHeight="1" x14ac:dyDescent="0.2">
      <c r="A32" s="18" t="s">
        <v>15</v>
      </c>
      <c r="C32" s="23">
        <v>21</v>
      </c>
      <c r="D32" s="23"/>
      <c r="E32" s="28">
        <v>1041436250</v>
      </c>
      <c r="F32" s="24"/>
      <c r="G32" s="28">
        <v>2273179903</v>
      </c>
    </row>
    <row r="33" spans="1:7" ht="24.75" customHeight="1" x14ac:dyDescent="0.2">
      <c r="A33" s="18" t="s">
        <v>97</v>
      </c>
      <c r="C33" s="23">
        <v>10</v>
      </c>
      <c r="D33" s="23"/>
      <c r="E33" s="24">
        <v>8706573</v>
      </c>
      <c r="F33" s="24"/>
      <c r="G33" s="24">
        <v>15812517</v>
      </c>
    </row>
    <row r="34" spans="1:7" ht="24.75" customHeight="1" x14ac:dyDescent="0.2">
      <c r="A34" s="18" t="s">
        <v>76</v>
      </c>
      <c r="C34" s="23"/>
      <c r="D34" s="23"/>
      <c r="E34" s="24">
        <v>22797365</v>
      </c>
      <c r="F34" s="24"/>
      <c r="G34" s="24">
        <v>40676618</v>
      </c>
    </row>
    <row r="35" spans="1:7" ht="24.75" customHeight="1" x14ac:dyDescent="0.2">
      <c r="A35" s="18" t="s">
        <v>53</v>
      </c>
      <c r="C35" s="23">
        <v>18</v>
      </c>
      <c r="D35" s="23"/>
      <c r="E35" s="29">
        <v>232739695</v>
      </c>
      <c r="F35" s="24"/>
      <c r="G35" s="29">
        <v>902361887</v>
      </c>
    </row>
    <row r="36" spans="1:7" ht="24.75" customHeight="1" x14ac:dyDescent="0.2">
      <c r="A36" s="18" t="s">
        <v>117</v>
      </c>
      <c r="C36" s="23">
        <v>22</v>
      </c>
      <c r="D36" s="23"/>
      <c r="E36" s="24">
        <v>195652216</v>
      </c>
      <c r="F36" s="24"/>
      <c r="G36" s="24">
        <v>188301216</v>
      </c>
    </row>
    <row r="37" spans="1:7" ht="24.75" customHeight="1" x14ac:dyDescent="0.2">
      <c r="A37" s="18" t="s">
        <v>125</v>
      </c>
      <c r="C37" s="23"/>
      <c r="D37" s="23"/>
      <c r="E37" s="24">
        <v>11913752</v>
      </c>
      <c r="F37" s="24"/>
      <c r="G37" s="24">
        <v>7802202</v>
      </c>
    </row>
    <row r="38" spans="1:7" ht="24.75" customHeight="1" x14ac:dyDescent="0.2">
      <c r="A38" s="18" t="s">
        <v>16</v>
      </c>
      <c r="C38" s="23"/>
      <c r="D38" s="23"/>
      <c r="E38" s="24">
        <v>98795974</v>
      </c>
      <c r="F38" s="24"/>
      <c r="G38" s="24">
        <v>144925739</v>
      </c>
    </row>
    <row r="39" spans="1:7" ht="24.75" customHeight="1" x14ac:dyDescent="0.2">
      <c r="A39" s="18" t="s">
        <v>91</v>
      </c>
      <c r="C39" s="23">
        <v>14</v>
      </c>
      <c r="D39" s="23"/>
      <c r="E39" s="29">
        <v>209804744</v>
      </c>
      <c r="F39" s="24"/>
      <c r="G39" s="29">
        <v>178201108</v>
      </c>
    </row>
    <row r="40" spans="1:7" ht="24.75" customHeight="1" x14ac:dyDescent="0.2">
      <c r="A40" s="18" t="s">
        <v>17</v>
      </c>
      <c r="C40" s="23">
        <v>23</v>
      </c>
      <c r="D40" s="23"/>
      <c r="E40" s="25">
        <v>68189189</v>
      </c>
      <c r="F40" s="24"/>
      <c r="G40" s="25">
        <v>84689871</v>
      </c>
    </row>
    <row r="41" spans="1:7" ht="24.75" customHeight="1" x14ac:dyDescent="0.2">
      <c r="A41" s="12" t="s">
        <v>18</v>
      </c>
      <c r="C41" s="23"/>
      <c r="D41" s="23"/>
      <c r="E41" s="30">
        <f>SUM(E29:E40)</f>
        <v>6122697341</v>
      </c>
      <c r="F41" s="24"/>
      <c r="G41" s="30">
        <f>SUM(G29:G40)</f>
        <v>8346790410</v>
      </c>
    </row>
    <row r="42" spans="1:7" ht="24.75" customHeight="1" x14ac:dyDescent="0.2">
      <c r="A42" s="12" t="s">
        <v>1</v>
      </c>
      <c r="C42" s="23"/>
      <c r="D42" s="23"/>
      <c r="E42" s="24"/>
      <c r="F42" s="24"/>
      <c r="G42" s="24"/>
    </row>
    <row r="43" spans="1:7" ht="24.75" customHeight="1" x14ac:dyDescent="0.2">
      <c r="A43" s="18" t="s">
        <v>77</v>
      </c>
      <c r="C43" s="23"/>
      <c r="D43" s="23"/>
      <c r="E43" s="24"/>
      <c r="F43" s="24"/>
      <c r="G43" s="24"/>
    </row>
    <row r="44" spans="1:7" ht="24.75" customHeight="1" x14ac:dyDescent="0.2">
      <c r="A44" s="18" t="s">
        <v>78</v>
      </c>
      <c r="C44" s="23">
        <v>24</v>
      </c>
      <c r="D44" s="23"/>
      <c r="E44" s="24">
        <v>4500000000</v>
      </c>
      <c r="F44" s="24"/>
      <c r="G44" s="24">
        <v>4500000000</v>
      </c>
    </row>
    <row r="45" spans="1:7" ht="24.75" customHeight="1" x14ac:dyDescent="0.2">
      <c r="A45" s="18" t="s">
        <v>19</v>
      </c>
      <c r="C45" s="31"/>
      <c r="D45" s="23"/>
      <c r="E45" s="24"/>
      <c r="F45" s="24"/>
      <c r="G45" s="24"/>
    </row>
    <row r="46" spans="1:7" ht="24.75" customHeight="1" x14ac:dyDescent="0.2">
      <c r="A46" s="18" t="s">
        <v>58</v>
      </c>
      <c r="C46" s="23">
        <v>25</v>
      </c>
      <c r="D46" s="23"/>
      <c r="E46" s="24">
        <v>201331080</v>
      </c>
      <c r="F46" s="24"/>
      <c r="G46" s="24">
        <v>182328489</v>
      </c>
    </row>
    <row r="47" spans="1:7" ht="24.75" customHeight="1" x14ac:dyDescent="0.2">
      <c r="A47" s="18" t="s">
        <v>20</v>
      </c>
      <c r="C47" s="23"/>
      <c r="D47" s="31"/>
      <c r="E47" s="30">
        <v>241311882</v>
      </c>
      <c r="F47" s="32"/>
      <c r="G47" s="30">
        <v>310375703</v>
      </c>
    </row>
    <row r="48" spans="1:7" ht="24.75" customHeight="1" x14ac:dyDescent="0.2">
      <c r="A48" s="12" t="s">
        <v>21</v>
      </c>
      <c r="C48" s="23"/>
      <c r="D48" s="23"/>
      <c r="E48" s="30">
        <f>SUM(E44:E47)</f>
        <v>4942642962</v>
      </c>
      <c r="F48" s="24"/>
      <c r="G48" s="30">
        <f>SUM(G44:G47)</f>
        <v>4992704192</v>
      </c>
    </row>
    <row r="49" spans="1:8" ht="24.75" customHeight="1" thickBot="1" x14ac:dyDescent="0.25">
      <c r="A49" s="12" t="s">
        <v>22</v>
      </c>
      <c r="C49" s="23"/>
      <c r="D49" s="23"/>
      <c r="E49" s="26">
        <f>E41+E48</f>
        <v>11065340303</v>
      </c>
      <c r="F49" s="24"/>
      <c r="G49" s="26">
        <f>G41+G48</f>
        <v>13339494602</v>
      </c>
    </row>
    <row r="50" spans="1:8" ht="24.75" customHeight="1" thickTop="1" x14ac:dyDescent="0.2">
      <c r="A50" s="12"/>
      <c r="C50" s="23"/>
      <c r="D50" s="23"/>
      <c r="E50" s="24">
        <f>SUM(E49-E18)</f>
        <v>0</v>
      </c>
      <c r="F50" s="24"/>
      <c r="G50" s="24">
        <f>SUM(G49-G18)</f>
        <v>0</v>
      </c>
    </row>
    <row r="51" spans="1:8" ht="24.75" customHeight="1" x14ac:dyDescent="0.2">
      <c r="A51" s="18" t="s">
        <v>5</v>
      </c>
      <c r="C51" s="23"/>
      <c r="D51" s="23"/>
      <c r="E51" s="32"/>
      <c r="F51" s="24"/>
      <c r="G51" s="32"/>
    </row>
    <row r="52" spans="1:8" ht="24.75" customHeight="1" x14ac:dyDescent="0.2">
      <c r="B52" s="23"/>
      <c r="C52" s="23"/>
      <c r="D52" s="23"/>
      <c r="E52" s="23"/>
    </row>
    <row r="53" spans="1:8" ht="24.75" customHeight="1" x14ac:dyDescent="0.2">
      <c r="A53" s="33" t="s">
        <v>23</v>
      </c>
      <c r="B53" s="34" t="s">
        <v>23</v>
      </c>
      <c r="C53" s="33" t="s">
        <v>23</v>
      </c>
      <c r="D53" s="33" t="s">
        <v>23</v>
      </c>
      <c r="E53" s="33" t="s">
        <v>23</v>
      </c>
      <c r="F53" s="33" t="s">
        <v>23</v>
      </c>
      <c r="G53" s="33"/>
      <c r="H53" s="23"/>
    </row>
    <row r="54" spans="1:8" ht="24.75" customHeight="1" x14ac:dyDescent="0.2">
      <c r="A54" s="35" t="s">
        <v>24</v>
      </c>
      <c r="B54" s="15"/>
      <c r="C54" s="92" t="s">
        <v>24</v>
      </c>
      <c r="D54" s="92"/>
      <c r="E54" s="92"/>
      <c r="F54" s="92"/>
      <c r="G54" s="92"/>
      <c r="H54" s="36"/>
    </row>
  </sheetData>
  <mergeCells count="1">
    <mergeCell ref="C54:G54"/>
  </mergeCells>
  <pageMargins left="0.78740157480314965" right="0.39370078740157483" top="0.78740157480314965" bottom="0.39370078740157483" header="0.19685039370078741" footer="0.19685039370078741"/>
  <pageSetup paperSize="9" scale="95" orientation="portrait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4"/>
  <sheetViews>
    <sheetView showGridLines="0" view="pageBreakPreview" topLeftCell="A13" zoomScale="85" zoomScaleNormal="100" zoomScaleSheetLayoutView="85" workbookViewId="0">
      <selection activeCell="I29" sqref="I29"/>
    </sheetView>
  </sheetViews>
  <sheetFormatPr defaultColWidth="10.5703125" defaultRowHeight="23.25" customHeight="1" x14ac:dyDescent="0.2"/>
  <cols>
    <col min="1" max="1" width="44.28515625" style="43" customWidth="1"/>
    <col min="2" max="2" width="3.7109375" style="43" customWidth="1"/>
    <col min="3" max="3" width="8.140625" style="43" customWidth="1"/>
    <col min="4" max="4" width="1.7109375" style="43" customWidth="1"/>
    <col min="5" max="5" width="14.5703125" style="63" customWidth="1"/>
    <col min="6" max="6" width="1.7109375" style="43" customWidth="1"/>
    <col min="7" max="7" width="14.5703125" style="63" customWidth="1"/>
    <col min="8" max="8" width="0.85546875" style="43" customWidth="1"/>
    <col min="9" max="16384" width="10.5703125" style="43"/>
  </cols>
  <sheetData>
    <row r="1" spans="1:9" s="37" customFormat="1" ht="23.25" customHeight="1" x14ac:dyDescent="0.2">
      <c r="A1" s="37" t="s">
        <v>55</v>
      </c>
    </row>
    <row r="2" spans="1:9" s="37" customFormat="1" ht="23.25" customHeight="1" x14ac:dyDescent="0.2">
      <c r="A2" s="37" t="s">
        <v>25</v>
      </c>
      <c r="E2" s="38"/>
      <c r="G2" s="38"/>
    </row>
    <row r="3" spans="1:9" s="37" customFormat="1" ht="23.25" customHeight="1" x14ac:dyDescent="0.2">
      <c r="A3" s="37" t="s">
        <v>134</v>
      </c>
      <c r="E3" s="38"/>
      <c r="G3" s="38"/>
    </row>
    <row r="4" spans="1:9" s="42" customFormat="1" ht="23.25" customHeight="1" x14ac:dyDescent="0.2">
      <c r="A4" s="39"/>
      <c r="B4" s="39"/>
      <c r="C4" s="39"/>
      <c r="D4" s="39"/>
      <c r="E4" s="40"/>
      <c r="F4" s="39"/>
      <c r="G4" s="41" t="s">
        <v>33</v>
      </c>
    </row>
    <row r="5" spans="1:9" ht="23.25" customHeight="1" x14ac:dyDescent="0.2">
      <c r="C5" s="44" t="s">
        <v>7</v>
      </c>
      <c r="D5" s="45"/>
      <c r="E5" s="46" t="s">
        <v>133</v>
      </c>
      <c r="F5" s="47"/>
      <c r="G5" s="46" t="s">
        <v>129</v>
      </c>
    </row>
    <row r="6" spans="1:9" ht="23.25" customHeight="1" x14ac:dyDescent="0.2">
      <c r="A6" s="37" t="s">
        <v>65</v>
      </c>
      <c r="C6" s="48"/>
      <c r="D6" s="45"/>
      <c r="E6" s="49"/>
      <c r="F6" s="47"/>
      <c r="G6" s="49"/>
    </row>
    <row r="7" spans="1:9" ht="23.25" customHeight="1" x14ac:dyDescent="0.2">
      <c r="A7" s="37" t="s">
        <v>26</v>
      </c>
      <c r="B7" s="39"/>
      <c r="C7" s="39"/>
      <c r="D7" s="50"/>
      <c r="E7" s="50"/>
      <c r="F7" s="40"/>
      <c r="G7" s="39"/>
      <c r="H7" s="40"/>
    </row>
    <row r="8" spans="1:9" ht="23.25" customHeight="1" x14ac:dyDescent="0.2">
      <c r="A8" s="43" t="s">
        <v>79</v>
      </c>
      <c r="B8" s="39"/>
      <c r="C8" s="51">
        <v>26</v>
      </c>
      <c r="D8" s="52"/>
      <c r="E8" s="53">
        <v>612113379</v>
      </c>
      <c r="F8" s="53"/>
      <c r="G8" s="53">
        <v>906803904</v>
      </c>
      <c r="H8" s="40"/>
    </row>
    <row r="9" spans="1:9" ht="23.25" customHeight="1" x14ac:dyDescent="0.2">
      <c r="A9" s="43" t="s">
        <v>80</v>
      </c>
      <c r="B9" s="39"/>
      <c r="C9" s="51">
        <v>27</v>
      </c>
      <c r="D9" s="53"/>
      <c r="E9" s="54">
        <v>465508634</v>
      </c>
      <c r="F9" s="53"/>
      <c r="G9" s="54">
        <v>555110916</v>
      </c>
      <c r="H9" s="40"/>
    </row>
    <row r="10" spans="1:9" ht="23.25" customHeight="1" x14ac:dyDescent="0.2">
      <c r="A10" s="43" t="s">
        <v>92</v>
      </c>
      <c r="B10" s="39"/>
      <c r="C10" s="51">
        <v>28</v>
      </c>
      <c r="D10" s="53"/>
      <c r="E10" s="53">
        <v>380806664</v>
      </c>
      <c r="F10" s="53"/>
      <c r="G10" s="53">
        <v>362158283</v>
      </c>
      <c r="H10" s="40"/>
    </row>
    <row r="11" spans="1:9" ht="23.25" customHeight="1" x14ac:dyDescent="0.2">
      <c r="A11" s="43" t="s">
        <v>81</v>
      </c>
      <c r="B11" s="39"/>
      <c r="C11" s="51">
        <v>29</v>
      </c>
      <c r="D11" s="53"/>
      <c r="E11" s="53">
        <v>166249899</v>
      </c>
      <c r="F11" s="53"/>
      <c r="G11" s="53">
        <v>126905984</v>
      </c>
      <c r="H11" s="40"/>
    </row>
    <row r="12" spans="1:9" ht="23.25" customHeight="1" x14ac:dyDescent="0.2">
      <c r="A12" s="43" t="s">
        <v>27</v>
      </c>
      <c r="B12" s="39"/>
      <c r="D12" s="53"/>
      <c r="E12" s="55">
        <v>13341085</v>
      </c>
      <c r="F12" s="53"/>
      <c r="G12" s="55">
        <v>20665859</v>
      </c>
      <c r="H12" s="40"/>
    </row>
    <row r="13" spans="1:9" ht="23.25" customHeight="1" x14ac:dyDescent="0.2">
      <c r="A13" s="37" t="s">
        <v>28</v>
      </c>
      <c r="B13" s="39"/>
      <c r="D13" s="53"/>
      <c r="E13" s="56">
        <f>SUM(E8:E12)</f>
        <v>1638019661</v>
      </c>
      <c r="F13" s="53"/>
      <c r="G13" s="56">
        <f>SUM(G8:G12)</f>
        <v>1971644946</v>
      </c>
      <c r="H13" s="40"/>
    </row>
    <row r="14" spans="1:9" ht="23.25" customHeight="1" x14ac:dyDescent="0.2">
      <c r="A14" s="37" t="s">
        <v>29</v>
      </c>
      <c r="B14" s="39"/>
      <c r="D14" s="53"/>
      <c r="E14" s="53"/>
      <c r="F14" s="53"/>
      <c r="G14" s="53"/>
      <c r="H14" s="40"/>
    </row>
    <row r="15" spans="1:9" ht="23.25" customHeight="1" x14ac:dyDescent="0.2">
      <c r="A15" s="43" t="s">
        <v>73</v>
      </c>
      <c r="B15" s="39"/>
      <c r="D15" s="53"/>
      <c r="E15" s="53">
        <v>596951032</v>
      </c>
      <c r="F15" s="53"/>
      <c r="G15" s="53">
        <v>678653743</v>
      </c>
      <c r="H15" s="40"/>
      <c r="I15" s="57"/>
    </row>
    <row r="16" spans="1:9" ht="23.25" customHeight="1" x14ac:dyDescent="0.2">
      <c r="A16" s="43" t="s">
        <v>31</v>
      </c>
      <c r="B16" s="39"/>
      <c r="D16" s="53"/>
      <c r="E16" s="53">
        <v>74885421</v>
      </c>
      <c r="F16" s="53"/>
      <c r="G16" s="53">
        <v>108733338</v>
      </c>
      <c r="H16" s="40"/>
      <c r="I16" s="57"/>
    </row>
    <row r="17" spans="1:10" ht="23.25" customHeight="1" x14ac:dyDescent="0.2">
      <c r="A17" s="43" t="s">
        <v>30</v>
      </c>
      <c r="B17" s="39"/>
      <c r="C17" s="51">
        <v>30</v>
      </c>
      <c r="D17" s="53"/>
      <c r="E17" s="53">
        <v>92735000</v>
      </c>
      <c r="F17" s="53"/>
      <c r="G17" s="53">
        <v>86589202</v>
      </c>
      <c r="H17" s="40"/>
      <c r="I17" s="57"/>
    </row>
    <row r="18" spans="1:10" ht="23.25" customHeight="1" x14ac:dyDescent="0.2">
      <c r="A18" s="43" t="s">
        <v>74</v>
      </c>
      <c r="B18" s="39"/>
      <c r="D18" s="52"/>
      <c r="E18" s="53">
        <v>522228326</v>
      </c>
      <c r="F18" s="53"/>
      <c r="G18" s="53">
        <v>528825992</v>
      </c>
      <c r="H18" s="40"/>
      <c r="I18" s="57"/>
    </row>
    <row r="19" spans="1:10" ht="23.25" customHeight="1" x14ac:dyDescent="0.2">
      <c r="A19" s="37" t="s">
        <v>32</v>
      </c>
      <c r="B19" s="39"/>
      <c r="C19" s="51"/>
      <c r="D19" s="52"/>
      <c r="E19" s="56">
        <f>SUM(E15:E18)</f>
        <v>1286799779</v>
      </c>
      <c r="F19" s="53"/>
      <c r="G19" s="56">
        <f>SUM(G15:G18)</f>
        <v>1402802275</v>
      </c>
      <c r="H19" s="40"/>
    </row>
    <row r="20" spans="1:10" ht="23.25" customHeight="1" x14ac:dyDescent="0.2">
      <c r="A20" s="37" t="s">
        <v>59</v>
      </c>
      <c r="B20" s="39"/>
      <c r="C20" s="51"/>
      <c r="D20" s="52"/>
      <c r="E20" s="53">
        <f>SUM(E13-E19)</f>
        <v>351219882</v>
      </c>
      <c r="F20" s="53"/>
      <c r="G20" s="53">
        <f>SUM(G13-G19)</f>
        <v>568842671</v>
      </c>
      <c r="H20" s="40"/>
    </row>
    <row r="21" spans="1:10" ht="23.25" customHeight="1" x14ac:dyDescent="0.2">
      <c r="A21" s="43" t="s">
        <v>82</v>
      </c>
      <c r="B21" s="39"/>
      <c r="C21" s="58">
        <v>16.2</v>
      </c>
      <c r="D21" s="52"/>
      <c r="E21" s="55">
        <v>-68281112</v>
      </c>
      <c r="F21" s="53"/>
      <c r="G21" s="55">
        <v>-113853391</v>
      </c>
      <c r="H21" s="40"/>
    </row>
    <row r="22" spans="1:10" ht="23.25" customHeight="1" x14ac:dyDescent="0.2">
      <c r="A22" s="37" t="s">
        <v>101</v>
      </c>
      <c r="B22" s="39"/>
      <c r="C22" s="51"/>
      <c r="D22" s="52"/>
      <c r="E22" s="56">
        <f>SUM(E20:E21)</f>
        <v>282938770</v>
      </c>
      <c r="F22" s="53"/>
      <c r="G22" s="56">
        <f>SUM(G20:G21)</f>
        <v>454989280</v>
      </c>
      <c r="H22" s="40"/>
    </row>
    <row r="23" spans="1:10" ht="23.25" customHeight="1" x14ac:dyDescent="0.2">
      <c r="A23" s="37" t="s">
        <v>66</v>
      </c>
      <c r="B23" s="39"/>
      <c r="C23" s="58"/>
      <c r="E23" s="59"/>
      <c r="F23" s="59"/>
      <c r="G23" s="59"/>
      <c r="H23" s="40"/>
    </row>
    <row r="24" spans="1:10" ht="23.25" customHeight="1" x14ac:dyDescent="0.2">
      <c r="A24" s="37" t="s">
        <v>102</v>
      </c>
      <c r="B24" s="39"/>
      <c r="C24" s="51"/>
      <c r="D24" s="52"/>
      <c r="E24" s="55">
        <v>0</v>
      </c>
      <c r="F24" s="53"/>
      <c r="G24" s="55">
        <v>0</v>
      </c>
      <c r="H24" s="40"/>
      <c r="J24" s="37"/>
    </row>
    <row r="25" spans="1:10" ht="13.5" customHeight="1" x14ac:dyDescent="0.2">
      <c r="A25" s="37"/>
      <c r="B25" s="39"/>
      <c r="C25" s="51"/>
      <c r="D25" s="52"/>
      <c r="E25" s="60"/>
      <c r="F25" s="53"/>
      <c r="G25" s="60"/>
      <c r="H25" s="40"/>
      <c r="J25" s="37"/>
    </row>
    <row r="26" spans="1:10" ht="23.25" customHeight="1" thickBot="1" x14ac:dyDescent="0.25">
      <c r="A26" s="37" t="s">
        <v>103</v>
      </c>
      <c r="B26" s="39"/>
      <c r="D26" s="53"/>
      <c r="E26" s="61">
        <f>SUM(E22,E24)</f>
        <v>282938770</v>
      </c>
      <c r="F26" s="53"/>
      <c r="G26" s="61">
        <f>SUM(G22,G24)</f>
        <v>454989280</v>
      </c>
      <c r="H26" s="40"/>
    </row>
    <row r="27" spans="1:10" ht="23.25" customHeight="1" thickTop="1" x14ac:dyDescent="0.2">
      <c r="B27" s="39"/>
      <c r="C27" s="58"/>
      <c r="E27" s="59"/>
      <c r="F27" s="59"/>
      <c r="G27" s="59"/>
      <c r="H27" s="40"/>
    </row>
    <row r="28" spans="1:10" ht="23.25" customHeight="1" x14ac:dyDescent="0.2">
      <c r="A28" s="37" t="s">
        <v>34</v>
      </c>
      <c r="B28" s="39"/>
      <c r="C28" s="51"/>
      <c r="D28" s="53"/>
      <c r="E28" s="53"/>
      <c r="F28" s="53"/>
      <c r="G28" s="53"/>
      <c r="H28" s="40"/>
    </row>
    <row r="29" spans="1:10" ht="23.25" customHeight="1" thickBot="1" x14ac:dyDescent="0.25">
      <c r="A29" s="43" t="s">
        <v>35</v>
      </c>
      <c r="B29" s="39"/>
      <c r="C29" s="51">
        <v>32</v>
      </c>
      <c r="D29" s="53"/>
      <c r="E29" s="62">
        <v>0.63</v>
      </c>
      <c r="F29" s="59"/>
      <c r="G29" s="62">
        <v>1.01</v>
      </c>
      <c r="H29" s="40"/>
    </row>
    <row r="30" spans="1:10" ht="23.25" customHeight="1" thickTop="1" x14ac:dyDescent="0.2">
      <c r="B30" s="39"/>
      <c r="C30" s="58"/>
      <c r="F30" s="63"/>
      <c r="H30" s="40"/>
    </row>
    <row r="31" spans="1:10" ht="23.25" customHeight="1" x14ac:dyDescent="0.2">
      <c r="A31" s="43" t="s">
        <v>5</v>
      </c>
    </row>
    <row r="33" spans="1:8" ht="23.25" customHeight="1" x14ac:dyDescent="0.2">
      <c r="A33" s="64" t="s">
        <v>23</v>
      </c>
      <c r="B33" s="43" t="s">
        <v>23</v>
      </c>
      <c r="C33" s="64"/>
      <c r="D33" s="64"/>
      <c r="E33" s="64"/>
      <c r="F33" s="64" t="s">
        <v>23</v>
      </c>
      <c r="G33" s="64" t="s">
        <v>23</v>
      </c>
      <c r="H33" s="64" t="s">
        <v>23</v>
      </c>
    </row>
    <row r="34" spans="1:8" ht="23.25" customHeight="1" x14ac:dyDescent="0.2">
      <c r="A34" s="48" t="s">
        <v>24</v>
      </c>
      <c r="B34" s="39"/>
      <c r="C34" s="93" t="s">
        <v>24</v>
      </c>
      <c r="D34" s="93"/>
      <c r="E34" s="93"/>
      <c r="F34" s="93"/>
      <c r="G34" s="93"/>
      <c r="H34" s="93"/>
    </row>
  </sheetData>
  <mergeCells count="1">
    <mergeCell ref="C34:H34"/>
  </mergeCells>
  <pageMargins left="0.78740157480314965" right="0.39370078740157483" top="0.78740157480314965" bottom="0.39370078740157483" header="0.19685039370078741" footer="0.19685039370078741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R57"/>
  <sheetViews>
    <sheetView showGridLines="0" view="pageBreakPreview" zoomScale="70" zoomScaleNormal="55" zoomScaleSheetLayoutView="70" workbookViewId="0">
      <selection activeCell="H15" sqref="H15"/>
    </sheetView>
  </sheetViews>
  <sheetFormatPr defaultColWidth="10.5703125" defaultRowHeight="21" x14ac:dyDescent="0.2"/>
  <cols>
    <col min="1" max="1" width="30.140625" style="6" customWidth="1"/>
    <col min="2" max="2" width="6.7109375" style="6" customWidth="1"/>
    <col min="3" max="3" width="1.7109375" style="6" customWidth="1"/>
    <col min="4" max="4" width="14" style="6" customWidth="1"/>
    <col min="5" max="5" width="1.85546875" style="6" customWidth="1"/>
    <col min="6" max="6" width="14" style="9" customWidth="1"/>
    <col min="7" max="7" width="1.85546875" style="6" customWidth="1"/>
    <col min="8" max="8" width="14" style="9" customWidth="1"/>
    <col min="9" max="9" width="1.85546875" style="9" customWidth="1"/>
    <col min="10" max="10" width="14" style="9" customWidth="1"/>
    <col min="11" max="11" width="0.85546875" style="6" customWidth="1"/>
    <col min="12" max="16384" width="10.5703125" style="6"/>
  </cols>
  <sheetData>
    <row r="1" spans="1:252" x14ac:dyDescent="0.2">
      <c r="A1" s="2" t="s">
        <v>55</v>
      </c>
    </row>
    <row r="2" spans="1:252" s="2" customFormat="1" ht="20.25" customHeight="1" x14ac:dyDescent="0.2">
      <c r="A2" s="2" t="s">
        <v>0</v>
      </c>
      <c r="F2" s="3"/>
      <c r="H2" s="3"/>
      <c r="I2" s="3"/>
      <c r="J2" s="3"/>
    </row>
    <row r="3" spans="1:252" s="5" customFormat="1" ht="20.25" customHeight="1" x14ac:dyDescent="0.2">
      <c r="A3" s="2" t="s">
        <v>134</v>
      </c>
      <c r="B3" s="2"/>
      <c r="C3" s="2"/>
      <c r="D3" s="2"/>
      <c r="E3" s="2"/>
      <c r="F3" s="3"/>
      <c r="G3" s="2"/>
      <c r="H3" s="3"/>
      <c r="I3" s="3"/>
      <c r="J3" s="3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</row>
    <row r="4" spans="1:252" s="5" customFormat="1" ht="20.25" customHeight="1" x14ac:dyDescent="0.2">
      <c r="A4" s="65"/>
      <c r="B4" s="65"/>
      <c r="C4" s="65"/>
      <c r="D4" s="65"/>
      <c r="E4" s="65"/>
      <c r="F4" s="66"/>
      <c r="G4" s="65"/>
      <c r="H4" s="66"/>
      <c r="I4" s="66"/>
      <c r="J4" s="67" t="s">
        <v>33</v>
      </c>
      <c r="K4" s="68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pans="1:252" s="5" customFormat="1" ht="20.25" customHeight="1" x14ac:dyDescent="0.2">
      <c r="A5" s="65"/>
      <c r="B5" s="65"/>
      <c r="C5" s="65"/>
      <c r="D5" s="65"/>
      <c r="E5" s="65"/>
      <c r="F5" s="70" t="s">
        <v>60</v>
      </c>
      <c r="G5" s="71"/>
      <c r="H5" s="70"/>
      <c r="I5" s="66"/>
      <c r="J5" s="67"/>
      <c r="K5" s="68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pans="1:252" ht="20.25" customHeight="1" x14ac:dyDescent="0.2">
      <c r="A6" s="4"/>
      <c r="B6" s="4"/>
      <c r="C6" s="4"/>
      <c r="D6" s="7" t="s">
        <v>2</v>
      </c>
      <c r="E6" s="7"/>
      <c r="F6" s="72" t="s">
        <v>61</v>
      </c>
      <c r="G6" s="7"/>
      <c r="H6" s="72"/>
      <c r="I6" s="72"/>
      <c r="J6" s="73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</row>
    <row r="7" spans="1:252" ht="20.25" customHeight="1" x14ac:dyDescent="0.2">
      <c r="A7" s="74"/>
      <c r="B7" s="75" t="s">
        <v>7</v>
      </c>
      <c r="C7" s="74"/>
      <c r="D7" s="75" t="s">
        <v>3</v>
      </c>
      <c r="E7" s="74"/>
      <c r="F7" s="75" t="s">
        <v>62</v>
      </c>
      <c r="G7" s="74"/>
      <c r="H7" s="75" t="s">
        <v>56</v>
      </c>
      <c r="I7" s="76"/>
      <c r="J7" s="75" t="s">
        <v>4</v>
      </c>
      <c r="K7" s="10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pans="1:252" ht="18.75" customHeight="1" x14ac:dyDescent="0.2">
      <c r="A8" s="2" t="s">
        <v>127</v>
      </c>
      <c r="B8" s="77"/>
      <c r="C8" s="78"/>
      <c r="D8" s="11">
        <v>4500000000</v>
      </c>
      <c r="E8" s="11"/>
      <c r="F8" s="11">
        <v>158427545</v>
      </c>
      <c r="G8" s="11"/>
      <c r="H8" s="11">
        <v>275287367</v>
      </c>
      <c r="I8" s="11"/>
      <c r="J8" s="11">
        <v>4933714912</v>
      </c>
      <c r="K8" s="68"/>
      <c r="L8" s="68"/>
      <c r="M8" s="79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pans="1:252" s="2" customFormat="1" ht="20.25" customHeight="1" x14ac:dyDescent="0.2">
      <c r="A9" s="80" t="s">
        <v>104</v>
      </c>
      <c r="B9" s="8"/>
      <c r="D9" s="81"/>
      <c r="E9" s="81"/>
      <c r="F9" s="81"/>
      <c r="G9" s="81"/>
      <c r="H9" s="81"/>
      <c r="I9" s="81"/>
      <c r="J9" s="11"/>
      <c r="K9" s="6"/>
      <c r="L9" s="6"/>
      <c r="M9" s="1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</row>
    <row r="10" spans="1:252" ht="20.25" customHeight="1" x14ac:dyDescent="0.2">
      <c r="A10" s="6" t="s">
        <v>63</v>
      </c>
      <c r="B10" s="8">
        <v>33</v>
      </c>
      <c r="C10" s="2"/>
      <c r="D10" s="81">
        <v>0</v>
      </c>
      <c r="E10" s="81"/>
      <c r="F10" s="81">
        <v>0</v>
      </c>
      <c r="G10" s="81"/>
      <c r="H10" s="81">
        <v>-396000000</v>
      </c>
      <c r="I10" s="81"/>
      <c r="J10" s="81">
        <v>-396000000</v>
      </c>
    </row>
    <row r="11" spans="1:252" ht="20.25" customHeight="1" x14ac:dyDescent="0.2">
      <c r="A11" s="6" t="s">
        <v>68</v>
      </c>
      <c r="B11" s="8">
        <v>25</v>
      </c>
      <c r="C11" s="2"/>
      <c r="D11" s="81">
        <v>0</v>
      </c>
      <c r="E11" s="81"/>
      <c r="F11" s="81">
        <v>23900944</v>
      </c>
      <c r="G11" s="81"/>
      <c r="H11" s="81">
        <v>-23900944</v>
      </c>
      <c r="I11" s="81"/>
      <c r="J11" s="81">
        <v>0</v>
      </c>
    </row>
    <row r="12" spans="1:252" s="2" customFormat="1" ht="20.25" customHeight="1" x14ac:dyDescent="0.2">
      <c r="A12" s="1" t="s">
        <v>101</v>
      </c>
      <c r="B12" s="8"/>
      <c r="D12" s="82">
        <v>0</v>
      </c>
      <c r="E12" s="81"/>
      <c r="F12" s="82">
        <v>0</v>
      </c>
      <c r="G12" s="81"/>
      <c r="H12" s="82">
        <v>454989280</v>
      </c>
      <c r="I12" s="81"/>
      <c r="J12" s="82">
        <v>454989280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</row>
    <row r="13" spans="1:252" s="2" customFormat="1" ht="20.25" customHeight="1" x14ac:dyDescent="0.2">
      <c r="A13" s="1" t="s">
        <v>102</v>
      </c>
      <c r="B13" s="8"/>
      <c r="D13" s="83">
        <v>0</v>
      </c>
      <c r="E13" s="81"/>
      <c r="F13" s="83">
        <v>0</v>
      </c>
      <c r="G13" s="81"/>
      <c r="H13" s="83">
        <v>0</v>
      </c>
      <c r="I13" s="81"/>
      <c r="J13" s="83">
        <v>0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</row>
    <row r="14" spans="1:252" s="69" customFormat="1" ht="20.25" customHeight="1" x14ac:dyDescent="0.2">
      <c r="A14" s="6" t="s">
        <v>103</v>
      </c>
      <c r="B14" s="8"/>
      <c r="C14" s="6"/>
      <c r="D14" s="84">
        <v>0</v>
      </c>
      <c r="E14" s="81"/>
      <c r="F14" s="84">
        <v>0</v>
      </c>
      <c r="G14" s="81"/>
      <c r="H14" s="84">
        <v>454989280</v>
      </c>
      <c r="I14" s="84"/>
      <c r="J14" s="81">
        <v>454989280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</row>
    <row r="15" spans="1:252" s="5" customFormat="1" ht="20.25" customHeight="1" thickBot="1" x14ac:dyDescent="0.25">
      <c r="A15" s="2" t="s">
        <v>128</v>
      </c>
      <c r="B15" s="8"/>
      <c r="C15" s="2"/>
      <c r="D15" s="85">
        <v>4500000000</v>
      </c>
      <c r="E15" s="11"/>
      <c r="F15" s="85">
        <v>182328489</v>
      </c>
      <c r="G15" s="11"/>
      <c r="H15" s="85">
        <v>310375703</v>
      </c>
      <c r="I15" s="84"/>
      <c r="J15" s="85">
        <v>4992704192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</row>
    <row r="16" spans="1:252" ht="18.75" customHeight="1" thickTop="1" x14ac:dyDescent="0.2">
      <c r="A16" s="78"/>
      <c r="B16" s="77"/>
      <c r="C16" s="78"/>
      <c r="D16" s="11"/>
      <c r="E16" s="11"/>
      <c r="F16" s="11"/>
      <c r="G16" s="11"/>
      <c r="H16" s="11"/>
      <c r="I16" s="11"/>
      <c r="J16" s="11"/>
      <c r="K16" s="68"/>
      <c r="L16" s="68"/>
      <c r="M16" s="79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68"/>
      <c r="ID16" s="68"/>
      <c r="IE16" s="68"/>
      <c r="IF16" s="68"/>
      <c r="IG16" s="68"/>
      <c r="IH16" s="68"/>
      <c r="II16" s="68"/>
      <c r="IJ16" s="68"/>
      <c r="IK16" s="68"/>
      <c r="IL16" s="68"/>
      <c r="IM16" s="68"/>
      <c r="IN16" s="68"/>
      <c r="IO16" s="68"/>
      <c r="IP16" s="68"/>
      <c r="IQ16" s="68"/>
      <c r="IR16" s="68"/>
    </row>
    <row r="17" spans="1:252" ht="18.75" customHeight="1" x14ac:dyDescent="0.2">
      <c r="A17" s="2" t="s">
        <v>135</v>
      </c>
      <c r="B17" s="77"/>
      <c r="C17" s="78"/>
      <c r="D17" s="11">
        <v>4500000000</v>
      </c>
      <c r="E17" s="11"/>
      <c r="F17" s="11">
        <v>182328489</v>
      </c>
      <c r="G17" s="11"/>
      <c r="H17" s="11">
        <v>310375703</v>
      </c>
      <c r="I17" s="11"/>
      <c r="J17" s="11">
        <v>4992704192</v>
      </c>
      <c r="K17" s="68"/>
      <c r="L17" s="68"/>
      <c r="M17" s="79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  <c r="GV17" s="68"/>
      <c r="GW17" s="68"/>
      <c r="GX17" s="68"/>
      <c r="GY17" s="68"/>
      <c r="GZ17" s="68"/>
      <c r="HA17" s="68"/>
      <c r="HB17" s="68"/>
      <c r="HC17" s="68"/>
      <c r="HD17" s="68"/>
      <c r="HE17" s="68"/>
      <c r="HF17" s="68"/>
      <c r="HG17" s="68"/>
      <c r="HH17" s="68"/>
      <c r="HI17" s="68"/>
      <c r="HJ17" s="68"/>
      <c r="HK17" s="68"/>
      <c r="HL17" s="68"/>
      <c r="HM17" s="68"/>
      <c r="HN17" s="68"/>
      <c r="HO17" s="68"/>
      <c r="HP17" s="68"/>
      <c r="HQ17" s="68"/>
      <c r="HR17" s="68"/>
      <c r="HS17" s="68"/>
      <c r="HT17" s="68"/>
      <c r="HU17" s="68"/>
      <c r="HV17" s="68"/>
      <c r="HW17" s="68"/>
      <c r="HX17" s="68"/>
      <c r="HY17" s="68"/>
      <c r="HZ17" s="68"/>
      <c r="IA17" s="68"/>
      <c r="IB17" s="68"/>
      <c r="IC17" s="68"/>
      <c r="ID17" s="68"/>
      <c r="IE17" s="68"/>
      <c r="IF17" s="68"/>
      <c r="IG17" s="68"/>
      <c r="IH17" s="68"/>
      <c r="II17" s="68"/>
      <c r="IJ17" s="68"/>
      <c r="IK17" s="68"/>
      <c r="IL17" s="68"/>
      <c r="IM17" s="68"/>
      <c r="IN17" s="68"/>
      <c r="IO17" s="68"/>
      <c r="IP17" s="68"/>
      <c r="IQ17" s="68"/>
      <c r="IR17" s="68"/>
    </row>
    <row r="18" spans="1:252" s="2" customFormat="1" ht="20.25" customHeight="1" x14ac:dyDescent="0.2">
      <c r="A18" s="80" t="s">
        <v>104</v>
      </c>
      <c r="B18" s="8"/>
      <c r="D18" s="81"/>
      <c r="E18" s="81"/>
      <c r="F18" s="81"/>
      <c r="G18" s="81"/>
      <c r="H18" s="81"/>
      <c r="I18" s="81"/>
      <c r="J18" s="11"/>
      <c r="K18" s="6"/>
      <c r="L18" s="6"/>
      <c r="M18" s="1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</row>
    <row r="19" spans="1:252" ht="20.25" customHeight="1" x14ac:dyDescent="0.2">
      <c r="A19" s="6" t="s">
        <v>63</v>
      </c>
      <c r="B19" s="8">
        <v>33</v>
      </c>
      <c r="C19" s="2"/>
      <c r="D19" s="81">
        <v>0</v>
      </c>
      <c r="E19" s="81"/>
      <c r="F19" s="86">
        <v>0</v>
      </c>
      <c r="G19" s="86"/>
      <c r="H19" s="86">
        <v>-333000000</v>
      </c>
      <c r="I19" s="81"/>
      <c r="J19" s="81">
        <f>SUM(D19:H19)</f>
        <v>-333000000</v>
      </c>
    </row>
    <row r="20" spans="1:252" ht="20.25" customHeight="1" x14ac:dyDescent="0.2">
      <c r="A20" s="6" t="s">
        <v>68</v>
      </c>
      <c r="B20" s="8">
        <v>25</v>
      </c>
      <c r="C20" s="2"/>
      <c r="D20" s="81">
        <v>0</v>
      </c>
      <c r="E20" s="81"/>
      <c r="F20" s="86">
        <v>19002591</v>
      </c>
      <c r="G20" s="86"/>
      <c r="H20" s="86">
        <f>-F20</f>
        <v>-19002591</v>
      </c>
      <c r="I20" s="81"/>
      <c r="J20" s="81">
        <f>SUM(D20:H20)</f>
        <v>0</v>
      </c>
    </row>
    <row r="21" spans="1:252" s="2" customFormat="1" ht="20.25" customHeight="1" x14ac:dyDescent="0.2">
      <c r="A21" s="1" t="s">
        <v>101</v>
      </c>
      <c r="B21" s="8"/>
      <c r="D21" s="82">
        <v>0</v>
      </c>
      <c r="E21" s="81"/>
      <c r="F21" s="87">
        <v>0</v>
      </c>
      <c r="G21" s="86"/>
      <c r="H21" s="87">
        <f>PL!E22</f>
        <v>282938770</v>
      </c>
      <c r="I21" s="81"/>
      <c r="J21" s="82">
        <f>SUM(D21:H21)</f>
        <v>282938770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</row>
    <row r="22" spans="1:252" s="2" customFormat="1" ht="20.25" customHeight="1" x14ac:dyDescent="0.2">
      <c r="A22" s="1" t="s">
        <v>102</v>
      </c>
      <c r="B22" s="8"/>
      <c r="D22" s="83">
        <v>0</v>
      </c>
      <c r="E22" s="81"/>
      <c r="F22" s="88">
        <v>0</v>
      </c>
      <c r="G22" s="86"/>
      <c r="H22" s="88">
        <f>PL!E24</f>
        <v>0</v>
      </c>
      <c r="I22" s="81"/>
      <c r="J22" s="83">
        <f>SUM(D22:H22)</f>
        <v>0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</row>
    <row r="23" spans="1:252" s="69" customFormat="1" ht="20.25" customHeight="1" x14ac:dyDescent="0.2">
      <c r="A23" s="6" t="s">
        <v>103</v>
      </c>
      <c r="B23" s="8"/>
      <c r="C23" s="6"/>
      <c r="D23" s="84">
        <f>SUM(D21:D22)</f>
        <v>0</v>
      </c>
      <c r="E23" s="81"/>
      <c r="F23" s="84">
        <f>SUM(F21:F22)</f>
        <v>0</v>
      </c>
      <c r="G23" s="81"/>
      <c r="H23" s="84">
        <f>SUM(H21:H22)</f>
        <v>282938770</v>
      </c>
      <c r="I23" s="84"/>
      <c r="J23" s="81">
        <f>SUM(D23:H23)</f>
        <v>282938770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</row>
    <row r="24" spans="1:252" s="5" customFormat="1" ht="20.25" customHeight="1" thickBot="1" x14ac:dyDescent="0.25">
      <c r="A24" s="2" t="s">
        <v>136</v>
      </c>
      <c r="B24" s="8"/>
      <c r="C24" s="2"/>
      <c r="D24" s="85">
        <f>SUM(D17:D20,D23)</f>
        <v>4500000000</v>
      </c>
      <c r="E24" s="11"/>
      <c r="F24" s="85">
        <f>SUM(F17:F20,F23)</f>
        <v>201331080</v>
      </c>
      <c r="G24" s="11"/>
      <c r="H24" s="85">
        <f>SUM(H17:H20,H23)</f>
        <v>241311882</v>
      </c>
      <c r="I24" s="84"/>
      <c r="J24" s="85">
        <f>SUM(J17:J20,J23)</f>
        <v>4942642962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</row>
    <row r="25" spans="1:252" s="5" customFormat="1" ht="15.75" customHeight="1" thickTop="1" x14ac:dyDescent="0.2">
      <c r="A25" s="6"/>
      <c r="B25" s="6"/>
      <c r="C25" s="6"/>
      <c r="D25" s="81">
        <f>D24-BS!E44</f>
        <v>0</v>
      </c>
      <c r="E25" s="81"/>
      <c r="F25" s="81">
        <f>F24-BS!E46</f>
        <v>0</v>
      </c>
      <c r="G25" s="81"/>
      <c r="H25" s="81">
        <f>H24-BS!E47</f>
        <v>0</v>
      </c>
      <c r="I25" s="81"/>
      <c r="J25" s="81">
        <f>J24-BS!E48</f>
        <v>0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</row>
    <row r="26" spans="1:252" s="5" customFormat="1" ht="15.75" customHeight="1" x14ac:dyDescent="0.2">
      <c r="A26" s="6"/>
      <c r="B26" s="6"/>
      <c r="C26" s="6"/>
      <c r="D26" s="81"/>
      <c r="E26" s="81"/>
      <c r="F26" s="81"/>
      <c r="G26" s="81"/>
      <c r="H26" s="81"/>
      <c r="I26" s="81"/>
      <c r="J26" s="81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</row>
    <row r="27" spans="1:252" s="5" customFormat="1" ht="20.25" customHeight="1" x14ac:dyDescent="0.2">
      <c r="A27" s="6" t="s">
        <v>5</v>
      </c>
      <c r="B27" s="6"/>
      <c r="C27" s="6"/>
      <c r="D27" s="6"/>
      <c r="E27" s="6"/>
      <c r="F27" s="9"/>
      <c r="G27" s="6"/>
      <c r="H27" s="9"/>
      <c r="I27" s="9"/>
      <c r="J27" s="9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</row>
    <row r="28" spans="1:252" s="5" customFormat="1" ht="21" customHeight="1" x14ac:dyDescent="0.2">
      <c r="A28" s="6"/>
      <c r="B28" s="6"/>
      <c r="C28" s="6"/>
      <c r="D28" s="6"/>
      <c r="E28" s="6"/>
      <c r="F28" s="9"/>
      <c r="G28" s="6"/>
      <c r="H28" s="9"/>
      <c r="I28" s="9"/>
      <c r="J28" s="9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</row>
    <row r="29" spans="1:252" s="74" customFormat="1" ht="21" customHeight="1" x14ac:dyDescent="0.2">
      <c r="A29" s="6"/>
      <c r="B29" s="6"/>
      <c r="C29" s="6"/>
      <c r="D29" s="6"/>
      <c r="E29" s="6"/>
      <c r="F29" s="9"/>
      <c r="G29" s="6"/>
      <c r="H29" s="9"/>
      <c r="I29" s="9"/>
      <c r="J29" s="9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</row>
    <row r="30" spans="1:252" ht="21" customHeight="1" x14ac:dyDescent="0.2"/>
    <row r="31" spans="1:252" ht="21" customHeight="1" x14ac:dyDescent="0.2"/>
    <row r="32" spans="1:252" ht="21" customHeight="1" x14ac:dyDescent="0.2"/>
    <row r="33" spans="1:252" ht="21" customHeight="1" x14ac:dyDescent="0.2"/>
    <row r="34" spans="1:252" ht="21" customHeight="1" x14ac:dyDescent="0.2"/>
    <row r="35" spans="1:252" ht="21" customHeight="1" x14ac:dyDescent="0.2"/>
    <row r="36" spans="1:252" ht="21" customHeight="1" x14ac:dyDescent="0.2"/>
    <row r="37" spans="1:252" s="68" customFormat="1" ht="21" customHeight="1" x14ac:dyDescent="0.2">
      <c r="A37" s="6"/>
      <c r="B37" s="6"/>
      <c r="C37" s="6"/>
      <c r="D37" s="6"/>
      <c r="E37" s="6"/>
      <c r="F37" s="9"/>
      <c r="G37" s="6"/>
      <c r="H37" s="9"/>
      <c r="I37" s="9"/>
      <c r="J37" s="9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  <c r="IR37" s="6"/>
    </row>
    <row r="38" spans="1:252" ht="21" customHeight="1" x14ac:dyDescent="0.2"/>
    <row r="39" spans="1:252" ht="21" customHeight="1" x14ac:dyDescent="0.2"/>
    <row r="40" spans="1:252" ht="21" customHeight="1" x14ac:dyDescent="0.2"/>
    <row r="41" spans="1:252" s="68" customFormat="1" ht="21" customHeight="1" x14ac:dyDescent="0.2">
      <c r="A41" s="6"/>
      <c r="B41" s="6"/>
      <c r="C41" s="6"/>
      <c r="D41" s="6"/>
      <c r="E41" s="6"/>
      <c r="F41" s="9"/>
      <c r="G41" s="6"/>
      <c r="H41" s="9"/>
      <c r="I41" s="9"/>
      <c r="J41" s="9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  <c r="IQ41" s="6"/>
      <c r="IR41" s="6"/>
    </row>
    <row r="42" spans="1:252" s="68" customFormat="1" ht="21" customHeight="1" x14ac:dyDescent="0.2">
      <c r="A42" s="6"/>
      <c r="B42" s="6"/>
      <c r="C42" s="6"/>
      <c r="D42" s="6"/>
      <c r="E42" s="6"/>
      <c r="F42" s="9"/>
      <c r="G42" s="6"/>
      <c r="H42" s="9"/>
      <c r="I42" s="9"/>
      <c r="J42" s="9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  <c r="IR42" s="6"/>
    </row>
    <row r="43" spans="1:252" s="68" customFormat="1" ht="21" customHeight="1" x14ac:dyDescent="0.2">
      <c r="A43" s="6"/>
      <c r="B43" s="6"/>
      <c r="C43" s="6"/>
      <c r="D43" s="6"/>
      <c r="E43" s="6"/>
      <c r="F43" s="9"/>
      <c r="G43" s="6"/>
      <c r="H43" s="9"/>
      <c r="I43" s="9"/>
      <c r="J43" s="9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  <c r="IR43" s="6"/>
    </row>
    <row r="44" spans="1:252" s="2" customFormat="1" ht="21" customHeight="1" x14ac:dyDescent="0.2">
      <c r="A44" s="6"/>
      <c r="B44" s="6"/>
      <c r="C44" s="6"/>
      <c r="D44" s="6"/>
      <c r="E44" s="6"/>
      <c r="F44" s="9"/>
      <c r="G44" s="6"/>
      <c r="H44" s="9"/>
      <c r="I44" s="9"/>
      <c r="J44" s="9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  <c r="IQ44" s="6"/>
      <c r="IR44" s="6"/>
    </row>
    <row r="45" spans="1:252" s="2" customFormat="1" ht="21" customHeight="1" x14ac:dyDescent="0.2">
      <c r="A45" s="6"/>
      <c r="B45" s="6"/>
      <c r="C45" s="6"/>
      <c r="D45" s="6"/>
      <c r="E45" s="6"/>
      <c r="F45" s="9"/>
      <c r="G45" s="6"/>
      <c r="H45" s="9"/>
      <c r="I45" s="9"/>
      <c r="J45" s="9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  <c r="IQ45" s="6"/>
      <c r="IR45" s="6"/>
    </row>
    <row r="46" spans="1:252" s="2" customFormat="1" ht="21" customHeight="1" x14ac:dyDescent="0.2">
      <c r="A46" s="6"/>
      <c r="B46" s="6"/>
      <c r="C46" s="6"/>
      <c r="D46" s="6"/>
      <c r="E46" s="6"/>
      <c r="F46" s="9"/>
      <c r="G46" s="6"/>
      <c r="H46" s="9"/>
      <c r="I46" s="9"/>
      <c r="J46" s="9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  <c r="IQ46" s="6"/>
      <c r="IR46" s="6"/>
    </row>
    <row r="47" spans="1:252" s="69" customFormat="1" ht="21" customHeight="1" x14ac:dyDescent="0.2">
      <c r="A47" s="6"/>
      <c r="B47" s="6"/>
      <c r="C47" s="6"/>
      <c r="D47" s="6"/>
      <c r="E47" s="6"/>
      <c r="F47" s="9"/>
      <c r="G47" s="6"/>
      <c r="H47" s="9"/>
      <c r="I47" s="9"/>
      <c r="J47" s="9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</row>
    <row r="48" spans="1:252" s="5" customFormat="1" ht="21" customHeight="1" x14ac:dyDescent="0.2">
      <c r="A48" s="6"/>
      <c r="B48" s="6"/>
      <c r="C48" s="6"/>
      <c r="D48" s="6"/>
      <c r="E48" s="6"/>
      <c r="F48" s="9"/>
      <c r="G48" s="6"/>
      <c r="H48" s="9"/>
      <c r="I48" s="9"/>
      <c r="J48" s="9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  <c r="IQ48" s="6"/>
      <c r="IR48" s="6"/>
    </row>
    <row r="49" spans="1:252" s="5" customFormat="1" ht="21" customHeight="1" x14ac:dyDescent="0.2">
      <c r="A49" s="6"/>
      <c r="B49" s="6"/>
      <c r="C49" s="6"/>
      <c r="D49" s="6"/>
      <c r="E49" s="6"/>
      <c r="F49" s="9"/>
      <c r="G49" s="6"/>
      <c r="H49" s="9"/>
      <c r="I49" s="9"/>
      <c r="J49" s="9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  <c r="IQ49" s="6"/>
      <c r="IR49" s="6"/>
    </row>
    <row r="50" spans="1:252" s="5" customFormat="1" ht="21" customHeight="1" x14ac:dyDescent="0.2">
      <c r="A50" s="6"/>
      <c r="B50" s="6"/>
      <c r="C50" s="6"/>
      <c r="D50" s="6"/>
      <c r="E50" s="6"/>
      <c r="F50" s="9"/>
      <c r="G50" s="6"/>
      <c r="H50" s="9"/>
      <c r="I50" s="9"/>
      <c r="J50" s="9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  <c r="IQ50" s="6"/>
      <c r="IR50" s="6"/>
    </row>
    <row r="51" spans="1:252" s="5" customFormat="1" ht="21" customHeight="1" x14ac:dyDescent="0.2">
      <c r="A51" s="6"/>
      <c r="B51" s="6"/>
      <c r="C51" s="6"/>
      <c r="D51" s="6"/>
      <c r="E51" s="6"/>
      <c r="F51" s="9"/>
      <c r="G51" s="6"/>
      <c r="H51" s="9"/>
      <c r="I51" s="9"/>
      <c r="J51" s="9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</row>
    <row r="52" spans="1:252" s="74" customFormat="1" ht="21" customHeight="1" x14ac:dyDescent="0.2">
      <c r="A52" s="6"/>
      <c r="B52" s="6"/>
      <c r="C52" s="6"/>
      <c r="D52" s="6"/>
      <c r="E52" s="6"/>
      <c r="F52" s="9"/>
      <c r="G52" s="6"/>
      <c r="H52" s="9"/>
      <c r="I52" s="9"/>
      <c r="J52" s="9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  <c r="IQ52" s="6"/>
      <c r="IR52" s="6"/>
    </row>
    <row r="53" spans="1:252" ht="21" customHeight="1" x14ac:dyDescent="0.2"/>
    <row r="54" spans="1:252" ht="21" customHeight="1" x14ac:dyDescent="0.2"/>
    <row r="55" spans="1:252" ht="21" customHeight="1" x14ac:dyDescent="0.2"/>
    <row r="56" spans="1:252" ht="21" customHeight="1" x14ac:dyDescent="0.2"/>
    <row r="57" spans="1:252" s="68" customFormat="1" ht="21" customHeight="1" x14ac:dyDescent="0.2">
      <c r="A57" s="6"/>
      <c r="B57" s="6"/>
      <c r="C57" s="6"/>
      <c r="D57" s="6"/>
      <c r="E57" s="6"/>
      <c r="F57" s="9"/>
      <c r="G57" s="6"/>
      <c r="H57" s="9"/>
      <c r="I57" s="9"/>
      <c r="J57" s="9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</row>
  </sheetData>
  <pageMargins left="0.72" right="0.19685039370078741" top="0.78740157480314965" bottom="0.39370078740157483" header="0.19685039370078741" footer="0.19685039370078741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3"/>
  <sheetViews>
    <sheetView showGridLines="0" tabSelected="1" view="pageBreakPreview" topLeftCell="A55" zoomScale="85" zoomScaleNormal="100" zoomScaleSheetLayoutView="85" workbookViewId="0">
      <selection activeCell="A58" sqref="A58"/>
    </sheetView>
  </sheetViews>
  <sheetFormatPr defaultColWidth="10.5703125" defaultRowHeight="23.25" x14ac:dyDescent="0.2"/>
  <cols>
    <col min="1" max="1" width="54.42578125" style="43" customWidth="1"/>
    <col min="2" max="2" width="2.140625" style="43" customWidth="1"/>
    <col min="3" max="3" width="6.5703125" style="43" customWidth="1"/>
    <col min="4" max="4" width="1.7109375" style="43" customWidth="1"/>
    <col min="5" max="5" width="15.5703125" style="63" customWidth="1"/>
    <col min="6" max="6" width="1.7109375" style="43" customWidth="1"/>
    <col min="7" max="7" width="15.42578125" style="63" customWidth="1"/>
    <col min="8" max="8" width="0.85546875" style="43" customWidth="1"/>
    <col min="9" max="16384" width="10.5703125" style="43"/>
  </cols>
  <sheetData>
    <row r="1" spans="1:7" s="37" customFormat="1" x14ac:dyDescent="0.2">
      <c r="A1" s="37" t="s">
        <v>55</v>
      </c>
    </row>
    <row r="2" spans="1:7" s="37" customFormat="1" x14ac:dyDescent="0.2">
      <c r="A2" s="37" t="s">
        <v>36</v>
      </c>
      <c r="E2" s="38"/>
      <c r="G2" s="38"/>
    </row>
    <row r="3" spans="1:7" s="37" customFormat="1" x14ac:dyDescent="0.2">
      <c r="A3" s="37" t="s">
        <v>134</v>
      </c>
      <c r="E3" s="38"/>
      <c r="G3" s="38"/>
    </row>
    <row r="4" spans="1:7" s="42" customFormat="1" x14ac:dyDescent="0.2">
      <c r="A4" s="39"/>
      <c r="B4" s="39"/>
      <c r="C4" s="39"/>
      <c r="D4" s="39"/>
      <c r="E4" s="40"/>
      <c r="F4" s="39"/>
      <c r="G4" s="41" t="s">
        <v>33</v>
      </c>
    </row>
    <row r="5" spans="1:7" x14ac:dyDescent="0.2">
      <c r="D5" s="45"/>
      <c r="E5" s="46" t="s">
        <v>133</v>
      </c>
      <c r="F5" s="47"/>
      <c r="G5" s="46" t="s">
        <v>129</v>
      </c>
    </row>
    <row r="6" spans="1:7" x14ac:dyDescent="0.2">
      <c r="A6" s="37" t="s">
        <v>37</v>
      </c>
      <c r="B6" s="37"/>
      <c r="E6" s="89"/>
      <c r="F6" s="89"/>
      <c r="G6" s="89"/>
    </row>
    <row r="7" spans="1:7" x14ac:dyDescent="0.2">
      <c r="A7" s="43" t="s">
        <v>59</v>
      </c>
      <c r="D7" s="53"/>
      <c r="E7" s="53">
        <f>PL!E20</f>
        <v>351219882</v>
      </c>
      <c r="F7" s="53"/>
      <c r="G7" s="53">
        <f>PL!G20</f>
        <v>568842671</v>
      </c>
    </row>
    <row r="8" spans="1:7" x14ac:dyDescent="0.2">
      <c r="A8" s="43" t="s">
        <v>38</v>
      </c>
      <c r="D8" s="53"/>
      <c r="E8" s="53"/>
      <c r="F8" s="53"/>
      <c r="G8" s="53"/>
    </row>
    <row r="9" spans="1:7" x14ac:dyDescent="0.2">
      <c r="A9" s="43" t="s">
        <v>67</v>
      </c>
      <c r="D9" s="53"/>
      <c r="E9" s="53"/>
      <c r="F9" s="53"/>
      <c r="G9" s="53"/>
    </row>
    <row r="10" spans="1:7" x14ac:dyDescent="0.2">
      <c r="A10" s="43" t="s">
        <v>39</v>
      </c>
      <c r="D10" s="53"/>
      <c r="E10" s="53">
        <v>76307864</v>
      </c>
      <c r="F10" s="53"/>
      <c r="G10" s="53">
        <v>70142029</v>
      </c>
    </row>
    <row r="11" spans="1:7" x14ac:dyDescent="0.2">
      <c r="A11" s="43" t="s">
        <v>142</v>
      </c>
      <c r="D11" s="53"/>
      <c r="E11" s="53"/>
      <c r="F11" s="53"/>
      <c r="G11" s="53"/>
    </row>
    <row r="12" spans="1:7" x14ac:dyDescent="0.2">
      <c r="A12" s="43" t="s">
        <v>121</v>
      </c>
      <c r="D12" s="53"/>
      <c r="E12" s="54">
        <v>-33828082</v>
      </c>
      <c r="F12" s="53"/>
      <c r="G12" s="54">
        <v>-14429004</v>
      </c>
    </row>
    <row r="13" spans="1:7" x14ac:dyDescent="0.2">
      <c r="A13" s="43" t="s">
        <v>122</v>
      </c>
      <c r="D13" s="53"/>
      <c r="E13" s="54">
        <v>-5790344</v>
      </c>
      <c r="F13" s="53"/>
      <c r="G13" s="54">
        <v>1868470</v>
      </c>
    </row>
    <row r="14" spans="1:7" x14ac:dyDescent="0.2">
      <c r="A14" s="43" t="s">
        <v>130</v>
      </c>
      <c r="D14" s="53"/>
      <c r="E14" s="90">
        <v>39737</v>
      </c>
      <c r="F14" s="53"/>
      <c r="G14" s="90">
        <v>-188068</v>
      </c>
    </row>
    <row r="15" spans="1:7" x14ac:dyDescent="0.2">
      <c r="A15" s="43" t="s">
        <v>69</v>
      </c>
      <c r="D15" s="53"/>
      <c r="E15" s="90">
        <v>18910</v>
      </c>
      <c r="F15" s="53"/>
      <c r="G15" s="90">
        <v>30</v>
      </c>
    </row>
    <row r="16" spans="1:7" x14ac:dyDescent="0.2">
      <c r="A16" s="43" t="s">
        <v>145</v>
      </c>
      <c r="D16" s="53"/>
      <c r="E16" s="90">
        <v>3359856</v>
      </c>
      <c r="F16" s="53"/>
      <c r="G16" s="90">
        <v>-146277</v>
      </c>
    </row>
    <row r="17" spans="1:7" x14ac:dyDescent="0.2">
      <c r="A17" s="43" t="s">
        <v>143</v>
      </c>
      <c r="D17" s="53"/>
      <c r="E17" s="90">
        <v>-1817161</v>
      </c>
      <c r="F17" s="53"/>
      <c r="G17" s="90">
        <v>-299903</v>
      </c>
    </row>
    <row r="18" spans="1:7" x14ac:dyDescent="0.2">
      <c r="A18" s="43" t="s">
        <v>123</v>
      </c>
      <c r="D18" s="53"/>
      <c r="E18" s="90">
        <v>2230781</v>
      </c>
      <c r="F18" s="53"/>
      <c r="G18" s="90">
        <v>-2436181</v>
      </c>
    </row>
    <row r="19" spans="1:7" x14ac:dyDescent="0.2">
      <c r="A19" s="43" t="s">
        <v>144</v>
      </c>
      <c r="D19" s="53"/>
      <c r="E19" s="90">
        <v>0</v>
      </c>
      <c r="F19" s="53"/>
      <c r="G19" s="90">
        <v>-5463480</v>
      </c>
    </row>
    <row r="20" spans="1:7" x14ac:dyDescent="0.2">
      <c r="A20" s="43" t="s">
        <v>89</v>
      </c>
      <c r="D20" s="53"/>
      <c r="E20" s="90">
        <v>15562080</v>
      </c>
      <c r="F20" s="53"/>
      <c r="G20" s="90">
        <v>15910128</v>
      </c>
    </row>
    <row r="21" spans="1:7" x14ac:dyDescent="0.2">
      <c r="A21" s="43" t="s">
        <v>54</v>
      </c>
      <c r="D21" s="53"/>
      <c r="E21" s="54">
        <v>92735000</v>
      </c>
      <c r="F21" s="53"/>
      <c r="G21" s="54">
        <v>86589202</v>
      </c>
    </row>
    <row r="22" spans="1:7" x14ac:dyDescent="0.2">
      <c r="A22" s="43" t="s">
        <v>93</v>
      </c>
      <c r="D22" s="53"/>
      <c r="E22" s="53">
        <v>-108898352</v>
      </c>
      <c r="F22" s="53"/>
      <c r="G22" s="53">
        <v>-56788486</v>
      </c>
    </row>
    <row r="23" spans="1:7" x14ac:dyDescent="0.2">
      <c r="A23" s="43" t="s">
        <v>94</v>
      </c>
      <c r="D23" s="53"/>
      <c r="E23" s="53">
        <v>-271908312</v>
      </c>
      <c r="F23" s="53"/>
      <c r="G23" s="53">
        <v>-305369797</v>
      </c>
    </row>
    <row r="24" spans="1:7" x14ac:dyDescent="0.2">
      <c r="A24" s="43" t="s">
        <v>98</v>
      </c>
      <c r="D24" s="53"/>
      <c r="E24" s="55">
        <v>-40254988</v>
      </c>
      <c r="F24" s="53"/>
      <c r="G24" s="55">
        <v>-69919727</v>
      </c>
    </row>
    <row r="25" spans="1:7" x14ac:dyDescent="0.2">
      <c r="A25" s="43" t="s">
        <v>64</v>
      </c>
      <c r="D25" s="53"/>
      <c r="E25" s="53"/>
      <c r="F25" s="53"/>
      <c r="G25" s="53"/>
    </row>
    <row r="26" spans="1:7" x14ac:dyDescent="0.2">
      <c r="A26" s="43" t="s">
        <v>40</v>
      </c>
      <c r="D26" s="53"/>
      <c r="E26" s="54">
        <f>SUM(E7:E24)</f>
        <v>78976871</v>
      </c>
      <c r="F26" s="54"/>
      <c r="G26" s="54">
        <f>SUM(G7:G24)</f>
        <v>288311607</v>
      </c>
    </row>
    <row r="27" spans="1:7" x14ac:dyDescent="0.2">
      <c r="A27" s="43" t="s">
        <v>41</v>
      </c>
      <c r="D27" s="53"/>
      <c r="E27" s="54"/>
      <c r="F27" s="53"/>
      <c r="G27" s="54"/>
    </row>
    <row r="28" spans="1:7" x14ac:dyDescent="0.2">
      <c r="A28" s="43" t="s">
        <v>118</v>
      </c>
      <c r="D28" s="53"/>
      <c r="E28" s="90">
        <v>-1494033161</v>
      </c>
      <c r="F28" s="53"/>
      <c r="G28" s="90">
        <v>-1429351234</v>
      </c>
    </row>
    <row r="29" spans="1:7" x14ac:dyDescent="0.2">
      <c r="A29" s="43" t="s">
        <v>83</v>
      </c>
      <c r="D29" s="53"/>
      <c r="E29" s="54">
        <v>768415697</v>
      </c>
      <c r="F29" s="53"/>
      <c r="G29" s="54">
        <v>-865543788</v>
      </c>
    </row>
    <row r="30" spans="1:7" x14ac:dyDescent="0.2">
      <c r="A30" s="43" t="s">
        <v>42</v>
      </c>
      <c r="D30" s="53"/>
      <c r="E30" s="54">
        <v>3882359948</v>
      </c>
      <c r="F30" s="53"/>
      <c r="G30" s="54">
        <v>548820019</v>
      </c>
    </row>
    <row r="31" spans="1:7" x14ac:dyDescent="0.2">
      <c r="A31" s="43" t="s">
        <v>99</v>
      </c>
      <c r="D31" s="53"/>
      <c r="E31" s="54">
        <v>-4514181</v>
      </c>
      <c r="F31" s="53"/>
      <c r="G31" s="54">
        <v>22421632</v>
      </c>
    </row>
    <row r="32" spans="1:7" x14ac:dyDescent="0.2">
      <c r="A32" s="43" t="s">
        <v>119</v>
      </c>
      <c r="D32" s="53"/>
      <c r="E32" s="54">
        <v>0</v>
      </c>
      <c r="F32" s="53"/>
      <c r="G32" s="54">
        <v>42161183</v>
      </c>
    </row>
    <row r="33" spans="1:7" x14ac:dyDescent="0.2">
      <c r="A33" s="43" t="s">
        <v>124</v>
      </c>
      <c r="D33" s="53"/>
      <c r="E33" s="54">
        <v>-688732737</v>
      </c>
      <c r="F33" s="53"/>
      <c r="G33" s="54">
        <v>319395832</v>
      </c>
    </row>
    <row r="34" spans="1:7" x14ac:dyDescent="0.2">
      <c r="A34" s="43" t="s">
        <v>43</v>
      </c>
      <c r="D34" s="53"/>
      <c r="E34" s="54">
        <v>-8259947</v>
      </c>
      <c r="F34" s="53"/>
      <c r="G34" s="54">
        <v>-3467443</v>
      </c>
    </row>
    <row r="35" spans="1:7" ht="15" customHeight="1" x14ac:dyDescent="0.2">
      <c r="E35" s="43"/>
    </row>
    <row r="36" spans="1:7" x14ac:dyDescent="0.2">
      <c r="A36" s="43" t="s">
        <v>5</v>
      </c>
    </row>
    <row r="37" spans="1:7" s="37" customFormat="1" x14ac:dyDescent="0.2">
      <c r="A37" s="37" t="s">
        <v>55</v>
      </c>
    </row>
    <row r="38" spans="1:7" s="37" customFormat="1" x14ac:dyDescent="0.2">
      <c r="A38" s="37" t="s">
        <v>44</v>
      </c>
      <c r="E38" s="38"/>
      <c r="G38" s="38"/>
    </row>
    <row r="39" spans="1:7" s="37" customFormat="1" x14ac:dyDescent="0.2">
      <c r="A39" s="37" t="s">
        <v>134</v>
      </c>
      <c r="E39" s="38"/>
      <c r="G39" s="38"/>
    </row>
    <row r="40" spans="1:7" s="42" customFormat="1" x14ac:dyDescent="0.2">
      <c r="A40" s="39"/>
      <c r="B40" s="39"/>
      <c r="C40" s="39"/>
      <c r="D40" s="39"/>
      <c r="E40" s="40"/>
      <c r="F40" s="39"/>
      <c r="G40" s="41" t="s">
        <v>33</v>
      </c>
    </row>
    <row r="41" spans="1:7" x14ac:dyDescent="0.2">
      <c r="D41" s="45"/>
      <c r="E41" s="46" t="str">
        <f>E5</f>
        <v>2566</v>
      </c>
      <c r="F41" s="47"/>
      <c r="G41" s="46" t="str">
        <f>G5</f>
        <v>2565</v>
      </c>
    </row>
    <row r="42" spans="1:7" x14ac:dyDescent="0.2">
      <c r="A42" s="43" t="s">
        <v>45</v>
      </c>
      <c r="D42" s="53"/>
      <c r="E42" s="53"/>
      <c r="F42" s="53"/>
      <c r="G42" s="53"/>
    </row>
    <row r="43" spans="1:7" x14ac:dyDescent="0.2">
      <c r="A43" s="43" t="s">
        <v>120</v>
      </c>
      <c r="D43" s="53"/>
      <c r="E43" s="53">
        <v>1493115759</v>
      </c>
      <c r="F43" s="53"/>
      <c r="G43" s="53">
        <v>1428997094</v>
      </c>
    </row>
    <row r="44" spans="1:7" x14ac:dyDescent="0.2">
      <c r="A44" s="43" t="s">
        <v>85</v>
      </c>
      <c r="D44" s="53"/>
      <c r="E44" s="53">
        <v>33706475</v>
      </c>
      <c r="F44" s="53"/>
      <c r="G44" s="53">
        <v>36297891</v>
      </c>
    </row>
    <row r="45" spans="1:7" x14ac:dyDescent="0.2">
      <c r="A45" s="43" t="s">
        <v>46</v>
      </c>
      <c r="D45" s="53"/>
      <c r="E45" s="54">
        <v>-1225954424</v>
      </c>
      <c r="F45" s="53"/>
      <c r="G45" s="54">
        <v>1028275940</v>
      </c>
    </row>
    <row r="46" spans="1:7" x14ac:dyDescent="0.2">
      <c r="A46" s="43" t="s">
        <v>100</v>
      </c>
      <c r="D46" s="53"/>
      <c r="E46" s="54">
        <v>-9336725</v>
      </c>
      <c r="F46" s="53"/>
      <c r="G46" s="54">
        <v>9071286</v>
      </c>
    </row>
    <row r="47" spans="1:7" x14ac:dyDescent="0.2">
      <c r="A47" s="43" t="s">
        <v>57</v>
      </c>
      <c r="D47" s="53"/>
      <c r="E47" s="54">
        <v>-669622192</v>
      </c>
      <c r="F47" s="53"/>
      <c r="G47" s="54">
        <v>428535380</v>
      </c>
    </row>
    <row r="48" spans="1:7" x14ac:dyDescent="0.2">
      <c r="A48" s="43" t="s">
        <v>137</v>
      </c>
      <c r="D48" s="53"/>
      <c r="E48" s="54">
        <v>-2138142</v>
      </c>
      <c r="F48" s="53"/>
      <c r="G48" s="54">
        <v>0</v>
      </c>
    </row>
    <row r="49" spans="1:7" x14ac:dyDescent="0.2">
      <c r="A49" s="43" t="s">
        <v>86</v>
      </c>
      <c r="D49" s="53"/>
      <c r="E49" s="54">
        <v>-8211080</v>
      </c>
      <c r="F49" s="53"/>
      <c r="G49" s="54">
        <v>-2548383</v>
      </c>
    </row>
    <row r="50" spans="1:7" x14ac:dyDescent="0.2">
      <c r="A50" s="43" t="s">
        <v>47</v>
      </c>
      <c r="D50" s="53"/>
      <c r="E50" s="54">
        <v>-46129765</v>
      </c>
      <c r="F50" s="53"/>
      <c r="G50" s="54">
        <v>-81844976</v>
      </c>
    </row>
    <row r="51" spans="1:7" x14ac:dyDescent="0.2">
      <c r="A51" s="43" t="s">
        <v>48</v>
      </c>
      <c r="D51" s="53"/>
      <c r="E51" s="91">
        <v>-16479161</v>
      </c>
      <c r="F51" s="53"/>
      <c r="G51" s="91">
        <v>32897853</v>
      </c>
    </row>
    <row r="52" spans="1:7" x14ac:dyDescent="0.2">
      <c r="A52" s="37" t="s">
        <v>138</v>
      </c>
      <c r="D52" s="53"/>
      <c r="E52" s="54">
        <f>SUM(E26:E34,E43:E51)</f>
        <v>2083163235</v>
      </c>
      <c r="F52" s="53"/>
      <c r="G52" s="54">
        <f>SUM(G26:G34,G43:G51)</f>
        <v>1802429893</v>
      </c>
    </row>
    <row r="53" spans="1:7" x14ac:dyDescent="0.2">
      <c r="A53" s="43" t="s">
        <v>95</v>
      </c>
      <c r="D53" s="53"/>
      <c r="E53" s="54">
        <v>142939914</v>
      </c>
      <c r="F53" s="53"/>
      <c r="G53" s="54">
        <v>118333990</v>
      </c>
    </row>
    <row r="54" spans="1:7" x14ac:dyDescent="0.2">
      <c r="A54" s="43" t="s">
        <v>87</v>
      </c>
      <c r="D54" s="53"/>
      <c r="E54" s="54">
        <v>-85149122</v>
      </c>
      <c r="F54" s="53"/>
      <c r="G54" s="54">
        <v>-81202720</v>
      </c>
    </row>
    <row r="55" spans="1:7" x14ac:dyDescent="0.2">
      <c r="A55" s="43" t="s">
        <v>88</v>
      </c>
      <c r="D55" s="53"/>
      <c r="E55" s="91">
        <v>-92329358</v>
      </c>
      <c r="F55" s="53"/>
      <c r="G55" s="91">
        <v>-190294400</v>
      </c>
    </row>
    <row r="56" spans="1:7" x14ac:dyDescent="0.2">
      <c r="A56" s="37" t="s">
        <v>139</v>
      </c>
      <c r="D56" s="53"/>
      <c r="E56" s="55">
        <f>SUM(E52:E55)</f>
        <v>2048624669</v>
      </c>
      <c r="F56" s="53"/>
      <c r="G56" s="55">
        <f>SUM(G52:G55)</f>
        <v>1649266763</v>
      </c>
    </row>
    <row r="57" spans="1:7" x14ac:dyDescent="0.2">
      <c r="A57" s="37" t="s">
        <v>49</v>
      </c>
    </row>
    <row r="58" spans="1:7" x14ac:dyDescent="0.2">
      <c r="A58" s="43" t="s">
        <v>106</v>
      </c>
      <c r="E58" s="53">
        <v>-1800000000</v>
      </c>
      <c r="G58" s="53">
        <v>0</v>
      </c>
    </row>
    <row r="59" spans="1:7" x14ac:dyDescent="0.2">
      <c r="A59" s="43" t="s">
        <v>107</v>
      </c>
      <c r="E59" s="53">
        <v>1800000000</v>
      </c>
      <c r="G59" s="53">
        <v>0</v>
      </c>
    </row>
    <row r="60" spans="1:7" x14ac:dyDescent="0.2">
      <c r="A60" s="43" t="s">
        <v>108</v>
      </c>
      <c r="D60" s="53"/>
      <c r="E60" s="53">
        <v>-37095067</v>
      </c>
      <c r="F60" s="53"/>
      <c r="G60" s="53">
        <v>-48218318</v>
      </c>
    </row>
    <row r="61" spans="1:7" x14ac:dyDescent="0.2">
      <c r="A61" s="43" t="s">
        <v>109</v>
      </c>
      <c r="D61" s="53"/>
      <c r="E61" s="53">
        <v>73089</v>
      </c>
      <c r="F61" s="53"/>
      <c r="G61" s="53">
        <v>188683</v>
      </c>
    </row>
    <row r="62" spans="1:7" x14ac:dyDescent="0.2">
      <c r="A62" s="37" t="s">
        <v>140</v>
      </c>
      <c r="D62" s="53"/>
      <c r="E62" s="56">
        <f>SUM(E58:E61)</f>
        <v>-37021978</v>
      </c>
      <c r="F62" s="53"/>
      <c r="G62" s="56">
        <f>SUM(G58:G61)</f>
        <v>-48029635</v>
      </c>
    </row>
    <row r="63" spans="1:7" x14ac:dyDescent="0.2">
      <c r="A63" s="37" t="s">
        <v>51</v>
      </c>
      <c r="D63" s="53"/>
      <c r="E63" s="53"/>
      <c r="F63" s="53"/>
      <c r="G63" s="53"/>
    </row>
    <row r="64" spans="1:7" x14ac:dyDescent="0.2">
      <c r="A64" s="43" t="s">
        <v>110</v>
      </c>
      <c r="D64" s="53"/>
      <c r="E64" s="53">
        <v>53195000000</v>
      </c>
      <c r="F64" s="53"/>
      <c r="G64" s="53">
        <v>51590000000</v>
      </c>
    </row>
    <row r="65" spans="1:7" x14ac:dyDescent="0.2">
      <c r="A65" s="43" t="s">
        <v>111</v>
      </c>
      <c r="D65" s="53"/>
      <c r="E65" s="53">
        <v>-55000000000</v>
      </c>
      <c r="F65" s="53"/>
      <c r="G65" s="53">
        <v>-52805000000</v>
      </c>
    </row>
    <row r="66" spans="1:7" x14ac:dyDescent="0.2">
      <c r="A66" s="43" t="s">
        <v>112</v>
      </c>
      <c r="D66" s="53"/>
      <c r="E66" s="53">
        <v>-57656782</v>
      </c>
      <c r="F66" s="53"/>
      <c r="G66" s="53">
        <v>-54856041</v>
      </c>
    </row>
    <row r="67" spans="1:7" x14ac:dyDescent="0.2">
      <c r="A67" s="43" t="s">
        <v>113</v>
      </c>
      <c r="D67" s="53"/>
      <c r="E67" s="55">
        <v>-333000000</v>
      </c>
      <c r="F67" s="53"/>
      <c r="G67" s="55">
        <v>-396000000</v>
      </c>
    </row>
    <row r="68" spans="1:7" x14ac:dyDescent="0.2">
      <c r="A68" s="37" t="s">
        <v>141</v>
      </c>
      <c r="D68" s="53"/>
      <c r="E68" s="55">
        <f>SUM(E64:E67)</f>
        <v>-2195656782</v>
      </c>
      <c r="F68" s="53"/>
      <c r="G68" s="55">
        <f>SUM(G64:G67)</f>
        <v>-1665856041</v>
      </c>
    </row>
    <row r="69" spans="1:7" x14ac:dyDescent="0.2">
      <c r="A69" s="37" t="s">
        <v>131</v>
      </c>
      <c r="D69" s="53"/>
      <c r="E69" s="53">
        <f>SUM(E56+E62+E68)</f>
        <v>-184054091</v>
      </c>
      <c r="F69" s="53"/>
      <c r="G69" s="53">
        <f>SUM(G56+G62+G68)</f>
        <v>-64618913</v>
      </c>
    </row>
    <row r="70" spans="1:7" x14ac:dyDescent="0.2">
      <c r="A70" s="43" t="s">
        <v>105</v>
      </c>
      <c r="D70" s="53"/>
      <c r="E70" s="91">
        <f>BS!G7</f>
        <v>321737693</v>
      </c>
      <c r="F70" s="53"/>
      <c r="G70" s="91">
        <v>386356606</v>
      </c>
    </row>
    <row r="71" spans="1:7" ht="24" thickBot="1" x14ac:dyDescent="0.25">
      <c r="A71" s="37" t="s">
        <v>126</v>
      </c>
      <c r="D71" s="53"/>
      <c r="E71" s="61">
        <f>SUM(E69:E70)</f>
        <v>137683602</v>
      </c>
      <c r="F71" s="53"/>
      <c r="G71" s="61">
        <f>SUM(G69:G70)</f>
        <v>321737693</v>
      </c>
    </row>
    <row r="72" spans="1:7" ht="24" thickTop="1" x14ac:dyDescent="0.2">
      <c r="C72" s="51"/>
      <c r="D72" s="53"/>
      <c r="E72" s="53">
        <f>E71-BS!E7</f>
        <v>0</v>
      </c>
      <c r="F72" s="53"/>
      <c r="G72" s="53">
        <f>G71-BS!G7</f>
        <v>0</v>
      </c>
    </row>
    <row r="73" spans="1:7" x14ac:dyDescent="0.2">
      <c r="A73" s="43" t="s">
        <v>5</v>
      </c>
    </row>
  </sheetData>
  <pageMargins left="0.78740157480314965" right="0.39370078740157483" top="0.78740157480314965" bottom="0.39370078740157483" header="0.19685039370078741" footer="0.19685039370078741"/>
  <pageSetup paperSize="9" scale="90" orientation="portrait" r:id="rId1"/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9b1baa-b773-4879-924a-cc4cc4145e4e" xsi:nil="true"/>
    <lcf76f155ced4ddcb4097134ff3c332f xmlns="ee12c105-f0d2-43e9-bd34-0f49f84d18b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775999034FC8F4B92A13AB5DAD4E0CB" ma:contentTypeVersion="19" ma:contentTypeDescription="สร้างเอกสารใหม่" ma:contentTypeScope="" ma:versionID="5531b6fc6327bc53f067ab2059330fe0">
  <xsd:schema xmlns:xsd="http://www.w3.org/2001/XMLSchema" xmlns:xs="http://www.w3.org/2001/XMLSchema" xmlns:p="http://schemas.microsoft.com/office/2006/metadata/properties" xmlns:ns1="http://schemas.microsoft.com/sharepoint/v3" xmlns:ns2="ee12c105-f0d2-43e9-bd34-0f49f84d18bb" xmlns:ns3="649b1baa-b773-4879-924a-cc4cc4145e4e" targetNamespace="http://schemas.microsoft.com/office/2006/metadata/properties" ma:root="true" ma:fieldsID="d52e3d561874239f2a5356c199789b98" ns1:_="" ns2:_="" ns3:_="">
    <xsd:import namespace="http://schemas.microsoft.com/sharepoint/v3"/>
    <xsd:import namespace="ee12c105-f0d2-43e9-bd34-0f49f84d18bb"/>
    <xsd:import namespace="649b1baa-b773-4879-924a-cc4cc4145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c105-f0d2-43e9-bd34-0f49f84d18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ef4c9349-9f8d-45ad-ac7b-44a1dbefd0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9b1baa-b773-4879-924a-cc4cc4145e4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3fc8c08-b22f-4ec4-bd06-1c538c7e29ea}" ma:internalName="TaxCatchAll" ma:showField="CatchAllData" ma:web="649b1baa-b773-4879-924a-cc4cc4145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57525B-6FBF-4FC2-A475-394DA27E7E6B}">
  <ds:schemaRefs>
    <ds:schemaRef ds:uri="http://schemas.microsoft.com/office/2006/metadata/properties"/>
    <ds:schemaRef ds:uri="http://schemas.microsoft.com/office/infopath/2007/PartnerControls"/>
    <ds:schemaRef ds:uri="ad8f69e9-496e-4f97-97a5-7a381208e21e"/>
    <ds:schemaRef ds:uri="a52a2fff-c856-4afe-ba02-d840f1446be9"/>
  </ds:schemaRefs>
</ds:datastoreItem>
</file>

<file path=customXml/itemProps2.xml><?xml version="1.0" encoding="utf-8"?>
<ds:datastoreItem xmlns:ds="http://schemas.openxmlformats.org/officeDocument/2006/customXml" ds:itemID="{B5974562-3940-48ED-B81F-F73E5D58AD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48EDB8-77F2-476E-83A9-69D6BEF282DB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61557</vt:lpwstr>
  </property>
  <property fmtid="{D5CDD505-2E9C-101B-9397-08002B2CF9AE}" pid="4" name="OptimizationTime">
    <vt:lpwstr>20240223_1757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</vt:lpstr>
      <vt:lpstr>PL</vt:lpstr>
      <vt:lpstr>scse</vt:lpstr>
      <vt:lpstr>cashflow</vt:lpstr>
      <vt:lpstr>BS!Print_Area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2024-02-19T04:11:57Z</cp:lastPrinted>
  <dcterms:created xsi:type="dcterms:W3CDTF">2013-03-25T10:43:33Z</dcterms:created>
  <dcterms:modified xsi:type="dcterms:W3CDTF">2024-02-19T04:11:59Z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0x010100C000016ECB6D7247A961286DF5BDB283</vt:lpwstr>
  </property>
  <property fmtid="{D5CDD505-2E9C-101B-9397-08002B2CF9AE}" pid="3" name="MediaServiceImageTags">
    <vt:lpwstr/>
  </property>
</Properties>
</file>