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vi_XbTLzprrySjkPVGRmv4PUKcmuni4h/APO YE'66/1. FS/2. TH/"/>
    </mc:Choice>
  </mc:AlternateContent>
  <xr:revisionPtr revIDLastSave="0" documentId="13_ncr:1_{20D8C052-F725-B94A-BA59-C05BA1F391B5}" xr6:coauthVersionLast="47" xr6:coauthVersionMax="47" xr10:uidLastSave="{00000000-0000-0000-0000-000000000000}"/>
  <bookViews>
    <workbookView xWindow="0" yWindow="0" windowWidth="28800" windowHeight="18000" activeTab="2" xr2:uid="{00000000-000D-0000-FFFF-FFFF00000000}"/>
  </bookViews>
  <sheets>
    <sheet name="BS" sheetId="9" r:id="rId1"/>
    <sheet name="PL (YE)" sheetId="12" r:id="rId2"/>
    <sheet name="SE" sheetId="7" r:id="rId3"/>
    <sheet name="CF" sheetId="10" r:id="rId4"/>
  </sheets>
  <definedNames>
    <definedName name="_xlnm.Print_Area" localSheetId="0">BS!$A$1:$F$75</definedName>
    <definedName name="_xlnm.Print_Area" localSheetId="3">CF!$A$1:$H$66</definedName>
    <definedName name="_xlnm.Print_Area" localSheetId="1">'PL (YE)'!$A$1:$F$37</definedName>
    <definedName name="_xlnm.Print_Area" localSheetId="2">SE!$A$1:$M$26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7" l="1"/>
  <c r="M25" i="7" s="1"/>
  <c r="D71" i="9"/>
  <c r="G25" i="7"/>
  <c r="I25" i="7"/>
  <c r="I22" i="7"/>
  <c r="F15" i="9"/>
  <c r="D15" i="9"/>
  <c r="H33" i="10"/>
  <c r="F33" i="10"/>
  <c r="F36" i="12" l="1"/>
  <c r="I24" i="7" l="1"/>
  <c r="D64" i="9" l="1"/>
  <c r="H40" i="10"/>
  <c r="F40" i="10"/>
  <c r="E25" i="7"/>
  <c r="E28" i="7" s="1"/>
  <c r="M21" i="7"/>
  <c r="M15" i="7"/>
  <c r="M16" i="7"/>
  <c r="M17" i="7"/>
  <c r="M14" i="7"/>
  <c r="I18" i="7"/>
  <c r="M18" i="7" s="1"/>
  <c r="F31" i="12"/>
  <c r="F32" i="12" s="1"/>
  <c r="D31" i="12"/>
  <c r="D32" i="12" s="1"/>
  <c r="K23" i="7" s="1"/>
  <c r="I19" i="7" l="1"/>
  <c r="H23" i="10" l="1"/>
  <c r="F23" i="10"/>
  <c r="F52" i="10" l="1"/>
  <c r="D44" i="9" l="1"/>
  <c r="D50" i="9"/>
  <c r="E19" i="7" l="1"/>
  <c r="A37" i="10" l="1"/>
  <c r="A56" i="9"/>
  <c r="A32" i="9"/>
  <c r="F44" i="9"/>
  <c r="H52" i="10"/>
  <c r="F50" i="9"/>
  <c r="F24" i="9"/>
  <c r="F16" i="12"/>
  <c r="D16" i="12"/>
  <c r="F10" i="12"/>
  <c r="D10" i="12"/>
  <c r="D24" i="9"/>
  <c r="D25" i="9" s="1"/>
  <c r="G19" i="7"/>
  <c r="G28" i="7" s="1"/>
  <c r="F73" i="9"/>
  <c r="F18" i="12" l="1"/>
  <c r="F21" i="12" s="1"/>
  <c r="D18" i="12"/>
  <c r="D21" i="12" s="1"/>
  <c r="F25" i="9"/>
  <c r="F51" i="9"/>
  <c r="F74" i="9" s="1"/>
  <c r="D51" i="9"/>
  <c r="F8" i="10" l="1"/>
  <c r="D23" i="12"/>
  <c r="D36" i="12" s="1"/>
  <c r="H8" i="10"/>
  <c r="H24" i="10" s="1"/>
  <c r="F23" i="12"/>
  <c r="F78" i="9"/>
  <c r="I23" i="7" l="1"/>
  <c r="D33" i="12"/>
  <c r="F33" i="12"/>
  <c r="F24" i="10"/>
  <c r="F27" i="10" s="1"/>
  <c r="F54" i="10" s="1"/>
  <c r="F56" i="10" s="1"/>
  <c r="H27" i="10"/>
  <c r="J56" i="10" l="1"/>
  <c r="M23" i="7"/>
  <c r="K24" i="7"/>
  <c r="K25" i="7" s="1"/>
  <c r="M19" i="7"/>
  <c r="H54" i="10"/>
  <c r="H56" i="10" s="1"/>
  <c r="K56" i="10" s="1"/>
  <c r="D72" i="9" l="1"/>
  <c r="I28" i="7" s="1"/>
  <c r="M24" i="7"/>
  <c r="D73" i="9" l="1"/>
  <c r="D74" i="9" s="1"/>
  <c r="D78" i="9" s="1"/>
  <c r="M28" i="7" l="1"/>
</calcChain>
</file>

<file path=xl/sharedStrings.xml><?xml version="1.0" encoding="utf-8"?>
<sst xmlns="http://schemas.openxmlformats.org/spreadsheetml/2006/main" count="191" uniqueCount="156">
  <si>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</si>
  <si>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</si>
  <si>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</si>
  <si>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</si>
  <si>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</si>
  <si>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</si>
  <si>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</si>
  <si>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</si>
  <si>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</si>
  <si>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</si>
  <si>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</si>
  <si>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</si>
  <si>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</si>
  <si>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</si>
  <si>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</si>
  <si>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</si>
  <si>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</si>
  <si>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</si>
  <si>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</si>
  <si>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</si>
  <si>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</si>
  <si>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</si>
  <si>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</si>
  <si>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</si>
  <si>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</si>
  <si>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</si>
  <si>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</si>
  <si>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</si>
  <si>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</si>
  <si>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</si>
  <si>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</si>
  <si>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</si>
  <si>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</si>
  <si>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</si>
  <si>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</si>
  <si>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</si>
  <si>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</si>
  <si>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</si>
  <si>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 xml:space="preserve">   ยังไม่ได้จัดสรร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</si>
  <si>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</si>
  <si>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</si>
  <si>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</si>
  <si>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</si>
  <si>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</si>
  <si>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</si>
  <si>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</si>
  <si>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</si>
  <si>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</si>
  <si>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</si>
  <si>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</si>
  <si>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2565</t>
  </si>
  <si>
    <t>ลูกหนี้การค้าและลูกหนี้หมุนเวียนอื่น</t>
  </si>
  <si>
    <t>งบแสดงฐานะการเงิน (ต่อ)</t>
  </si>
  <si>
    <t>เจ้าหนี้การค้าและเจ้าหนี้หมุนเวียนอื่น</t>
  </si>
  <si>
    <t xml:space="preserve">   จัดสรรแล้ว </t>
  </si>
  <si>
    <t xml:space="preserve">      ทุนสำรองตามกฎหมาย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</si>
  <si>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</si>
  <si>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</si>
  <si>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เงินปันผลจ่าย</t>
  </si>
  <si>
    <t>(หน่วย : บาท)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</si>
  <si>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</si>
  <si>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</si>
  <si>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</si>
  <si>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</si>
  <si>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>การปรับปรุงด้วยดอกเบี้ยรับ</t>
  </si>
  <si>
    <t>กระแสเงินสดสุทธิได้มาจาก (ใช้ไปใน) การดำเนินงาน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</si>
  <si>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</si>
  <si>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</si>
  <si>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สินค้าคงเหลือ - สุทธิ</t>
  </si>
  <si>
    <t>สินทรัพย์สิทธิการใช้ - สุทธิ</t>
  </si>
  <si>
    <t>สินทรัพย์ไม่มีตัวตนอื่น - สุทธิ</t>
  </si>
  <si>
    <t>เพิ่มทุนหุ้นสามัญ</t>
  </si>
  <si>
    <t>ที่ดิน อาคารและอุปกรณ์ - สุทธิ</t>
  </si>
  <si>
    <t>สินทรัพย์ภาษีเงินได้งวดปัจจุบัน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</si>
  <si>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</si>
  <si>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</si>
  <si>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</si>
  <si>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</si>
  <si>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เงินสดจ่ายเงินปันผล</t>
  </si>
  <si>
    <t>เงินสดรับจากการเพิ่มทุน</t>
  </si>
  <si>
    <t>เงินสดจ่ายเพื่อซื้อสินทรัพย์ไม่มีตัวตน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</si>
  <si>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</si>
  <si>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</si>
  <si>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</si>
  <si>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</si>
  <si>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</si>
  <si>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</si>
  <si>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</si>
  <si>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</si>
  <si>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</si>
  <si>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กำไรจากกิจกรรมดำเนินงาน</t>
  </si>
  <si>
    <t>กำไรก่อนภาษีเงินได้</t>
  </si>
  <si>
    <t xml:space="preserve">กำไรต่อหุ้นขั้นพื้นฐาน 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</si>
  <si>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</si>
  <si>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</si>
  <si>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(ค่าใช้จ่าย) ภาษีเงินได้</t>
  </si>
  <si>
    <t>กระแสเงินสดสุทธิได้มาจาก (ใช้ไปใน) กิจกรรมลงทุน</t>
  </si>
  <si>
    <t>31 ธันวาคม 2565</t>
  </si>
  <si>
    <t>ยอดคงเหลือ ณ วันที่ 31 ธันวาคม 2565</t>
  </si>
  <si>
    <t>กำไรเบ็ดเสร็จรวมสำหรับปี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</si>
  <si>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</si>
  <si>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</si>
  <si>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</si>
  <si>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</si>
  <si>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</si>
  <si>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</si>
  <si>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กำไรต่อหุ้นขั้นพื้นฐาน (บาทต่อหุ้น)</t>
  </si>
  <si>
    <t>1) เจ้าหนี้ค่าสินทรัพย์ไม่มีตัวตน</t>
  </si>
  <si>
    <t>2) ลูกหนี้ขายทรัพย์สิน</t>
  </si>
  <si>
    <t>สำรองตามกฎหมาย</t>
  </si>
  <si>
    <t>การปรับปรุงด้วยขาดทุนจากการเลิกใช้สินทรัพย์ถาวร</t>
  </si>
  <si>
    <t>การปรับปรุงด้วยสินทรัพย์ไม่หมุนเวียนอื่น ลดลง</t>
  </si>
  <si>
    <t>ณ วันที่</t>
  </si>
  <si>
    <t>กำไรสุทธิสำหรับปี</t>
  </si>
  <si>
    <t>การปรับปรุงด้วยขาดทุนจากการปรับปรุงสัญญาเช่า</t>
  </si>
  <si>
    <t>บริษัท เอเชียนน้ำมันปาล์ม จำกัด (มหาชน)</t>
  </si>
  <si>
    <t>ณ วันที่ 31 ธันวาคม 2566</t>
  </si>
  <si>
    <t>31 ธันวาคม 2566</t>
  </si>
  <si>
    <t>หุ้นสามัญ 340,000,000 หุ้น มูลค่าหุ้นละ 0.50 บาท</t>
  </si>
  <si>
    <t>(ปี 2565 : หุ้นสามัญ 12,000,000 หุ้น มูลค่าหุ้นละ 10 บาท)</t>
  </si>
  <si>
    <t>หุ้นสามัญ 240,000,000 หุ้น มูลค่าหุ้นละ 0.50 บาท</t>
  </si>
  <si>
    <t xml:space="preserve">ทุนที่ออกและชำระแล้ว </t>
  </si>
  <si>
    <t xml:space="preserve">ทุนจดทะเบียน  </t>
  </si>
  <si>
    <t>สินทรัพย์หมุนเวียนอื่น</t>
  </si>
  <si>
    <t>สำหรับปีสิ้นสุดวันที่ 31 ธันวาคม 2566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</si>
  <si>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</si>
  <si>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</si>
  <si>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</si>
  <si>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</si>
  <si>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</si>
  <si>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</si>
  <si>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ยอดคงเหลือ ณ วันที่ 1 มกราคม 2566</t>
  </si>
  <si>
    <t>ยอดคงเหลือ ณ วันที่ 31 ธันวาคม 2566</t>
  </si>
  <si>
    <t>องค์ประกอบอื่นของส่วนของผู้ถือหุ้น</t>
  </si>
  <si>
    <t>ผลกำไร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</si>
  <si>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</si>
  <si>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</si>
  <si>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</si>
  <si>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</si>
  <si>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โอนไปกำไรสะสม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</si>
  <si>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</si>
  <si>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</si>
  <si>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</si>
  <si>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</si>
  <si>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 (กำไร) จากการจำหน่ายสินทรัพย์ถาวร</t>
  </si>
  <si>
    <t>การปรับปรุงด้วย (กำไร) ขาดทุนจากการจำหน่ายสินทรัพย์ไม่มีตัวตน</t>
  </si>
  <si>
    <t>ภาษีเงินได้ (จ่ายออก)</t>
  </si>
  <si>
    <t>ดอกเบี้ยจ่าย</t>
  </si>
  <si>
    <t>เงินกู้ยืมระยะยาว - สุทธิ</t>
  </si>
  <si>
    <t>หนี้สินตามสัญญาเช่า - สุทธิ</t>
  </si>
  <si>
    <t>3) เจ้าหนี้ซื้อทรัพย์สิน</t>
  </si>
  <si>
    <t>4) โอนจัดประเภทจากสินค้าคงเหลือเข้าที่ดิน อาคารและอุปกรณ์</t>
  </si>
  <si>
    <t>5) โอนจัดประเภทจากที่ดินเป็นอสังหาริมทรัพย์เพื่อการลงทุน</t>
  </si>
  <si>
    <t>7) การได้มาซึ่งสิทธิการใช้สินทรัพย์ภายใต้สัญญาเช่า</t>
  </si>
  <si>
    <t>8) การต่อตั๋วเงินกู้ยืมระยะสั้นจากสถาบันการเงิน</t>
  </si>
  <si>
    <t>6) โอนจัดประเภทจากที่ดิน อาคาร และอุปกรณ์เป็นสินทรัพย์หมุนเวียนอื่น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</si>
</sst>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[$-F800]dddd\,\ mmmm\ dd\,\ yyyy"/>
    <numFmt numFmtId="168" formatCode="_(* #,##0_);_(* \(#,##0\);_(* &quot;-&quot;___);_(@_)"/>
    <numFmt numFmtId="169" formatCode="_-* #,##0.0000_-;\-* #,##0.0000_-;_-* &quot;-&quot;??_-;_-@_-"/>
    <numFmt numFmtId="170" formatCode="_(* #,##0.0000_);_(* \(#,##0.0000\);_(* &quot;-&quot;___);_(@_)"/>
    <numFmt numFmtId="171" formatCode="_-* #,##0_-;* \(#,##0\);_-* &quot;-&quot;??_-;_-@_-"/>
  </numFmts>
  <fonts count="16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6" fillId="0" borderId="0"/>
    <xf numFmtId="0" fontId="10" fillId="0" borderId="0"/>
    <xf numFmtId="0" fontId="10" fillId="0" borderId="0"/>
  </cellStyleXfs>
  <cellXfs count="142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3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49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2" xfId="0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166" fontId="6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64" fontId="6" fillId="0" borderId="0" xfId="1" applyFont="1" applyFill="1" applyAlignment="1">
      <alignment vertical="top"/>
    </xf>
    <xf numFmtId="17" fontId="6" fillId="0" borderId="0" xfId="5" applyNumberFormat="1" applyFont="1" applyAlignment="1">
      <alignment horizontal="center" vertical="top"/>
    </xf>
    <xf numFmtId="164" fontId="6" fillId="0" borderId="0" xfId="1" applyFont="1" applyFill="1" applyBorder="1" applyAlignment="1">
      <alignment vertical="top"/>
    </xf>
    <xf numFmtId="0" fontId="5" fillId="0" borderId="0" xfId="5" applyFont="1" applyAlignment="1">
      <alignment horizontal="left" vertical="top"/>
    </xf>
    <xf numFmtId="165" fontId="6" fillId="0" borderId="0" xfId="5" applyNumberFormat="1" applyFont="1" applyAlignment="1">
      <alignment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9" fillId="0" borderId="0" xfId="0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166" fontId="6" fillId="0" borderId="0" xfId="0" applyNumberFormat="1" applyFont="1"/>
    <xf numFmtId="164" fontId="6" fillId="0" borderId="0" xfId="1" applyFont="1" applyFill="1" applyAlignment="1">
      <alignment vertical="top" wrapText="1"/>
    </xf>
    <xf numFmtId="165" fontId="6" fillId="0" borderId="0" xfId="3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1" fillId="0" borderId="0" xfId="9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0" fontId="6" fillId="0" borderId="0" xfId="9" quotePrefix="1" applyFont="1"/>
    <xf numFmtId="165" fontId="5" fillId="0" borderId="5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70" fontId="6" fillId="0" borderId="3" xfId="1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12" applyFont="1"/>
    <xf numFmtId="49" fontId="5" fillId="0" borderId="0" xfId="13" applyNumberFormat="1" applyFont="1"/>
    <xf numFmtId="171" fontId="5" fillId="0" borderId="5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right"/>
    </xf>
    <xf numFmtId="49" fontId="6" fillId="0" borderId="0" xfId="13" applyNumberFormat="1" applyFont="1"/>
    <xf numFmtId="0" fontId="6" fillId="0" borderId="0" xfId="14" applyFont="1"/>
    <xf numFmtId="166" fontId="6" fillId="0" borderId="0" xfId="1" applyNumberFormat="1" applyFont="1" applyFill="1" applyAlignment="1">
      <alignment vertical="top"/>
    </xf>
    <xf numFmtId="164" fontId="6" fillId="0" borderId="0" xfId="1" applyFont="1" applyFill="1" applyBorder="1" applyAlignment="1">
      <alignment horizontal="center"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center" indent="1"/>
    </xf>
    <xf numFmtId="49" fontId="6" fillId="0" borderId="0" xfId="0" applyNumberFormat="1" applyFont="1" applyAlignment="1">
      <alignment horizontal="left" vertical="center" indent="1"/>
    </xf>
    <xf numFmtId="0" fontId="6" fillId="0" borderId="0" xfId="0" applyFont="1" applyAlignment="1">
      <alignment horizontal="left" vertical="top" indent="2"/>
    </xf>
    <xf numFmtId="0" fontId="6" fillId="0" borderId="0" xfId="0" applyFont="1" applyAlignment="1">
      <alignment horizontal="left" vertical="center" indent="2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top"/>
    </xf>
    <xf numFmtId="41" fontId="6" fillId="0" borderId="1" xfId="1" applyNumberFormat="1" applyFont="1" applyFill="1" applyBorder="1" applyAlignment="1">
      <alignment vertical="top"/>
    </xf>
    <xf numFmtId="41" fontId="6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37" fontId="5" fillId="0" borderId="4" xfId="0" applyNumberFormat="1" applyFont="1" applyBorder="1" applyAlignment="1">
      <alignment horizontal="center" vertical="center"/>
    </xf>
    <xf numFmtId="0" fontId="5" fillId="0" borderId="0" xfId="17" applyFont="1" applyAlignment="1">
      <alignment vertical="center"/>
    </xf>
    <xf numFmtId="0" fontId="6" fillId="0" borderId="0" xfId="0" applyFont="1" applyAlignment="1">
      <alignment horizontal="left" indent="1"/>
    </xf>
    <xf numFmtId="0" fontId="6" fillId="0" borderId="0" xfId="18" applyFont="1" applyAlignment="1">
      <alignment horizontal="left" indent="2"/>
    </xf>
    <xf numFmtId="0" fontId="5" fillId="0" borderId="0" xfId="0" applyFont="1"/>
    <xf numFmtId="41" fontId="6" fillId="0" borderId="0" xfId="1" applyNumberFormat="1" applyFont="1" applyFill="1" applyBorder="1" applyAlignment="1">
      <alignment vertical="top"/>
    </xf>
    <xf numFmtId="41" fontId="5" fillId="0" borderId="5" xfId="1" applyNumberFormat="1" applyFont="1" applyFill="1" applyBorder="1" applyAlignment="1">
      <alignment vertical="top"/>
    </xf>
    <xf numFmtId="41" fontId="6" fillId="0" borderId="2" xfId="1" applyNumberFormat="1" applyFont="1" applyFill="1" applyBorder="1" applyAlignment="1">
      <alignment vertical="top"/>
    </xf>
    <xf numFmtId="41" fontId="5" fillId="0" borderId="2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6" fillId="0" borderId="0" xfId="5" applyNumberFormat="1" applyFont="1" applyAlignment="1">
      <alignment vertical="top"/>
    </xf>
    <xf numFmtId="165" fontId="6" fillId="0" borderId="0" xfId="1" applyNumberFormat="1" applyFont="1" applyFill="1" applyBorder="1" applyAlignment="1">
      <alignment vertical="center"/>
    </xf>
    <xf numFmtId="0" fontId="1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1" applyFont="1" applyAlignment="1">
      <alignment vertical="center"/>
    </xf>
    <xf numFmtId="164" fontId="7" fillId="0" borderId="0" xfId="1" applyFont="1" applyAlignment="1">
      <alignment horizontal="right" vertical="top" wrapText="1"/>
    </xf>
    <xf numFmtId="164" fontId="6" fillId="0" borderId="0" xfId="1" applyFont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top"/>
    </xf>
    <xf numFmtId="0" fontId="5" fillId="0" borderId="1" xfId="5" applyFont="1" applyBorder="1" applyAlignment="1">
      <alignment horizontal="center" vertical="top"/>
    </xf>
  </cellXfs>
  <cellStyles count="19">
    <cellStyle name="Comma" xfId="1" builtinId="3"/>
    <cellStyle name="Comma 10 2 4 3" xfId="2" xr:uid="{00000000-0005-0000-0000-000001000000}"/>
    <cellStyle name="Comma 3" xfId="3" xr:uid="{00000000-0005-0000-0000-000002000000}"/>
    <cellStyle name="Normal" xfId="0" builtinId="0"/>
    <cellStyle name="Normal 10" xfId="16" xr:uid="{0FB5BC9F-3AD2-4C97-9886-FE5456F0F3F0}"/>
    <cellStyle name="Normal 2" xfId="4" xr:uid="{00000000-0005-0000-0000-000004000000}"/>
    <cellStyle name="Normal 3" xfId="15" xr:uid="{BF395637-AEFE-4A5E-B309-DF7B47A8BE87}"/>
    <cellStyle name="Normal 8 4" xfId="18" xr:uid="{F851E420-2DEA-2040-886C-08B7DA78729B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2" xr:uid="{0EAB5D54-25FF-5F46-85C5-38C3E79CCA0C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4" xr:uid="{5FFE32FE-FE0E-3042-A94D-A992D2F539A3}"/>
    <cellStyle name="ปกติ_USCT2" xfId="17" xr:uid="{8DDF667A-28AB-3047-928C-4377B7ABBBA4}"/>
    <cellStyle name="ปกติ_WP_SPH_YE '50-update 3" xfId="8" xr:uid="{4B2A22A7-6E6C-AE44-8211-8C7857F5EF81}"/>
    <cellStyle name="ปกติ_ธนาสิริ_2" xfId="13" xr:uid="{D11ECA37-B305-A44A-806C-F8E79BAFD33C}"/>
  </cellStyles>
  <dxfs count="0"/>
  <tableStyles count="1" defaultTableStyle="TableStyleMedium9" defaultPivotStyle="PivotStyleLight16">
    <tableStyle name="Invisible" pivot="0" table="0" count="0" xr9:uid="{F7E16B12-124C-4FAA-B4E0-21E8819D83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view="pageBreakPreview" topLeftCell="A63" zoomScale="188" zoomScaleNormal="100" zoomScaleSheetLayoutView="100" workbookViewId="0">
      <selection activeCell="D72" sqref="D72"/>
    </sheetView>
  </sheetViews>
  <sheetFormatPr baseColWidth="10" defaultColWidth="9.33203125" defaultRowHeight="21" x14ac:dyDescent="0.15"/>
  <cols>
    <col min="1" max="1" width="44.5" style="3" customWidth="1"/>
    <col min="2" max="2" width="8.5" style="3" customWidth="1"/>
    <col min="3" max="3" width="1.5" style="3" customWidth="1"/>
    <col min="4" max="4" width="16" style="3" customWidth="1"/>
    <col min="5" max="5" width="1.5" style="3" customWidth="1"/>
    <col min="6" max="6" width="16" style="3" customWidth="1"/>
    <col min="7" max="7" width="13.33203125" style="3" customWidth="1"/>
    <col min="8" max="8" width="13.1640625" style="3" bestFit="1" customWidth="1"/>
    <col min="9" max="10" width="11.33203125" style="3" customWidth="1"/>
    <col min="11" max="16384" width="9.33203125" style="3"/>
  </cols>
  <sheetData>
    <row r="1" spans="1:11" x14ac:dyDescent="0.15">
      <c r="A1" s="1" t="s">
        <v>115</v>
      </c>
      <c r="B1" s="2"/>
      <c r="C1" s="2"/>
      <c r="D1" s="2"/>
      <c r="E1" s="2"/>
      <c r="F1" s="2"/>
      <c r="G1" s="2"/>
    </row>
    <row r="2" spans="1:11" x14ac:dyDescent="0.15">
      <c r="A2" s="1" t="s">
        <v>29</v>
      </c>
      <c r="B2" s="2"/>
      <c r="C2" s="2"/>
      <c r="D2" s="2"/>
      <c r="E2" s="2"/>
      <c r="F2" s="2"/>
      <c r="G2" s="2"/>
    </row>
    <row r="3" spans="1:11" x14ac:dyDescent="0.15">
      <c r="A3" s="1" t="s">
        <v>116</v>
      </c>
      <c r="B3" s="2"/>
      <c r="C3" s="2"/>
      <c r="D3" s="2"/>
      <c r="E3" s="2"/>
      <c r="F3" s="2"/>
      <c r="G3" s="2"/>
      <c r="J3" s="4"/>
    </row>
    <row r="4" spans="1:11" x14ac:dyDescent="0.15">
      <c r="A4" s="1"/>
      <c r="B4" s="2"/>
      <c r="C4" s="2"/>
      <c r="D4" s="2"/>
      <c r="E4" s="2"/>
      <c r="F4" s="2"/>
      <c r="G4" s="2"/>
      <c r="J4" s="4"/>
    </row>
    <row r="5" spans="1:11" x14ac:dyDescent="0.15">
      <c r="A5" s="1"/>
      <c r="C5" s="61"/>
      <c r="D5" s="118"/>
      <c r="E5" s="62"/>
      <c r="F5" s="63" t="s">
        <v>59</v>
      </c>
      <c r="G5" s="5"/>
      <c r="J5" s="6"/>
    </row>
    <row r="6" spans="1:11" x14ac:dyDescent="0.15">
      <c r="A6" s="1"/>
      <c r="C6" s="61"/>
      <c r="D6" s="120" t="s">
        <v>112</v>
      </c>
      <c r="E6" s="118"/>
      <c r="F6" s="120" t="s">
        <v>112</v>
      </c>
      <c r="G6" s="5"/>
      <c r="J6" s="6"/>
    </row>
    <row r="7" spans="1:11" x14ac:dyDescent="0.15">
      <c r="A7" s="1"/>
      <c r="B7" s="65" t="s">
        <v>0</v>
      </c>
      <c r="C7" s="61"/>
      <c r="D7" s="119" t="s">
        <v>117</v>
      </c>
      <c r="E7" s="64"/>
      <c r="F7" s="119" t="s">
        <v>97</v>
      </c>
      <c r="G7" s="5"/>
      <c r="H7" s="135"/>
      <c r="I7" s="135"/>
      <c r="J7" s="136"/>
      <c r="K7" s="135"/>
    </row>
    <row r="8" spans="1:11" x14ac:dyDescent="0.15">
      <c r="A8" s="1" t="s">
        <v>22</v>
      </c>
      <c r="B8" s="12"/>
      <c r="C8" s="2"/>
      <c r="D8" s="7"/>
      <c r="E8" s="7"/>
      <c r="F8" s="7"/>
      <c r="G8" s="8"/>
      <c r="H8" s="135"/>
      <c r="I8" s="135"/>
      <c r="J8" s="135"/>
      <c r="K8" s="135"/>
    </row>
    <row r="9" spans="1:11" x14ac:dyDescent="0.15">
      <c r="A9" s="9" t="s">
        <v>1</v>
      </c>
      <c r="C9" s="2"/>
      <c r="D9" s="10"/>
      <c r="E9" s="10"/>
      <c r="F9" s="10"/>
      <c r="G9" s="10"/>
      <c r="H9" s="135"/>
      <c r="I9" s="135"/>
      <c r="J9" s="135"/>
      <c r="K9" s="135"/>
    </row>
    <row r="10" spans="1:11" x14ac:dyDescent="0.15">
      <c r="A10" s="3" t="s">
        <v>13</v>
      </c>
      <c r="B10" s="12">
        <v>5</v>
      </c>
      <c r="C10" s="2"/>
      <c r="D10" s="10">
        <v>59145868</v>
      </c>
      <c r="F10" s="10">
        <v>98650922</v>
      </c>
      <c r="H10" s="137"/>
      <c r="I10" s="135"/>
      <c r="J10" s="135"/>
      <c r="K10" s="135"/>
    </row>
    <row r="11" spans="1:11" x14ac:dyDescent="0.15">
      <c r="A11" s="3" t="s">
        <v>51</v>
      </c>
      <c r="B11" s="12">
        <v>6</v>
      </c>
      <c r="C11" s="12"/>
      <c r="D11" s="10">
        <v>81593858</v>
      </c>
      <c r="F11" s="10">
        <v>86087687</v>
      </c>
      <c r="H11" s="137"/>
      <c r="I11" s="135"/>
      <c r="J11" s="135"/>
      <c r="K11" s="135"/>
    </row>
    <row r="12" spans="1:11" x14ac:dyDescent="0.15">
      <c r="A12" s="3" t="s">
        <v>68</v>
      </c>
      <c r="B12" s="12">
        <v>7</v>
      </c>
      <c r="C12" s="12"/>
      <c r="D12" s="10">
        <v>52137896</v>
      </c>
      <c r="F12" s="10">
        <v>42255423</v>
      </c>
      <c r="H12" s="137"/>
      <c r="I12" s="135"/>
      <c r="J12" s="135"/>
      <c r="K12" s="135"/>
    </row>
    <row r="13" spans="1:11" x14ac:dyDescent="0.15">
      <c r="A13" s="3" t="s">
        <v>73</v>
      </c>
      <c r="B13" s="12"/>
      <c r="C13" s="12"/>
      <c r="D13" s="125">
        <v>0</v>
      </c>
      <c r="F13" s="10">
        <v>1079</v>
      </c>
      <c r="H13" s="137"/>
      <c r="I13" s="135"/>
      <c r="J13" s="135"/>
      <c r="K13" s="135"/>
    </row>
    <row r="14" spans="1:11" x14ac:dyDescent="0.15">
      <c r="A14" s="3" t="s">
        <v>123</v>
      </c>
      <c r="B14" s="12"/>
      <c r="C14" s="12"/>
      <c r="D14" s="10">
        <v>6254983</v>
      </c>
      <c r="F14" s="125">
        <v>0</v>
      </c>
      <c r="H14" s="137"/>
      <c r="I14" s="135"/>
      <c r="J14" s="135"/>
      <c r="K14" s="135"/>
    </row>
    <row r="15" spans="1:11" x14ac:dyDescent="0.15">
      <c r="A15" s="9" t="s">
        <v>2</v>
      </c>
      <c r="B15" s="12"/>
      <c r="C15" s="12"/>
      <c r="D15" s="127">
        <f>SUM(D10:D14)</f>
        <v>199132605</v>
      </c>
      <c r="E15" s="10"/>
      <c r="F15" s="13">
        <f>SUM(F10:F14)</f>
        <v>226995111</v>
      </c>
      <c r="H15" s="137"/>
      <c r="I15" s="135"/>
      <c r="J15" s="135"/>
      <c r="K15" s="135"/>
    </row>
    <row r="16" spans="1:11" x14ac:dyDescent="0.15">
      <c r="A16" s="9"/>
      <c r="B16" s="11"/>
      <c r="C16" s="11"/>
      <c r="D16" s="14"/>
      <c r="E16" s="10"/>
      <c r="F16" s="14"/>
      <c r="H16" s="135"/>
      <c r="I16" s="135"/>
      <c r="J16" s="135"/>
      <c r="K16" s="135"/>
    </row>
    <row r="17" spans="1:11" x14ac:dyDescent="0.15">
      <c r="A17" s="9" t="s">
        <v>3</v>
      </c>
      <c r="B17" s="11"/>
      <c r="C17" s="11"/>
      <c r="D17" s="10"/>
      <c r="E17" s="10"/>
      <c r="F17" s="10"/>
      <c r="H17" s="135"/>
      <c r="I17" s="135"/>
      <c r="J17" s="135"/>
      <c r="K17" s="135"/>
    </row>
    <row r="18" spans="1:11" x14ac:dyDescent="0.15">
      <c r="A18" s="3" t="s">
        <v>56</v>
      </c>
      <c r="B18" s="12">
        <v>8</v>
      </c>
      <c r="C18" s="11"/>
      <c r="D18" s="10">
        <v>14563535</v>
      </c>
      <c r="E18" s="10"/>
      <c r="F18" s="114">
        <v>14563535</v>
      </c>
      <c r="H18" s="135"/>
      <c r="I18" s="135"/>
      <c r="J18" s="135"/>
      <c r="K18" s="135"/>
    </row>
    <row r="19" spans="1:11" x14ac:dyDescent="0.15">
      <c r="A19" s="3" t="s">
        <v>72</v>
      </c>
      <c r="B19" s="12">
        <v>9</v>
      </c>
      <c r="C19" s="12"/>
      <c r="D19" s="14">
        <v>107490003</v>
      </c>
      <c r="F19" s="10">
        <v>92704951</v>
      </c>
      <c r="H19" s="43"/>
    </row>
    <row r="20" spans="1:11" x14ac:dyDescent="0.15">
      <c r="A20" s="3" t="s">
        <v>69</v>
      </c>
      <c r="B20" s="12">
        <v>10</v>
      </c>
      <c r="C20" s="12"/>
      <c r="D20" s="15">
        <v>6105264</v>
      </c>
      <c r="F20" s="10">
        <v>4500596</v>
      </c>
      <c r="H20" s="43"/>
    </row>
    <row r="21" spans="1:11" x14ac:dyDescent="0.15">
      <c r="A21" s="3" t="s">
        <v>70</v>
      </c>
      <c r="B21" s="12"/>
      <c r="C21" s="12"/>
      <c r="D21" s="14">
        <v>1217940</v>
      </c>
      <c r="F21" s="10">
        <v>1295653</v>
      </c>
      <c r="H21" s="43"/>
    </row>
    <row r="22" spans="1:11" x14ac:dyDescent="0.15">
      <c r="A22" s="3" t="s">
        <v>37</v>
      </c>
      <c r="B22" s="12">
        <v>11</v>
      </c>
      <c r="C22" s="12"/>
      <c r="D22" s="10">
        <v>2188780</v>
      </c>
      <c r="F22" s="10">
        <v>2990514</v>
      </c>
      <c r="H22" s="43"/>
    </row>
    <row r="23" spans="1:11" x14ac:dyDescent="0.15">
      <c r="A23" s="3" t="s">
        <v>43</v>
      </c>
      <c r="B23" s="12"/>
      <c r="C23" s="12"/>
      <c r="D23" s="16">
        <v>136529</v>
      </c>
      <c r="F23" s="10">
        <v>35989</v>
      </c>
      <c r="H23" s="43"/>
    </row>
    <row r="24" spans="1:11" x14ac:dyDescent="0.15">
      <c r="A24" s="9" t="s">
        <v>4</v>
      </c>
      <c r="B24" s="11"/>
      <c r="C24" s="11"/>
      <c r="D24" s="127">
        <f>SUM(D18:D23)</f>
        <v>131702051</v>
      </c>
      <c r="E24" s="10"/>
      <c r="F24" s="17">
        <f>SUM(F18:F23)</f>
        <v>116091238</v>
      </c>
      <c r="H24" s="18"/>
      <c r="I24" s="18"/>
    </row>
    <row r="25" spans="1:11" ht="22" thickBot="1" x14ac:dyDescent="0.2">
      <c r="A25" s="9" t="s">
        <v>5</v>
      </c>
      <c r="B25" s="12"/>
      <c r="C25" s="12"/>
      <c r="D25" s="126">
        <f>D15+D24</f>
        <v>330834656</v>
      </c>
      <c r="E25" s="67"/>
      <c r="F25" s="66">
        <f>F15+F24</f>
        <v>343086349</v>
      </c>
      <c r="H25" s="18"/>
      <c r="I25" s="18"/>
      <c r="J25" s="20"/>
    </row>
    <row r="26" spans="1:11" ht="22" thickTop="1" x14ac:dyDescent="0.15">
      <c r="A26" s="9"/>
      <c r="B26" s="12"/>
      <c r="C26" s="12"/>
      <c r="D26" s="14"/>
      <c r="E26" s="10"/>
      <c r="F26" s="14"/>
      <c r="H26" s="18"/>
      <c r="I26" s="18"/>
    </row>
    <row r="27" spans="1:11" x14ac:dyDescent="0.15">
      <c r="A27" s="9"/>
      <c r="B27" s="12"/>
      <c r="C27" s="12"/>
      <c r="D27" s="14"/>
      <c r="E27" s="10"/>
      <c r="F27" s="14"/>
      <c r="H27" s="18"/>
      <c r="I27" s="18"/>
    </row>
    <row r="28" spans="1:11" x14ac:dyDescent="0.15">
      <c r="A28" s="9"/>
      <c r="B28" s="12"/>
      <c r="C28" s="12"/>
      <c r="D28" s="14"/>
      <c r="E28" s="10"/>
      <c r="F28" s="14"/>
      <c r="H28" s="18"/>
      <c r="I28" s="18"/>
    </row>
    <row r="29" spans="1:11" x14ac:dyDescent="0.15">
      <c r="A29" s="9"/>
      <c r="B29" s="12"/>
      <c r="C29" s="12"/>
      <c r="D29" s="14"/>
      <c r="E29" s="10"/>
      <c r="F29" s="14"/>
      <c r="H29" s="18"/>
      <c r="I29" s="18"/>
    </row>
    <row r="30" spans="1:11" x14ac:dyDescent="0.15">
      <c r="A30" s="1" t="s">
        <v>115</v>
      </c>
      <c r="B30" s="2"/>
      <c r="C30" s="2"/>
      <c r="E30" s="2"/>
      <c r="F30" s="2"/>
      <c r="H30" s="18"/>
      <c r="I30" s="18"/>
    </row>
    <row r="31" spans="1:11" x14ac:dyDescent="0.35">
      <c r="A31" s="1" t="s">
        <v>52</v>
      </c>
      <c r="B31" s="2"/>
      <c r="C31" s="2"/>
      <c r="D31" s="21"/>
      <c r="E31" s="22"/>
      <c r="F31" s="21"/>
      <c r="H31" s="18"/>
      <c r="I31" s="18"/>
    </row>
    <row r="32" spans="1:11" x14ac:dyDescent="0.15">
      <c r="A32" s="1" t="str">
        <f>A3</f>
        <v>ณ วันที่ 31 ธันวาคม 2566</v>
      </c>
      <c r="B32" s="2"/>
      <c r="C32" s="2"/>
      <c r="D32" s="2"/>
      <c r="E32" s="2"/>
      <c r="F32" s="2"/>
    </row>
    <row r="33" spans="1:10" x14ac:dyDescent="0.15">
      <c r="B33" s="2"/>
      <c r="C33" s="2"/>
      <c r="D33" s="23"/>
      <c r="E33" s="2"/>
      <c r="F33" s="23"/>
    </row>
    <row r="34" spans="1:10" x14ac:dyDescent="0.15">
      <c r="A34" s="1"/>
      <c r="C34" s="61"/>
      <c r="D34" s="62"/>
      <c r="E34" s="62"/>
      <c r="F34" s="63" t="s">
        <v>59</v>
      </c>
      <c r="J34" s="6"/>
    </row>
    <row r="35" spans="1:10" x14ac:dyDescent="0.15">
      <c r="A35" s="1"/>
      <c r="C35" s="61"/>
      <c r="D35" s="120" t="s">
        <v>112</v>
      </c>
      <c r="E35" s="118"/>
      <c r="F35" s="120" t="s">
        <v>112</v>
      </c>
      <c r="J35" s="6"/>
    </row>
    <row r="36" spans="1:10" x14ac:dyDescent="0.15">
      <c r="A36" s="1"/>
      <c r="B36" s="65" t="s">
        <v>0</v>
      </c>
      <c r="C36" s="61"/>
      <c r="D36" s="119" t="s">
        <v>117</v>
      </c>
      <c r="E36" s="64"/>
      <c r="F36" s="119" t="s">
        <v>97</v>
      </c>
      <c r="J36" s="6"/>
    </row>
    <row r="37" spans="1:10" x14ac:dyDescent="0.15">
      <c r="A37" s="1" t="s">
        <v>14</v>
      </c>
      <c r="B37" s="12"/>
      <c r="C37" s="12"/>
      <c r="D37" s="7"/>
      <c r="E37" s="7"/>
      <c r="F37" s="7"/>
    </row>
    <row r="38" spans="1:10" x14ac:dyDescent="0.15">
      <c r="A38" s="9" t="s">
        <v>6</v>
      </c>
    </row>
    <row r="39" spans="1:10" x14ac:dyDescent="0.15">
      <c r="A39" s="3" t="s">
        <v>57</v>
      </c>
      <c r="B39" s="12">
        <v>12</v>
      </c>
      <c r="C39" s="12"/>
      <c r="D39" s="16">
        <v>50000000</v>
      </c>
      <c r="F39" s="114">
        <v>50000000</v>
      </c>
      <c r="H39" s="43"/>
    </row>
    <row r="40" spans="1:10" x14ac:dyDescent="0.15">
      <c r="A40" s="3" t="s">
        <v>53</v>
      </c>
      <c r="B40" s="12">
        <v>13</v>
      </c>
      <c r="C40" s="12"/>
      <c r="D40" s="10">
        <v>10317170</v>
      </c>
      <c r="F40" s="10">
        <v>26830458</v>
      </c>
      <c r="H40" s="132"/>
    </row>
    <row r="41" spans="1:10" x14ac:dyDescent="0.15">
      <c r="A41" s="3" t="s">
        <v>60</v>
      </c>
      <c r="B41" s="12">
        <v>14</v>
      </c>
      <c r="C41" s="11"/>
      <c r="D41" s="16">
        <v>13152280</v>
      </c>
      <c r="F41" s="10">
        <v>12548142</v>
      </c>
      <c r="H41" s="133"/>
    </row>
    <row r="42" spans="1:10" x14ac:dyDescent="0.15">
      <c r="A42" s="3" t="s">
        <v>61</v>
      </c>
      <c r="B42" s="12">
        <v>15</v>
      </c>
      <c r="C42" s="11"/>
      <c r="D42" s="16">
        <v>2051102</v>
      </c>
      <c r="F42" s="10">
        <v>1369877</v>
      </c>
      <c r="H42" s="132"/>
    </row>
    <row r="43" spans="1:10" x14ac:dyDescent="0.15">
      <c r="A43" s="3" t="s">
        <v>84</v>
      </c>
      <c r="B43" s="12">
        <v>16</v>
      </c>
      <c r="C43" s="11"/>
      <c r="D43" s="16">
        <v>878267</v>
      </c>
      <c r="F43" s="114">
        <v>1146873</v>
      </c>
      <c r="H43" s="132"/>
    </row>
    <row r="44" spans="1:10" x14ac:dyDescent="0.15">
      <c r="A44" s="9" t="s">
        <v>7</v>
      </c>
      <c r="B44" s="11"/>
      <c r="C44" s="11"/>
      <c r="D44" s="127">
        <f>SUM(D39:D43)</f>
        <v>76398819</v>
      </c>
      <c r="E44" s="10"/>
      <c r="F44" s="17">
        <f>SUM(F39:F43)</f>
        <v>91895350</v>
      </c>
      <c r="G44" s="14"/>
      <c r="H44" s="132"/>
      <c r="I44" s="18"/>
    </row>
    <row r="45" spans="1:10" x14ac:dyDescent="0.15">
      <c r="A45" s="9"/>
      <c r="B45" s="11"/>
      <c r="C45" s="11"/>
      <c r="D45" s="10"/>
      <c r="E45" s="10"/>
      <c r="F45" s="10"/>
      <c r="G45" s="14"/>
      <c r="H45" s="133"/>
      <c r="I45" s="18"/>
    </row>
    <row r="46" spans="1:10" x14ac:dyDescent="0.15">
      <c r="A46" s="9" t="s">
        <v>24</v>
      </c>
      <c r="B46" s="11"/>
      <c r="C46" s="11"/>
      <c r="D46" s="10"/>
      <c r="E46" s="10"/>
      <c r="F46" s="10"/>
      <c r="G46" s="14"/>
      <c r="H46" s="132"/>
      <c r="I46" s="18"/>
    </row>
    <row r="47" spans="1:10" x14ac:dyDescent="0.15">
      <c r="A47" s="3" t="s">
        <v>148</v>
      </c>
      <c r="B47" s="12">
        <v>14</v>
      </c>
      <c r="C47" s="12"/>
      <c r="D47" s="10">
        <v>5523304</v>
      </c>
      <c r="F47" s="114">
        <v>15829638</v>
      </c>
      <c r="G47" s="14"/>
      <c r="H47" s="132"/>
      <c r="I47" s="18"/>
    </row>
    <row r="48" spans="1:10" x14ac:dyDescent="0.15">
      <c r="A48" s="3" t="s">
        <v>149</v>
      </c>
      <c r="B48" s="12">
        <v>15</v>
      </c>
      <c r="C48" s="12"/>
      <c r="D48" s="10">
        <v>4632113</v>
      </c>
      <c r="F48" s="10">
        <v>4033931</v>
      </c>
      <c r="G48" s="14"/>
      <c r="H48" s="43"/>
      <c r="I48" s="18"/>
    </row>
    <row r="49" spans="1:10" x14ac:dyDescent="0.15">
      <c r="A49" s="3" t="s">
        <v>85</v>
      </c>
      <c r="B49" s="12">
        <v>16</v>
      </c>
      <c r="C49" s="12"/>
      <c r="D49" s="10">
        <v>7137074</v>
      </c>
      <c r="F49" s="10">
        <v>7534551</v>
      </c>
      <c r="G49" s="14"/>
      <c r="H49" s="43"/>
      <c r="I49" s="18"/>
    </row>
    <row r="50" spans="1:10" x14ac:dyDescent="0.15">
      <c r="A50" s="9" t="s">
        <v>25</v>
      </c>
      <c r="B50" s="11"/>
      <c r="C50" s="11"/>
      <c r="D50" s="127">
        <f>SUM(D47:D49)</f>
        <v>17292491</v>
      </c>
      <c r="E50" s="10"/>
      <c r="F50" s="17">
        <f>SUM(F47:F49)</f>
        <v>27398120</v>
      </c>
      <c r="G50" s="14"/>
      <c r="H50" s="18"/>
      <c r="I50" s="18"/>
    </row>
    <row r="51" spans="1:10" x14ac:dyDescent="0.15">
      <c r="A51" s="9" t="s">
        <v>26</v>
      </c>
      <c r="B51" s="11"/>
      <c r="C51" s="11"/>
      <c r="D51" s="128">
        <f>D44+D50</f>
        <v>93691310</v>
      </c>
      <c r="E51" s="67"/>
      <c r="F51" s="69">
        <f>F44+F50</f>
        <v>119293470</v>
      </c>
      <c r="G51" s="14"/>
      <c r="H51" s="18"/>
      <c r="I51" s="18"/>
    </row>
    <row r="52" spans="1:10" x14ac:dyDescent="0.15">
      <c r="B52" s="11"/>
      <c r="C52" s="11"/>
      <c r="D52" s="18"/>
      <c r="E52" s="18"/>
      <c r="F52" s="18"/>
      <c r="G52" s="18"/>
      <c r="H52" s="18"/>
      <c r="I52" s="18"/>
    </row>
    <row r="53" spans="1:10" x14ac:dyDescent="0.15">
      <c r="B53" s="11"/>
      <c r="C53" s="11"/>
      <c r="D53" s="18"/>
      <c r="E53" s="18"/>
      <c r="F53" s="18"/>
      <c r="G53" s="18"/>
      <c r="H53" s="18"/>
      <c r="I53" s="18"/>
    </row>
    <row r="54" spans="1:10" x14ac:dyDescent="0.15">
      <c r="A54" s="1" t="s">
        <v>115</v>
      </c>
      <c r="B54" s="2"/>
      <c r="C54" s="2"/>
      <c r="E54" s="2"/>
      <c r="F54" s="2"/>
      <c r="G54" s="2"/>
      <c r="H54" s="18"/>
      <c r="I54" s="18"/>
    </row>
    <row r="55" spans="1:10" x14ac:dyDescent="0.35">
      <c r="A55" s="1" t="s">
        <v>52</v>
      </c>
      <c r="B55" s="2"/>
      <c r="C55" s="2"/>
      <c r="D55" s="21"/>
      <c r="E55" s="22"/>
      <c r="F55" s="2"/>
      <c r="G55" s="21"/>
      <c r="H55" s="18"/>
      <c r="I55" s="18"/>
    </row>
    <row r="56" spans="1:10" x14ac:dyDescent="0.15">
      <c r="A56" s="1" t="str">
        <f>A3</f>
        <v>ณ วันที่ 31 ธันวาคม 2566</v>
      </c>
      <c r="B56" s="2"/>
      <c r="C56" s="2"/>
      <c r="D56" s="2"/>
      <c r="E56" s="2"/>
      <c r="F56" s="2"/>
      <c r="G56" s="2"/>
    </row>
    <row r="57" spans="1:10" x14ac:dyDescent="0.15">
      <c r="B57" s="2"/>
      <c r="C57" s="2"/>
      <c r="D57" s="23"/>
      <c r="E57" s="2"/>
      <c r="F57" s="23"/>
      <c r="G57" s="23"/>
    </row>
    <row r="58" spans="1:10" x14ac:dyDescent="0.15">
      <c r="A58" s="1"/>
      <c r="C58" s="61"/>
      <c r="D58" s="62"/>
      <c r="E58" s="62"/>
      <c r="F58" s="63" t="s">
        <v>59</v>
      </c>
      <c r="G58" s="5"/>
      <c r="J58" s="6"/>
    </row>
    <row r="59" spans="1:10" x14ac:dyDescent="0.15">
      <c r="A59" s="1"/>
      <c r="C59" s="61"/>
      <c r="D59" s="120" t="s">
        <v>112</v>
      </c>
      <c r="E59" s="118"/>
      <c r="F59" s="120" t="s">
        <v>112</v>
      </c>
      <c r="G59" s="5"/>
      <c r="J59" s="6"/>
    </row>
    <row r="60" spans="1:10" x14ac:dyDescent="0.15">
      <c r="A60" s="1"/>
      <c r="B60" s="65" t="s">
        <v>0</v>
      </c>
      <c r="C60" s="61"/>
      <c r="D60" s="119" t="s">
        <v>117</v>
      </c>
      <c r="E60" s="64"/>
      <c r="F60" s="119" t="s">
        <v>97</v>
      </c>
      <c r="G60" s="5"/>
      <c r="J60" s="6"/>
    </row>
    <row r="61" spans="1:10" x14ac:dyDescent="0.15">
      <c r="A61" s="9" t="s">
        <v>8</v>
      </c>
      <c r="B61" s="12"/>
      <c r="C61" s="2"/>
      <c r="D61" s="18"/>
      <c r="E61" s="18"/>
      <c r="F61" s="18"/>
      <c r="G61" s="18"/>
    </row>
    <row r="62" spans="1:10" x14ac:dyDescent="0.15">
      <c r="A62" s="24" t="s">
        <v>39</v>
      </c>
      <c r="B62" s="24"/>
      <c r="C62" s="2"/>
      <c r="D62" s="18"/>
      <c r="E62" s="18"/>
      <c r="F62" s="18"/>
      <c r="G62" s="18"/>
    </row>
    <row r="63" spans="1:10" x14ac:dyDescent="0.15">
      <c r="A63" s="109" t="s">
        <v>122</v>
      </c>
      <c r="B63" s="24"/>
      <c r="C63" s="2"/>
      <c r="D63" s="18"/>
      <c r="E63" s="18"/>
      <c r="F63" s="18"/>
      <c r="G63" s="18"/>
    </row>
    <row r="64" spans="1:10" ht="22" thickBot="1" x14ac:dyDescent="0.2">
      <c r="A64" s="112" t="s">
        <v>118</v>
      </c>
      <c r="B64" s="12">
        <v>17.100000000000001</v>
      </c>
      <c r="C64" s="11"/>
      <c r="D64" s="19">
        <f>340000000*0.5</f>
        <v>170000000</v>
      </c>
      <c r="G64" s="14"/>
      <c r="H64" s="52"/>
      <c r="I64" s="25"/>
    </row>
    <row r="65" spans="1:10" ht="23" thickTop="1" thickBot="1" x14ac:dyDescent="0.2">
      <c r="A65" s="112" t="s">
        <v>119</v>
      </c>
      <c r="B65" s="12"/>
      <c r="C65" s="11"/>
      <c r="D65" s="14"/>
      <c r="F65" s="19">
        <v>120000000</v>
      </c>
      <c r="G65" s="14"/>
      <c r="H65" s="52"/>
      <c r="I65" s="25"/>
    </row>
    <row r="66" spans="1:10" ht="22" thickTop="1" x14ac:dyDescent="0.15">
      <c r="A66" s="110" t="s">
        <v>121</v>
      </c>
      <c r="B66" s="12"/>
      <c r="C66" s="11"/>
      <c r="D66" s="14"/>
      <c r="F66" s="14"/>
      <c r="G66" s="14"/>
      <c r="H66" s="52"/>
      <c r="I66" s="114"/>
    </row>
    <row r="67" spans="1:10" x14ac:dyDescent="0.15">
      <c r="A67" s="112" t="s">
        <v>120</v>
      </c>
      <c r="B67" s="12">
        <v>17.100000000000001</v>
      </c>
      <c r="C67" s="12"/>
      <c r="D67" s="10">
        <v>120000000</v>
      </c>
      <c r="F67" s="14"/>
      <c r="G67" s="10"/>
      <c r="H67" s="52"/>
      <c r="I67" s="25"/>
    </row>
    <row r="68" spans="1:10" x14ac:dyDescent="0.15">
      <c r="A68" s="112" t="s">
        <v>119</v>
      </c>
      <c r="B68" s="12"/>
      <c r="C68" s="12"/>
      <c r="D68" s="10"/>
      <c r="F68" s="10">
        <v>120000000</v>
      </c>
      <c r="G68" s="10"/>
      <c r="H68" s="52"/>
      <c r="I68" s="25"/>
    </row>
    <row r="69" spans="1:10" x14ac:dyDescent="0.15">
      <c r="A69" s="3" t="s">
        <v>35</v>
      </c>
      <c r="B69" s="12"/>
      <c r="C69" s="12"/>
      <c r="D69" s="10"/>
      <c r="F69" s="10"/>
      <c r="G69" s="10"/>
    </row>
    <row r="70" spans="1:10" x14ac:dyDescent="0.15">
      <c r="A70" s="110" t="s">
        <v>54</v>
      </c>
      <c r="B70" s="12"/>
      <c r="C70" s="12"/>
      <c r="D70" s="10"/>
      <c r="F70" s="10"/>
      <c r="G70" s="10"/>
    </row>
    <row r="71" spans="1:10" x14ac:dyDescent="0.15">
      <c r="A71" s="113" t="s">
        <v>55</v>
      </c>
      <c r="B71" s="12">
        <v>18</v>
      </c>
      <c r="C71" s="12"/>
      <c r="D71" s="16">
        <f>+SE!G25</f>
        <v>10549414</v>
      </c>
      <c r="F71" s="16">
        <v>9900000</v>
      </c>
      <c r="G71" s="10"/>
      <c r="H71" s="43"/>
    </row>
    <row r="72" spans="1:10" x14ac:dyDescent="0.15">
      <c r="A72" s="111" t="s">
        <v>38</v>
      </c>
      <c r="B72" s="12"/>
      <c r="C72" s="12"/>
      <c r="D72" s="131">
        <f>SE!I25</f>
        <v>106593932</v>
      </c>
      <c r="F72" s="14">
        <v>93892879</v>
      </c>
      <c r="G72" s="14"/>
      <c r="H72" s="43"/>
    </row>
    <row r="73" spans="1:10" x14ac:dyDescent="0.15">
      <c r="A73" s="9" t="s">
        <v>40</v>
      </c>
      <c r="B73" s="12"/>
      <c r="C73" s="12"/>
      <c r="D73" s="17">
        <f>SUM(D67:D72)</f>
        <v>237143346</v>
      </c>
      <c r="F73" s="17">
        <f>SUM(F68:F72)</f>
        <v>223792879</v>
      </c>
      <c r="G73" s="14"/>
    </row>
    <row r="74" spans="1:10" ht="22" thickBot="1" x14ac:dyDescent="0.2">
      <c r="A74" s="9" t="s">
        <v>9</v>
      </c>
      <c r="D74" s="66">
        <f>D51+D73</f>
        <v>330834656</v>
      </c>
      <c r="E74" s="9"/>
      <c r="F74" s="66">
        <f>F51+F73</f>
        <v>343086349</v>
      </c>
      <c r="G74" s="14"/>
      <c r="H74" s="20"/>
      <c r="I74" s="20"/>
      <c r="J74" s="20"/>
    </row>
    <row r="75" spans="1:10" ht="22" thickTop="1" x14ac:dyDescent="0.15"/>
    <row r="78" spans="1:10" x14ac:dyDescent="0.15">
      <c r="D78" s="20">
        <f>D25-D74</f>
        <v>0</v>
      </c>
      <c r="F78" s="20">
        <f>F25-F74</f>
        <v>0</v>
      </c>
    </row>
  </sheetData>
  <pageMargins left="0.9055118110236221" right="0.59055118110236227" top="0.6692913385826772" bottom="0.59055118110236227" header="0.78740157480314965" footer="0.39370078740157483"/>
  <pageSetup paperSize="9" scale="92" fitToHeight="0" orientation="portrait" r:id="rId1"/>
  <headerFooter scaleWithDoc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9" max="5" man="1"/>
    <brk id="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view="pageBreakPreview" topLeftCell="A7" zoomScale="125" zoomScaleNormal="100" zoomScaleSheetLayoutView="85" workbookViewId="0">
      <selection activeCell="H23" sqref="H23"/>
    </sheetView>
  </sheetViews>
  <sheetFormatPr baseColWidth="10" defaultColWidth="9.33203125" defaultRowHeight="23.25" customHeight="1" x14ac:dyDescent="0.15"/>
  <cols>
    <col min="1" max="1" width="44.83203125" style="3" customWidth="1"/>
    <col min="2" max="2" width="8.33203125" style="3" customWidth="1"/>
    <col min="3" max="3" width="2" style="3" customWidth="1"/>
    <col min="4" max="4" width="15.5" style="3" customWidth="1"/>
    <col min="5" max="5" width="2" style="3" customWidth="1"/>
    <col min="6" max="6" width="15.5" style="3" customWidth="1"/>
    <col min="7" max="7" width="14.5" style="3" bestFit="1" customWidth="1"/>
    <col min="8" max="8" width="12.33203125" style="3" bestFit="1" customWidth="1"/>
    <col min="9" max="16384" width="9.33203125" style="3"/>
  </cols>
  <sheetData>
    <row r="1" spans="1:11" ht="23.25" customHeight="1" x14ac:dyDescent="0.15">
      <c r="A1" s="1" t="s">
        <v>115</v>
      </c>
      <c r="B1" s="12"/>
      <c r="C1" s="12"/>
      <c r="D1" s="27"/>
      <c r="E1" s="12"/>
      <c r="F1" s="28"/>
    </row>
    <row r="2" spans="1:11" ht="23.25" customHeight="1" x14ac:dyDescent="0.15">
      <c r="A2" s="29" t="s">
        <v>30</v>
      </c>
      <c r="B2" s="12"/>
      <c r="C2" s="12"/>
      <c r="D2" s="30"/>
      <c r="E2" s="12"/>
    </row>
    <row r="3" spans="1:11" ht="23.25" customHeight="1" x14ac:dyDescent="0.15">
      <c r="A3" s="1" t="s">
        <v>124</v>
      </c>
      <c r="B3" s="12"/>
      <c r="C3" s="12"/>
      <c r="D3" s="5"/>
      <c r="E3" s="12"/>
    </row>
    <row r="4" spans="1:11" ht="12" customHeight="1" x14ac:dyDescent="0.15">
      <c r="A4" s="29"/>
      <c r="B4" s="12"/>
      <c r="C4" s="12"/>
      <c r="D4" s="5"/>
      <c r="E4" s="12"/>
    </row>
    <row r="5" spans="1:11" ht="23.25" customHeight="1" x14ac:dyDescent="0.15">
      <c r="A5" s="31"/>
      <c r="B5" s="68"/>
      <c r="C5" s="68"/>
      <c r="D5" s="62"/>
      <c r="E5" s="62"/>
      <c r="F5" s="63" t="s">
        <v>59</v>
      </c>
    </row>
    <row r="6" spans="1:11" ht="23.25" customHeight="1" x14ac:dyDescent="0.15">
      <c r="A6" s="31"/>
      <c r="B6" s="65" t="s">
        <v>0</v>
      </c>
      <c r="C6" s="68"/>
      <c r="D6" s="97">
        <v>2566</v>
      </c>
      <c r="E6" s="68"/>
      <c r="F6" s="97">
        <v>2565</v>
      </c>
    </row>
    <row r="7" spans="1:11" ht="23.25" customHeight="1" x14ac:dyDescent="0.15">
      <c r="A7" s="32" t="s">
        <v>15</v>
      </c>
      <c r="B7" s="12"/>
      <c r="C7" s="12"/>
      <c r="D7" s="5"/>
      <c r="E7" s="12"/>
      <c r="F7" s="5"/>
    </row>
    <row r="8" spans="1:11" ht="23.25" customHeight="1" x14ac:dyDescent="0.15">
      <c r="A8" s="31" t="s">
        <v>46</v>
      </c>
      <c r="B8" s="12">
        <v>19</v>
      </c>
      <c r="C8" s="12"/>
      <c r="D8" s="10">
        <v>1482035164</v>
      </c>
      <c r="E8" s="12"/>
      <c r="F8" s="94">
        <v>2051545021</v>
      </c>
    </row>
    <row r="9" spans="1:11" ht="23.25" customHeight="1" x14ac:dyDescent="0.15">
      <c r="A9" s="31" t="s">
        <v>16</v>
      </c>
      <c r="B9" s="12">
        <v>20</v>
      </c>
      <c r="D9" s="10">
        <v>46836507</v>
      </c>
      <c r="F9" s="94">
        <v>45100148</v>
      </c>
    </row>
    <row r="10" spans="1:11" ht="23.25" customHeight="1" x14ac:dyDescent="0.15">
      <c r="A10" s="32" t="s">
        <v>17</v>
      </c>
      <c r="B10" s="12"/>
      <c r="D10" s="128">
        <f>SUM(D8:D9)</f>
        <v>1528871671</v>
      </c>
      <c r="F10" s="70">
        <f>SUM(F8:F9)</f>
        <v>2096645169</v>
      </c>
      <c r="H10" s="60"/>
    </row>
    <row r="11" spans="1:11" ht="12" customHeight="1" x14ac:dyDescent="0.15">
      <c r="A11" s="32"/>
      <c r="B11" s="12"/>
      <c r="D11" s="10"/>
      <c r="F11" s="10"/>
    </row>
    <row r="12" spans="1:11" ht="23.25" customHeight="1" x14ac:dyDescent="0.15">
      <c r="A12" s="32" t="s">
        <v>18</v>
      </c>
      <c r="B12" s="12"/>
      <c r="D12" s="10"/>
      <c r="F12" s="10"/>
    </row>
    <row r="13" spans="1:11" ht="23.25" customHeight="1" x14ac:dyDescent="0.15">
      <c r="A13" s="31" t="s">
        <v>47</v>
      </c>
      <c r="B13" s="12"/>
      <c r="D13" s="10">
        <v>1454839277</v>
      </c>
      <c r="F13" s="10">
        <v>1989132438</v>
      </c>
      <c r="H13" s="14"/>
      <c r="K13" s="20"/>
    </row>
    <row r="14" spans="1:11" ht="23.25" customHeight="1" x14ac:dyDescent="0.15">
      <c r="A14" s="31" t="s">
        <v>44</v>
      </c>
      <c r="B14" s="12"/>
      <c r="D14" s="10">
        <v>15322930</v>
      </c>
      <c r="F14" s="10">
        <v>26985767</v>
      </c>
      <c r="H14" s="14"/>
    </row>
    <row r="15" spans="1:11" ht="23.25" customHeight="1" x14ac:dyDescent="0.15">
      <c r="A15" s="31" t="s">
        <v>23</v>
      </c>
      <c r="B15" s="12"/>
      <c r="D15" s="10">
        <v>43319475</v>
      </c>
      <c r="F15" s="10">
        <v>44240938</v>
      </c>
      <c r="H15" s="14"/>
    </row>
    <row r="16" spans="1:11" ht="23.25" customHeight="1" x14ac:dyDescent="0.15">
      <c r="A16" s="32" t="s">
        <v>19</v>
      </c>
      <c r="B16" s="12"/>
      <c r="D16" s="128">
        <f>SUM(D13:D15)</f>
        <v>1513481682</v>
      </c>
      <c r="F16" s="70">
        <f>SUM(F13:F15)</f>
        <v>2060359143</v>
      </c>
      <c r="H16" s="20"/>
    </row>
    <row r="17" spans="1:7" ht="12" customHeight="1" x14ac:dyDescent="0.15">
      <c r="A17" s="31"/>
      <c r="B17" s="12"/>
      <c r="D17" s="14"/>
      <c r="F17" s="14"/>
    </row>
    <row r="18" spans="1:7" ht="23.25" customHeight="1" x14ac:dyDescent="0.15">
      <c r="A18" s="32" t="s">
        <v>90</v>
      </c>
      <c r="B18" s="12"/>
      <c r="D18" s="129">
        <f>D10-D16</f>
        <v>15389989</v>
      </c>
      <c r="F18" s="89">
        <f>F10-F16</f>
        <v>36286026</v>
      </c>
    </row>
    <row r="19" spans="1:7" ht="23.25" customHeight="1" x14ac:dyDescent="0.15">
      <c r="A19" s="31" t="s">
        <v>27</v>
      </c>
      <c r="B19" s="12"/>
      <c r="D19" s="56">
        <v>-1690531</v>
      </c>
      <c r="F19" s="56">
        <v>-3447726</v>
      </c>
    </row>
    <row r="20" spans="1:7" ht="12" customHeight="1" x14ac:dyDescent="0.15">
      <c r="A20" s="31"/>
      <c r="B20" s="12"/>
      <c r="D20" s="26"/>
      <c r="F20" s="26"/>
    </row>
    <row r="21" spans="1:7" ht="23.25" customHeight="1" x14ac:dyDescent="0.15">
      <c r="A21" s="32" t="s">
        <v>91</v>
      </c>
      <c r="B21" s="12"/>
      <c r="D21" s="129">
        <f>SUM(D18:D19)</f>
        <v>13699458</v>
      </c>
      <c r="F21" s="90">
        <f>SUM(F18:F19)</f>
        <v>32838300</v>
      </c>
    </row>
    <row r="22" spans="1:7" ht="23.25" customHeight="1" x14ac:dyDescent="0.15">
      <c r="A22" s="31" t="s">
        <v>95</v>
      </c>
      <c r="B22" s="12">
        <v>22</v>
      </c>
      <c r="D22" s="87">
        <v>-711185</v>
      </c>
      <c r="F22" s="87">
        <v>-4587991</v>
      </c>
    </row>
    <row r="23" spans="1:7" ht="23.25" customHeight="1" thickBot="1" x14ac:dyDescent="0.2">
      <c r="A23" s="32" t="s">
        <v>113</v>
      </c>
      <c r="B23" s="12">
        <v>23</v>
      </c>
      <c r="D23" s="126">
        <f>SUM(D21:D22)</f>
        <v>12988273</v>
      </c>
      <c r="F23" s="66">
        <f>SUM(F21:F22)</f>
        <v>28250309</v>
      </c>
      <c r="G23" s="59"/>
    </row>
    <row r="24" spans="1:7" ht="12" customHeight="1" thickTop="1" x14ac:dyDescent="0.15">
      <c r="A24" s="32"/>
      <c r="B24" s="12"/>
      <c r="C24" s="12"/>
      <c r="D24" s="15"/>
      <c r="E24" s="12"/>
      <c r="F24" s="15"/>
    </row>
    <row r="25" spans="1:7" ht="23.25" customHeight="1" x14ac:dyDescent="0.35">
      <c r="A25" s="98" t="s">
        <v>100</v>
      </c>
      <c r="B25" s="12"/>
      <c r="C25" s="12"/>
      <c r="D25" s="15"/>
      <c r="E25" s="12"/>
      <c r="F25" s="15"/>
    </row>
    <row r="26" spans="1:7" ht="23.25" customHeight="1" x14ac:dyDescent="0.15">
      <c r="A26" s="121" t="s">
        <v>125</v>
      </c>
      <c r="B26" s="12"/>
      <c r="C26" s="12"/>
      <c r="D26" s="15"/>
      <c r="E26" s="12"/>
      <c r="F26" s="15"/>
    </row>
    <row r="27" spans="1:7" ht="23.25" customHeight="1" x14ac:dyDescent="0.35">
      <c r="A27" s="122" t="s">
        <v>126</v>
      </c>
      <c r="B27" s="12"/>
      <c r="C27" s="12"/>
      <c r="D27" s="15"/>
      <c r="E27" s="12"/>
      <c r="F27" s="15"/>
    </row>
    <row r="28" spans="1:7" ht="23.25" customHeight="1" x14ac:dyDescent="0.35">
      <c r="A28" s="123" t="s">
        <v>127</v>
      </c>
      <c r="B28" s="12"/>
      <c r="C28" s="12"/>
      <c r="D28" s="15">
        <v>452743</v>
      </c>
      <c r="E28" s="12"/>
      <c r="F28" s="125">
        <v>0</v>
      </c>
    </row>
    <row r="29" spans="1:7" ht="23.25" customHeight="1" x14ac:dyDescent="0.35">
      <c r="A29" s="122" t="s">
        <v>128</v>
      </c>
      <c r="B29" s="12"/>
      <c r="C29" s="12"/>
      <c r="D29" s="15"/>
      <c r="E29" s="12"/>
      <c r="F29" s="125"/>
    </row>
    <row r="30" spans="1:7" ht="23.25" customHeight="1" x14ac:dyDescent="0.35">
      <c r="A30" s="123" t="s">
        <v>129</v>
      </c>
      <c r="B30" s="12"/>
      <c r="C30" s="12"/>
      <c r="D30" s="56">
        <v>-90549</v>
      </c>
      <c r="E30" s="12"/>
      <c r="F30" s="125">
        <v>0</v>
      </c>
    </row>
    <row r="31" spans="1:7" ht="23.25" customHeight="1" x14ac:dyDescent="0.35">
      <c r="A31" s="124" t="s">
        <v>130</v>
      </c>
      <c r="B31" s="12"/>
      <c r="C31" s="12"/>
      <c r="D31" s="127">
        <f>SUM(D27:D30)</f>
        <v>362194</v>
      </c>
      <c r="E31" s="12"/>
      <c r="F31" s="127">
        <f>SUM(F27:F30)</f>
        <v>0</v>
      </c>
    </row>
    <row r="32" spans="1:7" ht="23.25" customHeight="1" x14ac:dyDescent="0.35">
      <c r="A32" s="99" t="s">
        <v>101</v>
      </c>
      <c r="B32" s="12"/>
      <c r="C32" s="12"/>
      <c r="D32" s="127">
        <f>SUM(D31)</f>
        <v>362194</v>
      </c>
      <c r="E32" s="12"/>
      <c r="F32" s="125">
        <f>SUM(F31)</f>
        <v>0</v>
      </c>
    </row>
    <row r="33" spans="1:6" ht="23.25" customHeight="1" thickBot="1" x14ac:dyDescent="0.4">
      <c r="A33" s="99" t="s">
        <v>102</v>
      </c>
      <c r="B33" s="12"/>
      <c r="C33" s="12"/>
      <c r="D33" s="126">
        <f>SUM(D23,D32)</f>
        <v>13350467</v>
      </c>
      <c r="E33" s="101"/>
      <c r="F33" s="100">
        <f>SUM(F23,F32)</f>
        <v>28250309</v>
      </c>
    </row>
    <row r="34" spans="1:6" ht="12" customHeight="1" thickTop="1" x14ac:dyDescent="0.35">
      <c r="A34" s="99"/>
      <c r="B34" s="12"/>
      <c r="C34" s="12"/>
      <c r="D34" s="15"/>
      <c r="E34" s="12"/>
      <c r="F34" s="15"/>
    </row>
    <row r="35" spans="1:6" ht="23.25" customHeight="1" x14ac:dyDescent="0.15">
      <c r="A35" s="32" t="s">
        <v>92</v>
      </c>
    </row>
    <row r="36" spans="1:6" ht="23.25" customHeight="1" thickBot="1" x14ac:dyDescent="0.4">
      <c r="A36" s="102" t="s">
        <v>106</v>
      </c>
      <c r="B36" s="12">
        <v>23</v>
      </c>
      <c r="C36" s="12"/>
      <c r="D36" s="88">
        <f>D23/D37</f>
        <v>5.4117804166666665E-2</v>
      </c>
      <c r="E36" s="12"/>
      <c r="F36" s="95">
        <f>+F23/F37</f>
        <v>0.13379270663251216</v>
      </c>
    </row>
    <row r="37" spans="1:6" ht="23.25" customHeight="1" thickTop="1" thickBot="1" x14ac:dyDescent="0.4">
      <c r="A37" s="103" t="s">
        <v>103</v>
      </c>
      <c r="B37" s="12">
        <v>23</v>
      </c>
      <c r="D37" s="19">
        <v>240000000</v>
      </c>
      <c r="E37" s="12"/>
      <c r="F37" s="19">
        <v>211149843</v>
      </c>
    </row>
    <row r="38" spans="1:6" ht="23.25" customHeight="1" thickTop="1" x14ac:dyDescent="0.15">
      <c r="D38" s="60"/>
    </row>
    <row r="39" spans="1:6" ht="23.25" customHeight="1" x14ac:dyDescent="0.15">
      <c r="D39" s="59"/>
    </row>
  </sheetData>
  <pageMargins left="0.9055118110236221" right="0.59055118110236227" top="0.6692913385826772" bottom="0.59055118110236227" header="0.78740157480314965" footer="0.39370078740157483"/>
  <pageSetup paperSize="9" scale="92" firstPageNumber="4" fitToHeight="0" orientation="portrait" useFirstPageNumber="1" r:id="rId1"/>
  <headerFooter scaleWithDoc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4"/>
  <sheetViews>
    <sheetView tabSelected="1" view="pageBreakPreview" topLeftCell="A6" zoomScale="137" zoomScaleNormal="100" zoomScaleSheetLayoutView="115" workbookViewId="0">
      <selection activeCell="K23" sqref="K23"/>
    </sheetView>
  </sheetViews>
  <sheetFormatPr baseColWidth="10" defaultColWidth="9.33203125" defaultRowHeight="21" x14ac:dyDescent="0.15"/>
  <cols>
    <col min="1" max="1" width="28.5" style="33" customWidth="1"/>
    <col min="2" max="2" width="1" style="33" customWidth="1"/>
    <col min="3" max="3" width="8.5" style="33" customWidth="1"/>
    <col min="4" max="4" width="1" style="33" customWidth="1"/>
    <col min="5" max="5" width="17.1640625" style="33" customWidth="1"/>
    <col min="6" max="6" width="1" style="33" customWidth="1"/>
    <col min="7" max="7" width="17.1640625" style="33" customWidth="1"/>
    <col min="8" max="8" width="1" style="33" customWidth="1"/>
    <col min="9" max="9" width="17.1640625" style="33" customWidth="1"/>
    <col min="10" max="10" width="1" style="33" customWidth="1"/>
    <col min="11" max="11" width="17.1640625" style="33" customWidth="1"/>
    <col min="12" max="12" width="1" style="33" customWidth="1"/>
    <col min="13" max="13" width="17.1640625" style="33" customWidth="1"/>
    <col min="14" max="16384" width="9.33203125" style="33"/>
  </cols>
  <sheetData>
    <row r="1" spans="1:15" x14ac:dyDescent="0.15">
      <c r="A1" s="1" t="s">
        <v>115</v>
      </c>
      <c r="C1" s="1"/>
      <c r="D1" s="1"/>
      <c r="E1" s="9"/>
      <c r="F1" s="9"/>
      <c r="G1" s="34"/>
      <c r="H1" s="34"/>
      <c r="I1" s="34"/>
      <c r="J1" s="34"/>
      <c r="K1" s="34"/>
      <c r="L1" s="34"/>
      <c r="M1" s="28"/>
    </row>
    <row r="2" spans="1:15" x14ac:dyDescent="0.15">
      <c r="A2" s="1" t="s">
        <v>10</v>
      </c>
      <c r="B2" s="1"/>
      <c r="C2" s="1"/>
      <c r="D2" s="1"/>
      <c r="E2" s="1"/>
      <c r="F2" s="1"/>
      <c r="G2" s="34"/>
      <c r="H2" s="34"/>
      <c r="I2" s="34"/>
      <c r="J2" s="34"/>
      <c r="K2" s="34"/>
      <c r="L2" s="34"/>
      <c r="M2" s="28"/>
    </row>
    <row r="3" spans="1:15" x14ac:dyDescent="0.15">
      <c r="A3" s="1" t="s">
        <v>124</v>
      </c>
      <c r="B3" s="1"/>
      <c r="C3" s="1"/>
      <c r="D3" s="1"/>
      <c r="E3" s="9"/>
      <c r="F3" s="9"/>
      <c r="G3" s="34"/>
      <c r="H3" s="34"/>
      <c r="I3" s="34"/>
      <c r="J3" s="34"/>
      <c r="K3" s="34"/>
      <c r="L3" s="34"/>
    </row>
    <row r="4" spans="1:15" ht="9" customHeight="1" x14ac:dyDescent="0.15">
      <c r="A4" s="35"/>
      <c r="B4" s="35"/>
      <c r="C4" s="35"/>
      <c r="D4" s="35"/>
      <c r="E4" s="35"/>
      <c r="F4" s="35"/>
    </row>
    <row r="5" spans="1:15" x14ac:dyDescent="0.15">
      <c r="A5" s="35"/>
      <c r="B5" s="35"/>
      <c r="C5" s="71"/>
      <c r="D5" s="71"/>
      <c r="E5" s="72"/>
      <c r="F5" s="72"/>
      <c r="G5" s="72"/>
      <c r="H5" s="72"/>
      <c r="I5" s="72"/>
      <c r="J5" s="72"/>
      <c r="K5" s="72"/>
      <c r="L5" s="72"/>
      <c r="M5" s="63" t="s">
        <v>59</v>
      </c>
      <c r="N5" s="36"/>
    </row>
    <row r="6" spans="1:15" x14ac:dyDescent="0.15">
      <c r="A6" s="35"/>
      <c r="B6" s="35"/>
      <c r="C6" s="71"/>
      <c r="D6" s="71"/>
      <c r="E6" s="71"/>
      <c r="F6" s="71"/>
      <c r="G6" s="140" t="s">
        <v>35</v>
      </c>
      <c r="H6" s="140"/>
      <c r="I6" s="140"/>
      <c r="J6" s="71"/>
      <c r="K6" s="138" t="s">
        <v>133</v>
      </c>
      <c r="L6" s="71"/>
      <c r="M6" s="71"/>
      <c r="N6" s="36"/>
    </row>
    <row r="7" spans="1:15" x14ac:dyDescent="0.15">
      <c r="A7" s="35"/>
      <c r="B7" s="35"/>
      <c r="C7" s="71"/>
      <c r="D7" s="71"/>
      <c r="E7" s="71"/>
      <c r="F7" s="71"/>
      <c r="G7" s="141"/>
      <c r="H7" s="141"/>
      <c r="I7" s="141"/>
      <c r="J7" s="71"/>
      <c r="K7" s="139"/>
      <c r="L7" s="71"/>
      <c r="M7" s="71"/>
      <c r="N7" s="36"/>
    </row>
    <row r="8" spans="1:15" x14ac:dyDescent="0.15">
      <c r="A8" s="35"/>
      <c r="B8" s="35"/>
      <c r="C8" s="71"/>
      <c r="D8" s="71"/>
      <c r="E8" s="71"/>
      <c r="F8" s="71"/>
      <c r="G8" s="71"/>
      <c r="H8" s="71"/>
      <c r="I8" s="71"/>
      <c r="J8" s="71"/>
      <c r="K8" s="71" t="s">
        <v>134</v>
      </c>
      <c r="L8" s="71"/>
      <c r="M8" s="71"/>
      <c r="N8" s="36"/>
    </row>
    <row r="9" spans="1:15" x14ac:dyDescent="0.15">
      <c r="A9" s="35"/>
      <c r="B9" s="35"/>
      <c r="C9" s="71"/>
      <c r="D9" s="71"/>
      <c r="E9" s="71"/>
      <c r="F9" s="71"/>
      <c r="G9" s="71"/>
      <c r="H9" s="71"/>
      <c r="I9" s="71"/>
      <c r="J9" s="71"/>
      <c r="K9" s="71" t="s">
        <v>135</v>
      </c>
      <c r="L9" s="71"/>
      <c r="M9" s="71"/>
      <c r="N9" s="36"/>
    </row>
    <row r="10" spans="1:15" x14ac:dyDescent="0.15">
      <c r="A10" s="35"/>
      <c r="B10" s="35"/>
      <c r="C10" s="71"/>
      <c r="D10" s="71"/>
      <c r="E10" s="71"/>
      <c r="F10" s="71"/>
      <c r="G10" s="71"/>
      <c r="H10" s="71"/>
      <c r="I10" s="71"/>
      <c r="J10" s="71"/>
      <c r="K10" s="71" t="s">
        <v>136</v>
      </c>
      <c r="L10" s="71"/>
      <c r="M10" s="71"/>
      <c r="N10" s="36"/>
    </row>
    <row r="11" spans="1:15" x14ac:dyDescent="0.15">
      <c r="A11" s="35"/>
      <c r="B11" s="35"/>
      <c r="C11" s="71"/>
      <c r="D11" s="41"/>
      <c r="E11" s="71" t="s">
        <v>31</v>
      </c>
      <c r="F11" s="71"/>
      <c r="G11" s="71" t="s">
        <v>41</v>
      </c>
      <c r="H11" s="71"/>
      <c r="I11" s="71"/>
      <c r="J11" s="71"/>
      <c r="K11" s="71" t="s">
        <v>137</v>
      </c>
      <c r="L11" s="71"/>
      <c r="M11" s="71" t="s">
        <v>32</v>
      </c>
      <c r="N11" s="36"/>
    </row>
    <row r="12" spans="1:15" x14ac:dyDescent="0.15">
      <c r="A12" s="35"/>
      <c r="B12" s="35"/>
      <c r="C12" s="65" t="s">
        <v>0</v>
      </c>
      <c r="D12" s="71"/>
      <c r="E12" s="73" t="s">
        <v>33</v>
      </c>
      <c r="F12" s="71"/>
      <c r="G12" s="73" t="s">
        <v>42</v>
      </c>
      <c r="H12" s="74"/>
      <c r="I12" s="73" t="s">
        <v>36</v>
      </c>
      <c r="J12" s="74"/>
      <c r="K12" s="73" t="s">
        <v>138</v>
      </c>
      <c r="L12" s="74"/>
      <c r="M12" s="73" t="s">
        <v>34</v>
      </c>
      <c r="N12" s="38"/>
    </row>
    <row r="13" spans="1:15" x14ac:dyDescent="0.15">
      <c r="A13" s="41"/>
      <c r="B13" s="41"/>
      <c r="C13" s="41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38"/>
    </row>
    <row r="14" spans="1:15" x14ac:dyDescent="0.15">
      <c r="A14" s="39" t="s">
        <v>50</v>
      </c>
      <c r="B14" s="39"/>
      <c r="C14" s="35"/>
      <c r="D14" s="35"/>
      <c r="E14" s="42">
        <v>84000000</v>
      </c>
      <c r="F14" s="42"/>
      <c r="G14" s="42">
        <v>8400000</v>
      </c>
      <c r="H14" s="42"/>
      <c r="I14" s="42">
        <v>167942570</v>
      </c>
      <c r="J14" s="42"/>
      <c r="K14" s="115">
        <v>0</v>
      </c>
      <c r="L14" s="42"/>
      <c r="M14" s="42">
        <f>SUM(E14:K14)</f>
        <v>260342570</v>
      </c>
      <c r="N14" s="38"/>
      <c r="O14" s="40"/>
    </row>
    <row r="15" spans="1:15" x14ac:dyDescent="0.15">
      <c r="A15" s="33" t="s">
        <v>71</v>
      </c>
      <c r="C15" s="35">
        <v>17.100000000000001</v>
      </c>
      <c r="D15" s="35"/>
      <c r="E15" s="104">
        <v>36000000</v>
      </c>
      <c r="F15" s="105"/>
      <c r="G15" s="115">
        <v>0</v>
      </c>
      <c r="I15" s="115">
        <v>0</v>
      </c>
      <c r="K15" s="115">
        <v>0</v>
      </c>
      <c r="M15" s="42">
        <f t="shared" ref="M15:M18" si="0">SUM(E15:K15)</f>
        <v>36000000</v>
      </c>
      <c r="N15" s="38"/>
    </row>
    <row r="16" spans="1:15" x14ac:dyDescent="0.35">
      <c r="A16" s="24" t="s">
        <v>109</v>
      </c>
      <c r="B16" s="50"/>
      <c r="C16" s="35">
        <v>18</v>
      </c>
      <c r="D16" s="35"/>
      <c r="E16" s="115">
        <v>0</v>
      </c>
      <c r="F16" s="105"/>
      <c r="G16" s="115">
        <v>1500000</v>
      </c>
      <c r="I16" s="115">
        <v>-1500000</v>
      </c>
      <c r="K16" s="115">
        <v>0</v>
      </c>
      <c r="M16" s="42">
        <f t="shared" si="0"/>
        <v>0</v>
      </c>
      <c r="N16" s="38"/>
    </row>
    <row r="17" spans="1:14" x14ac:dyDescent="0.15">
      <c r="A17" s="33" t="s">
        <v>58</v>
      </c>
      <c r="C17" s="35">
        <v>17.2</v>
      </c>
      <c r="D17" s="35"/>
      <c r="E17" s="115">
        <v>0</v>
      </c>
      <c r="F17" s="105"/>
      <c r="G17" s="115">
        <v>0</v>
      </c>
      <c r="H17" s="42"/>
      <c r="I17" s="42">
        <v>-100800000</v>
      </c>
      <c r="J17" s="42"/>
      <c r="K17" s="115">
        <v>0</v>
      </c>
      <c r="L17" s="42"/>
      <c r="M17" s="42">
        <f t="shared" si="0"/>
        <v>-100800000</v>
      </c>
      <c r="N17" s="38"/>
    </row>
    <row r="18" spans="1:14" x14ac:dyDescent="0.15">
      <c r="A18" s="33" t="s">
        <v>99</v>
      </c>
      <c r="C18" s="35"/>
      <c r="D18" s="35"/>
      <c r="E18" s="116">
        <v>0</v>
      </c>
      <c r="F18" s="105"/>
      <c r="G18" s="116">
        <v>0</v>
      </c>
      <c r="I18" s="116">
        <f>'PL (YE)'!F23</f>
        <v>28250309</v>
      </c>
      <c r="K18" s="116">
        <v>0</v>
      </c>
      <c r="M18" s="57">
        <f t="shared" si="0"/>
        <v>28250309</v>
      </c>
      <c r="N18" s="38"/>
    </row>
    <row r="19" spans="1:14" ht="22" thickBot="1" x14ac:dyDescent="0.2">
      <c r="A19" s="9" t="s">
        <v>98</v>
      </c>
      <c r="B19" s="41"/>
      <c r="C19" s="35"/>
      <c r="D19" s="35"/>
      <c r="E19" s="106">
        <f>SUM(E14:E18)</f>
        <v>120000000</v>
      </c>
      <c r="F19" s="107"/>
      <c r="G19" s="106">
        <f>SUM(G14:G18)</f>
        <v>9900000</v>
      </c>
      <c r="H19" s="108"/>
      <c r="I19" s="106">
        <f>SUM(I14:I18)</f>
        <v>93892879</v>
      </c>
      <c r="J19" s="108"/>
      <c r="K19" s="126">
        <v>0</v>
      </c>
      <c r="L19" s="108"/>
      <c r="M19" s="106">
        <f>SUM(M14:M18)</f>
        <v>223792879</v>
      </c>
      <c r="N19" s="38"/>
    </row>
    <row r="20" spans="1:14" ht="13" customHeight="1" thickTop="1" x14ac:dyDescent="0.15">
      <c r="A20" s="35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37"/>
      <c r="M20" s="35"/>
      <c r="N20" s="38"/>
    </row>
    <row r="21" spans="1:14" x14ac:dyDescent="0.15">
      <c r="A21" s="39" t="s">
        <v>131</v>
      </c>
      <c r="B21" s="39"/>
      <c r="C21" s="35"/>
      <c r="D21" s="35"/>
      <c r="E21" s="125">
        <v>120000000</v>
      </c>
      <c r="F21" s="125"/>
      <c r="G21" s="125">
        <v>9900000</v>
      </c>
      <c r="H21" s="125"/>
      <c r="I21" s="125">
        <v>93892879</v>
      </c>
      <c r="J21" s="125"/>
      <c r="K21" s="125">
        <v>0</v>
      </c>
      <c r="L21" s="125"/>
      <c r="M21" s="125">
        <f>SUM(E21:K21)</f>
        <v>223792879</v>
      </c>
      <c r="N21" s="38"/>
    </row>
    <row r="22" spans="1:14" x14ac:dyDescent="0.35">
      <c r="A22" s="24" t="s">
        <v>109</v>
      </c>
      <c r="B22" s="50"/>
      <c r="C22" s="35">
        <v>18</v>
      </c>
      <c r="D22" s="35"/>
      <c r="E22" s="125">
        <v>0</v>
      </c>
      <c r="F22" s="125"/>
      <c r="G22" s="125">
        <v>649414</v>
      </c>
      <c r="H22" s="125"/>
      <c r="I22" s="125">
        <f>-G22</f>
        <v>-649414</v>
      </c>
      <c r="J22" s="125"/>
      <c r="K22" s="125">
        <v>0</v>
      </c>
      <c r="L22" s="125"/>
      <c r="M22" s="125">
        <f>SUM(E22:K22)</f>
        <v>0</v>
      </c>
      <c r="N22" s="38"/>
    </row>
    <row r="23" spans="1:14" x14ac:dyDescent="0.15">
      <c r="A23" s="33" t="s">
        <v>99</v>
      </c>
      <c r="C23" s="35"/>
      <c r="D23" s="35"/>
      <c r="E23" s="125">
        <v>0</v>
      </c>
      <c r="F23" s="125"/>
      <c r="G23" s="125">
        <v>0</v>
      </c>
      <c r="H23" s="125"/>
      <c r="I23" s="125">
        <f>'PL (YE)'!D23</f>
        <v>12988273</v>
      </c>
      <c r="J23" s="125"/>
      <c r="K23" s="125">
        <f>'PL (YE)'!D32</f>
        <v>362194</v>
      </c>
      <c r="L23" s="125"/>
      <c r="M23" s="125">
        <f t="shared" ref="M23:M24" si="1">SUM(E23:K23)</f>
        <v>13350467</v>
      </c>
      <c r="N23" s="38"/>
    </row>
    <row r="24" spans="1:14" x14ac:dyDescent="0.35">
      <c r="A24" s="50" t="s">
        <v>139</v>
      </c>
      <c r="C24" s="35"/>
      <c r="D24" s="35"/>
      <c r="E24" s="125">
        <v>0</v>
      </c>
      <c r="F24" s="125"/>
      <c r="G24" s="125">
        <v>0</v>
      </c>
      <c r="H24" s="125"/>
      <c r="I24" s="125">
        <f>'PL (YE)'!D32</f>
        <v>362194</v>
      </c>
      <c r="J24" s="125"/>
      <c r="K24" s="125">
        <f>-I24</f>
        <v>-362194</v>
      </c>
      <c r="L24" s="125"/>
      <c r="M24" s="125">
        <f t="shared" si="1"/>
        <v>0</v>
      </c>
      <c r="N24" s="38"/>
    </row>
    <row r="25" spans="1:14" ht="22" thickBot="1" x14ac:dyDescent="0.2">
      <c r="A25" s="9" t="s">
        <v>132</v>
      </c>
      <c r="B25" s="41"/>
      <c r="C25" s="35"/>
      <c r="D25" s="41"/>
      <c r="E25" s="126">
        <f>SUM(E21:E24)</f>
        <v>120000000</v>
      </c>
      <c r="F25" s="125"/>
      <c r="G25" s="126">
        <f>SUM(G21:G24)</f>
        <v>10549414</v>
      </c>
      <c r="H25" s="125"/>
      <c r="I25" s="126">
        <f>SUM(I21:I24)</f>
        <v>106593932</v>
      </c>
      <c r="J25" s="125"/>
      <c r="K25" s="126">
        <f>SUM(K21:K24)</f>
        <v>0</v>
      </c>
      <c r="L25" s="125"/>
      <c r="M25" s="126">
        <f>SUM(M21:M24)</f>
        <v>237143346</v>
      </c>
      <c r="N25" s="38"/>
    </row>
    <row r="26" spans="1:14" ht="22" thickTop="1" x14ac:dyDescent="0.15">
      <c r="A26" s="41"/>
      <c r="B26" s="41"/>
      <c r="C26" s="35"/>
      <c r="D26" s="41"/>
      <c r="E26" s="42"/>
      <c r="F26" s="42"/>
      <c r="G26" s="42"/>
      <c r="H26" s="42"/>
      <c r="I26" s="42"/>
      <c r="J26" s="42"/>
      <c r="K26" s="42"/>
      <c r="L26" s="42"/>
      <c r="M26" s="42"/>
      <c r="N26" s="38"/>
    </row>
    <row r="28" spans="1:14" x14ac:dyDescent="0.15">
      <c r="E28" s="130">
        <f>E25-BS!D67</f>
        <v>0</v>
      </c>
      <c r="G28" s="130">
        <f>G25-BS!D71</f>
        <v>0</v>
      </c>
      <c r="I28" s="130">
        <f>I25-BS!D72</f>
        <v>0</v>
      </c>
      <c r="M28" s="130">
        <f>M25-BS!D73</f>
        <v>0</v>
      </c>
    </row>
    <row r="46" spans="7:11" x14ac:dyDescent="0.15">
      <c r="G46" s="34"/>
      <c r="I46" s="34"/>
      <c r="K46" s="34"/>
    </row>
    <row r="59" spans="6:6" x14ac:dyDescent="0.15">
      <c r="F59" s="33">
        <v>0</v>
      </c>
    </row>
    <row r="60" spans="6:6" x14ac:dyDescent="0.15">
      <c r="F60" s="33">
        <v>0</v>
      </c>
    </row>
    <row r="70" spans="6:11" x14ac:dyDescent="0.15">
      <c r="F70" s="33">
        <v>632300</v>
      </c>
    </row>
    <row r="75" spans="6:11" x14ac:dyDescent="0.15">
      <c r="G75" s="34"/>
      <c r="I75" s="34"/>
      <c r="K75" s="34"/>
    </row>
    <row r="114" spans="7:11" x14ac:dyDescent="0.15">
      <c r="G114" s="34"/>
      <c r="I114" s="34"/>
      <c r="K114" s="34"/>
    </row>
  </sheetData>
  <mergeCells count="2">
    <mergeCell ref="K6:K7"/>
    <mergeCell ref="G6:I7"/>
  </mergeCells>
  <phoneticPr fontId="3" type="noConversion"/>
  <pageMargins left="0.9055118110236221" right="0.59055118110236227" top="0.6692913385826772" bottom="0.59055118110236227" header="0.78740157480314965" footer="0.39370078740157483"/>
  <pageSetup paperSize="9" scale="95" firstPageNumber="5" fitToHeight="0" orientation="landscape" useFirstPageNumber="1" r:id="rId1"/>
  <headerFooter scaleWithDoc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view="pageBreakPreview" zoomScale="125" zoomScaleNormal="100" zoomScaleSheetLayoutView="100" workbookViewId="0">
      <selection activeCell="I61" sqref="I61"/>
    </sheetView>
  </sheetViews>
  <sheetFormatPr baseColWidth="10" defaultColWidth="9.33203125" defaultRowHeight="21" x14ac:dyDescent="0.35"/>
  <cols>
    <col min="1" max="1" width="3.6640625" style="50" customWidth="1"/>
    <col min="2" max="2" width="2.1640625" style="50" customWidth="1"/>
    <col min="3" max="3" width="44.83203125" style="50" customWidth="1"/>
    <col min="4" max="4" width="8.33203125" style="50" customWidth="1"/>
    <col min="5" max="5" width="1.33203125" style="50" customWidth="1"/>
    <col min="6" max="6" width="13.83203125" style="51" customWidth="1"/>
    <col min="7" max="7" width="1.33203125" style="50" customWidth="1"/>
    <col min="8" max="8" width="13.83203125" style="50" customWidth="1"/>
    <col min="9" max="9" width="13.5" style="50" bestFit="1" customWidth="1"/>
    <col min="10" max="10" width="10.33203125" style="50" bestFit="1" customWidth="1"/>
    <col min="11" max="11" width="11" style="50" bestFit="1" customWidth="1"/>
    <col min="12" max="16384" width="9.33203125" style="50"/>
  </cols>
  <sheetData>
    <row r="1" spans="1:9" s="3" customFormat="1" x14ac:dyDescent="0.15">
      <c r="A1" s="1" t="s">
        <v>115</v>
      </c>
      <c r="B1" s="1"/>
      <c r="C1" s="12"/>
      <c r="D1" s="1"/>
      <c r="E1" s="1"/>
      <c r="F1" s="10"/>
      <c r="G1" s="1"/>
      <c r="H1" s="28"/>
    </row>
    <row r="2" spans="1:9" s="3" customFormat="1" x14ac:dyDescent="0.15">
      <c r="A2" s="1" t="s">
        <v>11</v>
      </c>
      <c r="B2" s="1"/>
      <c r="C2" s="2"/>
      <c r="F2" s="10"/>
    </row>
    <row r="3" spans="1:9" s="3" customFormat="1" x14ac:dyDescent="0.15">
      <c r="A3" s="1" t="s">
        <v>124</v>
      </c>
      <c r="B3" s="1"/>
      <c r="C3" s="2"/>
      <c r="F3" s="10"/>
    </row>
    <row r="4" spans="1:9" s="3" customFormat="1" x14ac:dyDescent="0.15">
      <c r="A4" s="1"/>
      <c r="B4" s="1"/>
      <c r="C4" s="2"/>
      <c r="F4" s="10"/>
    </row>
    <row r="5" spans="1:9" s="3" customFormat="1" x14ac:dyDescent="0.15">
      <c r="A5" s="1"/>
      <c r="B5" s="1"/>
      <c r="C5" s="2"/>
      <c r="F5" s="62"/>
      <c r="G5" s="62"/>
      <c r="H5" s="63" t="s">
        <v>59</v>
      </c>
    </row>
    <row r="6" spans="1:9" s="3" customFormat="1" x14ac:dyDescent="0.15">
      <c r="A6" s="2"/>
      <c r="B6" s="2"/>
      <c r="C6" s="2"/>
      <c r="D6" s="65" t="s">
        <v>0</v>
      </c>
      <c r="F6" s="97">
        <v>2566</v>
      </c>
      <c r="G6" s="9"/>
      <c r="H6" s="97">
        <v>2565</v>
      </c>
    </row>
    <row r="7" spans="1:9" s="3" customFormat="1" x14ac:dyDescent="0.15">
      <c r="A7" s="9" t="s">
        <v>28</v>
      </c>
      <c r="B7" s="9"/>
      <c r="C7" s="2"/>
      <c r="F7" s="10"/>
      <c r="H7" s="10"/>
    </row>
    <row r="8" spans="1:9" s="3" customFormat="1" x14ac:dyDescent="0.35">
      <c r="B8" s="76" t="s">
        <v>91</v>
      </c>
      <c r="F8" s="44">
        <f>'PL (YE)'!D21</f>
        <v>13699458</v>
      </c>
      <c r="G8" s="45"/>
      <c r="H8" s="44">
        <f>'PL (YE)'!F21</f>
        <v>32838300</v>
      </c>
    </row>
    <row r="9" spans="1:9" s="3" customFormat="1" x14ac:dyDescent="0.35">
      <c r="B9" s="77" t="s">
        <v>62</v>
      </c>
      <c r="F9" s="44"/>
      <c r="G9" s="45"/>
      <c r="H9" s="44"/>
    </row>
    <row r="10" spans="1:9" s="3" customFormat="1" x14ac:dyDescent="0.35">
      <c r="C10" s="78" t="s">
        <v>63</v>
      </c>
      <c r="F10" s="44">
        <v>1690531</v>
      </c>
      <c r="G10" s="45"/>
      <c r="H10" s="44">
        <v>3447726</v>
      </c>
    </row>
    <row r="11" spans="1:9" s="3" customFormat="1" x14ac:dyDescent="0.15">
      <c r="C11" s="79" t="s">
        <v>64</v>
      </c>
      <c r="F11" s="92">
        <v>-464056</v>
      </c>
      <c r="G11" s="45"/>
      <c r="H11" s="92">
        <v>-139155</v>
      </c>
    </row>
    <row r="12" spans="1:9" s="3" customFormat="1" x14ac:dyDescent="0.15">
      <c r="C12" s="79" t="s">
        <v>140</v>
      </c>
      <c r="F12" s="44">
        <v>4680629</v>
      </c>
      <c r="G12" s="45"/>
      <c r="H12" s="44">
        <v>-58639984</v>
      </c>
    </row>
    <row r="13" spans="1:9" s="3" customFormat="1" x14ac:dyDescent="0.15">
      <c r="C13" s="79" t="s">
        <v>141</v>
      </c>
      <c r="F13" s="44">
        <v>-9882473</v>
      </c>
      <c r="G13" s="45"/>
      <c r="H13" s="44">
        <v>-4655696</v>
      </c>
      <c r="I13" s="43"/>
    </row>
    <row r="14" spans="1:9" s="3" customFormat="1" x14ac:dyDescent="0.15">
      <c r="C14" s="79" t="s">
        <v>142</v>
      </c>
      <c r="F14" s="44">
        <v>-1054983</v>
      </c>
      <c r="G14" s="45"/>
      <c r="H14" s="125">
        <v>0</v>
      </c>
      <c r="I14" s="43"/>
    </row>
    <row r="15" spans="1:9" s="3" customFormat="1" x14ac:dyDescent="0.15">
      <c r="C15" s="79" t="s">
        <v>111</v>
      </c>
      <c r="F15" s="125">
        <v>0</v>
      </c>
      <c r="G15" s="45"/>
      <c r="H15" s="117">
        <v>1605000</v>
      </c>
      <c r="I15" s="43"/>
    </row>
    <row r="16" spans="1:9" s="3" customFormat="1" x14ac:dyDescent="0.15">
      <c r="C16" s="79" t="s">
        <v>143</v>
      </c>
      <c r="F16" s="93">
        <v>-17674520</v>
      </c>
      <c r="G16" s="45"/>
      <c r="H16" s="117">
        <v>16069084</v>
      </c>
      <c r="I16" s="43"/>
    </row>
    <row r="17" spans="1:9" s="3" customFormat="1" x14ac:dyDescent="0.15">
      <c r="C17" s="79" t="s">
        <v>114</v>
      </c>
      <c r="F17" s="44">
        <v>-4736</v>
      </c>
      <c r="G17" s="45"/>
      <c r="H17" s="117">
        <v>19252</v>
      </c>
    </row>
    <row r="18" spans="1:9" s="3" customFormat="1" x14ac:dyDescent="0.15">
      <c r="C18" s="80" t="s">
        <v>86</v>
      </c>
      <c r="F18" s="44">
        <v>19062573</v>
      </c>
      <c r="G18" s="45"/>
      <c r="H18" s="44">
        <v>12130998</v>
      </c>
    </row>
    <row r="19" spans="1:9" s="3" customFormat="1" x14ac:dyDescent="0.35">
      <c r="C19" s="50" t="s">
        <v>110</v>
      </c>
      <c r="F19" s="134">
        <v>239539</v>
      </c>
      <c r="G19" s="45"/>
      <c r="H19" s="117">
        <v>3191405</v>
      </c>
    </row>
    <row r="20" spans="1:9" s="3" customFormat="1" x14ac:dyDescent="0.35">
      <c r="C20" s="50" t="s">
        <v>144</v>
      </c>
      <c r="F20" s="134">
        <v>-514331</v>
      </c>
      <c r="G20" s="45"/>
      <c r="H20" s="92">
        <v>-3516940</v>
      </c>
    </row>
    <row r="21" spans="1:9" s="3" customFormat="1" x14ac:dyDescent="0.35">
      <c r="C21" s="50" t="s">
        <v>145</v>
      </c>
      <c r="F21" s="125">
        <v>0</v>
      </c>
      <c r="G21" s="45"/>
      <c r="H21" s="117">
        <v>267927</v>
      </c>
      <c r="I21" s="45"/>
    </row>
    <row r="22" spans="1:9" s="3" customFormat="1" x14ac:dyDescent="0.15">
      <c r="C22" s="79" t="s">
        <v>87</v>
      </c>
      <c r="F22" s="44">
        <v>898788</v>
      </c>
      <c r="G22" s="45"/>
      <c r="H22" s="44">
        <v>903272</v>
      </c>
    </row>
    <row r="23" spans="1:9" s="3" customFormat="1" x14ac:dyDescent="0.15">
      <c r="C23" s="81" t="s">
        <v>93</v>
      </c>
      <c r="F23" s="54">
        <f>SUM(F10:F22)</f>
        <v>-3023039</v>
      </c>
      <c r="G23" s="45"/>
      <c r="H23" s="54">
        <f>SUM(H10:H22)</f>
        <v>-29317111</v>
      </c>
    </row>
    <row r="24" spans="1:9" s="3" customFormat="1" x14ac:dyDescent="0.15">
      <c r="A24" s="9"/>
      <c r="B24" s="81" t="s">
        <v>65</v>
      </c>
      <c r="F24" s="82">
        <f>SUM(F8,F23)</f>
        <v>10676419</v>
      </c>
      <c r="G24" s="45"/>
      <c r="H24" s="82">
        <f>SUM(H8,H23)</f>
        <v>3521189</v>
      </c>
    </row>
    <row r="25" spans="1:9" s="3" customFormat="1" x14ac:dyDescent="0.15">
      <c r="B25" s="79" t="s">
        <v>146</v>
      </c>
      <c r="F25" s="131">
        <v>-99460</v>
      </c>
      <c r="G25" s="45"/>
      <c r="H25" s="117">
        <v>-1079</v>
      </c>
    </row>
    <row r="26" spans="1:9" s="3" customFormat="1" x14ac:dyDescent="0.15">
      <c r="B26" s="58" t="s">
        <v>88</v>
      </c>
      <c r="F26" s="44">
        <v>-1112128</v>
      </c>
      <c r="G26" s="45"/>
      <c r="H26" s="117">
        <v>-859357</v>
      </c>
    </row>
    <row r="27" spans="1:9" s="3" customFormat="1" x14ac:dyDescent="0.35">
      <c r="A27" s="83" t="s">
        <v>94</v>
      </c>
      <c r="B27" s="9"/>
      <c r="F27" s="54">
        <f>SUM(F24:F26)</f>
        <v>9464831</v>
      </c>
      <c r="G27" s="45"/>
      <c r="H27" s="54">
        <f>SUM(H24:H26)</f>
        <v>2660753</v>
      </c>
    </row>
    <row r="28" spans="1:9" s="3" customFormat="1" x14ac:dyDescent="0.15">
      <c r="A28" s="9" t="s">
        <v>20</v>
      </c>
      <c r="B28" s="9"/>
      <c r="F28" s="10"/>
      <c r="H28" s="10"/>
    </row>
    <row r="29" spans="1:9" s="3" customFormat="1" x14ac:dyDescent="0.15">
      <c r="B29" s="84" t="s">
        <v>45</v>
      </c>
      <c r="F29" s="134">
        <v>464056</v>
      </c>
      <c r="G29" s="45"/>
      <c r="H29" s="93">
        <v>139155</v>
      </c>
    </row>
    <row r="30" spans="1:9" s="3" customFormat="1" x14ac:dyDescent="0.15">
      <c r="B30" s="3" t="s">
        <v>89</v>
      </c>
      <c r="F30" s="134">
        <v>-36428608</v>
      </c>
      <c r="G30" s="45"/>
      <c r="H30" s="92">
        <v>-55117567</v>
      </c>
    </row>
    <row r="31" spans="1:9" s="3" customFormat="1" x14ac:dyDescent="0.15">
      <c r="B31" s="3" t="s">
        <v>80</v>
      </c>
      <c r="F31" s="92">
        <v>-109140</v>
      </c>
      <c r="G31" s="45"/>
      <c r="H31" s="117">
        <v>-1054335</v>
      </c>
    </row>
    <row r="32" spans="1:9" s="3" customFormat="1" x14ac:dyDescent="0.15">
      <c r="B32" s="3" t="s">
        <v>66</v>
      </c>
      <c r="F32" s="92">
        <v>804631</v>
      </c>
      <c r="G32" s="45"/>
      <c r="H32" s="96">
        <v>1618609</v>
      </c>
    </row>
    <row r="33" spans="1:9" s="3" customFormat="1" x14ac:dyDescent="0.15">
      <c r="A33" s="9" t="s">
        <v>96</v>
      </c>
      <c r="B33" s="9"/>
      <c r="D33" s="1"/>
      <c r="E33" s="1"/>
      <c r="F33" s="55">
        <f>SUM(F29:F32)</f>
        <v>-35269061</v>
      </c>
      <c r="G33" s="45"/>
      <c r="H33" s="55">
        <f>SUM(H29:H32)</f>
        <v>-54414138</v>
      </c>
    </row>
    <row r="34" spans="1:9" s="3" customFormat="1" x14ac:dyDescent="0.15">
      <c r="A34" s="2"/>
      <c r="B34" s="2"/>
      <c r="C34" s="2"/>
      <c r="F34" s="44"/>
      <c r="G34" s="45"/>
      <c r="H34" s="44"/>
    </row>
    <row r="35" spans="1:9" s="3" customFormat="1" x14ac:dyDescent="0.15">
      <c r="A35" s="1" t="s">
        <v>115</v>
      </c>
      <c r="B35" s="1"/>
      <c r="C35" s="12"/>
      <c r="D35" s="1"/>
      <c r="E35" s="1"/>
      <c r="F35" s="10"/>
      <c r="G35" s="1"/>
      <c r="H35" s="28"/>
    </row>
    <row r="36" spans="1:9" s="3" customFormat="1" x14ac:dyDescent="0.15">
      <c r="A36" s="1" t="s">
        <v>21</v>
      </c>
      <c r="B36" s="1"/>
      <c r="C36" s="2"/>
      <c r="F36" s="10"/>
      <c r="H36" s="28"/>
    </row>
    <row r="37" spans="1:9" s="3" customFormat="1" x14ac:dyDescent="0.15">
      <c r="A37" s="1" t="str">
        <f>A3</f>
        <v>สำหรับปีสิ้นสุดวันที่ 31 ธันวาคม 2566</v>
      </c>
      <c r="B37" s="1"/>
      <c r="C37" s="2"/>
      <c r="F37" s="10"/>
    </row>
    <row r="38" spans="1:9" s="3" customFormat="1" x14ac:dyDescent="0.15">
      <c r="A38" s="1"/>
      <c r="B38" s="1"/>
      <c r="C38" s="2"/>
      <c r="F38" s="10"/>
    </row>
    <row r="39" spans="1:9" s="3" customFormat="1" x14ac:dyDescent="0.15">
      <c r="A39" s="1"/>
      <c r="B39" s="1"/>
      <c r="C39" s="2"/>
      <c r="F39" s="62"/>
      <c r="G39" s="62"/>
      <c r="H39" s="63" t="s">
        <v>59</v>
      </c>
    </row>
    <row r="40" spans="1:9" s="3" customFormat="1" x14ac:dyDescent="0.15">
      <c r="A40" s="2"/>
      <c r="B40" s="2"/>
      <c r="C40" s="2"/>
      <c r="D40" s="65" t="s">
        <v>0</v>
      </c>
      <c r="F40" s="97">
        <f>F6</f>
        <v>2566</v>
      </c>
      <c r="G40" s="9"/>
      <c r="H40" s="97">
        <f>H6</f>
        <v>2565</v>
      </c>
    </row>
    <row r="41" spans="1:9" s="3" customFormat="1" x14ac:dyDescent="0.15">
      <c r="A41" s="9" t="s">
        <v>12</v>
      </c>
      <c r="B41" s="9"/>
      <c r="F41" s="44"/>
      <c r="G41" s="45"/>
      <c r="H41" s="44"/>
      <c r="I41" s="43"/>
    </row>
    <row r="42" spans="1:9" s="3" customFormat="1" x14ac:dyDescent="0.35">
      <c r="B42" s="78" t="s">
        <v>147</v>
      </c>
      <c r="F42" s="93">
        <v>-1063950</v>
      </c>
      <c r="G42" s="45"/>
      <c r="H42" s="93">
        <v>-3089948</v>
      </c>
      <c r="I42" s="43"/>
    </row>
    <row r="43" spans="1:9" s="3" customFormat="1" x14ac:dyDescent="0.35">
      <c r="B43" s="78" t="s">
        <v>81</v>
      </c>
      <c r="F43" s="93">
        <v>-816000</v>
      </c>
      <c r="G43" s="45"/>
      <c r="H43" s="93">
        <v>-800000</v>
      </c>
      <c r="I43" s="43"/>
    </row>
    <row r="44" spans="1:9" s="3" customFormat="1" x14ac:dyDescent="0.35">
      <c r="B44" s="78" t="s">
        <v>83</v>
      </c>
      <c r="F44" s="93">
        <v>629200</v>
      </c>
      <c r="G44" s="45"/>
      <c r="H44" s="93">
        <v>735500</v>
      </c>
      <c r="I44" s="43"/>
    </row>
    <row r="45" spans="1:9" s="3" customFormat="1" x14ac:dyDescent="0.35">
      <c r="B45" s="78" t="s">
        <v>75</v>
      </c>
      <c r="F45" s="117">
        <v>0</v>
      </c>
      <c r="G45" s="45"/>
      <c r="H45" s="117">
        <v>275000000</v>
      </c>
      <c r="I45" s="43"/>
    </row>
    <row r="46" spans="1:9" s="3" customFormat="1" x14ac:dyDescent="0.35">
      <c r="B46" s="85" t="s">
        <v>76</v>
      </c>
      <c r="F46" s="117">
        <v>0</v>
      </c>
      <c r="G46" s="45"/>
      <c r="H46" s="117">
        <v>-225000000</v>
      </c>
      <c r="I46" s="43"/>
    </row>
    <row r="47" spans="1:9" s="3" customFormat="1" x14ac:dyDescent="0.35">
      <c r="B47" s="46" t="s">
        <v>74</v>
      </c>
      <c r="F47" s="92">
        <v>2500000</v>
      </c>
      <c r="G47" s="45"/>
      <c r="H47" s="117">
        <v>32700000</v>
      </c>
      <c r="I47" s="43"/>
    </row>
    <row r="48" spans="1:9" s="3" customFormat="1" x14ac:dyDescent="0.35">
      <c r="B48" s="46" t="s">
        <v>77</v>
      </c>
      <c r="F48" s="93">
        <v>-12334143</v>
      </c>
      <c r="G48" s="45"/>
      <c r="H48" s="92">
        <v>-4295272</v>
      </c>
      <c r="I48" s="43"/>
    </row>
    <row r="49" spans="1:11" s="3" customFormat="1" x14ac:dyDescent="0.35">
      <c r="B49" s="50" t="s">
        <v>67</v>
      </c>
      <c r="F49" s="42">
        <v>-2615931</v>
      </c>
      <c r="G49" s="45"/>
      <c r="H49" s="53">
        <v>-1669960</v>
      </c>
      <c r="I49" s="43"/>
    </row>
    <row r="50" spans="1:11" s="3" customFormat="1" x14ac:dyDescent="0.15">
      <c r="B50" s="3" t="s">
        <v>78</v>
      </c>
      <c r="F50" s="117">
        <v>0</v>
      </c>
      <c r="G50" s="45"/>
      <c r="H50" s="117">
        <v>-100800000</v>
      </c>
      <c r="I50" s="43"/>
    </row>
    <row r="51" spans="1:11" s="3" customFormat="1" x14ac:dyDescent="0.15">
      <c r="B51" s="3" t="s">
        <v>79</v>
      </c>
      <c r="F51" s="117">
        <v>0</v>
      </c>
      <c r="G51" s="45"/>
      <c r="H51" s="53">
        <v>36000000</v>
      </c>
      <c r="I51" s="43"/>
    </row>
    <row r="52" spans="1:11" s="3" customFormat="1" x14ac:dyDescent="0.35">
      <c r="A52" s="47" t="s">
        <v>48</v>
      </c>
      <c r="B52" s="47"/>
      <c r="F52" s="55">
        <f>SUM(F42:F51)</f>
        <v>-13700824</v>
      </c>
      <c r="G52" s="45"/>
      <c r="H52" s="55">
        <f>SUM(H42:H51)</f>
        <v>8780320</v>
      </c>
      <c r="I52" s="43"/>
    </row>
    <row r="53" spans="1:11" s="3" customFormat="1" x14ac:dyDescent="0.15">
      <c r="A53" s="9"/>
      <c r="B53" s="9"/>
      <c r="D53" s="12"/>
      <c r="E53" s="12"/>
      <c r="F53" s="45"/>
      <c r="G53" s="45"/>
      <c r="H53" s="45"/>
    </row>
    <row r="54" spans="1:11" s="3" customFormat="1" x14ac:dyDescent="0.15">
      <c r="A54" s="9" t="s">
        <v>49</v>
      </c>
      <c r="B54" s="9"/>
      <c r="C54" s="9"/>
      <c r="F54" s="91">
        <f>F27+F33+F52</f>
        <v>-39505054</v>
      </c>
      <c r="G54" s="75"/>
      <c r="H54" s="91">
        <f>H27+H33+H52</f>
        <v>-42973065</v>
      </c>
      <c r="I54" s="43"/>
    </row>
    <row r="55" spans="1:11" s="3" customFormat="1" x14ac:dyDescent="0.15">
      <c r="A55" s="3" t="s">
        <v>104</v>
      </c>
      <c r="D55" s="12">
        <v>5</v>
      </c>
      <c r="E55" s="48"/>
      <c r="F55" s="44">
        <v>98650922</v>
      </c>
      <c r="G55" s="45"/>
      <c r="H55" s="44">
        <v>141623987</v>
      </c>
      <c r="I55" s="43"/>
    </row>
    <row r="56" spans="1:11" s="3" customFormat="1" ht="22" thickBot="1" x14ac:dyDescent="0.2">
      <c r="A56" s="9" t="s">
        <v>105</v>
      </c>
      <c r="B56" s="9"/>
      <c r="D56" s="12">
        <v>5</v>
      </c>
      <c r="F56" s="86">
        <f>SUM(F54:F55)</f>
        <v>59145868</v>
      </c>
      <c r="G56" s="75"/>
      <c r="H56" s="86">
        <f>SUM(H54:H55)</f>
        <v>98650922</v>
      </c>
      <c r="I56" s="43"/>
      <c r="J56" s="45">
        <f>F56-BS!D10</f>
        <v>0</v>
      </c>
      <c r="K56" s="45">
        <f>+H56-BS!F10</f>
        <v>0</v>
      </c>
    </row>
    <row r="57" spans="1:11" s="3" customFormat="1" ht="22" thickTop="1" x14ac:dyDescent="0.15">
      <c r="A57" s="9"/>
      <c r="B57" s="9"/>
      <c r="D57" s="12"/>
      <c r="E57" s="12"/>
      <c r="F57" s="45"/>
      <c r="G57" s="45"/>
      <c r="H57" s="45"/>
    </row>
    <row r="58" spans="1:11" s="3" customFormat="1" x14ac:dyDescent="0.15">
      <c r="A58" s="9" t="s">
        <v>82</v>
      </c>
      <c r="B58" s="9"/>
      <c r="D58" s="12"/>
      <c r="E58" s="12"/>
      <c r="F58" s="45"/>
      <c r="G58" s="45"/>
      <c r="H58" s="45"/>
    </row>
    <row r="59" spans="1:11" s="3" customFormat="1" x14ac:dyDescent="0.15">
      <c r="B59" s="3" t="s">
        <v>107</v>
      </c>
      <c r="D59" s="12"/>
      <c r="E59" s="12"/>
      <c r="F59" s="125">
        <v>0</v>
      </c>
      <c r="G59" s="45"/>
      <c r="H59" s="117">
        <v>289328</v>
      </c>
    </row>
    <row r="60" spans="1:11" s="3" customFormat="1" x14ac:dyDescent="0.15">
      <c r="B60" s="3" t="s">
        <v>108</v>
      </c>
      <c r="F60" s="125">
        <v>0</v>
      </c>
      <c r="G60" s="45"/>
      <c r="H60" s="117">
        <v>2838000</v>
      </c>
      <c r="I60" s="45"/>
      <c r="K60" s="20"/>
    </row>
    <row r="61" spans="1:11" s="3" customFormat="1" x14ac:dyDescent="0.15">
      <c r="A61" s="9"/>
      <c r="B61" s="3" t="s">
        <v>150</v>
      </c>
      <c r="C61" s="9"/>
      <c r="D61" s="9"/>
      <c r="E61" s="9"/>
      <c r="F61" s="49">
        <v>1167487.1099999999</v>
      </c>
      <c r="G61" s="45"/>
      <c r="H61" s="125">
        <v>0</v>
      </c>
    </row>
    <row r="62" spans="1:11" s="3" customFormat="1" x14ac:dyDescent="0.15">
      <c r="B62" s="3" t="s">
        <v>151</v>
      </c>
      <c r="F62" s="125">
        <v>0</v>
      </c>
      <c r="G62" s="45"/>
      <c r="H62" s="117">
        <v>2220960</v>
      </c>
    </row>
    <row r="63" spans="1:11" s="3" customFormat="1" x14ac:dyDescent="0.15">
      <c r="B63" s="3" t="s">
        <v>152</v>
      </c>
      <c r="F63" s="125">
        <v>0</v>
      </c>
      <c r="G63" s="45"/>
      <c r="H63" s="117">
        <v>14563535</v>
      </c>
    </row>
    <row r="64" spans="1:11" s="3" customFormat="1" x14ac:dyDescent="0.15">
      <c r="B64" s="3" t="s">
        <v>155</v>
      </c>
      <c r="F64" s="125">
        <v>5200000</v>
      </c>
      <c r="G64" s="45"/>
      <c r="H64" s="117">
        <v>0</v>
      </c>
    </row>
    <row r="65" spans="1:8" s="3" customFormat="1" x14ac:dyDescent="0.15">
      <c r="A65" s="9"/>
      <c r="B65" s="3" t="s">
        <v>153</v>
      </c>
      <c r="C65" s="9"/>
      <c r="D65" s="9"/>
      <c r="E65" s="9"/>
      <c r="F65" s="49">
        <v>4193331.56</v>
      </c>
      <c r="G65" s="45"/>
      <c r="H65" s="117">
        <v>632300</v>
      </c>
    </row>
    <row r="66" spans="1:8" s="3" customFormat="1" x14ac:dyDescent="0.15">
      <c r="B66" s="3" t="s">
        <v>154</v>
      </c>
      <c r="F66" s="49">
        <v>200000000</v>
      </c>
      <c r="G66" s="45"/>
      <c r="H66" s="125">
        <v>0</v>
      </c>
    </row>
    <row r="67" spans="1:8" s="3" customFormat="1" x14ac:dyDescent="0.15">
      <c r="F67" s="49"/>
      <c r="G67" s="45"/>
      <c r="H67" s="49"/>
    </row>
    <row r="68" spans="1:8" s="3" customFormat="1" x14ac:dyDescent="0.15">
      <c r="F68" s="49"/>
      <c r="G68" s="45"/>
      <c r="H68" s="49"/>
    </row>
    <row r="69" spans="1:8" s="3" customFormat="1" x14ac:dyDescent="0.15">
      <c r="A69" s="58"/>
      <c r="B69" s="58"/>
      <c r="F69" s="49"/>
      <c r="G69" s="45"/>
      <c r="H69" s="49"/>
    </row>
    <row r="70" spans="1:8" s="3" customFormat="1" x14ac:dyDescent="0.15">
      <c r="F70" s="15"/>
      <c r="H70" s="15"/>
    </row>
    <row r="71" spans="1:8" s="3" customFormat="1" x14ac:dyDescent="0.15">
      <c r="A71" s="9"/>
      <c r="B71" s="9"/>
      <c r="F71" s="20"/>
      <c r="H71" s="20"/>
    </row>
    <row r="72" spans="1:8" x14ac:dyDescent="0.35">
      <c r="H72" s="51"/>
    </row>
  </sheetData>
  <pageMargins left="0.9055118110236221" right="0.59055118110236227" top="0.6692913385826772" bottom="0.59055118110236227" header="0.78740157480314965" footer="0.39370078740157483"/>
  <pageSetup paperSize="9" scale="90" firstPageNumber="6" fitToHeight="0" orientation="portrait" useFirstPageNumber="1" r:id="rId1"/>
  <headerFooter scaleWithDoc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2023-05-12T04:18:06Z</cp:lastPrinted>
  <dcterms:created xsi:type="dcterms:W3CDTF">2005-11-14T02:02:11Z</dcterms:created>
  <dcterms:modified xsi:type="dcterms:W3CDTF">2024-02-22T09:36:44Z</dcterms:modified>
</cp:coreProperties>
</file>