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i_XbTLzprrySjkPVGRmv4PUKcmuni4h\APO YE'66\1. FS\3. EN\"/>
    </mc:Choice>
  </mc:AlternateContent>
  <xr:revisionPtr revIDLastSave="0" documentId="13_ncr:1_{B62BD711-8750-4025-8DF3-00987C086137}" xr6:coauthVersionLast="47" xr6:coauthVersionMax="47" xr10:uidLastSave="{00000000-0000-0000-0000-000000000000}"/>
  <bookViews>
    <workbookView xWindow="-120" yWindow="-120" windowWidth="20730" windowHeight="11160" tabRatio="645" xr2:uid="{00000000-000D-0000-FFFF-FFFF00000000}"/>
  </bookViews>
  <sheets>
    <sheet name="BS_E" sheetId="9" r:id="rId1"/>
    <sheet name="PL_E" sheetId="13" r:id="rId2"/>
    <sheet name="SE" sheetId="14" r:id="rId3"/>
    <sheet name="CF_E" sheetId="10" r:id="rId4"/>
  </sheets>
  <definedNames>
    <definedName name="_xlnm.Print_Area" localSheetId="0">BS_E!$A$1:$F$76</definedName>
    <definedName name="_xlnm.Print_Area" localSheetId="3">CF_E!$A$1:$H$70</definedName>
    <definedName name="_xlnm.Print_Area" localSheetId="1">PL_E!$A$1:$F$37</definedName>
    <definedName name="_xlnm.Print_Area" localSheetId="2">SE!$A$1:$M$24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4" l="1"/>
  <c r="M21" i="14" s="1"/>
  <c r="F31" i="13" l="1"/>
  <c r="D31" i="13"/>
  <c r="H34" i="10"/>
  <c r="F34" i="10"/>
  <c r="M20" i="14" l="1"/>
  <c r="D15" i="9"/>
  <c r="F15" i="9"/>
  <c r="I16" i="14"/>
  <c r="H24" i="10" l="1"/>
  <c r="K17" i="14" l="1"/>
  <c r="G17" i="14"/>
  <c r="E17" i="14"/>
  <c r="M16" i="14"/>
  <c r="M15" i="14"/>
  <c r="M14" i="14"/>
  <c r="M13" i="14"/>
  <c r="M12" i="14"/>
  <c r="M17" i="14" l="1"/>
  <c r="I17" i="14"/>
  <c r="F32" i="13" l="1"/>
  <c r="D32" i="13"/>
  <c r="G24" i="14" l="1"/>
  <c r="E24" i="14"/>
  <c r="E26" i="14" s="1"/>
  <c r="M19" i="14"/>
  <c r="D71" i="9" l="1"/>
  <c r="G26" i="14" s="1"/>
  <c r="F33" i="13"/>
  <c r="I23" i="14"/>
  <c r="K23" i="14" l="1"/>
  <c r="M23" i="14" s="1"/>
  <c r="K22" i="14"/>
  <c r="F15" i="13"/>
  <c r="F60" i="9"/>
  <c r="D60" i="9"/>
  <c r="F36" i="9"/>
  <c r="D36" i="9"/>
  <c r="F24" i="10"/>
  <c r="D15" i="13"/>
  <c r="D9" i="13"/>
  <c r="F9" i="13"/>
  <c r="F17" i="13" s="1"/>
  <c r="K24" i="14" l="1"/>
  <c r="D17" i="13"/>
  <c r="D20" i="13" s="1"/>
  <c r="F8" i="10" s="1"/>
  <c r="H56" i="10" l="1"/>
  <c r="D22" i="13"/>
  <c r="D36" i="13" l="1"/>
  <c r="D33" i="13"/>
  <c r="I22" i="14"/>
  <c r="F25" i="10"/>
  <c r="F20" i="13"/>
  <c r="I24" i="14" l="1"/>
  <c r="D72" i="9" s="1"/>
  <c r="I26" i="14" s="1"/>
  <c r="M22" i="14"/>
  <c r="M24" i="14" s="1"/>
  <c r="H8" i="10"/>
  <c r="H25" i="10" s="1"/>
  <c r="F22" i="13"/>
  <c r="F36" i="13" s="1"/>
  <c r="F56" i="10"/>
  <c r="A56" i="9" l="1"/>
  <c r="A38" i="10"/>
  <c r="A32" i="9"/>
  <c r="F44" i="9"/>
  <c r="F50" i="9"/>
  <c r="F24" i="9"/>
  <c r="D50" i="9"/>
  <c r="D44" i="9"/>
  <c r="D24" i="9"/>
  <c r="F73" i="9"/>
  <c r="F51" i="9" l="1"/>
  <c r="F74" i="9" s="1"/>
  <c r="D51" i="9"/>
  <c r="F25" i="9"/>
  <c r="F77" i="9" s="1"/>
  <c r="D25" i="9"/>
  <c r="F28" i="10" l="1"/>
  <c r="F58" i="10" s="1"/>
  <c r="H28" i="10" l="1"/>
  <c r="H58" i="10" s="1"/>
  <c r="H60" i="10" s="1"/>
  <c r="H72" i="10" s="1"/>
  <c r="F60" i="10"/>
  <c r="F72" i="10" s="1"/>
  <c r="D73" i="9" l="1"/>
  <c r="M26" i="14" s="1"/>
  <c r="D74" i="9" l="1"/>
  <c r="D77" i="9" s="1"/>
</calcChain>
</file>

<file path=xl/sharedStrings.xml><?xml version="1.0" encoding="utf-8"?>
<sst xmlns="http://schemas.openxmlformats.org/spreadsheetml/2006/main" count="189" uniqueCount="157">
  <si>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</si>
  <si>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</si>
  <si>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</si>
  <si>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</si>
  <si>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</si>
  <si>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</si>
  <si>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</si>
  <si>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</si>
  <si>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non-current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</si>
  <si>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</si>
  <si>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</si>
  <si>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</si>
  <si>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</si>
  <si>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</si>
  <si>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</si>
  <si>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</si>
  <si>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</si>
  <si>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</si>
  <si>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</si>
  <si>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</si>
  <si>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 xml:space="preserve">   Unappropriated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</si>
  <si>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</si>
  <si>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</si>
  <si>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</si>
  <si>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</si>
  <si>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</si>
  <si>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</si>
  <si>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</si>
  <si>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 xml:space="preserve">   Appropriated</t>
  </si>
  <si>
    <t>Other income</t>
  </si>
  <si>
    <t>Distribution costs</t>
  </si>
  <si>
    <t>Administrative expenses</t>
  </si>
  <si>
    <t>Total expenses</t>
  </si>
  <si>
    <t>Finance costs</t>
  </si>
  <si>
    <t>Cash flows from operating activities</t>
  </si>
  <si>
    <t>Current portion of employee benefits</t>
  </si>
  <si>
    <t>Cash flows from investing activities</t>
  </si>
  <si>
    <t>Cash flows from financing activities</t>
  </si>
  <si>
    <t>Net cash flows provided by (used in) financing activities</t>
  </si>
  <si>
    <t>Net increase (decrease) in cash and cash equivalents</t>
  </si>
  <si>
    <t>Inventories - net</t>
  </si>
  <si>
    <t>NON - CURRENT ASSETS</t>
  </si>
  <si>
    <t>Property, plant and equipment - net</t>
  </si>
  <si>
    <t>Increase in share capital</t>
  </si>
  <si>
    <t>Adjusted finance costs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</si>
  <si>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</si>
  <si>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</si>
  <si>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</si>
  <si>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</si>
  <si>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</si>
  <si>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Current portion of long - term loans</t>
  </si>
  <si>
    <t>NON - CURRENT LIABILITIES</t>
  </si>
  <si>
    <t>Cash from provied by (used in) operating activities</t>
  </si>
  <si>
    <t>Current tax assets</t>
  </si>
  <si>
    <t>Adjusted lease liabilities</t>
  </si>
  <si>
    <t>Supplemental cash flows information :</t>
  </si>
  <si>
    <t>Profit from operating activities</t>
  </si>
  <si>
    <t>Adjusted depreciation and amortization</t>
  </si>
  <si>
    <t>As at</t>
  </si>
  <si>
    <t>December 31, 2022</t>
  </si>
  <si>
    <t>Notes</t>
  </si>
  <si>
    <t>Revenues</t>
  </si>
  <si>
    <t>Expenses</t>
  </si>
  <si>
    <t>Basic earnings per share (Baht per share)</t>
  </si>
  <si>
    <t>Total comprehensive income for the year</t>
  </si>
  <si>
    <t>Cash and cash equivalents at beginning of the year</t>
  </si>
  <si>
    <t>Cash and cash equivalents at ending of the year</t>
  </si>
  <si>
    <t>1) Intangible assets payable</t>
  </si>
  <si>
    <t xml:space="preserve">       Legal reserve</t>
  </si>
  <si>
    <t>Adjusted other non - current assets decrease</t>
  </si>
  <si>
    <t>Cash paid for provision for employee benefits</t>
  </si>
  <si>
    <t>Cash received from sales of fixed assets</t>
  </si>
  <si>
    <t>Basic earnings per share</t>
  </si>
  <si>
    <t>Profit before income tax expenses</t>
  </si>
  <si>
    <t>Net cash from provied by (used in) operating activities</t>
  </si>
  <si>
    <t>Tax (expense)</t>
  </si>
  <si>
    <t>AS AT DECEMBER 31, 2023</t>
  </si>
  <si>
    <t xml:space="preserve">       340,000,000 ordinary shares of Baht 0.50 each</t>
  </si>
  <si>
    <t xml:space="preserve">       (2022 : 12,000,000 ordinary shares of Baht 10 each)</t>
  </si>
  <si>
    <t>December 31, 2023</t>
  </si>
  <si>
    <t xml:space="preserve">       240,000,000 ordinary shares of Baht 0.50 each</t>
  </si>
  <si>
    <t>FOR THE YEAR ENDED DECEMBER 31, 2023</t>
  </si>
  <si>
    <t>ASIAN PALM OIL PUBLIC COMPANY LIMITED</t>
  </si>
  <si>
    <t>Other comprehensive income</t>
  </si>
  <si>
    <t>Components of other comprehensive income that will not be</t>
  </si>
  <si>
    <t xml:space="preserve">   reclassified to profit or loss</t>
  </si>
  <si>
    <t xml:space="preserve">     Gains on re - measurements of defined benefit plans</t>
  </si>
  <si>
    <t xml:space="preserve">     Income tax relating to components of other comprehensive</t>
  </si>
  <si>
    <t xml:space="preserve">        income that will not be reclassified to profit or loss </t>
  </si>
  <si>
    <t>Total components of other comprehensive income items</t>
  </si>
  <si>
    <t xml:space="preserve">   that will not be reclassified to profit or loss</t>
  </si>
  <si>
    <t>Other components</t>
  </si>
  <si>
    <t>of equity</t>
  </si>
  <si>
    <t>Gain on re - measurement</t>
  </si>
  <si>
    <t>Issued and paid - up</t>
  </si>
  <si>
    <t xml:space="preserve">of defined benefit </t>
  </si>
  <si>
    <t>plans - net of tax</t>
  </si>
  <si>
    <t>Transferred to retained earning</t>
  </si>
  <si>
    <t>Other current assets</t>
  </si>
  <si>
    <t xml:space="preserve">     Authorized share capital</t>
  </si>
  <si>
    <t xml:space="preserve">     Issued and paid - up share capital</t>
  </si>
  <si>
    <t>Costs of sales</t>
  </si>
  <si>
    <t>Adjusted inventories (increase) decrease</t>
  </si>
  <si>
    <t>Adjusted other current assets (increase) decrease</t>
  </si>
  <si>
    <t>Bank overdraft increase</t>
  </si>
  <si>
    <t>Cash paid for loan to employees</t>
  </si>
  <si>
    <t>Cash received from loan to employees</t>
  </si>
  <si>
    <t>Cash received from short - term borrowings from financial institutions</t>
  </si>
  <si>
    <t>Cash paid for short - term borrowings from financial institutions</t>
  </si>
  <si>
    <t>Cash received from long - term borrowings from financial institutions</t>
  </si>
  <si>
    <t>Cash paid for long - term borrowings from financial institutions</t>
  </si>
  <si>
    <t>Cash paid for lease liabilities</t>
  </si>
  <si>
    <t>Cash paid for dividend</t>
  </si>
  <si>
    <t>Cash received from increase in share capital</t>
  </si>
  <si>
    <t>Lease liabilities - net</t>
  </si>
  <si>
    <t>Total adjustment to reconcile profit</t>
  </si>
  <si>
    <t>Income tax (paid out)</t>
  </si>
  <si>
    <t>Cash paid for acquisition of  property, plant and equipment</t>
  </si>
  <si>
    <t>Net cash flows provied by (used in) investing activities</t>
  </si>
  <si>
    <t>4) Transfer from inventory to property, plant and equipment</t>
  </si>
  <si>
    <t>7) Acquisition of rights to use assets under lease agreements</t>
  </si>
  <si>
    <t>8) Renewal of short - term borrowing from financial institutions</t>
  </si>
  <si>
    <t>Bank overdrafts and short - term loans form financial institutions</t>
  </si>
  <si>
    <t>Adjusted (gain) on sale of fixed assets</t>
  </si>
  <si>
    <t>5) Tranfer from land to investment properties</t>
  </si>
  <si>
    <t>6) Transfer from property, plant, and equipment to other current assets</t>
  </si>
  <si>
    <t>Trade and other current receivables</t>
  </si>
  <si>
    <t>Other intangible assets - net</t>
  </si>
  <si>
    <t>STATEMENTS OF FINANCIAL POSITION (CONTINUED)</t>
  </si>
  <si>
    <t>Trade and other current payables</t>
  </si>
  <si>
    <t>Long - term borrowings - net</t>
  </si>
  <si>
    <t>Non - current provision for employee benefits</t>
  </si>
  <si>
    <t>STATEMENTS OF COMPREHENSIVE INCOME</t>
  </si>
  <si>
    <t>Revenue from sales</t>
  </si>
  <si>
    <t>Total revenues</t>
  </si>
  <si>
    <t>Profit before income tax expense</t>
  </si>
  <si>
    <t>Profit for the year</t>
  </si>
  <si>
    <t>Other comprehensive income (expense) for the year - net of tax</t>
  </si>
  <si>
    <t>Total comprehensive income (expense) for the years</t>
  </si>
  <si>
    <t>Weighed average number of ordinary share (Share)</t>
  </si>
  <si>
    <t>STATEMENT OF CHANGES IN SHAREHOLDERS' EQUITY</t>
  </si>
  <si>
    <t>Balance as at January 1, 2022</t>
  </si>
  <si>
    <t>Dividend paid</t>
  </si>
  <si>
    <t>Balance as at December 31, 2022</t>
  </si>
  <si>
    <t>Balance as at January 1, 2023</t>
  </si>
  <si>
    <t>Balance as at December 31, 2023</t>
  </si>
  <si>
    <t>Adjustments to reconcile profit (loss) to cash received (paid)</t>
  </si>
  <si>
    <t>Adjusted trade and other current receivables (increase) decrease</t>
  </si>
  <si>
    <t>Adjusted trade and other current payables increase (decrease)</t>
  </si>
  <si>
    <t>Adjusted loss from cancellation of Lease agreement</t>
  </si>
  <si>
    <t>Adjustment with loss from write-off of fixed assets</t>
  </si>
  <si>
    <t>Adjusted (gain) loss from write-off intangible assets</t>
  </si>
  <si>
    <t>Adjusted provision for employee benefits</t>
  </si>
  <si>
    <t>Interest expenses</t>
  </si>
  <si>
    <t>2) Account receivables for sale of assets</t>
  </si>
  <si>
    <t>3) Account payable for assets acquisition</t>
  </si>
  <si>
    <t>Cash paid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</si>
</sst>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F800]dddd\,\ mmmm\ dd\,\ yyyy"/>
    <numFmt numFmtId="191" formatCode="_(* #,##0_);_(* \(#,##0\);_(* &quot;-&quot;___);_(@_)"/>
    <numFmt numFmtId="192" formatCode="_(* #,##0.0000_);_(* \(#,##0.0000\);_(* &quot;-&quot;??_);_(@_)"/>
    <numFmt numFmtId="193" formatCode="#,##0;\(#,##0\)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.00_);_(&quot;$&quot;* \(#,##0.00\);_(&quot;$&quot;* &quot;-&quot;??_);_(@_)"/>
    <numFmt numFmtId="199" formatCode="#,##0.00;\(#,##0.00\)"/>
    <numFmt numFmtId="200" formatCode="_-* #,##0.00\ _F_-;\-* #,##0.00\ _F_-;_-* &quot;-&quot;??\ _F_-;_-@_-"/>
    <numFmt numFmtId="201" formatCode="0.00000000000"/>
    <numFmt numFmtId="202" formatCode="_-* #,##0.00_-;\-* #,##0.00_-;_-* \-??_-;_-@_-"/>
    <numFmt numFmtId="203" formatCode="_ * #,##0.00_ ;_ * \-#,##0.00_ ;_ * &quot;-&quot;??_ ;_ @_ "/>
    <numFmt numFmtId="204" formatCode="[$-101041E]d\ mmm\ yy;@"/>
    <numFmt numFmtId="205" formatCode="_-* #,##0.00_-;\(#,##0.00\)_-;_-* &quot;-&quot;??_-;_-@_-"/>
    <numFmt numFmtId="206" formatCode="#,##0.00_-;[Red]\(#,##0.00\);_-* &quot;-&quot;????_-"/>
    <numFmt numFmtId="207" formatCode="[$-107041E]d\ mmmm\ yyyy;@"/>
    <numFmt numFmtId="208" formatCode="_-[$€-2]* #,##0.00_-;\-[$€-2]* #,##0.00_-;_-[$€-2]* &quot;-&quot;??_-"/>
    <numFmt numFmtId="209" formatCode="\$#,##0;\(\$#,##0\)"/>
    <numFmt numFmtId="210" formatCode="\$#,##0.00;\(\$#,##0.00\)"/>
    <numFmt numFmtId="211" formatCode="_(* #,##0.00_);_(* \(#,##0.00\);_(* &quot;-        &quot;_);_(@_)"/>
    <numFmt numFmtId="212" formatCode="d\ mmmm\ yyyy;@"/>
    <numFmt numFmtId="213" formatCode="#,##0.00,,;\(#,##0.00,,\)"/>
    <numFmt numFmtId="214" formatCode="_(* #,##0.00_);_(* \(#,##0.00\);_(* &quot;-&quot;_);_(@_)"/>
    <numFmt numFmtId="215" formatCode="0.00_)"/>
    <numFmt numFmtId="216" formatCode="_-* #,##0_-;\-* #,##0_-;_-* \-_-;_-@_-"/>
    <numFmt numFmtId="217" formatCode="0.00000%"/>
    <numFmt numFmtId="218" formatCode="d\ ดดดด\ bbbb"/>
    <numFmt numFmtId="219" formatCode="_-* #,##0.00_-;* \(#,##0.00\);_-* &quot;-&quot;??_-;_-@_-"/>
    <numFmt numFmtId="220" formatCode="#,##0.00\ \ ;\(#,##0.00\);&quot;-       &quot;\ \ \ "/>
    <numFmt numFmtId="221" formatCode="&quot;Actua&quot;0"/>
    <numFmt numFmtId="222" formatCode="_-* #,##0_-;* \(#,##0\);_-* &quot;-&quot;??_-;_-@_-"/>
    <numFmt numFmtId="223" formatCode="_(* #,##0_);_(* \(#,##0\);_(* &quot;-&quot;_);_(@_)"/>
    <numFmt numFmtId="224" formatCode="0.0000"/>
  </numFmts>
  <fonts count="96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3.75"/>
      <name val="Angsana New"/>
      <family val="1"/>
    </font>
    <font>
      <b/>
      <sz val="13.7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0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theme="10"/>
      <name val="Angsana New"/>
      <family val="1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6"/>
      <name val="AngsanaUPC"/>
      <family val="1"/>
    </font>
    <font>
      <sz val="10"/>
      <color theme="1"/>
      <name val="Arial"/>
      <family val="2"/>
    </font>
    <font>
      <sz val="14"/>
      <name val="DilleniaUPC"/>
      <family val="1"/>
    </font>
    <font>
      <sz val="10"/>
      <name val="ApFont"/>
    </font>
    <font>
      <sz val="11"/>
      <color theme="1"/>
      <name val="Calibri"/>
      <family val="2"/>
    </font>
    <font>
      <sz val="14"/>
      <name val="DilleniaUPC"/>
      <family val="1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222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2"/>
      <name val="นูลมรผ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222"/>
    </font>
    <font>
      <b/>
      <sz val="11"/>
      <color indexed="8"/>
      <name val="AngsanaUPC"/>
      <family val="1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color theme="1"/>
      <name val="Tahoma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MS Sans Serif"/>
      <charset val="222"/>
    </font>
    <font>
      <sz val="9.9499999999999993"/>
      <color indexed="9"/>
      <name val="AngsanaUPC"/>
      <family val="1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222"/>
    </font>
    <font>
      <u/>
      <sz val="14"/>
      <color theme="10"/>
      <name val="Angsana New"/>
      <family val="1"/>
      <charset val="222"/>
    </font>
    <font>
      <b/>
      <sz val="14"/>
      <color indexed="8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3448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1" fillId="0" borderId="0"/>
    <xf numFmtId="0" fontId="14" fillId="0" borderId="0"/>
    <xf numFmtId="0" fontId="2" fillId="0" borderId="0"/>
    <xf numFmtId="0" fontId="18" fillId="0" borderId="0"/>
    <xf numFmtId="0" fontId="2" fillId="0" borderId="0"/>
    <xf numFmtId="0" fontId="20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2" fillId="0" borderId="0"/>
    <xf numFmtId="43" fontId="18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9" fontId="21" fillId="0" borderId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5" fillId="4" borderId="0" applyNumberFormat="0" applyBorder="0" applyAlignment="0" applyProtection="0"/>
    <xf numFmtId="0" fontId="26" fillId="23" borderId="5" applyNumberFormat="0" applyAlignment="0" applyProtection="0"/>
    <xf numFmtId="0" fontId="27" fillId="24" borderId="6" applyNumberForma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9" fillId="0" borderId="0" applyFont="0" applyFill="0" applyBorder="0" applyAlignment="0" applyProtection="0"/>
    <xf numFmtId="21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2" fillId="0" borderId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210" fontId="22" fillId="0" borderId="0"/>
    <xf numFmtId="0" fontId="33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2" fillId="0" borderId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2" fontId="33" fillId="0" borderId="0" applyProtection="0"/>
    <xf numFmtId="0" fontId="35" fillId="5" borderId="0" applyNumberFormat="0" applyBorder="0" applyAlignment="0" applyProtection="0"/>
    <xf numFmtId="38" fontId="4" fillId="25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36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0" fontId="4" fillId="26" borderId="11" applyNumberFormat="0" applyBorder="0" applyAlignment="0" applyProtection="0"/>
    <xf numFmtId="0" fontId="43" fillId="8" borderId="5" applyNumberFormat="0" applyAlignment="0" applyProtection="0"/>
    <xf numFmtId="0" fontId="44" fillId="0" borderId="12" applyNumberFormat="0" applyFill="0" applyAlignment="0" applyProtection="0"/>
    <xf numFmtId="0" fontId="45" fillId="14" borderId="0" applyNumberFormat="0" applyBorder="0" applyAlignment="0" applyProtection="0"/>
    <xf numFmtId="37" fontId="46" fillId="0" borderId="0"/>
    <xf numFmtId="215" fontId="4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1" fillId="0" borderId="0"/>
    <xf numFmtId="0" fontId="29" fillId="0" borderId="0"/>
    <xf numFmtId="0" fontId="18" fillId="0" borderId="0"/>
    <xf numFmtId="0" fontId="4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9" fillId="0" borderId="0"/>
    <xf numFmtId="0" fontId="2" fillId="0" borderId="0"/>
    <xf numFmtId="0" fontId="48" fillId="0" borderId="0"/>
    <xf numFmtId="0" fontId="50" fillId="0" borderId="0"/>
    <xf numFmtId="0" fontId="11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5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53" fillId="0" borderId="0"/>
    <xf numFmtId="0" fontId="28" fillId="0" borderId="0"/>
    <xf numFmtId="0" fontId="4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54" fillId="0" borderId="0"/>
    <xf numFmtId="0" fontId="7" fillId="0" borderId="0"/>
    <xf numFmtId="0" fontId="52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48" fillId="0" borderId="0"/>
    <xf numFmtId="0" fontId="30" fillId="0" borderId="0"/>
    <xf numFmtId="0" fontId="7" fillId="0" borderId="0"/>
    <xf numFmtId="0" fontId="48" fillId="0" borderId="0"/>
    <xf numFmtId="0" fontId="49" fillId="0" borderId="0"/>
    <xf numFmtId="0" fontId="7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11" fillId="0" borderId="0"/>
    <xf numFmtId="0" fontId="48" fillId="0" borderId="0"/>
    <xf numFmtId="0" fontId="2" fillId="0" borderId="0"/>
    <xf numFmtId="0" fontId="50" fillId="0" borderId="0"/>
    <xf numFmtId="0" fontId="48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18" fillId="0" borderId="0"/>
    <xf numFmtId="0" fontId="23" fillId="0" borderId="0"/>
    <xf numFmtId="0" fontId="23" fillId="0" borderId="0"/>
    <xf numFmtId="0" fontId="30" fillId="0" borderId="0"/>
    <xf numFmtId="0" fontId="18" fillId="0" borderId="0"/>
    <xf numFmtId="0" fontId="18" fillId="0" borderId="0"/>
    <xf numFmtId="0" fontId="48" fillId="0" borderId="0"/>
    <xf numFmtId="0" fontId="11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" fillId="11" borderId="13" applyNumberFormat="0" applyFont="0" applyAlignment="0" applyProtection="0"/>
    <xf numFmtId="0" fontId="7" fillId="11" borderId="13" applyNumberFormat="0" applyFont="0" applyAlignment="0" applyProtection="0"/>
    <xf numFmtId="0" fontId="7" fillId="11" borderId="13" applyNumberFormat="0" applyFont="0" applyAlignment="0" applyProtection="0"/>
    <xf numFmtId="0" fontId="7" fillId="11" borderId="13" applyNumberFormat="0" applyFont="0" applyAlignment="0" applyProtection="0"/>
    <xf numFmtId="0" fontId="7" fillId="11" borderId="13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6" fontId="2" fillId="0" borderId="0"/>
    <xf numFmtId="0" fontId="56" fillId="23" borderId="14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0" fontId="2" fillId="0" borderId="0"/>
    <xf numFmtId="0" fontId="57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27" borderId="5" applyNumberFormat="0" applyAlignment="0" applyProtection="0"/>
    <xf numFmtId="0" fontId="60" fillId="27" borderId="5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7" fillId="24" borderId="6" applyNumberFormat="0" applyAlignment="0" applyProtection="0"/>
    <xf numFmtId="0" fontId="27" fillId="24" borderId="6" applyNumberFormat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11" fillId="0" borderId="0"/>
    <xf numFmtId="0" fontId="23" fillId="0" borderId="0"/>
    <xf numFmtId="0" fontId="11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" fillId="0" borderId="0"/>
    <xf numFmtId="0" fontId="48" fillId="0" borderId="0"/>
    <xf numFmtId="0" fontId="48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14" borderId="5" applyNumberFormat="0" applyAlignment="0" applyProtection="0"/>
    <xf numFmtId="0" fontId="43" fillId="14" borderId="5" applyNumberFormat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17" borderId="0" applyNumberFormat="0" applyBorder="0" applyAlignment="0" applyProtection="0"/>
    <xf numFmtId="0" fontId="19" fillId="2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6" fillId="27" borderId="14" applyNumberFormat="0" applyAlignment="0" applyProtection="0"/>
    <xf numFmtId="0" fontId="56" fillId="27" borderId="14" applyNumberFormat="0" applyAlignment="0" applyProtection="0"/>
    <xf numFmtId="0" fontId="48" fillId="11" borderId="13" applyNumberFormat="0" applyFont="0" applyAlignment="0" applyProtection="0"/>
    <xf numFmtId="0" fontId="48" fillId="11" borderId="13" applyNumberFormat="0" applyFont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5" fillId="0" borderId="0"/>
    <xf numFmtId="0" fontId="75" fillId="0" borderId="0"/>
    <xf numFmtId="0" fontId="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48" fillId="0" borderId="0"/>
    <xf numFmtId="0" fontId="49" fillId="0" borderId="0"/>
    <xf numFmtId="0" fontId="2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1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1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37" fontId="2" fillId="0" borderId="0">
      <alignment vertical="center"/>
    </xf>
    <xf numFmtId="0" fontId="48" fillId="0" borderId="0"/>
    <xf numFmtId="0" fontId="14" fillId="0" borderId="0"/>
    <xf numFmtId="0" fontId="50" fillId="0" borderId="0"/>
    <xf numFmtId="0" fontId="30" fillId="0" borderId="0"/>
    <xf numFmtId="0" fontId="2" fillId="0" borderId="0"/>
    <xf numFmtId="9" fontId="30" fillId="0" borderId="0" applyFont="0" applyFill="0" applyBorder="0" applyAlignment="0" applyProtection="0"/>
    <xf numFmtId="0" fontId="24" fillId="1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78" fillId="0" borderId="0"/>
    <xf numFmtId="0" fontId="80" fillId="0" borderId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201" fontId="21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201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202" fontId="77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7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7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9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0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84" fillId="0" borderId="0"/>
    <xf numFmtId="193" fontId="84" fillId="0" borderId="0"/>
    <xf numFmtId="193" fontId="84" fillId="0" borderId="0"/>
    <xf numFmtId="44" fontId="82" fillId="0" borderId="0" applyFont="0" applyFill="0" applyBorder="0" applyAlignment="0" applyProtection="0"/>
    <xf numFmtId="210" fontId="84" fillId="0" borderId="0"/>
    <xf numFmtId="210" fontId="84" fillId="0" borderId="0"/>
    <xf numFmtId="210" fontId="84" fillId="0" borderId="0"/>
    <xf numFmtId="0" fontId="85" fillId="0" borderId="0" applyProtection="0"/>
    <xf numFmtId="209" fontId="84" fillId="0" borderId="0"/>
    <xf numFmtId="209" fontId="84" fillId="0" borderId="0"/>
    <xf numFmtId="209" fontId="8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2" fillId="0" borderId="0"/>
    <xf numFmtId="2" fontId="85" fillId="0" borderId="0" applyProtection="0"/>
    <xf numFmtId="38" fontId="86" fillId="25" borderId="0" applyNumberFormat="0" applyBorder="0" applyAlignment="0" applyProtection="0"/>
    <xf numFmtId="0" fontId="87" fillId="0" borderId="0" applyProtection="0"/>
    <xf numFmtId="0" fontId="87" fillId="0" borderId="0" applyProtection="0"/>
    <xf numFmtId="0" fontId="88" fillId="0" borderId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86" fillId="26" borderId="11" applyNumberFormat="0" applyBorder="0" applyAlignment="0" applyProtection="0"/>
    <xf numFmtId="0" fontId="43" fillId="23" borderId="5" applyNumberFormat="0" applyAlignment="0" applyProtection="0"/>
    <xf numFmtId="37" fontId="90" fillId="0" borderId="0"/>
    <xf numFmtId="215" fontId="91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77" fillId="0" borderId="0"/>
    <xf numFmtId="0" fontId="82" fillId="0" borderId="0"/>
    <xf numFmtId="0" fontId="82" fillId="0" borderId="0"/>
    <xf numFmtId="0" fontId="77" fillId="0" borderId="0"/>
    <xf numFmtId="0" fontId="77" fillId="0" borderId="0"/>
    <xf numFmtId="0" fontId="82" fillId="0" borderId="0"/>
    <xf numFmtId="0" fontId="77" fillId="0" borderId="0"/>
    <xf numFmtId="0" fontId="77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55" fillId="0" borderId="0"/>
    <xf numFmtId="0" fontId="77" fillId="0" borderId="0"/>
    <xf numFmtId="0" fontId="77" fillId="0" borderId="0"/>
    <xf numFmtId="0" fontId="77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23" fillId="0" borderId="0"/>
    <xf numFmtId="0" fontId="77" fillId="0" borderId="0"/>
    <xf numFmtId="0" fontId="55" fillId="0" borderId="0"/>
    <xf numFmtId="0" fontId="18" fillId="0" borderId="0"/>
    <xf numFmtId="0" fontId="82" fillId="0" borderId="0"/>
    <xf numFmtId="0" fontId="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48" fillId="0" borderId="0"/>
    <xf numFmtId="0" fontId="83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82" fillId="0" borderId="0"/>
    <xf numFmtId="0" fontId="82" fillId="0" borderId="0"/>
    <xf numFmtId="0" fontId="23" fillId="0" borderId="0"/>
    <xf numFmtId="0" fontId="23" fillId="0" borderId="0"/>
    <xf numFmtId="0" fontId="82" fillId="0" borderId="0"/>
    <xf numFmtId="0" fontId="48" fillId="0" borderId="0"/>
    <xf numFmtId="0" fontId="48" fillId="0" borderId="0"/>
    <xf numFmtId="0" fontId="82" fillId="0" borderId="0"/>
    <xf numFmtId="0" fontId="82" fillId="0" borderId="0"/>
    <xf numFmtId="0" fontId="82" fillId="0" borderId="0"/>
    <xf numFmtId="0" fontId="77" fillId="0" borderId="0"/>
    <xf numFmtId="0" fontId="82" fillId="0" borderId="0"/>
    <xf numFmtId="0" fontId="82" fillId="0" borderId="0"/>
    <xf numFmtId="0" fontId="77" fillId="0" borderId="0"/>
    <xf numFmtId="0" fontId="82" fillId="0" borderId="0"/>
    <xf numFmtId="0" fontId="48" fillId="0" borderId="0"/>
    <xf numFmtId="0" fontId="48" fillId="0" borderId="0"/>
    <xf numFmtId="0" fontId="82" fillId="0" borderId="0"/>
    <xf numFmtId="0" fontId="77" fillId="0" borderId="0"/>
    <xf numFmtId="0" fontId="48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0" fontId="83" fillId="0" borderId="0"/>
    <xf numFmtId="0" fontId="83" fillId="0" borderId="0"/>
    <xf numFmtId="0" fontId="77" fillId="11" borderId="13" applyNumberFormat="0" applyFont="0" applyAlignment="0" applyProtection="0"/>
    <xf numFmtId="0" fontId="77" fillId="11" borderId="13" applyNumberFormat="0" applyFont="0" applyAlignment="0" applyProtection="0"/>
    <xf numFmtId="0" fontId="77" fillId="11" borderId="13" applyNumberFormat="0" applyFont="0" applyAlignment="0" applyProtection="0"/>
    <xf numFmtId="0" fontId="77" fillId="11" borderId="13" applyNumberFormat="0" applyFont="0" applyAlignment="0" applyProtection="0"/>
    <xf numFmtId="0" fontId="77" fillId="11" borderId="13" applyNumberFormat="0" applyFont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0" fontId="82" fillId="0" borderId="0" applyFont="0" applyFill="0" applyBorder="0" applyAlignment="0" applyProtection="0"/>
    <xf numFmtId="10" fontId="82" fillId="0" borderId="0" applyFont="0" applyFill="0" applyBorder="0" applyAlignment="0" applyProtection="0"/>
    <xf numFmtId="10" fontId="82" fillId="0" borderId="0" applyFont="0" applyFill="0" applyBorder="0" applyAlignment="0" applyProtection="0"/>
    <xf numFmtId="10" fontId="82" fillId="0" borderId="0" applyFont="0" applyFill="0" applyBorder="0" applyAlignment="0" applyProtection="0"/>
    <xf numFmtId="10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82" fillId="0" borderId="15" applyNumberFormat="0" applyFill="0" applyAlignment="0" applyProtection="0">
      <alignment horizontal="center" vertical="center"/>
    </xf>
    <xf numFmtId="1" fontId="82" fillId="0" borderId="15" applyNumberFormat="0" applyFill="0" applyAlignment="0" applyProtection="0">
      <alignment horizontal="center" vertical="center"/>
    </xf>
    <xf numFmtId="1" fontId="82" fillId="0" borderId="15" applyNumberFormat="0" applyFill="0" applyAlignment="0" applyProtection="0">
      <alignment horizontal="center" vertical="center"/>
    </xf>
    <xf numFmtId="1" fontId="82" fillId="0" borderId="15" applyNumberFormat="0" applyFill="0" applyAlignment="0" applyProtection="0">
      <alignment horizontal="center" vertical="center"/>
    </xf>
    <xf numFmtId="1" fontId="82" fillId="0" borderId="15" applyNumberFormat="0" applyFill="0" applyAlignment="0" applyProtection="0">
      <alignment horizontal="center" vertical="center"/>
    </xf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218" fontId="82" fillId="0" borderId="0" applyFont="0" applyFill="0" applyBorder="0" applyAlignment="0" applyProtection="0"/>
    <xf numFmtId="221" fontId="82" fillId="0" borderId="0" applyFont="0" applyFill="0" applyBorder="0" applyAlignment="0" applyProtection="0"/>
    <xf numFmtId="221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3" fillId="0" borderId="0" applyFont="0" applyFill="0" applyBorder="0" applyAlignment="0" applyProtection="0"/>
    <xf numFmtId="218" fontId="82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82" fillId="0" borderId="0" applyFont="0" applyFill="0" applyBorder="0" applyAlignment="0" applyProtection="0"/>
    <xf numFmtId="221" fontId="82" fillId="0" borderId="0" applyFont="0" applyFill="0" applyBorder="0" applyAlignment="0" applyProtection="0"/>
    <xf numFmtId="221" fontId="82" fillId="0" borderId="0" applyFont="0" applyFill="0" applyBorder="0" applyAlignment="0" applyProtection="0"/>
    <xf numFmtId="221" fontId="82" fillId="0" borderId="0" applyFont="0" applyFill="0" applyBorder="0" applyAlignment="0" applyProtection="0"/>
    <xf numFmtId="21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201" fontId="8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8" fontId="83" fillId="0" borderId="0" applyFont="0" applyFill="0" applyBorder="0" applyAlignment="0" applyProtection="0"/>
    <xf numFmtId="21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7" fillId="0" borderId="0"/>
    <xf numFmtId="0" fontId="77" fillId="0" borderId="0"/>
    <xf numFmtId="0" fontId="48" fillId="0" borderId="0"/>
    <xf numFmtId="0" fontId="77" fillId="0" borderId="0"/>
    <xf numFmtId="0" fontId="83" fillId="0" borderId="0"/>
    <xf numFmtId="0" fontId="83" fillId="0" borderId="0"/>
    <xf numFmtId="0" fontId="48" fillId="0" borderId="0"/>
    <xf numFmtId="0" fontId="82" fillId="0" borderId="0"/>
    <xf numFmtId="0" fontId="82" fillId="0" borderId="0"/>
    <xf numFmtId="0" fontId="48" fillId="0" borderId="0"/>
    <xf numFmtId="0" fontId="82" fillId="0" borderId="0"/>
    <xf numFmtId="0" fontId="82" fillId="0" borderId="0"/>
    <xf numFmtId="0" fontId="48" fillId="0" borderId="0"/>
    <xf numFmtId="0" fontId="48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82" fillId="0" borderId="0"/>
    <xf numFmtId="0" fontId="23" fillId="0" borderId="0"/>
    <xf numFmtId="0" fontId="23" fillId="0" borderId="0"/>
    <xf numFmtId="0" fontId="83" fillId="0" borderId="0"/>
    <xf numFmtId="0" fontId="83" fillId="0" borderId="0"/>
    <xf numFmtId="0" fontId="48" fillId="0" borderId="0"/>
    <xf numFmtId="0" fontId="48" fillId="0" borderId="0"/>
    <xf numFmtId="0" fontId="83" fillId="0" borderId="0"/>
    <xf numFmtId="0" fontId="30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3" fillId="0" borderId="0"/>
    <xf numFmtId="0" fontId="82" fillId="0" borderId="0"/>
    <xf numFmtId="0" fontId="83" fillId="0" borderId="0"/>
    <xf numFmtId="0" fontId="18" fillId="0" borderId="0"/>
    <xf numFmtId="0" fontId="83" fillId="0" borderId="0"/>
    <xf numFmtId="0" fontId="83" fillId="0" borderId="0"/>
    <xf numFmtId="0" fontId="1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3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82" fillId="0" borderId="0"/>
    <xf numFmtId="0" fontId="30" fillId="0" borderId="0"/>
    <xf numFmtId="0" fontId="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2" fillId="0" borderId="0"/>
    <xf numFmtId="0" fontId="82" fillId="0" borderId="0"/>
    <xf numFmtId="0" fontId="82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93" fillId="0" borderId="0" applyNumberFormat="0" applyFill="0" applyBorder="0" applyProtection="0">
      <alignment vertical="center"/>
    </xf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9" fontId="21" fillId="0" borderId="0"/>
    <xf numFmtId="43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8" borderId="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30" fillId="11" borderId="1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2" fillId="0" borderId="0"/>
    <xf numFmtId="0" fontId="48" fillId="0" borderId="0"/>
    <xf numFmtId="0" fontId="48" fillId="0" borderId="0"/>
    <xf numFmtId="0" fontId="83" fillId="0" borderId="0"/>
    <xf numFmtId="0" fontId="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4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1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48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7" fontId="77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4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01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Alignment="1">
      <alignment horizontal="center"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4" applyFont="1" applyAlignment="1">
      <alignment vertical="center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43" fontId="7" fillId="0" borderId="0" xfId="1" applyFont="1" applyFill="1" applyAlignment="1">
      <alignment vertical="top"/>
    </xf>
    <xf numFmtId="17" fontId="7" fillId="0" borderId="0" xfId="5" applyNumberFormat="1" applyFont="1" applyAlignment="1">
      <alignment horizontal="center" vertical="top"/>
    </xf>
    <xf numFmtId="43" fontId="7" fillId="0" borderId="0" xfId="1" applyFont="1" applyFill="1" applyBorder="1" applyAlignment="1">
      <alignment vertical="top"/>
    </xf>
    <xf numFmtId="0" fontId="6" fillId="0" borderId="0" xfId="5" applyFont="1" applyAlignment="1">
      <alignment horizontal="left" vertical="top"/>
    </xf>
    <xf numFmtId="188" fontId="7" fillId="0" borderId="0" xfId="5" applyNumberFormat="1" applyFont="1" applyAlignment="1">
      <alignment vertical="top"/>
    </xf>
    <xf numFmtId="0" fontId="6" fillId="0" borderId="0" xfId="5" applyFont="1" applyAlignment="1">
      <alignment vertical="top"/>
    </xf>
    <xf numFmtId="188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43" fontId="7" fillId="0" borderId="0" xfId="1" applyFont="1" applyFill="1" applyAlignment="1">
      <alignment vertical="top" wrapText="1"/>
    </xf>
    <xf numFmtId="188" fontId="7" fillId="0" borderId="0" xfId="1" applyNumberFormat="1" applyFont="1" applyFill="1" applyBorder="1" applyAlignment="1">
      <alignment vertical="center"/>
    </xf>
    <xf numFmtId="188" fontId="7" fillId="0" borderId="0" xfId="3" applyNumberFormat="1" applyFont="1" applyFill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8" fontId="7" fillId="0" borderId="1" xfId="3" applyNumberFormat="1" applyFont="1" applyFill="1" applyBorder="1" applyAlignment="1">
      <alignment vertical="center"/>
    </xf>
    <xf numFmtId="0" fontId="6" fillId="0" borderId="0" xfId="7" applyFont="1" applyAlignment="1">
      <alignment horizontal="left"/>
    </xf>
    <xf numFmtId="37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0" fontId="6" fillId="0" borderId="0" xfId="0" applyFont="1"/>
    <xf numFmtId="0" fontId="6" fillId="0" borderId="0" xfId="5" applyFont="1" applyAlignment="1">
      <alignment horizontal="center" vertical="top"/>
    </xf>
    <xf numFmtId="0" fontId="6" fillId="0" borderId="4" xfId="5" applyFont="1" applyBorder="1" applyAlignment="1">
      <alignment vertical="top"/>
    </xf>
    <xf numFmtId="0" fontId="6" fillId="0" borderId="4" xfId="5" applyFont="1" applyBorder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188" fontId="6" fillId="0" borderId="0" xfId="3" applyNumberFormat="1" applyFont="1" applyFill="1" applyAlignment="1">
      <alignment vertical="center"/>
    </xf>
    <xf numFmtId="188" fontId="6" fillId="0" borderId="3" xfId="1" applyNumberFormat="1" applyFont="1" applyFill="1" applyBorder="1" applyAlignment="1">
      <alignment vertical="center"/>
    </xf>
    <xf numFmtId="188" fontId="7" fillId="0" borderId="0" xfId="3" applyNumberFormat="1" applyFont="1" applyFill="1" applyAlignment="1">
      <alignment horizontal="center" vertical="center"/>
    </xf>
    <xf numFmtId="188" fontId="6" fillId="0" borderId="2" xfId="3" applyNumberFormat="1" applyFont="1" applyFill="1" applyBorder="1" applyAlignment="1">
      <alignment horizontal="center" vertical="center"/>
    </xf>
    <xf numFmtId="188" fontId="6" fillId="0" borderId="0" xfId="3" applyNumberFormat="1" applyFont="1" applyFill="1" applyBorder="1" applyAlignment="1">
      <alignment horizontal="center" vertical="center"/>
    </xf>
    <xf numFmtId="188" fontId="6" fillId="0" borderId="0" xfId="3" applyNumberFormat="1" applyFont="1" applyFill="1" applyBorder="1" applyAlignment="1">
      <alignment vertical="center"/>
    </xf>
    <xf numFmtId="0" fontId="18" fillId="0" borderId="0" xfId="15"/>
    <xf numFmtId="0" fontId="6" fillId="0" borderId="0" xfId="16" applyFont="1"/>
    <xf numFmtId="0" fontId="7" fillId="0" borderId="0" xfId="18" applyFont="1"/>
    <xf numFmtId="0" fontId="6" fillId="0" borderId="0" xfId="18" applyFont="1"/>
    <xf numFmtId="0" fontId="6" fillId="0" borderId="0" xfId="17" applyFont="1"/>
    <xf numFmtId="189" fontId="7" fillId="0" borderId="0" xfId="692" applyNumberFormat="1" applyFont="1"/>
    <xf numFmtId="189" fontId="7" fillId="0" borderId="0" xfId="692" applyNumberFormat="1" applyFont="1" applyFill="1"/>
    <xf numFmtId="189" fontId="7" fillId="0" borderId="0" xfId="692" applyNumberFormat="1" applyFont="1" applyFill="1" applyAlignment="1">
      <alignment horizontal="right"/>
    </xf>
    <xf numFmtId="193" fontId="6" fillId="0" borderId="0" xfId="17" applyNumberFormat="1" applyFont="1"/>
    <xf numFmtId="0" fontId="16" fillId="0" borderId="0" xfId="18" applyFont="1" applyAlignment="1">
      <alignment horizontal="center"/>
    </xf>
    <xf numFmtId="0" fontId="16" fillId="0" borderId="0" xfId="18" applyFont="1"/>
    <xf numFmtId="43" fontId="17" fillId="0" borderId="0" xfId="692" applyFont="1"/>
    <xf numFmtId="43" fontId="17" fillId="0" borderId="0" xfId="692" applyFont="1" applyAlignment="1">
      <alignment horizontal="center"/>
    </xf>
    <xf numFmtId="0" fontId="17" fillId="0" borderId="0" xfId="22" applyFont="1" applyAlignment="1">
      <alignment horizontal="center"/>
    </xf>
    <xf numFmtId="2" fontId="17" fillId="0" borderId="0" xfId="21" applyNumberFormat="1" applyFont="1" applyAlignment="1">
      <alignment horizontal="center"/>
    </xf>
    <xf numFmtId="1" fontId="17" fillId="0" borderId="0" xfId="21" applyNumberFormat="1" applyFont="1"/>
    <xf numFmtId="189" fontId="16" fillId="0" borderId="0" xfId="692" applyNumberFormat="1" applyFont="1" applyFill="1"/>
    <xf numFmtId="189" fontId="17" fillId="0" borderId="0" xfId="692" applyNumberFormat="1" applyFont="1" applyFill="1" applyAlignment="1">
      <alignment horizontal="center"/>
    </xf>
    <xf numFmtId="43" fontId="17" fillId="0" borderId="0" xfId="692" applyFont="1" applyFill="1" applyAlignment="1">
      <alignment horizontal="center"/>
    </xf>
    <xf numFmtId="49" fontId="16" fillId="0" borderId="0" xfId="21" applyNumberFormat="1" applyFont="1" applyAlignment="1">
      <alignment horizontal="center"/>
    </xf>
    <xf numFmtId="0" fontId="16" fillId="0" borderId="0" xfId="21" applyFont="1"/>
    <xf numFmtId="49" fontId="17" fillId="0" borderId="0" xfId="21" applyNumberFormat="1" applyFont="1" applyAlignment="1">
      <alignment horizontal="center"/>
    </xf>
    <xf numFmtId="43" fontId="16" fillId="0" borderId="0" xfId="692" applyFont="1" applyFill="1"/>
    <xf numFmtId="189" fontId="17" fillId="0" borderId="0" xfId="692" applyNumberFormat="1" applyFont="1"/>
    <xf numFmtId="189" fontId="16" fillId="0" borderId="0" xfId="692" applyNumberFormat="1" applyFont="1"/>
    <xf numFmtId="0" fontId="16" fillId="0" borderId="0" xfId="11" applyFont="1"/>
    <xf numFmtId="189" fontId="16" fillId="0" borderId="0" xfId="692" applyNumberFormat="1" applyFont="1" applyFill="1" applyAlignment="1">
      <alignment horizontal="center"/>
    </xf>
    <xf numFmtId="0" fontId="6" fillId="0" borderId="0" xfId="16" applyFont="1" applyAlignment="1">
      <alignment horizontal="left"/>
    </xf>
    <xf numFmtId="0" fontId="6" fillId="0" borderId="0" xfId="20" applyNumberFormat="1" applyFont="1" applyFill="1" applyAlignment="1">
      <alignment horizontal="center"/>
    </xf>
    <xf numFmtId="0" fontId="6" fillId="0" borderId="0" xfId="16" applyFont="1" applyAlignment="1">
      <alignment horizontal="right"/>
    </xf>
    <xf numFmtId="43" fontId="7" fillId="0" borderId="0" xfId="692" applyFont="1" applyFill="1" applyAlignment="1">
      <alignment horizontal="center"/>
    </xf>
    <xf numFmtId="0" fontId="6" fillId="0" borderId="0" xfId="988" applyFont="1"/>
    <xf numFmtId="0" fontId="6" fillId="0" borderId="0" xfId="21" applyFont="1" applyAlignment="1">
      <alignment horizontal="center" wrapText="1"/>
    </xf>
    <xf numFmtId="188" fontId="7" fillId="0" borderId="0" xfId="16" applyNumberFormat="1" applyFont="1" applyAlignment="1">
      <alignment horizontal="right"/>
    </xf>
    <xf numFmtId="189" fontId="7" fillId="0" borderId="0" xfId="692" applyNumberFormat="1" applyFont="1" applyFill="1" applyBorder="1"/>
    <xf numFmtId="43" fontId="6" fillId="0" borderId="0" xfId="20" applyFont="1" applyFill="1"/>
    <xf numFmtId="43" fontId="8" fillId="0" borderId="0" xfId="20" applyFont="1" applyFill="1" applyAlignment="1">
      <alignment horizontal="center"/>
    </xf>
    <xf numFmtId="37" fontId="7" fillId="0" borderId="0" xfId="20" applyNumberFormat="1" applyFont="1" applyFill="1" applyAlignment="1">
      <alignment horizontal="center"/>
    </xf>
    <xf numFmtId="189" fontId="7" fillId="0" borderId="0" xfId="20" applyNumberFormat="1" applyFont="1" applyFill="1" applyAlignment="1">
      <alignment horizontal="center" vertical="center"/>
    </xf>
    <xf numFmtId="0" fontId="6" fillId="0" borderId="4" xfId="16" applyFont="1" applyBorder="1"/>
    <xf numFmtId="0" fontId="6" fillId="0" borderId="4" xfId="16" applyFont="1" applyBorder="1" applyAlignment="1">
      <alignment horizontal="right"/>
    </xf>
    <xf numFmtId="191" fontId="7" fillId="0" borderId="0" xfId="99" applyNumberFormat="1" applyFont="1" applyFill="1" applyAlignment="1">
      <alignment horizontal="right" vertical="center"/>
    </xf>
    <xf numFmtId="189" fontId="7" fillId="0" borderId="0" xfId="99" applyNumberFormat="1" applyFont="1" applyFill="1" applyAlignment="1">
      <alignment vertical="center"/>
    </xf>
    <xf numFmtId="0" fontId="6" fillId="0" borderId="0" xfId="4" applyFont="1" applyAlignment="1">
      <alignment vertical="center"/>
    </xf>
    <xf numFmtId="188" fontId="6" fillId="0" borderId="1" xfId="16" applyNumberFormat="1" applyFont="1" applyBorder="1" applyAlignment="1">
      <alignment horizontal="right"/>
    </xf>
    <xf numFmtId="189" fontId="6" fillId="0" borderId="1" xfId="692" applyNumberFormat="1" applyFont="1" applyFill="1" applyBorder="1"/>
    <xf numFmtId="189" fontId="6" fillId="0" borderId="0" xfId="0" applyNumberFormat="1" applyFont="1"/>
    <xf numFmtId="0" fontId="2" fillId="0" borderId="0" xfId="3446"/>
    <xf numFmtId="189" fontId="6" fillId="0" borderId="2" xfId="99" applyNumberFormat="1" applyFont="1" applyFill="1" applyBorder="1" applyAlignment="1">
      <alignment vertical="center"/>
    </xf>
    <xf numFmtId="188" fontId="7" fillId="0" borderId="4" xfId="99" applyNumberFormat="1" applyFont="1" applyFill="1" applyBorder="1" applyAlignment="1">
      <alignment vertical="center"/>
    </xf>
    <xf numFmtId="43" fontId="2" fillId="0" borderId="0" xfId="1" applyFont="1"/>
    <xf numFmtId="191" fontId="7" fillId="0" borderId="4" xfId="1" applyNumberFormat="1" applyFont="1" applyFill="1" applyBorder="1" applyAlignment="1">
      <alignment vertical="center"/>
    </xf>
    <xf numFmtId="188" fontId="7" fillId="0" borderId="0" xfId="3" applyNumberFormat="1" applyFont="1" applyFill="1" applyAlignment="1">
      <alignment horizontal="right" vertical="center"/>
    </xf>
    <xf numFmtId="49" fontId="6" fillId="0" borderId="0" xfId="990" applyNumberFormat="1" applyFont="1"/>
    <xf numFmtId="0" fontId="6" fillId="0" borderId="0" xfId="8" applyFont="1"/>
    <xf numFmtId="41" fontId="7" fillId="0" borderId="0" xfId="98" applyNumberFormat="1" applyFill="1" applyBorder="1"/>
    <xf numFmtId="188" fontId="7" fillId="0" borderId="0" xfId="3" applyNumberFormat="1" applyFont="1" applyFill="1" applyBorder="1" applyAlignment="1">
      <alignment horizontal="center" vertical="center"/>
    </xf>
    <xf numFmtId="0" fontId="6" fillId="0" borderId="0" xfId="16" applyFont="1" applyAlignment="1">
      <alignment horizontal="center"/>
    </xf>
    <xf numFmtId="0" fontId="6" fillId="0" borderId="4" xfId="16" applyFont="1" applyBorder="1" applyAlignment="1">
      <alignment horizontal="center"/>
    </xf>
    <xf numFmtId="189" fontId="6" fillId="0" borderId="0" xfId="1" applyNumberFormat="1" applyFont="1" applyFill="1" applyBorder="1" applyAlignment="1">
      <alignment vertical="center"/>
    </xf>
    <xf numFmtId="49" fontId="6" fillId="0" borderId="0" xfId="8" applyNumberFormat="1" applyFont="1" applyAlignment="1">
      <alignment horizontal="center"/>
    </xf>
    <xf numFmtId="0" fontId="7" fillId="0" borderId="0" xfId="16" applyFont="1"/>
    <xf numFmtId="188" fontId="7" fillId="0" borderId="4" xfId="3" applyNumberFormat="1" applyFont="1" applyFill="1" applyBorder="1" applyAlignment="1">
      <alignment horizontal="center" vertical="center"/>
    </xf>
    <xf numFmtId="188" fontId="7" fillId="0" borderId="4" xfId="3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37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88" fontId="7" fillId="0" borderId="0" xfId="0" applyNumberFormat="1" applyFont="1" applyAlignment="1">
      <alignment vertical="center"/>
    </xf>
    <xf numFmtId="49" fontId="7" fillId="0" borderId="0" xfId="0" applyNumberFormat="1" applyFont="1"/>
    <xf numFmtId="49" fontId="7" fillId="0" borderId="0" xfId="0" applyNumberFormat="1" applyFont="1" applyAlignment="1">
      <alignment vertical="center"/>
    </xf>
    <xf numFmtId="0" fontId="15" fillId="0" borderId="0" xfId="14" applyFont="1" applyAlignment="1">
      <alignment vertical="center"/>
    </xf>
    <xf numFmtId="49" fontId="6" fillId="0" borderId="0" xfId="0" applyNumberFormat="1" applyFont="1"/>
    <xf numFmtId="0" fontId="7" fillId="0" borderId="0" xfId="0" applyFont="1" applyAlignment="1">
      <alignment horizontal="left" vertical="center"/>
    </xf>
    <xf numFmtId="0" fontId="7" fillId="0" borderId="0" xfId="6" applyFont="1"/>
    <xf numFmtId="0" fontId="7" fillId="0" borderId="0" xfId="24" applyFont="1" applyAlignment="1">
      <alignment vertical="top"/>
    </xf>
    <xf numFmtId="0" fontId="6" fillId="0" borderId="0" xfId="6" applyFont="1"/>
    <xf numFmtId="0" fontId="10" fillId="0" borderId="0" xfId="0" applyFont="1" applyAlignment="1">
      <alignment vertical="center"/>
    </xf>
    <xf numFmtId="0" fontId="6" fillId="0" borderId="0" xfId="11" applyFont="1"/>
    <xf numFmtId="0" fontId="13" fillId="0" borderId="0" xfId="12" applyFont="1"/>
    <xf numFmtId="0" fontId="7" fillId="0" borderId="0" xfId="11" applyFont="1"/>
    <xf numFmtId="189" fontId="7" fillId="0" borderId="0" xfId="0" applyNumberFormat="1" applyFont="1" applyAlignment="1">
      <alignment vertical="center"/>
    </xf>
    <xf numFmtId="189" fontId="7" fillId="0" borderId="0" xfId="0" applyNumberFormat="1" applyFont="1"/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37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90" fontId="7" fillId="0" borderId="0" xfId="6" applyNumberFormat="1" applyFont="1" applyAlignment="1">
      <alignment horizontal="center" vertical="center"/>
    </xf>
    <xf numFmtId="191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20" applyNumberFormat="1" applyFont="1" applyFill="1" applyBorder="1" applyAlignment="1">
      <alignment horizontal="center"/>
    </xf>
    <xf numFmtId="43" fontId="6" fillId="0" borderId="4" xfId="20" applyFont="1" applyFill="1" applyBorder="1" applyAlignment="1">
      <alignment horizontal="center"/>
    </xf>
    <xf numFmtId="191" fontId="6" fillId="0" borderId="0" xfId="1" applyNumberFormat="1" applyFont="1" applyFill="1" applyBorder="1" applyAlignment="1">
      <alignment vertical="center"/>
    </xf>
    <xf numFmtId="49" fontId="7" fillId="0" borderId="0" xfId="990" applyNumberFormat="1" applyFont="1"/>
    <xf numFmtId="189" fontId="7" fillId="0" borderId="4" xfId="692" applyNumberFormat="1" applyFont="1" applyFill="1" applyBorder="1"/>
    <xf numFmtId="189" fontId="7" fillId="0" borderId="4" xfId="692" applyNumberFormat="1" applyFont="1" applyBorder="1"/>
    <xf numFmtId="222" fontId="6" fillId="0" borderId="0" xfId="1" applyNumberFormat="1" applyFont="1" applyFill="1" applyAlignment="1">
      <alignment horizontal="right"/>
    </xf>
    <xf numFmtId="222" fontId="6" fillId="0" borderId="3" xfId="1" applyNumberFormat="1" applyFont="1" applyFill="1" applyBorder="1" applyAlignment="1">
      <alignment horizontal="right"/>
    </xf>
    <xf numFmtId="0" fontId="6" fillId="0" borderId="0" xfId="578" applyFont="1" applyAlignment="1">
      <alignment horizontal="left" vertical="center"/>
    </xf>
    <xf numFmtId="0" fontId="6" fillId="0" borderId="0" xfId="578" applyFont="1" applyAlignment="1">
      <alignment vertical="center"/>
    </xf>
    <xf numFmtId="188" fontId="7" fillId="0" borderId="0" xfId="9" applyNumberFormat="1" applyFont="1" applyFill="1"/>
    <xf numFmtId="0" fontId="6" fillId="0" borderId="0" xfId="578" applyFont="1" applyAlignment="1">
      <alignment horizontal="right" vertical="center"/>
    </xf>
    <xf numFmtId="188" fontId="7" fillId="0" borderId="0" xfId="9" applyNumberFormat="1" applyFont="1" applyFill="1" applyAlignment="1"/>
    <xf numFmtId="188" fontId="13" fillId="0" borderId="0" xfId="9" applyNumberFormat="1" applyFont="1" applyFill="1"/>
    <xf numFmtId="37" fontId="6" fillId="0" borderId="4" xfId="578" applyNumberFormat="1" applyFont="1" applyBorder="1" applyAlignment="1">
      <alignment horizontal="right" vertical="center"/>
    </xf>
    <xf numFmtId="0" fontId="6" fillId="0" borderId="22" xfId="5" applyFont="1" applyBorder="1" applyAlignment="1">
      <alignment horizontal="center" vertical="top"/>
    </xf>
    <xf numFmtId="0" fontId="6" fillId="0" borderId="22" xfId="5" applyFont="1" applyBorder="1" applyAlignment="1">
      <alignment vertical="top"/>
    </xf>
    <xf numFmtId="37" fontId="6" fillId="0" borderId="0" xfId="578" applyNumberFormat="1" applyFont="1" applyAlignment="1">
      <alignment horizontal="right" vertical="center"/>
    </xf>
    <xf numFmtId="188" fontId="6" fillId="0" borderId="4" xfId="9" applyNumberFormat="1" applyFont="1" applyFill="1" applyBorder="1" applyAlignment="1">
      <alignment horizontal="center"/>
    </xf>
    <xf numFmtId="188" fontId="6" fillId="0" borderId="0" xfId="9" applyNumberFormat="1" applyFont="1" applyFill="1" applyBorder="1" applyAlignment="1">
      <alignment horizontal="center"/>
    </xf>
    <xf numFmtId="0" fontId="6" fillId="0" borderId="4" xfId="578" applyFont="1" applyBorder="1" applyAlignment="1">
      <alignment horizontal="center" vertical="center"/>
    </xf>
    <xf numFmtId="188" fontId="95" fillId="0" borderId="4" xfId="9" applyNumberFormat="1" applyFont="1" applyFill="1" applyBorder="1" applyAlignment="1">
      <alignment horizontal="center"/>
    </xf>
    <xf numFmtId="188" fontId="15" fillId="0" borderId="0" xfId="578" applyNumberFormat="1" applyFont="1"/>
    <xf numFmtId="0" fontId="7" fillId="0" borderId="0" xfId="13" applyFont="1"/>
    <xf numFmtId="0" fontId="7" fillId="0" borderId="0" xfId="5" applyFont="1"/>
    <xf numFmtId="0" fontId="7" fillId="0" borderId="0" xfId="5" applyFont="1" applyAlignment="1">
      <alignment horizontal="center"/>
    </xf>
    <xf numFmtId="43" fontId="7" fillId="0" borderId="0" xfId="1" applyFont="1" applyFill="1" applyBorder="1" applyAlignment="1">
      <alignment horizontal="center" vertical="center"/>
    </xf>
    <xf numFmtId="188" fontId="7" fillId="0" borderId="0" xfId="3" applyNumberFormat="1" applyFont="1" applyFill="1" applyBorder="1" applyAlignment="1"/>
    <xf numFmtId="189" fontId="7" fillId="0" borderId="4" xfId="1" applyNumberFormat="1" applyFont="1" applyFill="1" applyBorder="1" applyAlignment="1">
      <alignment horizontal="center" vertical="center"/>
    </xf>
    <xf numFmtId="43" fontId="7" fillId="0" borderId="4" xfId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top"/>
    </xf>
    <xf numFmtId="0" fontId="2" fillId="0" borderId="0" xfId="578"/>
    <xf numFmtId="188" fontId="7" fillId="30" borderId="0" xfId="3" applyNumberFormat="1" applyFont="1" applyFill="1" applyBorder="1" applyAlignment="1">
      <alignment vertical="center"/>
    </xf>
    <xf numFmtId="188" fontId="6" fillId="0" borderId="3" xfId="3" applyNumberFormat="1" applyFont="1" applyFill="1" applyBorder="1" applyAlignment="1">
      <alignment horizontal="center" vertical="center"/>
    </xf>
    <xf numFmtId="223" fontId="7" fillId="0" borderId="0" xfId="1" applyNumberFormat="1" applyFont="1" applyFill="1" applyAlignment="1">
      <alignment vertical="top"/>
    </xf>
    <xf numFmtId="188" fontId="15" fillId="0" borderId="23" xfId="578" applyNumberFormat="1" applyFont="1" applyBorder="1"/>
    <xf numFmtId="0" fontId="7" fillId="0" borderId="0" xfId="8" applyFont="1" applyAlignment="1">
      <alignment horizontal="center"/>
    </xf>
    <xf numFmtId="189" fontId="7" fillId="0" borderId="1" xfId="692" applyNumberFormat="1" applyFont="1" applyBorder="1"/>
    <xf numFmtId="189" fontId="7" fillId="0" borderId="0" xfId="692" applyNumberFormat="1" applyFont="1" applyFill="1" applyAlignment="1">
      <alignment horizontal="center"/>
    </xf>
    <xf numFmtId="188" fontId="7" fillId="0" borderId="4" xfId="1" applyNumberFormat="1" applyFont="1" applyFill="1" applyBorder="1" applyAlignment="1">
      <alignment vertical="center"/>
    </xf>
    <xf numFmtId="189" fontId="7" fillId="0" borderId="2" xfId="99" applyNumberFormat="1" applyFont="1" applyFill="1" applyBorder="1" applyAlignment="1">
      <alignment vertical="center"/>
    </xf>
    <xf numFmtId="0" fontId="7" fillId="0" borderId="0" xfId="3446" applyFont="1" applyAlignment="1">
      <alignment horizontal="center" vertical="center"/>
    </xf>
    <xf numFmtId="191" fontId="7" fillId="0" borderId="2" xfId="99" applyNumberFormat="1" applyFont="1" applyFill="1" applyBorder="1" applyAlignment="1">
      <alignment vertical="center"/>
    </xf>
    <xf numFmtId="224" fontId="7" fillId="0" borderId="2" xfId="99" applyNumberFormat="1" applyFont="1" applyFill="1" applyBorder="1" applyAlignment="1">
      <alignment vertical="center"/>
    </xf>
    <xf numFmtId="224" fontId="7" fillId="0" borderId="0" xfId="3446" applyNumberFormat="1" applyFont="1" applyAlignment="1">
      <alignment horizontal="center" vertical="center"/>
    </xf>
    <xf numFmtId="224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horizontal="center" vertical="center"/>
    </xf>
    <xf numFmtId="223" fontId="7" fillId="0" borderId="0" xfId="1" applyNumberFormat="1" applyFont="1" applyFill="1" applyBorder="1" applyAlignment="1">
      <alignment vertical="top"/>
    </xf>
    <xf numFmtId="223" fontId="7" fillId="0" borderId="0" xfId="1" applyNumberFormat="1" applyFont="1" applyFill="1" applyAlignment="1">
      <alignment horizontal="center" vertical="center"/>
    </xf>
    <xf numFmtId="0" fontId="6" fillId="0" borderId="22" xfId="5" applyFont="1" applyBorder="1" applyAlignment="1">
      <alignment horizontal="center" vertical="top"/>
    </xf>
    <xf numFmtId="0" fontId="6" fillId="0" borderId="4" xfId="5" applyFont="1" applyBorder="1" applyAlignment="1">
      <alignment horizontal="center" vertical="top"/>
    </xf>
  </cellXfs>
  <cellStyles count="3448">
    <cellStyle name="^6A_x0001_" xfId="26" xr:uid="{2B6EDA5E-5829-459A-9B86-6BD98EBE6A66}"/>
    <cellStyle name="^6A_x0001_ 2" xfId="27" xr:uid="{6008ACD8-2397-42FA-8A48-B7ADB553147F}"/>
    <cellStyle name="^6A_x0001_ 2 2" xfId="993" xr:uid="{B805626F-0CEF-4A50-87FE-06474896604D}"/>
    <cellStyle name="^6A_x0001_ 3" xfId="992" xr:uid="{E34E7D18-D2FC-44B9-96F2-049489109708}"/>
    <cellStyle name="20% - Accent1 2" xfId="28" xr:uid="{069B1925-6432-43CF-96CF-96AD3123FE75}"/>
    <cellStyle name="20% - Accent1 2 2" xfId="994" xr:uid="{102E4691-61DE-44EB-BEB6-2973498D715A}"/>
    <cellStyle name="20% - Accent1 2 2 2" xfId="1640" xr:uid="{2064851C-8D85-4C17-B481-E85A83F590A8}"/>
    <cellStyle name="20% - Accent1 2 2_BS " xfId="1641" xr:uid="{4969F81C-D980-430F-8196-694C1B8115A3}"/>
    <cellStyle name="20% - Accent1 2 3" xfId="995" xr:uid="{2B9E13F1-D43D-4BC7-B8D5-A9A3A6C5A466}"/>
    <cellStyle name="20% - Accent1 2 3 2" xfId="1642" xr:uid="{9263091D-E1AA-4DF6-AE51-9697099BE207}"/>
    <cellStyle name="20% - Accent1 2 3_BS " xfId="1643" xr:uid="{D45AA9EB-BEA8-4B36-A1CB-266C2B019D98}"/>
    <cellStyle name="20% - Accent1 2 4" xfId="1644" xr:uid="{9DB2F5A1-3FD5-4BEB-87B8-1F2F54F57CD7}"/>
    <cellStyle name="20% - Accent1 2_BS " xfId="1645" xr:uid="{5A4505DB-C0BA-424D-85CF-73F333EE6683}"/>
    <cellStyle name="20% - Accent1 3" xfId="996" xr:uid="{CF0D50F2-866A-4496-B93C-7E061FE77FE3}"/>
    <cellStyle name="20% - Accent1 3 2" xfId="1646" xr:uid="{CEC54A84-37E3-4E83-B6DD-57BE4DDFF709}"/>
    <cellStyle name="20% - Accent1 3_BS " xfId="1647" xr:uid="{30D5DF17-28BD-4808-A361-46C2394B41ED}"/>
    <cellStyle name="20% - Accent1 4" xfId="997" xr:uid="{DD44A9C9-EF52-4501-8AA5-5FCDD6554025}"/>
    <cellStyle name="20% - Accent1 4 2" xfId="1648" xr:uid="{92A389B8-4641-4BDB-9D3A-1E8B0E266A90}"/>
    <cellStyle name="20% - Accent1 4_BS " xfId="1649" xr:uid="{5DBC5CF5-22CE-4073-A39C-A471244FA704}"/>
    <cellStyle name="20% - Accent2 2" xfId="29" xr:uid="{A1B3AC4B-574B-4ADC-80BA-C8721B50FA36}"/>
    <cellStyle name="20% - Accent2 2 2" xfId="998" xr:uid="{70C3AB44-60CB-4605-AD0F-9355F7016FA2}"/>
    <cellStyle name="20% - Accent2 2 2 2" xfId="1650" xr:uid="{E58B8C29-8245-4DD5-918F-DD00E3322407}"/>
    <cellStyle name="20% - Accent2 2 2_BS " xfId="1651" xr:uid="{0C8ED585-C19E-484B-89A0-7A99C2784276}"/>
    <cellStyle name="20% - Accent2 2 3" xfId="999" xr:uid="{26410351-3BDA-41ED-8CF4-208B8B1BE98E}"/>
    <cellStyle name="20% - Accent2 2 3 2" xfId="1652" xr:uid="{937DE8B2-3A5B-40FC-AD47-3029F4FD8CEF}"/>
    <cellStyle name="20% - Accent2 2 3_BS " xfId="1653" xr:uid="{6B972658-0787-4B64-AF51-29072A55DA60}"/>
    <cellStyle name="20% - Accent2 2 4" xfId="1654" xr:uid="{C4F676A5-F74F-44DA-A377-1C431F9B932D}"/>
    <cellStyle name="20% - Accent2 2_BS " xfId="1655" xr:uid="{7738910B-D7F2-48B3-B377-74002868F35D}"/>
    <cellStyle name="20% - Accent2 3" xfId="1000" xr:uid="{97CEBD24-7BF6-403F-B769-42FF0B8C2D64}"/>
    <cellStyle name="20% - Accent2 3 2" xfId="1656" xr:uid="{AEDE2031-26A8-4E94-B89B-8974E0F1F5C0}"/>
    <cellStyle name="20% - Accent2 3_BS " xfId="1657" xr:uid="{BFE82851-B92B-4476-AC8D-BD957801C360}"/>
    <cellStyle name="20% - Accent2 4" xfId="1001" xr:uid="{01923FD4-147D-4F64-8A10-26F8619A0A82}"/>
    <cellStyle name="20% - Accent2 4 2" xfId="1658" xr:uid="{3BE04A34-093A-4136-9514-F50EFE8E516B}"/>
    <cellStyle name="20% - Accent2 4_BS " xfId="1659" xr:uid="{8165504C-FCBF-44B6-9639-CC4627455D48}"/>
    <cellStyle name="20% - Accent3 2" xfId="30" xr:uid="{26B1F7F0-1D18-4639-938C-A1434D1AC671}"/>
    <cellStyle name="20% - Accent3 2 2" xfId="1002" xr:uid="{FB3C0546-307F-4C78-8973-83150A0EF48E}"/>
    <cellStyle name="20% - Accent3 2 2 2" xfId="1660" xr:uid="{16CC6C26-CC09-409E-A474-27392B906041}"/>
    <cellStyle name="20% - Accent3 2 2_BS " xfId="1661" xr:uid="{CC1D8F26-7762-4082-8C7C-6A1E3598858B}"/>
    <cellStyle name="20% - Accent3 2 3" xfId="1003" xr:uid="{4C9B54F6-FC5B-4EFE-831E-FD88640693C9}"/>
    <cellStyle name="20% - Accent3 2 3 2" xfId="1662" xr:uid="{71C59811-9562-412A-8FFC-7314EBD9BAF2}"/>
    <cellStyle name="20% - Accent3 2 3_BS " xfId="1663" xr:uid="{043BF994-7B72-45D1-A3F9-5B2F474ED4EB}"/>
    <cellStyle name="20% - Accent3 2 4" xfId="1664" xr:uid="{37E004EB-FAD2-46AF-A2DB-7F9649A5FF7E}"/>
    <cellStyle name="20% - Accent3 2_BS " xfId="1665" xr:uid="{F45304A7-AEDD-4143-86FC-14BFABF41AAD}"/>
    <cellStyle name="20% - Accent3 3" xfId="1004" xr:uid="{D4459BE1-1484-4BCE-A740-2343D01B4222}"/>
    <cellStyle name="20% - Accent3 3 2" xfId="1666" xr:uid="{6B5C0D67-C024-40C7-A09A-97F9B2557752}"/>
    <cellStyle name="20% - Accent3 3_BS " xfId="1667" xr:uid="{5C66A252-C215-423A-ADE4-2C5D47927308}"/>
    <cellStyle name="20% - Accent3 4" xfId="1005" xr:uid="{49C15E0F-8678-48BD-84CE-C08C9C8B3CE9}"/>
    <cellStyle name="20% - Accent3 4 2" xfId="1668" xr:uid="{5DCCB94F-E7FF-43CE-9B48-AB32E6BE1397}"/>
    <cellStyle name="20% - Accent3 4_BS " xfId="1669" xr:uid="{ACF6FA9E-3AB7-4BAA-90CF-16F8FD13BD14}"/>
    <cellStyle name="20% - Accent4 2" xfId="31" xr:uid="{F866E75A-0439-4593-B178-765F581143FD}"/>
    <cellStyle name="20% - Accent4 2 2" xfId="1006" xr:uid="{85CB3863-4C89-48C2-9E2D-1875B0EB7811}"/>
    <cellStyle name="20% - Accent4 2 2 2" xfId="1670" xr:uid="{ABA8368B-11F2-4D68-81A9-C5766A144576}"/>
    <cellStyle name="20% - Accent4 2 2_BS " xfId="1671" xr:uid="{EBF08956-D583-41DA-99D5-441DB012E614}"/>
    <cellStyle name="20% - Accent4 2 3" xfId="1007" xr:uid="{EBEBFF38-7D74-4CA7-91C0-ED61738089AD}"/>
    <cellStyle name="20% - Accent4 2 3 2" xfId="1672" xr:uid="{47BC3ABC-8604-4301-AB02-9AFBD7EC4B02}"/>
    <cellStyle name="20% - Accent4 2 3_BS " xfId="1673" xr:uid="{32784C78-811C-4C31-8AB3-626A28B0ACD2}"/>
    <cellStyle name="20% - Accent4 2 4" xfId="1674" xr:uid="{22D311DA-BCAB-4752-A871-129E1F7C12E9}"/>
    <cellStyle name="20% - Accent4 2_BS " xfId="1675" xr:uid="{7DA41B2C-1061-4567-9616-6B4E364DD497}"/>
    <cellStyle name="20% - Accent4 3" xfId="1008" xr:uid="{BA96C01E-BCD5-41C3-A184-F0288AE6DE98}"/>
    <cellStyle name="20% - Accent4 3 2" xfId="1676" xr:uid="{38A3E793-1003-4FD1-88BB-494562274EDC}"/>
    <cellStyle name="20% - Accent4 3_BS " xfId="1677" xr:uid="{CA2A1CDC-4905-40DF-A18F-2DDBF02B8E73}"/>
    <cellStyle name="20% - Accent4 4" xfId="1009" xr:uid="{6BE50162-2975-4E39-B4FD-6268F96ED1CF}"/>
    <cellStyle name="20% - Accent4 4 2" xfId="1678" xr:uid="{7DF2E0C9-C4D2-43D8-84B8-EF634C0B49DB}"/>
    <cellStyle name="20% - Accent4 4_BS " xfId="1679" xr:uid="{BF49842A-577D-4CB6-996A-15EEF3A046BF}"/>
    <cellStyle name="20% - Accent5 2" xfId="32" xr:uid="{C9206477-EF19-46AA-80AD-E27FA4CA0F6B}"/>
    <cellStyle name="20% - Accent5 2 2" xfId="1010" xr:uid="{65719093-4329-49B4-A602-291BBFA68B82}"/>
    <cellStyle name="20% - Accent5 2 2 2" xfId="1680" xr:uid="{1C548E88-1BD2-4E3C-9442-38F686822D42}"/>
    <cellStyle name="20% - Accent5 2 2_BS " xfId="1681" xr:uid="{EABFEC68-579F-4450-AEC6-C4D621B2B22A}"/>
    <cellStyle name="20% - Accent5 2 3" xfId="1011" xr:uid="{3CF4A24A-CB4B-4FCC-9D86-6C7DBC8088D7}"/>
    <cellStyle name="20% - Accent5 2 3 2" xfId="1682" xr:uid="{FCEC5453-1A61-40FD-B5A6-11E193E53750}"/>
    <cellStyle name="20% - Accent5 2 3_BS " xfId="1683" xr:uid="{2D7E11F0-802E-41BB-B4CE-228447979DF2}"/>
    <cellStyle name="20% - Accent5 2 4" xfId="1684" xr:uid="{FF814CBC-CF28-441E-B161-2DDF2318FA95}"/>
    <cellStyle name="20% - Accent5 2_BS " xfId="1685" xr:uid="{94699B1A-867F-472E-877D-4EA2359B446C}"/>
    <cellStyle name="20% - Accent5 3" xfId="1012" xr:uid="{8456F687-8D49-4E0D-A98C-5CBF09C2128A}"/>
    <cellStyle name="20% - Accent5 3 2" xfId="1686" xr:uid="{2AF8B74C-46DC-4E6A-B093-6AC18979DB5C}"/>
    <cellStyle name="20% - Accent5 3_BS " xfId="1687" xr:uid="{6B5B5649-6FDB-492C-ABA1-697B8E5B9A49}"/>
    <cellStyle name="20% - Accent5 4" xfId="1013" xr:uid="{1DB7F2DF-31F4-4205-A044-0F6022B1D2B1}"/>
    <cellStyle name="20% - Accent5 4 2" xfId="1688" xr:uid="{998F4F3C-F0FC-4579-AE24-2CEC2D1D9C8B}"/>
    <cellStyle name="20% - Accent5 4_BS " xfId="1689" xr:uid="{6D6CBD43-7493-4565-9835-493503CF5056}"/>
    <cellStyle name="20% - Accent6 2" xfId="33" xr:uid="{8345BB78-4120-42F6-BB76-EF11EFA21698}"/>
    <cellStyle name="20% - Accent6 2 2" xfId="1015" xr:uid="{6ACAE0F3-FD06-46EF-B395-9325CFCF2CD6}"/>
    <cellStyle name="20% - Accent6 2 2 2" xfId="1690" xr:uid="{508B7549-985E-4987-BC95-1C1BD36CCB01}"/>
    <cellStyle name="20% - Accent6 2 2_BS " xfId="1691" xr:uid="{FFA6BCEF-6239-4F40-B27F-F9895EC3EB11}"/>
    <cellStyle name="20% - Accent6 2 3" xfId="1016" xr:uid="{FEAFA044-FB4D-4392-B55A-6371153613A1}"/>
    <cellStyle name="20% - Accent6 2 3 2" xfId="1692" xr:uid="{1541B0A9-1316-4618-BB1B-CE8774FF632E}"/>
    <cellStyle name="20% - Accent6 2 3_BS " xfId="1693" xr:uid="{B1C8C398-FE14-41FD-89C2-4EB62482EDC6}"/>
    <cellStyle name="20% - Accent6 2 4" xfId="1694" xr:uid="{165E1946-8FBE-4224-98B9-6D3EE973B5BA}"/>
    <cellStyle name="20% - Accent6 2 5" xfId="1014" xr:uid="{3BAE7BD1-253F-4A89-8E42-EAA885B07949}"/>
    <cellStyle name="20% - Accent6 2_BS " xfId="1695" xr:uid="{F870554C-D804-421B-AC28-BB2D05F7C4A5}"/>
    <cellStyle name="20% - Accent6 3" xfId="1017" xr:uid="{E6486C3B-09EE-4D17-8EF5-869726365F5E}"/>
    <cellStyle name="20% - Accent6 3 2" xfId="1696" xr:uid="{7D602C48-A43D-4015-ADD5-82D181BC1060}"/>
    <cellStyle name="20% - Accent6 3_BS " xfId="1697" xr:uid="{19E7D459-3018-4660-9FBC-4B1339E847CC}"/>
    <cellStyle name="20% - Accent6 4" xfId="1018" xr:uid="{57B373CD-DAE5-4EC7-A538-70D362DABC61}"/>
    <cellStyle name="20% - Accent6 4 2" xfId="1698" xr:uid="{3CCE75A3-91F8-4319-A69B-6F7E210A89E7}"/>
    <cellStyle name="20% - Accent6 4_BS " xfId="1699" xr:uid="{3B67252D-5398-49CE-9C7B-C69636E4B545}"/>
    <cellStyle name="20% - ส่วนที่ถูกเน้น1 2" xfId="34" xr:uid="{71483989-A9A7-41AE-9084-D7C8C39495AF}"/>
    <cellStyle name="20% - ส่วนที่ถูกเน้น1 2 2" xfId="1019" xr:uid="{E309676F-5D03-4313-8EB2-2F8F5DF3A2CE}"/>
    <cellStyle name="20% - ส่วนที่ถูกเน้น1 2 2 2" xfId="1700" xr:uid="{721A5568-A1D3-4AB5-82CC-3E1B20314805}"/>
    <cellStyle name="20% - ส่วนที่ถูกเน้น1 2 2_BS " xfId="1701" xr:uid="{4DA5A1A8-0CFF-4467-8EA6-952411522D14}"/>
    <cellStyle name="20% - ส่วนที่ถูกเน้น1 2 3" xfId="1020" xr:uid="{1F0A7ED9-A02D-473A-91AE-70D1A09BFE80}"/>
    <cellStyle name="20% - ส่วนที่ถูกเน้น1 2 3 2" xfId="1702" xr:uid="{D7D9E617-28A9-4AFF-A5B8-84451AFE963E}"/>
    <cellStyle name="20% - ส่วนที่ถูกเน้น1 2 3_BS " xfId="1703" xr:uid="{FEF14D83-056E-48B9-98F2-F415CB868F5B}"/>
    <cellStyle name="20% - ส่วนที่ถูกเน้น1 2 4" xfId="1704" xr:uid="{676BF000-44FF-4C96-ABB9-7BD1A9923741}"/>
    <cellStyle name="20% - ส่วนที่ถูกเน้น1 2_BS " xfId="1705" xr:uid="{D3FCA8FD-DA48-4DE3-8AE9-D111D7C84895}"/>
    <cellStyle name="20% - ส่วนที่ถูกเน้น1 3" xfId="35" xr:uid="{86AA65E8-FAD4-4646-9EA3-D1C0B574A018}"/>
    <cellStyle name="20% - ส่วนที่ถูกเน้น1 3 2" xfId="1706" xr:uid="{213EACF1-EF48-4BA8-BDFC-9C32911249BF}"/>
    <cellStyle name="20% - ส่วนที่ถูกเน้น1 3_BS " xfId="1707" xr:uid="{B3150719-4FBF-4886-9C1B-551C5D537C19}"/>
    <cellStyle name="20% - ส่วนที่ถูกเน้น2 2" xfId="36" xr:uid="{B7CBCA74-DB89-4FEE-9005-C58DCE2DEB09}"/>
    <cellStyle name="20% - ส่วนที่ถูกเน้น2 2 2" xfId="1021" xr:uid="{1D3A4393-AC82-45B1-8EC9-A47480A0AB5D}"/>
    <cellStyle name="20% - ส่วนที่ถูกเน้น2 2 2 2" xfId="1708" xr:uid="{9211ECAA-DF1C-4C79-A42C-562860E4140A}"/>
    <cellStyle name="20% - ส่วนที่ถูกเน้น2 2 2_BS " xfId="1709" xr:uid="{1B48DD9F-93D3-444E-9E85-3A1A442329F1}"/>
    <cellStyle name="20% - ส่วนที่ถูกเน้น2 2 3" xfId="1022" xr:uid="{63BA45D0-8DE1-44E5-891B-6A8B1CC20A63}"/>
    <cellStyle name="20% - ส่วนที่ถูกเน้น2 2 3 2" xfId="1710" xr:uid="{D3BC809E-64D4-4362-83B1-B65BEA9A8B63}"/>
    <cellStyle name="20% - ส่วนที่ถูกเน้น2 2 3_BS " xfId="1711" xr:uid="{F668FB06-EF3D-47C7-9833-6F29DE7CD0AB}"/>
    <cellStyle name="20% - ส่วนที่ถูกเน้น2 2 4" xfId="1712" xr:uid="{1B42D7DB-8D66-49C3-950E-416829E49CA0}"/>
    <cellStyle name="20% - ส่วนที่ถูกเน้น2 2_BS " xfId="1713" xr:uid="{EAB8AC25-9E79-497E-A05D-A168151766B9}"/>
    <cellStyle name="20% - ส่วนที่ถูกเน้น2 3" xfId="37" xr:uid="{E5BBD572-7A60-4966-8673-DBA3380F9E0A}"/>
    <cellStyle name="20% - ส่วนที่ถูกเน้น2 3 2" xfId="1714" xr:uid="{963D2CF7-DEE6-42AB-8CEE-A2F193A81EFD}"/>
    <cellStyle name="20% - ส่วนที่ถูกเน้น2 3_BS " xfId="1715" xr:uid="{143B4964-F76D-4076-83DF-E763F8EAFBE7}"/>
    <cellStyle name="20% - ส่วนที่ถูกเน้น3 2" xfId="38" xr:uid="{B9C02DD8-1694-4EEF-AA26-F16303AD3200}"/>
    <cellStyle name="20% - ส่วนที่ถูกเน้น3 2 2" xfId="1023" xr:uid="{6AE25E32-0713-4FAD-8EC2-CEDD2827A789}"/>
    <cellStyle name="20% - ส่วนที่ถูกเน้น3 2 2 2" xfId="1716" xr:uid="{D14820D0-85FC-443D-9A98-185883D33980}"/>
    <cellStyle name="20% - ส่วนที่ถูกเน้น3 2 2_BS " xfId="1717" xr:uid="{C78ECC18-9CD4-4F0B-9EF8-A77C7055A861}"/>
    <cellStyle name="20% - ส่วนที่ถูกเน้น3 2 3" xfId="1024" xr:uid="{ECE9A074-D361-4FE3-A4A5-0D9650CABF94}"/>
    <cellStyle name="20% - ส่วนที่ถูกเน้น3 2 3 2" xfId="1718" xr:uid="{8ECD4731-9D81-4788-8B53-1C942326759F}"/>
    <cellStyle name="20% - ส่วนที่ถูกเน้น3 2 3_BS " xfId="1719" xr:uid="{C59CD0B4-7D3A-4A10-9DEB-F840E30D1C01}"/>
    <cellStyle name="20% - ส่วนที่ถูกเน้น3 2 4" xfId="1720" xr:uid="{F821FC41-060E-43C6-B2A7-E9C8079EEB4B}"/>
    <cellStyle name="20% - ส่วนที่ถูกเน้น3 2_BS " xfId="1721" xr:uid="{0BE54093-ADF7-4261-9458-931694D4E575}"/>
    <cellStyle name="20% - ส่วนที่ถูกเน้น3 3" xfId="39" xr:uid="{C11B0B63-D292-41E7-AE1A-764E66C42B34}"/>
    <cellStyle name="20% - ส่วนที่ถูกเน้น3 3 2" xfId="1722" xr:uid="{32614A32-C9B4-43C2-9CE9-B4D34A01ED4C}"/>
    <cellStyle name="20% - ส่วนที่ถูกเน้น3 3_BS " xfId="1723" xr:uid="{65C87C0E-FBB3-434D-846B-B595D0603A92}"/>
    <cellStyle name="20% - ส่วนที่ถูกเน้น4 2" xfId="40" xr:uid="{90AB7036-23C0-4A9A-8D13-16B04D68C974}"/>
    <cellStyle name="20% - ส่วนที่ถูกเน้น4 2 2" xfId="1026" xr:uid="{824E3FC0-766D-4A0C-A283-1BF6C2F0F93F}"/>
    <cellStyle name="20% - ส่วนที่ถูกเน้น4 2 2 2" xfId="1724" xr:uid="{5C6E8537-9507-443E-9039-F798FEB0D809}"/>
    <cellStyle name="20% - ส่วนที่ถูกเน้น4 2 2_BS " xfId="1725" xr:uid="{82DCF284-2F6F-4CA4-B204-77452DF246F8}"/>
    <cellStyle name="20% - ส่วนที่ถูกเน้น4 2 3" xfId="1027" xr:uid="{0CC421EC-1D38-40FF-BC0E-455435292824}"/>
    <cellStyle name="20% - ส่วนที่ถูกเน้น4 2 3 2" xfId="1726" xr:uid="{4F887A4B-65FE-41A0-AC32-7940016274C1}"/>
    <cellStyle name="20% - ส่วนที่ถูกเน้น4 2 3_BS " xfId="1727" xr:uid="{F7ED3534-1135-49DB-98B2-51E548DF2DFF}"/>
    <cellStyle name="20% - ส่วนที่ถูกเน้น4 2 4" xfId="1728" xr:uid="{1801E6A8-824F-4191-AF5C-D0A4E50FEE65}"/>
    <cellStyle name="20% - ส่วนที่ถูกเน้น4 2 5" xfId="1025" xr:uid="{65E336FE-CB20-4E4D-B78F-0CF6D8043858}"/>
    <cellStyle name="20% - ส่วนที่ถูกเน้น4 2_BS " xfId="1729" xr:uid="{A9DE8CA2-7393-4CFF-9571-0A6CC855D823}"/>
    <cellStyle name="20% - ส่วนที่ถูกเน้น4 3" xfId="41" xr:uid="{9623D5B5-B9F5-451A-A793-460C9841F3D9}"/>
    <cellStyle name="20% - ส่วนที่ถูกเน้น4 3 2" xfId="1730" xr:uid="{E7611CD2-710E-40D9-A0D1-4A2A2770CDC9}"/>
    <cellStyle name="20% - ส่วนที่ถูกเน้น4 3 3" xfId="1028" xr:uid="{7703E872-F722-4A32-AC52-1D0DBE546BFF}"/>
    <cellStyle name="20% - ส่วนที่ถูกเน้น4 3_BS " xfId="1731" xr:uid="{E215D1AA-C072-49AC-BDFF-D21E44F66D06}"/>
    <cellStyle name="20% - ส่วนที่ถูกเน้น5 2" xfId="42" xr:uid="{7A6AC85B-5A94-4F2E-B55E-9F8A386A82FD}"/>
    <cellStyle name="20% - ส่วนที่ถูกเน้น5 2 2" xfId="1029" xr:uid="{8D9E42DE-7000-4AC4-AE62-91F2940EC911}"/>
    <cellStyle name="20% - ส่วนที่ถูกเน้น5 2 2 2" xfId="1732" xr:uid="{8FADA4D2-483C-4355-9375-D4A664F9DBED}"/>
    <cellStyle name="20% - ส่วนที่ถูกเน้น5 2 2_BS " xfId="1733" xr:uid="{4995036D-6EBE-47F5-9872-3F9D13321D4C}"/>
    <cellStyle name="20% - ส่วนที่ถูกเน้น5 2 3" xfId="1030" xr:uid="{38886D87-A7A5-43A8-8D5E-D433EE63CCEE}"/>
    <cellStyle name="20% - ส่วนที่ถูกเน้น5 2 3 2" xfId="1734" xr:uid="{AA4F6942-E160-43E5-A4A6-364FC0EA98B9}"/>
    <cellStyle name="20% - ส่วนที่ถูกเน้น5 2 3_BS " xfId="1735" xr:uid="{D9C42ABE-4E1F-4AE9-B90D-AF21760AD96E}"/>
    <cellStyle name="20% - ส่วนที่ถูกเน้น5 2 4" xfId="1736" xr:uid="{A1A1C75B-89A9-46D8-9624-BD6C00C5B27F}"/>
    <cellStyle name="20% - ส่วนที่ถูกเน้น5 2_BS " xfId="1737" xr:uid="{868B0D65-D234-4524-B95E-B835E5135697}"/>
    <cellStyle name="20% - ส่วนที่ถูกเน้น5 3" xfId="43" xr:uid="{B568D32B-74FE-4B62-90D0-49AA5507FA06}"/>
    <cellStyle name="20% - ส่วนที่ถูกเน้น5 3 2" xfId="1738" xr:uid="{282D1C5A-5941-4B7B-8517-17322D78A154}"/>
    <cellStyle name="20% - ส่วนที่ถูกเน้น5 3_BS " xfId="1739" xr:uid="{445927E9-0CFF-437C-9581-5ECEB0047141}"/>
    <cellStyle name="20% - ส่วนที่ถูกเน้น6 2" xfId="44" xr:uid="{10B30E6A-3D50-4588-87F7-3DB431828C4A}"/>
    <cellStyle name="20% - ส่วนที่ถูกเน้น6 2 2" xfId="1031" xr:uid="{462786C6-CCA9-4770-AB57-67D08D4A748A}"/>
    <cellStyle name="20% - ส่วนที่ถูกเน้น6 2 2 2" xfId="1740" xr:uid="{4FD1CF4D-1223-48F0-B8F4-B03FA92ED80F}"/>
    <cellStyle name="20% - ส่วนที่ถูกเน้น6 2 2_BS " xfId="1741" xr:uid="{8880605F-3A22-4E60-A287-C30172067CCD}"/>
    <cellStyle name="20% - ส่วนที่ถูกเน้น6 2 3" xfId="1032" xr:uid="{88CC8326-7445-4AB2-AA44-128AC1099C7C}"/>
    <cellStyle name="20% - ส่วนที่ถูกเน้น6 2 3 2" xfId="1742" xr:uid="{A619C1CD-0956-42AF-9EF4-7AE37E155A7A}"/>
    <cellStyle name="20% - ส่วนที่ถูกเน้น6 2 3_BS " xfId="1743" xr:uid="{14829A1B-6D74-4FB8-A0F1-DE1A93321C45}"/>
    <cellStyle name="20% - ส่วนที่ถูกเน้น6 2 4" xfId="1744" xr:uid="{19518E9E-07EE-4C76-8B9A-FCCCE8FF388F}"/>
    <cellStyle name="20% - ส่วนที่ถูกเน้น6 2_BS " xfId="1745" xr:uid="{DBE77C45-4B83-4340-A3DE-4F65933FFFDC}"/>
    <cellStyle name="20% - ส่วนที่ถูกเน้น6 3" xfId="45" xr:uid="{3F5B08F6-9D1E-4A19-9784-27E9571742E5}"/>
    <cellStyle name="20% - ส่วนที่ถูกเน้น6 3 2" xfId="1746" xr:uid="{F7F04CAD-EF06-43BC-9B1D-80ADBA03B3AD}"/>
    <cellStyle name="20% - ส่วนที่ถูกเน้น6 3_BS " xfId="1747" xr:uid="{60459095-F729-48DA-AEB5-2C1FB3CA78FD}"/>
    <cellStyle name="๒๖๋_x000d_A_x0001_" xfId="46" xr:uid="{ABEB75E8-F5A4-433F-819F-FAC7712F2281}"/>
    <cellStyle name="๒๖๋_x000d_A_x0001_ 2" xfId="47" xr:uid="{C432925B-0570-4CF3-A607-AE41B3786660}"/>
    <cellStyle name="๒๖๋_x000d_A_x0001_ 3" xfId="48" xr:uid="{98D3E53F-42AD-49E5-8954-A1C7A6385016}"/>
    <cellStyle name="๒๖๋_x000d_A_x0001_ 4" xfId="1033" xr:uid="{A8EEDFBA-07F6-4FA2-A4A6-C124C8EBA040}"/>
    <cellStyle name="40% - Accent1 2" xfId="49" xr:uid="{4FF9859F-40C1-4136-B3C2-79C00287ECF5}"/>
    <cellStyle name="40% - Accent1 2 2" xfId="1034" xr:uid="{505C8ADB-3053-4AE3-A42B-655143FFF132}"/>
    <cellStyle name="40% - Accent1 2 2 2" xfId="1748" xr:uid="{7C7414D4-F6CB-4BFE-B3C2-21C16DDA36D9}"/>
    <cellStyle name="40% - Accent1 2 2_BS " xfId="1749" xr:uid="{7F12A1F3-544F-4532-B708-388600390E7B}"/>
    <cellStyle name="40% - Accent1 2 3" xfId="1035" xr:uid="{1E820DB5-694C-4C97-A303-E0B97679382B}"/>
    <cellStyle name="40% - Accent1 2 3 2" xfId="1750" xr:uid="{A148F6E0-B8B4-407D-8879-297D29DF411B}"/>
    <cellStyle name="40% - Accent1 2 3_BS " xfId="1751" xr:uid="{19FD6A1C-9317-4D4A-9240-C5D5CB4758F3}"/>
    <cellStyle name="40% - Accent1 2 4" xfId="1752" xr:uid="{BC9D0109-C865-4CEC-A77A-D0C4241C15FF}"/>
    <cellStyle name="40% - Accent1 2_BS " xfId="1753" xr:uid="{BDB8ECDF-2411-4711-83EF-F3CCD809302B}"/>
    <cellStyle name="40% - Accent1 3" xfId="1036" xr:uid="{53C29DF9-6D33-477B-B24A-21A2C3567844}"/>
    <cellStyle name="40% - Accent1 3 2" xfId="1754" xr:uid="{46936A3B-4650-41E6-B07B-BFFD870337BC}"/>
    <cellStyle name="40% - Accent1 3_BS " xfId="1755" xr:uid="{DE66C978-8AEB-4303-96B2-42CE81156568}"/>
    <cellStyle name="40% - Accent1 4" xfId="1037" xr:uid="{7A137CA3-E8AB-47B5-86A8-C50419525863}"/>
    <cellStyle name="40% - Accent1 4 2" xfId="1756" xr:uid="{4B4727BB-B587-4600-9181-E7A31658E255}"/>
    <cellStyle name="40% - Accent1 4_BS " xfId="1757" xr:uid="{8967BFF3-8D7D-4A37-891F-3DD39D938D14}"/>
    <cellStyle name="40% - Accent2 2" xfId="50" xr:uid="{FD64862F-4507-4509-9B62-4E7DFD946453}"/>
    <cellStyle name="40% - Accent2 2 2" xfId="1038" xr:uid="{8EC47462-783F-4350-9CBE-2B8DD0CC28CC}"/>
    <cellStyle name="40% - Accent2 2 2 2" xfId="1758" xr:uid="{1CF4BFA5-C7A6-48BE-BC2F-5ED7B0C188D7}"/>
    <cellStyle name="40% - Accent2 2 2_BS " xfId="1759" xr:uid="{6562453D-2C6B-4B9C-9A97-FD43A951F324}"/>
    <cellStyle name="40% - Accent2 2 3" xfId="1039" xr:uid="{7AA2E770-24BB-4634-B32F-822AD9D39165}"/>
    <cellStyle name="40% - Accent2 2 3 2" xfId="1760" xr:uid="{FE5071FF-A3CC-49EF-886D-D8EB8E1A6C56}"/>
    <cellStyle name="40% - Accent2 2 3_BS " xfId="1761" xr:uid="{8EF1B0CE-92A9-4A4D-A6D5-D41FA6C214FE}"/>
    <cellStyle name="40% - Accent2 2 4" xfId="1762" xr:uid="{84ABFF5B-F676-49C5-A5D5-17D650A8F22E}"/>
    <cellStyle name="40% - Accent2 2_BS " xfId="1763" xr:uid="{FDE2C924-9EC7-4CE5-A286-ED85CE502005}"/>
    <cellStyle name="40% - Accent2 3" xfId="1040" xr:uid="{77CC5076-08B0-4E5C-A715-03BAD95A5924}"/>
    <cellStyle name="40% - Accent2 3 2" xfId="1764" xr:uid="{1ED613B3-AC97-4E42-96F8-F70B0AB15705}"/>
    <cellStyle name="40% - Accent2 3_BS " xfId="1765" xr:uid="{80BA2EF6-8652-4ECA-86B2-A9AA6D501659}"/>
    <cellStyle name="40% - Accent2 4" xfId="1041" xr:uid="{E872ECF2-217B-4E70-AB89-B7DD99A10B09}"/>
    <cellStyle name="40% - Accent2 4 2" xfId="1766" xr:uid="{24CE4427-0EC8-4E53-9213-324F3679A803}"/>
    <cellStyle name="40% - Accent2 4_BS " xfId="1767" xr:uid="{56B70148-BC7B-41F2-A9C1-EFE5E4DF78B3}"/>
    <cellStyle name="40% - Accent3 2" xfId="51" xr:uid="{F48D4D8A-96C8-4FE2-A6CE-8120E5F0A987}"/>
    <cellStyle name="40% - Accent3 2 2" xfId="1042" xr:uid="{B694B07F-A089-4BF4-9061-E3145EFE110D}"/>
    <cellStyle name="40% - Accent3 2 2 2" xfId="1768" xr:uid="{D60DADBA-24A5-47A5-8928-97133CB6CFFA}"/>
    <cellStyle name="40% - Accent3 2 2_BS " xfId="1769" xr:uid="{108CD78F-B64D-48E0-AB6F-E39901559E7A}"/>
    <cellStyle name="40% - Accent3 2 3" xfId="1043" xr:uid="{3F82AB4F-F02A-4622-A819-AE63394CD85B}"/>
    <cellStyle name="40% - Accent3 2 3 2" xfId="1770" xr:uid="{D5966665-2EC4-4F0F-98C2-B9C545B9314F}"/>
    <cellStyle name="40% - Accent3 2 3_BS " xfId="1771" xr:uid="{CE2D10F4-1F07-4A43-B9B7-58BA8B9E74D2}"/>
    <cellStyle name="40% - Accent3 2 4" xfId="1772" xr:uid="{8350B448-1540-4867-80BC-98BC2582BC63}"/>
    <cellStyle name="40% - Accent3 2_BS " xfId="1773" xr:uid="{090F12F2-54A6-4847-9BC5-84D9AA5D0B19}"/>
    <cellStyle name="40% - Accent3 3" xfId="1044" xr:uid="{44C1EFF3-0747-43E1-B7C5-A319E0566139}"/>
    <cellStyle name="40% - Accent3 3 2" xfId="1774" xr:uid="{543EF808-EE31-48CD-B3AF-83F66FFA0B67}"/>
    <cellStyle name="40% - Accent3 3_BS " xfId="1775" xr:uid="{08F43164-EED3-44D1-A70F-4C338A995B5F}"/>
    <cellStyle name="40% - Accent3 4" xfId="1045" xr:uid="{0240237E-60BF-4FC1-B9B3-6A96FF041179}"/>
    <cellStyle name="40% - Accent3 4 2" xfId="1776" xr:uid="{560022CE-E9F0-427D-BA40-B94755BABA23}"/>
    <cellStyle name="40% - Accent3 4_BS " xfId="1777" xr:uid="{B6A588FC-B562-43B8-AD74-A1ED9394DE27}"/>
    <cellStyle name="40% - Accent4 2" xfId="52" xr:uid="{7CFB7D9A-751C-4AD0-91FD-1994E93FC088}"/>
    <cellStyle name="40% - Accent4 2 2" xfId="1046" xr:uid="{EDBE2DA0-B0B4-4878-A5F2-EDD3B47C9E9B}"/>
    <cellStyle name="40% - Accent4 2 2 2" xfId="1778" xr:uid="{4257ECBD-3156-4EA8-B9BC-568B21DB3820}"/>
    <cellStyle name="40% - Accent4 2 2_BS " xfId="1779" xr:uid="{50672C60-E051-41F6-9A03-2C1CF2AFDEDC}"/>
    <cellStyle name="40% - Accent4 2 3" xfId="1047" xr:uid="{533BE282-D3CC-4FA5-BC33-2847CE83F334}"/>
    <cellStyle name="40% - Accent4 2 3 2" xfId="1780" xr:uid="{E5F116F1-D11D-4122-AF90-D056CDBD739E}"/>
    <cellStyle name="40% - Accent4 2 3_BS " xfId="1781" xr:uid="{DCE81A7A-D371-4A86-A5D8-D7BECD4A01D2}"/>
    <cellStyle name="40% - Accent4 2 4" xfId="1782" xr:uid="{A82DB3DE-1069-47F5-BDAC-71D18C210F00}"/>
    <cellStyle name="40% - Accent4 2_BS " xfId="1783" xr:uid="{319BCEF5-0521-4379-BE58-D1D516901E9A}"/>
    <cellStyle name="40% - Accent4 3" xfId="1048" xr:uid="{9DB25558-4804-4360-A060-1CB3E167B440}"/>
    <cellStyle name="40% - Accent4 3 2" xfId="1784" xr:uid="{EDD2BF79-3CB1-439C-AFE4-CABA1CC5FD90}"/>
    <cellStyle name="40% - Accent4 3_BS " xfId="1785" xr:uid="{E7D3FBA5-B233-42A0-A9B4-5FFEC2F53877}"/>
    <cellStyle name="40% - Accent4 4" xfId="1049" xr:uid="{BFDEC38D-93AC-4202-98ED-8CDDC06003DE}"/>
    <cellStyle name="40% - Accent4 4 2" xfId="1786" xr:uid="{A6B61E00-7EF1-4C8D-BB5A-AAF4996A2C89}"/>
    <cellStyle name="40% - Accent4 4_BS " xfId="1787" xr:uid="{11851BCC-D2DD-4382-B679-93C49A7F17B3}"/>
    <cellStyle name="40% - Accent5 2" xfId="53" xr:uid="{8B5DEC4D-5BB4-4BBC-9E7A-89CC4C7CAA32}"/>
    <cellStyle name="40% - Accent5 2 2" xfId="1050" xr:uid="{21D07765-A3C2-406D-B9AC-F64F862D80B5}"/>
    <cellStyle name="40% - Accent5 2 2 2" xfId="1788" xr:uid="{4C00160E-94AA-4797-A76C-A6CF3818A9CD}"/>
    <cellStyle name="40% - Accent5 2 2_BS " xfId="1789" xr:uid="{7192B887-3586-4A14-B282-1A3BFCE96A6C}"/>
    <cellStyle name="40% - Accent5 2 3" xfId="1051" xr:uid="{91CB7EAC-2542-4BAB-822F-C7391F7DFDB6}"/>
    <cellStyle name="40% - Accent5 2 3 2" xfId="1790" xr:uid="{28338090-EE02-475C-AE4F-1EB53BA0D776}"/>
    <cellStyle name="40% - Accent5 2 3_BS " xfId="1791" xr:uid="{D653EDF8-239E-4DED-8849-5E70A1851CD8}"/>
    <cellStyle name="40% - Accent5 2 4" xfId="1792" xr:uid="{BB97359D-74EE-4294-B3E2-0A3BDEAC831A}"/>
    <cellStyle name="40% - Accent5 2_BS " xfId="1793" xr:uid="{85248631-D86A-42F6-B203-48EC7C09F691}"/>
    <cellStyle name="40% - Accent5 3" xfId="1052" xr:uid="{915D834A-F17B-4D82-9BFE-1C2F9A59CCB6}"/>
    <cellStyle name="40% - Accent5 3 2" xfId="1794" xr:uid="{BD73EC19-A3AA-4E55-8C00-7A949F1C6D74}"/>
    <cellStyle name="40% - Accent5 3_BS " xfId="1795" xr:uid="{ED39384E-2349-4A63-91CA-53EFFC6CE9DA}"/>
    <cellStyle name="40% - Accent5 4" xfId="1053" xr:uid="{2B73F544-B910-4BEF-8310-D00DB637D567}"/>
    <cellStyle name="40% - Accent5 4 2" xfId="1796" xr:uid="{581E9CCF-2EA2-46EE-BB9E-00AF6F081C9A}"/>
    <cellStyle name="40% - Accent5 4_BS " xfId="1797" xr:uid="{E5A8E917-6C80-4F5B-880A-CEE079066A7A}"/>
    <cellStyle name="40% - Accent6 2" xfId="54" xr:uid="{F0795255-FE21-446A-B48A-964E298F958E}"/>
    <cellStyle name="40% - Accent6 2 2" xfId="1054" xr:uid="{B1E680FE-1AD7-469C-93BC-206EEA94EC89}"/>
    <cellStyle name="40% - Accent6 2 2 2" xfId="1798" xr:uid="{D9434626-A518-4522-8625-1818E9536ACF}"/>
    <cellStyle name="40% - Accent6 2 2_BS " xfId="1799" xr:uid="{9FB9833B-E090-4431-9918-1AE6E3608964}"/>
    <cellStyle name="40% - Accent6 2 3" xfId="1055" xr:uid="{AE0F01C3-7749-4D1F-8761-B391DB8481FC}"/>
    <cellStyle name="40% - Accent6 2 3 2" xfId="1800" xr:uid="{C517FDAA-1446-43B7-BF16-7A16D86DC120}"/>
    <cellStyle name="40% - Accent6 2 3_BS " xfId="1801" xr:uid="{F1832451-B83C-4FD4-92E8-1AB914B06D12}"/>
    <cellStyle name="40% - Accent6 2 4" xfId="1802" xr:uid="{44923C86-B284-4055-97AB-7A1F3792AEBB}"/>
    <cellStyle name="40% - Accent6 2_BS " xfId="1803" xr:uid="{DCC3CC33-758E-4402-932A-6DB20F0CF360}"/>
    <cellStyle name="40% - Accent6 3" xfId="1056" xr:uid="{61D7160B-7320-48F3-83CF-21B63052E655}"/>
    <cellStyle name="40% - Accent6 3 2" xfId="1804" xr:uid="{29ECB94C-A00B-4BDB-BF4B-9BD8C920A670}"/>
    <cellStyle name="40% - Accent6 3_BS " xfId="1805" xr:uid="{759F8220-97EC-4398-9408-E2ED0DA4196B}"/>
    <cellStyle name="40% - Accent6 4" xfId="1057" xr:uid="{F1709479-3159-4A63-8EDD-E193573D4A4D}"/>
    <cellStyle name="40% - Accent6 4 2" xfId="1806" xr:uid="{9F6A3E95-4932-4C35-AB10-20D9AD5B0A71}"/>
    <cellStyle name="40% - Accent6 4_BS " xfId="1807" xr:uid="{C911CE54-D0EA-4BBC-ACDB-0AD29A1E06C7}"/>
    <cellStyle name="40% - ส่วนที่ถูกเน้น1 2" xfId="55" xr:uid="{E447252A-ECFC-4B61-AD8D-EAF5FBDDDA9C}"/>
    <cellStyle name="40% - ส่วนที่ถูกเน้น1 2 2" xfId="1058" xr:uid="{88EB1DE7-B72F-4C87-BB6B-1DD12D42385F}"/>
    <cellStyle name="40% - ส่วนที่ถูกเน้น1 2 2 2" xfId="1808" xr:uid="{3425B9D0-7BC8-41A1-AEB4-B3CF5B40380A}"/>
    <cellStyle name="40% - ส่วนที่ถูกเน้น1 2 2_BS " xfId="1809" xr:uid="{4E2EAA04-CFCC-4A6E-88FB-B3289E09AB9F}"/>
    <cellStyle name="40% - ส่วนที่ถูกเน้น1 2 3" xfId="1059" xr:uid="{DDF64A42-3208-4353-8150-2B45B2AC7DDB}"/>
    <cellStyle name="40% - ส่วนที่ถูกเน้น1 2 3 2" xfId="1810" xr:uid="{6A5A41D9-0325-4D3B-ABA6-5806F3C60414}"/>
    <cellStyle name="40% - ส่วนที่ถูกเน้น1 2 3_BS " xfId="1811" xr:uid="{65BF1208-C52B-49BC-B3A7-EDA903E0A942}"/>
    <cellStyle name="40% - ส่วนที่ถูกเน้น1 2 4" xfId="1812" xr:uid="{BA7B5445-B922-421D-9398-0F7223D9424F}"/>
    <cellStyle name="40% - ส่วนที่ถูกเน้น1 2_BS " xfId="1813" xr:uid="{0238BDA6-BF77-403C-8826-7E94D257F8E9}"/>
    <cellStyle name="40% - ส่วนที่ถูกเน้น1 3" xfId="56" xr:uid="{00C41327-7AF9-4E9F-B38E-17F5554A8B12}"/>
    <cellStyle name="40% - ส่วนที่ถูกเน้น1 3 2" xfId="1814" xr:uid="{DC69D5AA-6E3E-4230-92A0-5AEF88F61F63}"/>
    <cellStyle name="40% - ส่วนที่ถูกเน้น1 3_BS " xfId="1815" xr:uid="{BBE3B25C-7131-4D99-AA15-4970D06AF1B2}"/>
    <cellStyle name="40% - ส่วนที่ถูกเน้น2 2" xfId="57" xr:uid="{1349955D-4967-4499-83A6-841B6BEE022A}"/>
    <cellStyle name="40% - ส่วนที่ถูกเน้น2 2 2" xfId="1060" xr:uid="{79D1F07B-60C8-4A33-9EF0-5CE1F865DAE0}"/>
    <cellStyle name="40% - ส่วนที่ถูกเน้น2 2 2 2" xfId="1816" xr:uid="{82BBD3B5-F432-469E-9330-BB99C30D5B82}"/>
    <cellStyle name="40% - ส่วนที่ถูกเน้น2 2 2_BS " xfId="1817" xr:uid="{AD4958AC-D04B-4AF6-A7B6-A9040A54B4FA}"/>
    <cellStyle name="40% - ส่วนที่ถูกเน้น2 2 3" xfId="1061" xr:uid="{1B73C8DC-43AC-4530-98EF-A208ACF2564A}"/>
    <cellStyle name="40% - ส่วนที่ถูกเน้น2 2 3 2" xfId="1818" xr:uid="{2821578C-E50A-4140-A723-1F33B234237A}"/>
    <cellStyle name="40% - ส่วนที่ถูกเน้น2 2 3_BS " xfId="1819" xr:uid="{C9BFD5DE-4879-4606-B527-05A432C77DB2}"/>
    <cellStyle name="40% - ส่วนที่ถูกเน้น2 2 4" xfId="1820" xr:uid="{65A97797-D577-497B-A768-7544A08563C0}"/>
    <cellStyle name="40% - ส่วนที่ถูกเน้น2 2_BS " xfId="1821" xr:uid="{BFBCEBB3-A96E-4E46-BB44-60CCFE1CB08B}"/>
    <cellStyle name="40% - ส่วนที่ถูกเน้น2 3" xfId="58" xr:uid="{EB5A4112-12CF-454C-8333-224D9DC1EE2B}"/>
    <cellStyle name="40% - ส่วนที่ถูกเน้น2 3 2" xfId="1822" xr:uid="{44B00C9F-77B0-4975-A14C-612A91ACA1BD}"/>
    <cellStyle name="40% - ส่วนที่ถูกเน้น2 3_BS " xfId="1823" xr:uid="{F1A95EC6-A5D8-4CD2-91B2-C5C72C870013}"/>
    <cellStyle name="40% - ส่วนที่ถูกเน้น3 2" xfId="59" xr:uid="{9E093784-0471-4BB5-B577-09BD23426DAB}"/>
    <cellStyle name="40% - ส่วนที่ถูกเน้น3 2 2" xfId="1062" xr:uid="{0898475B-96AB-49CE-9870-79BB66F0F981}"/>
    <cellStyle name="40% - ส่วนที่ถูกเน้น3 2 2 2" xfId="1824" xr:uid="{D85B136A-C12A-4966-904B-560E5A0B1FD8}"/>
    <cellStyle name="40% - ส่วนที่ถูกเน้น3 2 2_BS " xfId="1825" xr:uid="{EBC5D742-A030-451D-ADF8-875AA36365AE}"/>
    <cellStyle name="40% - ส่วนที่ถูกเน้น3 2 3" xfId="1063" xr:uid="{1493AC68-B9F1-460A-A909-79560889392D}"/>
    <cellStyle name="40% - ส่วนที่ถูกเน้น3 2 3 2" xfId="1826" xr:uid="{A6694B1C-B96E-49BE-AF7D-DF2179476E2E}"/>
    <cellStyle name="40% - ส่วนที่ถูกเน้น3 2 3_BS " xfId="1827" xr:uid="{3CF8FD62-E084-4D79-871C-05EDC4100319}"/>
    <cellStyle name="40% - ส่วนที่ถูกเน้น3 2 4" xfId="1828" xr:uid="{D5C5C617-F9E9-4120-801A-CC03384B6C3B}"/>
    <cellStyle name="40% - ส่วนที่ถูกเน้น3 2_BS " xfId="1829" xr:uid="{27F2D21B-4ABD-4630-BB6D-12C62BB200F7}"/>
    <cellStyle name="40% - ส่วนที่ถูกเน้น3 3" xfId="60" xr:uid="{E2AFA9B1-CDEF-46E4-BB7A-84929919F4D3}"/>
    <cellStyle name="40% - ส่วนที่ถูกเน้น3 3 2" xfId="1830" xr:uid="{104DCF26-DA45-4E25-B2DA-4FC4FAD8729C}"/>
    <cellStyle name="40% - ส่วนที่ถูกเน้น3 3_BS " xfId="1831" xr:uid="{B02F2795-ED81-4F41-B6FC-43910CE3043B}"/>
    <cellStyle name="40% - ส่วนที่ถูกเน้น4 2" xfId="61" xr:uid="{23113FB6-1DD4-4745-BEB9-75465CF39F27}"/>
    <cellStyle name="40% - ส่วนที่ถูกเน้น4 2 2" xfId="1064" xr:uid="{6E546197-3384-4714-882C-F1304AA25228}"/>
    <cellStyle name="40% - ส่วนที่ถูกเน้น4 2 2 2" xfId="1832" xr:uid="{A034B646-9940-4F83-B5FC-1BFB96488C28}"/>
    <cellStyle name="40% - ส่วนที่ถูกเน้น4 2 2_BS " xfId="1833" xr:uid="{EECEFD02-EC75-4165-9779-7AC3F17F375E}"/>
    <cellStyle name="40% - ส่วนที่ถูกเน้น4 2 3" xfId="1065" xr:uid="{D994D168-A70C-4041-A363-A5D250F3AA95}"/>
    <cellStyle name="40% - ส่วนที่ถูกเน้น4 2 3 2" xfId="1834" xr:uid="{EF81EA02-0943-4DDB-83C8-6AC35D20A870}"/>
    <cellStyle name="40% - ส่วนที่ถูกเน้น4 2 3_BS " xfId="1835" xr:uid="{20092D9F-9C4E-4970-B2C9-AEF786B3708B}"/>
    <cellStyle name="40% - ส่วนที่ถูกเน้น4 2 4" xfId="1836" xr:uid="{D1866F60-B6FD-4A76-BCD6-EF6915442AEE}"/>
    <cellStyle name="40% - ส่วนที่ถูกเน้น4 2_BS " xfId="1837" xr:uid="{7A4AACCA-189A-4EE5-8D4F-51362C560856}"/>
    <cellStyle name="40% - ส่วนที่ถูกเน้น4 3" xfId="62" xr:uid="{856F2D18-F0DA-4FB1-AAAB-13C3274004CC}"/>
    <cellStyle name="40% - ส่วนที่ถูกเน้น4 3 2" xfId="1838" xr:uid="{F4E73E2C-2B47-427B-A0A0-7F7B7B8912AA}"/>
    <cellStyle name="40% - ส่วนที่ถูกเน้น4 3_BS " xfId="1839" xr:uid="{73E6C280-86D6-47E6-AFEF-0ECA58A94F1B}"/>
    <cellStyle name="40% - ส่วนที่ถูกเน้น5 2" xfId="63" xr:uid="{BAF86EA1-6EB2-41BA-B45D-CFAD1B7E9BF1}"/>
    <cellStyle name="40% - ส่วนที่ถูกเน้น5 2 2" xfId="1066" xr:uid="{2B4D109F-594F-42E3-BB6C-DB22DDEA09EC}"/>
    <cellStyle name="40% - ส่วนที่ถูกเน้น5 2 2 2" xfId="1840" xr:uid="{4D3E88E4-51DE-4E97-969C-C3F42F67EB14}"/>
    <cellStyle name="40% - ส่วนที่ถูกเน้น5 2 2_BS " xfId="1841" xr:uid="{4AB76851-8490-4517-AC7A-C7C56B277B32}"/>
    <cellStyle name="40% - ส่วนที่ถูกเน้น5 2 3" xfId="1067" xr:uid="{1F378CF4-015B-4827-ADE1-2DE09A714BE4}"/>
    <cellStyle name="40% - ส่วนที่ถูกเน้น5 2 3 2" xfId="1842" xr:uid="{66A81C40-DA9C-4A91-98AE-3A98DC98B4FA}"/>
    <cellStyle name="40% - ส่วนที่ถูกเน้น5 2 3_BS " xfId="1843" xr:uid="{14825CEB-A10B-45AB-AE5C-A4FC12F792ED}"/>
    <cellStyle name="40% - ส่วนที่ถูกเน้น5 2 4" xfId="1844" xr:uid="{FFC87784-A5BE-4E4D-B33A-4337ACB6F9DB}"/>
    <cellStyle name="40% - ส่วนที่ถูกเน้น5 2_BS " xfId="1845" xr:uid="{31ED60B9-EFA4-4CC1-A502-AFCCE1231A6F}"/>
    <cellStyle name="40% - ส่วนที่ถูกเน้น5 3" xfId="64" xr:uid="{85A34381-897C-4631-A5E5-5F66C24025F1}"/>
    <cellStyle name="40% - ส่วนที่ถูกเน้น5 3 2" xfId="1846" xr:uid="{6E630692-1CE3-4444-85F8-3CD8F04FAB8C}"/>
    <cellStyle name="40% - ส่วนที่ถูกเน้น5 3_BS " xfId="1847" xr:uid="{8E0F5610-8599-4953-BCFD-2701DC9E935C}"/>
    <cellStyle name="40% - ส่วนที่ถูกเน้น6 2" xfId="65" xr:uid="{9C033D12-2DF0-4D97-882E-2074CED53B6B}"/>
    <cellStyle name="40% - ส่วนที่ถูกเน้น6 2 2" xfId="1068" xr:uid="{09B0374D-98A3-47CC-A0A2-A1FC86DD0C5F}"/>
    <cellStyle name="40% - ส่วนที่ถูกเน้น6 2 2 2" xfId="1848" xr:uid="{CADDA652-B169-4598-947F-2D07225B6578}"/>
    <cellStyle name="40% - ส่วนที่ถูกเน้น6 2 2_BS " xfId="1849" xr:uid="{9CD2B982-8359-4035-BA3D-1E3D75769E3B}"/>
    <cellStyle name="40% - ส่วนที่ถูกเน้น6 2 3" xfId="1069" xr:uid="{A67DBDC1-758B-4A02-96EE-0A9520548F87}"/>
    <cellStyle name="40% - ส่วนที่ถูกเน้น6 2 3 2" xfId="1850" xr:uid="{A43C65A9-AD84-4EFC-868B-7297C8EA165A}"/>
    <cellStyle name="40% - ส่วนที่ถูกเน้น6 2 3_BS " xfId="1851" xr:uid="{6B0F334B-F727-4DFC-BD7F-7C6B9B3C41B4}"/>
    <cellStyle name="40% - ส่วนที่ถูกเน้น6 2 4" xfId="1852" xr:uid="{0CCCBCAE-5256-4F3C-8D86-31BC98FCB0F2}"/>
    <cellStyle name="40% - ส่วนที่ถูกเน้น6 2_BS " xfId="1853" xr:uid="{B06FB427-C90F-4973-BE64-0E9EF699BBAE}"/>
    <cellStyle name="40% - ส่วนที่ถูกเน้น6 3" xfId="66" xr:uid="{A90F5DC6-6B1D-4C33-AF3F-170D0E9FDB2E}"/>
    <cellStyle name="40% - ส่วนที่ถูกเน้น6 3 2" xfId="1854" xr:uid="{310184A7-0584-40AA-A4F0-C943AFEA6613}"/>
    <cellStyle name="40% - ส่วนที่ถูกเน้น6 3_BS " xfId="1855" xr:uid="{9B2E3FBF-8CD1-4F22-8AF2-78AA699D1B89}"/>
    <cellStyle name="60% - Accent1 2" xfId="67" xr:uid="{435FC163-5945-4563-9C39-E92EAF279D0F}"/>
    <cellStyle name="60% - Accent2 2" xfId="68" xr:uid="{2540DD04-E29C-4BF0-AA5D-C624D36C3D16}"/>
    <cellStyle name="60% - Accent3 2" xfId="69" xr:uid="{0A6B7CCD-B6D0-4561-AB94-8F521F1B524C}"/>
    <cellStyle name="60% - Accent4 2" xfId="70" xr:uid="{81D77318-411E-479E-B118-E33D4392F3D7}"/>
    <cellStyle name="60% - Accent5 2" xfId="71" xr:uid="{A6182B7F-EA98-4D6E-941E-61A0A7E27340}"/>
    <cellStyle name="60% - Accent6 2" xfId="72" xr:uid="{2BF254B7-FFDB-43AF-A40E-72DF761A350D}"/>
    <cellStyle name="60% - ส่วนที่ถูกเน้น1 2" xfId="73" xr:uid="{2C74933E-F0BB-4949-A505-CC5DA4642305}"/>
    <cellStyle name="60% - ส่วนที่ถูกเน้น1 3" xfId="74" xr:uid="{E4C7A53C-67F7-462A-AFAA-EB77CBB914EB}"/>
    <cellStyle name="60% - ส่วนที่ถูกเน้น2 2" xfId="75" xr:uid="{5898E740-EB2B-4656-B194-3B6AF63F2798}"/>
    <cellStyle name="60% - ส่วนที่ถูกเน้น2 3" xfId="76" xr:uid="{0B1C06BE-D2E4-4AF6-81C9-D1B1F109B7A7}"/>
    <cellStyle name="60% - ส่วนที่ถูกเน้น3 2" xfId="77" xr:uid="{A23C93AB-B3AF-4748-88C3-DADBCFBAAA34}"/>
    <cellStyle name="60% - ส่วนที่ถูกเน้น3 3" xfId="78" xr:uid="{FE1641DE-A6FE-40C2-AC95-5FC5BFA711BB}"/>
    <cellStyle name="60% - ส่วนที่ถูกเน้น4 2" xfId="79" xr:uid="{EE5A1F58-447E-4AD5-9142-7A27A7A673FE}"/>
    <cellStyle name="60% - ส่วนที่ถูกเน้น4 3" xfId="80" xr:uid="{779F1D6F-B28A-4E46-A2DD-973E37F82EB5}"/>
    <cellStyle name="60% - ส่วนที่ถูกเน้น5 2" xfId="81" xr:uid="{42506AF6-9AD5-4A94-A9D3-4084D2A1D1FD}"/>
    <cellStyle name="60% - ส่วนที่ถูกเน้น5 3" xfId="82" xr:uid="{9E640742-8C8A-4A92-8479-307952F859B7}"/>
    <cellStyle name="60% - ส่วนที่ถูกเน้น6 2" xfId="83" xr:uid="{1C683714-941E-49C4-A7A3-61BBB032939F}"/>
    <cellStyle name="60% - ส่วนที่ถูกเน้น6 3" xfId="84" xr:uid="{0E93B0B3-9119-4BA4-9F95-2B7C2F4E4558}"/>
    <cellStyle name="75" xfId="85" xr:uid="{0665C3F4-4C95-4057-A295-040461A722C0}"/>
    <cellStyle name="A_x0001_" xfId="86" xr:uid="{CB3793B2-DA08-46BF-9E7F-30F3B077515F}"/>
    <cellStyle name="A_x0001_ 2" xfId="87" xr:uid="{1094726F-C81F-48EF-A0CF-76FF61106A28}"/>
    <cellStyle name="A_x0001_ 3" xfId="88" xr:uid="{9263D719-7D1C-4FD4-BC68-D62DE0940EE6}"/>
    <cellStyle name="A_x0001_ 4" xfId="1070" xr:uid="{98AA5734-C13A-4A6D-9DF0-1B1FC060D01E}"/>
    <cellStyle name="Accent1 2" xfId="89" xr:uid="{37B4790D-6BE4-4911-A376-D2272D5A236A}"/>
    <cellStyle name="Accent2 2" xfId="90" xr:uid="{B1FB6D21-BAF3-4508-9A1D-8E1E2EC90BBD}"/>
    <cellStyle name="Accent3 2" xfId="91" xr:uid="{69056404-E2E9-4424-88CB-505D616B370F}"/>
    <cellStyle name="Accent4 2" xfId="92" xr:uid="{1A95F6A3-08BE-4AC9-8EF8-CD6A8BBC3079}"/>
    <cellStyle name="Accent5 2" xfId="93" xr:uid="{8764F77D-8B54-44F8-AF86-1B5C20F39495}"/>
    <cellStyle name="Accent6 2" xfId="94" xr:uid="{859194FC-BD97-46A3-96AC-F46DA41DF9E2}"/>
    <cellStyle name="Bad 2" xfId="95" xr:uid="{5361209B-48EA-4A06-ABDE-BD0BE18E44EA}"/>
    <cellStyle name="Calculation 2" xfId="96" xr:uid="{CCAA2C56-E090-41C7-AC68-93627A7123CD}"/>
    <cellStyle name="Check Cell 2" xfId="97" xr:uid="{52B5E056-08E6-4ECF-92AE-616067A6508B}"/>
    <cellStyle name="Comma 10" xfId="98" xr:uid="{DDC0A7CB-7F56-493B-9A58-7F036516E926}"/>
    <cellStyle name="Comma 10 10 2 2" xfId="2029" xr:uid="{48BD95E2-21DF-4FFA-BDD2-68F3A46F4061}"/>
    <cellStyle name="Comma 10 10 2 2 2" xfId="2132" xr:uid="{D123FFAA-45AE-4DEA-8268-E02B75B92CE0}"/>
    <cellStyle name="Comma 10 10 2 2 2 2" xfId="2830" xr:uid="{2D8C827A-4702-4A97-960E-D53D4C998435}"/>
    <cellStyle name="Comma 10 10 2 2 3" xfId="3410" xr:uid="{BC2E9255-04F3-4C9F-A70E-E51FC20A5780}"/>
    <cellStyle name="Comma 10 10 2 2 4" xfId="2731" xr:uid="{23DA635D-B653-4628-8FCD-25E818FAE095}"/>
    <cellStyle name="Comma 10 2" xfId="99" xr:uid="{C69F7AFE-ADBE-4C11-8851-735A214A72E5}"/>
    <cellStyle name="Comma 10 2 2" xfId="100" xr:uid="{479A0E91-B6FC-4DBA-A232-A92CF0C70BCC}"/>
    <cellStyle name="Comma 10 2 2 2" xfId="1073" xr:uid="{BA76135F-F591-4E46-8F7F-3C4E94F4BB05}"/>
    <cellStyle name="Comma 10 2 3" xfId="101" xr:uid="{FF326394-AAA6-489D-A630-EB3E397DCA38}"/>
    <cellStyle name="Comma 10 2 3 2" xfId="695" xr:uid="{65B8B5EA-EB4B-4E64-A6E1-4660D0CC324E}"/>
    <cellStyle name="Comma 10 2 3 2 2" xfId="2985" xr:uid="{E0B2370A-FFD2-4F01-A102-0AB9A77BB555}"/>
    <cellStyle name="Comma 10 2 3 2 3" xfId="2316" xr:uid="{37207949-4147-453A-8EE5-F7BC81B135DD}"/>
    <cellStyle name="Comma 10 2 3 3" xfId="883" xr:uid="{C3F85D8A-6B77-4D59-936F-A4B4B171DFBA}"/>
    <cellStyle name="Comma 10 2 3 3 2" xfId="3110" xr:uid="{1AA579EA-4DF5-45CA-B178-EFD973DB7848}"/>
    <cellStyle name="Comma 10 2 3 3 3" xfId="2440" xr:uid="{45DD7019-40D8-420C-AA8A-721D2D798426}"/>
    <cellStyle name="Comma 10 2 3 4" xfId="1074" xr:uid="{D5C87CFD-98A6-4B3F-B4D9-655394BDC2AB}"/>
    <cellStyle name="Comma 10 2 3 4 2" xfId="3215" xr:uid="{05331104-AACD-4BE0-8298-55AB4DF0F3D6}"/>
    <cellStyle name="Comma 10 2 3 4 3" xfId="2543" xr:uid="{D5D18DE0-62AD-45BB-B9AD-5397F672B297}"/>
    <cellStyle name="Comma 10 2 3 5" xfId="2886" xr:uid="{28F4C3D3-EE87-4794-806C-122DAAE05B33}"/>
    <cellStyle name="Comma 10 2 3 6" xfId="2186" xr:uid="{7227FD78-2E7B-48D0-897C-48248798CD37}"/>
    <cellStyle name="Comma 10 2 4" xfId="694" xr:uid="{5F60AF0A-59C2-4DF6-8CC9-067CCCC1AE63}"/>
    <cellStyle name="Comma 10 2 4 2" xfId="2984" xr:uid="{0EB432B4-AC4E-4E99-A833-49EBA6722EA0}"/>
    <cellStyle name="Comma 10 2 4 3" xfId="2" xr:uid="{00000000-0005-0000-0000-000001000000}"/>
    <cellStyle name="Comma 10 2 4 3 2" xfId="2315" xr:uid="{4A29C42B-1F40-4D88-A567-3C9BF2C9BBD6}"/>
    <cellStyle name="Comma 10 2 4 3 3" xfId="989" xr:uid="{4F773F49-9F5C-4D7A-8B0E-A1C13C99B1E5}"/>
    <cellStyle name="Comma 10 2 5" xfId="882" xr:uid="{66B89E6D-E5F2-49ED-9E1A-922D549A169B}"/>
    <cellStyle name="Comma 10 2 5 2" xfId="3109" xr:uid="{4C484EF1-1DF7-45FE-B0E0-76A2C5F7003C}"/>
    <cellStyle name="Comma 10 2 5 3" xfId="2439" xr:uid="{8E7CE53F-2C5B-455E-8C14-3F18504A96F4}"/>
    <cellStyle name="Comma 10 2 6" xfId="1072" xr:uid="{8FDF5AEE-AA10-467F-A8C1-EFBF04B82A6B}"/>
    <cellStyle name="Comma 10 2 6 2" xfId="3214" xr:uid="{D38FC0A8-D2C2-4960-9444-7FD351A5F801}"/>
    <cellStyle name="Comma 10 2 6 3" xfId="2542" xr:uid="{6E203614-0682-48D7-8954-3C9A8117B5B5}"/>
    <cellStyle name="Comma 10 2 7" xfId="2885" xr:uid="{D61B940C-E869-4672-8404-E67B25D02629}"/>
    <cellStyle name="Comma 10 2 8" xfId="2185" xr:uid="{C6659DAD-17DB-47C1-A338-4A96BD24FD71}"/>
    <cellStyle name="Comma 10 3" xfId="102" xr:uid="{7A5B5858-C76F-415D-B7AD-041FABCA157C}"/>
    <cellStyle name="Comma 10 3 2" xfId="696" xr:uid="{D93D7469-D064-4D36-BE5E-BAAFCBE8E4C8}"/>
    <cellStyle name="Comma 10 3 2 2" xfId="2986" xr:uid="{17003017-3387-46AB-A336-C98F3086921D}"/>
    <cellStyle name="Comma 10 3 2 3" xfId="2317" xr:uid="{184C9D7F-0A4D-4C47-84A3-28BBBA46D0CF}"/>
    <cellStyle name="Comma 10 3 3" xfId="884" xr:uid="{EA82B39B-518C-4C23-9A36-9EF1092B0B07}"/>
    <cellStyle name="Comma 10 3 3 2" xfId="3111" xr:uid="{F9D548F9-D02F-4EE1-8125-16BD3B5ACEC3}"/>
    <cellStyle name="Comma 10 3 3 3" xfId="2441" xr:uid="{DDA6AC4B-2348-435F-B74E-D0F91B08905A}"/>
    <cellStyle name="Comma 10 3 4" xfId="1075" xr:uid="{E9F051CC-CF15-44BE-8E09-8959C175E05A}"/>
    <cellStyle name="Comma 10 3 4 2" xfId="3216" xr:uid="{329A69B5-7DE1-40EA-B541-A22DAC8F3240}"/>
    <cellStyle name="Comma 10 3 4 3" xfId="2544" xr:uid="{12F8A604-78F9-43E2-A3B4-2C388C18F218}"/>
    <cellStyle name="Comma 10 3 5" xfId="2887" xr:uid="{3C48E09E-46EF-4740-B7A3-79B68AA82DAA}"/>
    <cellStyle name="Comma 10 3 6" xfId="2187" xr:uid="{03010293-9766-4573-8CD2-CCFB72E12E64}"/>
    <cellStyle name="Comma 10 4" xfId="25" xr:uid="{8A52A077-3FB4-4A17-ADA6-6FA23A738730}"/>
    <cellStyle name="Comma 10 4 2" xfId="697" xr:uid="{9690CAF7-C978-4ADF-AA6F-0118668F49E7}"/>
    <cellStyle name="Comma 10 4 2 2" xfId="2987" xr:uid="{0254965C-F0A0-4104-B699-3B4A1245B037}"/>
    <cellStyle name="Comma 10 4 2 3" xfId="2318" xr:uid="{C7183C7F-AB9D-4BFB-BB65-68B9FEA36EBF}"/>
    <cellStyle name="Comma 10 4 3" xfId="885" xr:uid="{177EAC81-8BFB-484B-942B-0AC623E0D11E}"/>
    <cellStyle name="Comma 10 4 3 2" xfId="3112" xr:uid="{223C1B27-B64E-4814-B737-87E0666123B1}"/>
    <cellStyle name="Comma 10 4 3 3" xfId="2442" xr:uid="{7099A403-8C00-4C4F-AFBD-34E4C5DBA4A1}"/>
    <cellStyle name="Comma 10 4 4" xfId="2879" xr:uid="{E098B28F-1F38-4380-8C00-EC36469B91A9}"/>
    <cellStyle name="Comma 10 4 5" xfId="2183" xr:uid="{7FE48D37-601F-4FD3-B6FF-694E365F1B89}"/>
    <cellStyle name="Comma 10 5" xfId="693" xr:uid="{9055CD3E-8B15-431A-8A32-F6BD7DBCE9BC}"/>
    <cellStyle name="Comma 10 5 2" xfId="2983" xr:uid="{976168E5-CA93-4F32-925A-583FE2B8F907}"/>
    <cellStyle name="Comma 10 5 3" xfId="2314" xr:uid="{3AEAE813-60DF-488B-8B37-FB6615F23208}"/>
    <cellStyle name="Comma 10 6" xfId="881" xr:uid="{60525623-5692-41D5-B982-767563FCFBF5}"/>
    <cellStyle name="Comma 10 6 2" xfId="3108" xr:uid="{198111B7-5633-422C-858B-A1F8BC141B07}"/>
    <cellStyle name="Comma 10 6 3" xfId="2438" xr:uid="{1C560C12-EA39-455A-9929-A3314CC6BC92}"/>
    <cellStyle name="Comma 10 7" xfId="1071" xr:uid="{D49A09C6-6312-4391-B710-DFBA84D81391}"/>
    <cellStyle name="Comma 10 7 2" xfId="3213" xr:uid="{6E0FE3C3-B631-4F5C-8E50-1190C55770E2}"/>
    <cellStyle name="Comma 10 7 3" xfId="2541" xr:uid="{2EB5CDA0-693E-4A0C-8BF9-65F33F4BE4B3}"/>
    <cellStyle name="Comma 10 8" xfId="2884" xr:uid="{EF13B88C-8E7A-4773-9414-F8C389CA116E}"/>
    <cellStyle name="Comma 10 9" xfId="2184" xr:uid="{E963349E-3B87-43A8-B4C9-D49C77D59211}"/>
    <cellStyle name="Comma 102" xfId="103" xr:uid="{5CA09820-00F6-4154-8E84-B4A09DF46AAD}"/>
    <cellStyle name="Comma 102 2" xfId="698" xr:uid="{A2AF0998-794F-4FC5-8121-089701043D1A}"/>
    <cellStyle name="Comma 102 2 2" xfId="2061" xr:uid="{C3B7D6BE-86B8-4FA5-9EEA-DD9BD83B86F8}"/>
    <cellStyle name="Comma 102 2 2 2" xfId="2163" xr:uid="{FBD222F7-C41E-4D49-B154-CDF6C373CE15}"/>
    <cellStyle name="Comma 102 2 2 2 2" xfId="2861" xr:uid="{3B30443D-00D1-411D-8C69-A927E8BECC42}"/>
    <cellStyle name="Comma 102 2 2 3" xfId="3427" xr:uid="{263D9D21-FB06-4663-A389-B9F6B2C87A17}"/>
    <cellStyle name="Comma 102 2 2 4" xfId="2763" xr:uid="{A9F42D69-52CD-41E1-9B6A-544682778AFB}"/>
    <cellStyle name="Comma 102 2 3" xfId="2113" xr:uid="{90A3E6DF-E480-4190-A2EB-33134433A779}"/>
    <cellStyle name="Comma 102 2 3 2" xfId="2811" xr:uid="{2EB62221-83FA-479E-8E59-6B752DD27C54}"/>
    <cellStyle name="Comma 102 2 4" xfId="2988" xr:uid="{D5FA7332-26C5-44DC-8963-F02CA5B759FE}"/>
    <cellStyle name="Comma 102 2 5" xfId="2319" xr:uid="{4B551531-CAA0-4E00-8573-8F2257D05835}"/>
    <cellStyle name="Comma 102 3" xfId="2031" xr:uid="{1261175F-B6F8-4112-95CA-ECE16E3B47CE}"/>
    <cellStyle name="Comma 102 3 2" xfId="2133" xr:uid="{C970FD38-11AE-4461-8028-BFC76885D35B}"/>
    <cellStyle name="Comma 102 3 2 2" xfId="2831" xr:uid="{E2075A9A-92D6-4EC1-AFA9-085394211607}"/>
    <cellStyle name="Comma 102 3 3" xfId="3412" xr:uid="{646F5638-B35E-4D7D-BC92-96245FAF06B5}"/>
    <cellStyle name="Comma 102 3 4" xfId="2733" xr:uid="{E46D00FF-9ED5-4D9A-B4DA-56D13831841B}"/>
    <cellStyle name="Comma 102 4" xfId="2083" xr:uid="{3C0DBC0F-14B8-4280-8E7B-8ADEB10A96D6}"/>
    <cellStyle name="Comma 102 4 2" xfId="2781" xr:uid="{73615945-5699-4135-B3EB-B4ACD254FD30}"/>
    <cellStyle name="Comma 102 5" xfId="2188" xr:uid="{2F8C8D9C-917B-4F83-8F25-DBBC253071EC}"/>
    <cellStyle name="Comma 103" xfId="104" xr:uid="{CBB341EE-E66E-4223-B0F3-7444307014AA}"/>
    <cellStyle name="Comma 103 2" xfId="699" xr:uid="{60CFFD43-F4E8-4472-B7D8-F599185EDA88}"/>
    <cellStyle name="Comma 103 2 2" xfId="2062" xr:uid="{CE572A6F-F940-4B45-872B-6916F9D6662C}"/>
    <cellStyle name="Comma 103 2 2 2" xfId="2164" xr:uid="{F46CFCB3-B0BE-4760-A4B4-46A32476EA8F}"/>
    <cellStyle name="Comma 103 2 2 2 2" xfId="2862" xr:uid="{FBB361E9-53F4-4EE6-A8E1-120FF5539D3E}"/>
    <cellStyle name="Comma 103 2 2 3" xfId="3428" xr:uid="{DAE215EF-F1D2-476A-A722-517C51A4245E}"/>
    <cellStyle name="Comma 103 2 2 4" xfId="2764" xr:uid="{0CB216B5-5B18-4593-9E42-7F420AE5560E}"/>
    <cellStyle name="Comma 103 2 3" xfId="2114" xr:uid="{32C07961-FC29-423E-AE83-8E59B48C5F2B}"/>
    <cellStyle name="Comma 103 2 3 2" xfId="2812" xr:uid="{0FB9539D-5087-4A29-8FB3-7D19DF50194F}"/>
    <cellStyle name="Comma 103 2 4" xfId="2989" xr:uid="{45500738-DA08-429C-8BFB-2E0FB00DEFC6}"/>
    <cellStyle name="Comma 103 2 5" xfId="2320" xr:uid="{68CD2E23-EF2C-40CC-A0C0-CE781079CF96}"/>
    <cellStyle name="Comma 103 3" xfId="2032" xr:uid="{DCDFD435-A8FC-499D-89E3-2B01F0351783}"/>
    <cellStyle name="Comma 103 3 2" xfId="2134" xr:uid="{C9486099-EF48-4E4A-9B85-A40B7E0566BD}"/>
    <cellStyle name="Comma 103 3 2 2" xfId="2832" xr:uid="{9FA3DE68-A2C8-47CA-B87A-83DC95FB17F2}"/>
    <cellStyle name="Comma 103 3 3" xfId="3413" xr:uid="{1A706589-69BE-40F5-968A-0DACCA5827A0}"/>
    <cellStyle name="Comma 103 3 4" xfId="2734" xr:uid="{4CEBC94E-D8A1-46C6-9F32-7BCC9640DA23}"/>
    <cellStyle name="Comma 103 4" xfId="2084" xr:uid="{250C777C-7509-4C8F-A90A-202CC4D9F719}"/>
    <cellStyle name="Comma 103 4 2" xfId="2782" xr:uid="{2FEFEC6A-D223-4215-989B-AAFB2E51D102}"/>
    <cellStyle name="Comma 103 5" xfId="2189" xr:uid="{C6643B37-74EF-487E-B033-C06358FEB57A}"/>
    <cellStyle name="Comma 104" xfId="105" xr:uid="{34600119-9EB3-4EF4-95A7-2AFF3E635D53}"/>
    <cellStyle name="Comma 104 2" xfId="700" xr:uid="{7B748A49-0FFB-4C27-B323-4D3B423D19B0}"/>
    <cellStyle name="Comma 104 2 2" xfId="2063" xr:uid="{31D0746A-E184-4ED8-9795-472268F1F59B}"/>
    <cellStyle name="Comma 104 2 2 2" xfId="2165" xr:uid="{93857898-7DC3-4B18-B013-C1B6FED6F42A}"/>
    <cellStyle name="Comma 104 2 2 2 2" xfId="2863" xr:uid="{901E55C5-2263-4848-9A4A-E1BDBDA5514E}"/>
    <cellStyle name="Comma 104 2 2 3" xfId="3429" xr:uid="{E9471513-0788-45CC-BF3F-875D28C434BD}"/>
    <cellStyle name="Comma 104 2 2 4" xfId="2765" xr:uid="{9455D325-9B85-441F-A279-64ACF62E5E71}"/>
    <cellStyle name="Comma 104 2 3" xfId="2115" xr:uid="{4613F24A-511D-494D-A137-CDF7CFFC5F85}"/>
    <cellStyle name="Comma 104 2 3 2" xfId="2813" xr:uid="{13BB0544-3219-4D49-B3F2-645FC2F43548}"/>
    <cellStyle name="Comma 104 2 4" xfId="2990" xr:uid="{E20B0D8D-0A64-4092-BD26-E7EBEF9FF988}"/>
    <cellStyle name="Comma 104 2 5" xfId="2321" xr:uid="{C92A878D-630C-4FC1-A596-1238253823B7}"/>
    <cellStyle name="Comma 104 3" xfId="2033" xr:uid="{498F0532-CFD0-436A-B090-6783A7EA3597}"/>
    <cellStyle name="Comma 104 3 2" xfId="2135" xr:uid="{A629D397-8E95-4F30-B8F4-FE6C9161EFE8}"/>
    <cellStyle name="Comma 104 3 2 2" xfId="2833" xr:uid="{A614EC6C-43E4-471B-BF2B-1507389CDDE8}"/>
    <cellStyle name="Comma 104 3 3" xfId="3414" xr:uid="{BEFA776B-9DF8-49E1-AE22-3D11B10C8E45}"/>
    <cellStyle name="Comma 104 3 4" xfId="2735" xr:uid="{9F75E97C-0E39-428B-9C1F-FF799351F6ED}"/>
    <cellStyle name="Comma 104 4" xfId="2085" xr:uid="{2F0EECAB-6BD9-4D9A-8384-0EACA9011298}"/>
    <cellStyle name="Comma 104 4 2" xfId="2783" xr:uid="{5D7A7591-5E6C-4E8C-BD64-4252FD0CA08E}"/>
    <cellStyle name="Comma 104 5" xfId="2190" xr:uid="{F9886CB1-8370-4F35-B54F-3B51E0414892}"/>
    <cellStyle name="Comma 105" xfId="106" xr:uid="{221C184F-3791-44D6-86CB-CB93BCB57417}"/>
    <cellStyle name="Comma 105 2" xfId="701" xr:uid="{37EFD7A7-88C4-4D82-AA1A-DD2EBDFAFB70}"/>
    <cellStyle name="Comma 105 2 2" xfId="2064" xr:uid="{09B0E8D6-733F-4505-A0DD-8215AB35D987}"/>
    <cellStyle name="Comma 105 2 2 2" xfId="2166" xr:uid="{56867D23-A6AB-41A2-8C74-B996B9C7904A}"/>
    <cellStyle name="Comma 105 2 2 2 2" xfId="2864" xr:uid="{FE8AE942-A596-4744-8403-E19C10011996}"/>
    <cellStyle name="Comma 105 2 2 3" xfId="3430" xr:uid="{D3D0D03D-1402-4421-8704-904A68A83549}"/>
    <cellStyle name="Comma 105 2 2 4" xfId="2766" xr:uid="{C3031648-CFDF-4AF2-8F71-5A72631903AD}"/>
    <cellStyle name="Comma 105 2 3" xfId="2116" xr:uid="{AC85FB6E-CEEF-41CB-B51F-7C78636453FF}"/>
    <cellStyle name="Comma 105 2 3 2" xfId="2814" xr:uid="{FE440A8A-9041-41FF-9331-3AD6055AF1F2}"/>
    <cellStyle name="Comma 105 2 4" xfId="2991" xr:uid="{CDA3F275-07A1-4A1A-B979-57D6027ACB09}"/>
    <cellStyle name="Comma 105 2 5" xfId="2322" xr:uid="{4F7F0D6E-A0AE-44E3-90AE-F5250C7EBE34}"/>
    <cellStyle name="Comma 105 3" xfId="2034" xr:uid="{6A00D2BD-00CC-4D63-911F-714DA2AC2BA3}"/>
    <cellStyle name="Comma 105 3 2" xfId="2136" xr:uid="{2525BBD4-CEA6-4A0C-BF96-EF632236520B}"/>
    <cellStyle name="Comma 105 3 2 2" xfId="2834" xr:uid="{14DBEE7D-A29C-4DF1-A6E1-959EFD5723DB}"/>
    <cellStyle name="Comma 105 3 3" xfId="3415" xr:uid="{093AF636-ADFA-4792-875E-08988A0DE346}"/>
    <cellStyle name="Comma 105 3 4" xfId="2736" xr:uid="{2C86305D-C629-4D14-9D0B-5B0D84D1792E}"/>
    <cellStyle name="Comma 105 4" xfId="2086" xr:uid="{EA337B48-5768-4E7F-A90B-04F62AD001D5}"/>
    <cellStyle name="Comma 105 4 2" xfId="2784" xr:uid="{BDB6CDA7-FCDA-4343-BF40-80AFAF253FA7}"/>
    <cellStyle name="Comma 105 5" xfId="2191" xr:uid="{0D502FD8-043E-43E9-A6F2-0721C6766BA8}"/>
    <cellStyle name="Comma 106" xfId="107" xr:uid="{3ABA4CC4-D633-481D-B70D-0BC2CDE7A463}"/>
    <cellStyle name="Comma 106 2" xfId="702" xr:uid="{3882E44F-A725-4206-91F9-61831090EB27}"/>
    <cellStyle name="Comma 106 2 2" xfId="2065" xr:uid="{2E40CEF2-841C-4C77-8F44-C5D2DB90862F}"/>
    <cellStyle name="Comma 106 2 2 2" xfId="2167" xr:uid="{F298D245-A79A-4928-8527-8F4DA9F74880}"/>
    <cellStyle name="Comma 106 2 2 2 2" xfId="2865" xr:uid="{3345C91C-EF8E-4AD3-AEC5-A2BF20BD989C}"/>
    <cellStyle name="Comma 106 2 2 3" xfId="3431" xr:uid="{00BC0EFC-794D-4D14-9553-14A7D39A65DC}"/>
    <cellStyle name="Comma 106 2 2 4" xfId="2767" xr:uid="{6A17A133-3B69-4BE1-8C1F-F9B8F976F569}"/>
    <cellStyle name="Comma 106 2 3" xfId="2117" xr:uid="{865D2A1E-D44F-46A4-A5FD-31E6EC1292AD}"/>
    <cellStyle name="Comma 106 2 3 2" xfId="2815" xr:uid="{0F456157-443F-4686-9066-706BC7B33B83}"/>
    <cellStyle name="Comma 106 2 4" xfId="2992" xr:uid="{4D1E5678-9B46-4033-8852-E9AEBD563EFD}"/>
    <cellStyle name="Comma 106 2 5" xfId="2323" xr:uid="{64EB7606-C120-411C-AFF2-5A9D32502EFF}"/>
    <cellStyle name="Comma 106 3" xfId="2035" xr:uid="{EF49F635-FF2F-43F9-8BD4-101CB3A21CC8}"/>
    <cellStyle name="Comma 106 3 2" xfId="2137" xr:uid="{A0BA843B-0359-4F6C-8960-6C1DE8DC726F}"/>
    <cellStyle name="Comma 106 3 2 2" xfId="2835" xr:uid="{8025DB82-F40F-445C-83CA-F343C2583B4F}"/>
    <cellStyle name="Comma 106 3 3" xfId="3416" xr:uid="{C206E21A-DAE4-4048-A26A-386AC43BB8F2}"/>
    <cellStyle name="Comma 106 3 4" xfId="2737" xr:uid="{15F654BB-63E9-4D7C-AA5D-0FA8373EE0C6}"/>
    <cellStyle name="Comma 106 4" xfId="2087" xr:uid="{23A315DF-9E98-4D09-B264-DEB5854FAC2A}"/>
    <cellStyle name="Comma 106 4 2" xfId="2785" xr:uid="{5592BC06-B95A-4407-BFEB-471DF8CEB5C3}"/>
    <cellStyle name="Comma 106 5" xfId="2192" xr:uid="{605435AA-193E-4D0E-9F25-0478830449E1}"/>
    <cellStyle name="Comma 107" xfId="108" xr:uid="{22781C15-B94D-41F6-BE63-35022479F88F}"/>
    <cellStyle name="Comma 107 2" xfId="703" xr:uid="{B7274472-A09C-4E4E-8B82-8E1602756859}"/>
    <cellStyle name="Comma 107 2 2" xfId="2066" xr:uid="{40C9EACA-3482-4712-B877-2DE8726E92C0}"/>
    <cellStyle name="Comma 107 2 2 2" xfId="2168" xr:uid="{0FC79B91-90A6-444A-973D-8190CFA384ED}"/>
    <cellStyle name="Comma 107 2 2 2 2" xfId="2866" xr:uid="{8F8169FD-B217-41C9-9EDE-8B183414D600}"/>
    <cellStyle name="Comma 107 2 2 3" xfId="3432" xr:uid="{AC01E7E0-2D2A-43C0-B722-ABC8AD5366D8}"/>
    <cellStyle name="Comma 107 2 2 4" xfId="2768" xr:uid="{DE8CB532-087B-4BB6-836E-E40AE8DD39F9}"/>
    <cellStyle name="Comma 107 2 3" xfId="2118" xr:uid="{24B8BE48-89CA-4919-A0CA-B2BC7BDFC3DB}"/>
    <cellStyle name="Comma 107 2 3 2" xfId="2816" xr:uid="{E3C59B23-680B-4655-87BA-C140DB5D8792}"/>
    <cellStyle name="Comma 107 2 4" xfId="2993" xr:uid="{3FD7608D-6B19-46E0-828B-B53630A0928A}"/>
    <cellStyle name="Comma 107 2 5" xfId="2324" xr:uid="{8CDEEE59-1C9E-46BA-B51B-7B21E9AE1233}"/>
    <cellStyle name="Comma 107 3" xfId="2036" xr:uid="{2F5F7E06-56A8-4031-BF6F-DA67DAD1DFB0}"/>
    <cellStyle name="Comma 107 3 2" xfId="2138" xr:uid="{EE5C205E-BB34-48CC-B5C5-1DDAACB39B20}"/>
    <cellStyle name="Comma 107 3 2 2" xfId="2836" xr:uid="{927BF4C7-28BC-4A5C-A610-F47811D5E6D7}"/>
    <cellStyle name="Comma 107 3 3" xfId="3417" xr:uid="{C527AC45-E073-416D-8F50-FC5CF0F97A23}"/>
    <cellStyle name="Comma 107 3 4" xfId="2738" xr:uid="{DB4A2614-0630-4E63-AD4F-2C90C8CDC49D}"/>
    <cellStyle name="Comma 107 4" xfId="2088" xr:uid="{DA4D440D-6137-42EA-B913-DAE258EFEA4C}"/>
    <cellStyle name="Comma 107 4 2" xfId="2786" xr:uid="{1225354B-A6F0-4741-A82E-5708CD33FE4C}"/>
    <cellStyle name="Comma 107 5" xfId="2193" xr:uid="{FAFCEFFA-DF70-4517-B783-7D9D2ACD13AD}"/>
    <cellStyle name="Comma 108" xfId="109" xr:uid="{A68FF3F1-8BA1-419D-856F-CB4A11753DFB}"/>
    <cellStyle name="Comma 108 2" xfId="704" xr:uid="{D0CD9A26-CE1D-4B3F-84F6-E6C1F42041DC}"/>
    <cellStyle name="Comma 108 2 2" xfId="2067" xr:uid="{4E31AE44-2BC0-4DD0-92C2-C155EE820B37}"/>
    <cellStyle name="Comma 108 2 2 2" xfId="2169" xr:uid="{1FBB0101-88BF-4A82-B79B-CB74B6E0F675}"/>
    <cellStyle name="Comma 108 2 2 2 2" xfId="2867" xr:uid="{433511FE-BF10-47AA-A389-BE6EF60AE19C}"/>
    <cellStyle name="Comma 108 2 2 3" xfId="3433" xr:uid="{39F34CF7-2D81-4EE1-85C1-C35A01507C05}"/>
    <cellStyle name="Comma 108 2 2 4" xfId="2769" xr:uid="{B678A66F-5A98-4B91-A286-6D3FD7BC7F1F}"/>
    <cellStyle name="Comma 108 2 3" xfId="2119" xr:uid="{D6918BF0-3296-4C89-87C3-AD3048843A9E}"/>
    <cellStyle name="Comma 108 2 3 2" xfId="2817" xr:uid="{4A72512D-B648-47F5-87D5-D5ED66809334}"/>
    <cellStyle name="Comma 108 2 4" xfId="2994" xr:uid="{C89CD173-214D-4562-A496-0BA23D24A080}"/>
    <cellStyle name="Comma 108 2 5" xfId="2325" xr:uid="{7D6705B1-27F7-4AA5-99F1-B7CFBD104251}"/>
    <cellStyle name="Comma 108 3" xfId="2037" xr:uid="{6330777B-5DBB-472B-8CC1-9D7DA3EC178B}"/>
    <cellStyle name="Comma 108 3 2" xfId="2139" xr:uid="{2BA88AC2-ECCB-427F-AA5C-C8528C6EDC2B}"/>
    <cellStyle name="Comma 108 3 2 2" xfId="2837" xr:uid="{653DAC6C-22BF-4BC3-AB37-0D23C3F63E14}"/>
    <cellStyle name="Comma 108 3 3" xfId="3418" xr:uid="{8C53CCD6-3371-4611-8173-83E7F827A4DF}"/>
    <cellStyle name="Comma 108 3 4" xfId="2739" xr:uid="{D0F270DB-264D-47CA-BCF5-04A76614CD61}"/>
    <cellStyle name="Comma 108 4" xfId="2089" xr:uid="{AF1DF93E-8AF8-47C5-AEBA-6C2291E60366}"/>
    <cellStyle name="Comma 108 4 2" xfId="2787" xr:uid="{08384B94-B036-4D03-A63E-C6AB442A7CEA}"/>
    <cellStyle name="Comma 108 5" xfId="2194" xr:uid="{D0EEE6FC-FD44-4C0B-8459-44F8FFD7A8A2}"/>
    <cellStyle name="Comma 109" xfId="110" xr:uid="{E86334CD-9F4A-408D-909A-54AA40ABDA80}"/>
    <cellStyle name="Comma 109 2" xfId="705" xr:uid="{253E4B08-C526-4628-B496-332D0CD3CE26}"/>
    <cellStyle name="Comma 109 2 2" xfId="2068" xr:uid="{0623B63D-68F6-4D12-B6A0-B8AA226CEEDB}"/>
    <cellStyle name="Comma 109 2 2 2" xfId="2170" xr:uid="{2138FF3E-448D-45D9-8735-8AA27156EFBA}"/>
    <cellStyle name="Comma 109 2 2 2 2" xfId="2868" xr:uid="{9F20A80C-3AD7-4574-A410-5120FA9357C2}"/>
    <cellStyle name="Comma 109 2 2 3" xfId="3434" xr:uid="{2D812BEA-A691-46DD-B237-0EE47CF13115}"/>
    <cellStyle name="Comma 109 2 2 4" xfId="2770" xr:uid="{5580A210-C6FD-4B76-95A6-53C0D195C3FB}"/>
    <cellStyle name="Comma 109 2 3" xfId="2120" xr:uid="{E0FA85EF-A918-48CF-BC34-10E7024B4399}"/>
    <cellStyle name="Comma 109 2 3 2" xfId="2818" xr:uid="{5E3DF90D-1CDC-4BFD-A2FE-6C88BC096DB8}"/>
    <cellStyle name="Comma 109 2 4" xfId="2995" xr:uid="{2D5E79DA-2DC2-4041-A313-F29404492A5B}"/>
    <cellStyle name="Comma 109 2 5" xfId="2326" xr:uid="{461BF7C7-765A-4DF5-B4C4-7E9C7718195E}"/>
    <cellStyle name="Comma 109 3" xfId="2038" xr:uid="{25E171BC-22A9-4F9F-99BD-07AA1A09FA2F}"/>
    <cellStyle name="Comma 109 3 2" xfId="2140" xr:uid="{AD0A7E0B-EEE6-4EDE-9DA9-510549F7019D}"/>
    <cellStyle name="Comma 109 3 2 2" xfId="2838" xr:uid="{4B6227B5-D418-429C-B50C-BF31006AAB8B}"/>
    <cellStyle name="Comma 109 3 3" xfId="3419" xr:uid="{3BB3188C-8970-44CC-A415-C02EBE8D745A}"/>
    <cellStyle name="Comma 109 3 4" xfId="2740" xr:uid="{3D81DC21-A2F2-405B-9558-7EF48F222388}"/>
    <cellStyle name="Comma 109 4" xfId="2090" xr:uid="{4637AD64-AEC8-49E9-A144-023BEFEA8864}"/>
    <cellStyle name="Comma 109 4 2" xfId="2788" xr:uid="{6108B080-71A2-4A2C-8E9A-72BC41988010}"/>
    <cellStyle name="Comma 109 5" xfId="2195" xr:uid="{422537BF-14E4-43AA-8031-EE793F4A5517}"/>
    <cellStyle name="Comma 11" xfId="111" xr:uid="{0BE1016F-3F5D-4ACF-B96E-48837E61CB7B}"/>
    <cellStyle name="Comma 11 2" xfId="112" xr:uid="{1ED3A45E-4859-46D5-83B5-B6C21D1D5C05}"/>
    <cellStyle name="Comma 11 2 2" xfId="706" xr:uid="{FDF22A69-4379-4E1D-A671-85F547658483}"/>
    <cellStyle name="Comma 11 2 2 2" xfId="2996" xr:uid="{601755BF-EED6-4F2E-BBE6-3DA70992A64B}"/>
    <cellStyle name="Comma 11 2 2 3" xfId="2327" xr:uid="{BDF8ED2C-5AEC-46E6-8662-637A1589CEE4}"/>
    <cellStyle name="Comma 11 2 3" xfId="1077" xr:uid="{7C7D92B4-9775-44EE-9DF8-7B6C4C045946}"/>
    <cellStyle name="Comma 11 2 3 2" xfId="3218" xr:uid="{B34F6B5D-7696-4971-B200-55B73BFBA36B}"/>
    <cellStyle name="Comma 11 2 3 3" xfId="2546" xr:uid="{95207314-4668-4FF3-BA4E-EACD6DC06B09}"/>
    <cellStyle name="Comma 11 2 4" xfId="2079" xr:uid="{5F0924AC-B2AA-42E1-96D5-D2565D1F4C54}"/>
    <cellStyle name="Comma 11 2 4 2" xfId="3442" xr:uid="{6CA98EC3-EBF5-474D-8FF3-79A8CE2FB8EE}"/>
    <cellStyle name="Comma 11 2 4 3" xfId="2779" xr:uid="{AAD39AFC-2B8F-42D1-AB4C-F14C664DD67D}"/>
    <cellStyle name="Comma 11 2 5" xfId="2882" xr:uid="{39250D76-2F7C-4E63-BC66-FA22C3EE5DF0}"/>
    <cellStyle name="Comma 11 3" xfId="113" xr:uid="{7CFD35E6-06F8-4F99-A266-35DF32A70F6C}"/>
    <cellStyle name="Comma 11 3 2" xfId="886" xr:uid="{677C518F-B138-4CD1-BCAB-CB6B4F29CCAD}"/>
    <cellStyle name="Comma 11 3 2 2" xfId="1856" xr:uid="{88CF1F50-855B-4CF7-A5AF-1628BA67E121}"/>
    <cellStyle name="Comma 11 3 2 3" xfId="1079" xr:uid="{09A2FE85-64E1-4069-9332-6A1E8D1C7438}"/>
    <cellStyle name="Comma 11 3 2 4" xfId="3113" xr:uid="{6013BDF0-A8DA-4603-BDB5-B25D8D3A4073}"/>
    <cellStyle name="Comma 11 3 2 5" xfId="2443" xr:uid="{19FF553A-F170-4B43-A140-E52F877D8A27}"/>
    <cellStyle name="Comma 11 3 3" xfId="1080" xr:uid="{6A88955B-30C2-4018-8166-2ECC75B09C99}"/>
    <cellStyle name="Comma 11 3 3 2" xfId="1857" xr:uid="{9571C7D2-1FA3-46B0-873E-08B7D5BF6488}"/>
    <cellStyle name="Comma 11 3 4" xfId="1858" xr:uid="{28F25D2D-1C52-4AC8-B8C8-2793C0661F9F}"/>
    <cellStyle name="Comma 11 3 4 2" xfId="3375" xr:uid="{156E2C0E-8521-405F-80C3-BFEDBC15B18E}"/>
    <cellStyle name="Comma 11 3 4 3" xfId="2694" xr:uid="{FBA0BE71-6AC4-4A2C-BABC-54E80D175B3A}"/>
    <cellStyle name="Comma 11 3 5" xfId="1078" xr:uid="{D5DDF44E-B676-4235-B9A6-DCCE07696ADD}"/>
    <cellStyle name="Comma 11 3 5 2" xfId="3219" xr:uid="{CA16EB9D-E09A-447C-9438-4D9D45B819F8}"/>
    <cellStyle name="Comma 11 3 5 3" xfId="2547" xr:uid="{0832712D-93FB-40E7-9337-33BAA2EED273}"/>
    <cellStyle name="Comma 11 3 6" xfId="2888" xr:uid="{F344EE2F-9ADA-4ABA-BE28-062B431BD5D8}"/>
    <cellStyle name="Comma 11 3 7" xfId="2196" xr:uid="{60B75D57-B564-4DAA-A417-67B650C31942}"/>
    <cellStyle name="Comma 11 4" xfId="1081" xr:uid="{85C4F859-52A6-4A7B-A3DB-64F7538B3090}"/>
    <cellStyle name="Comma 11 4 2" xfId="1859" xr:uid="{C41A86BB-A1CB-4F6D-B318-6405538D19CA}"/>
    <cellStyle name="Comma 11 4 2 2" xfId="3376" xr:uid="{E87C4F9F-5969-40DF-9D00-6613B8D079B2}"/>
    <cellStyle name="Comma 11 4 2 3" xfId="2695" xr:uid="{41A2DD89-9B83-4620-848C-EDFAF1C68A33}"/>
    <cellStyle name="Comma 11 4 3" xfId="3220" xr:uid="{AF5A6062-2BF8-43C6-AD5E-609E84D7A726}"/>
    <cellStyle name="Comma 11 4 4" xfId="2548" xr:uid="{193C13DA-5E1C-4CCB-9D72-B47FF13F63F9}"/>
    <cellStyle name="Comma 11 5" xfId="1860" xr:uid="{01E208B2-97C8-432C-BDDC-5DF77C47F692}"/>
    <cellStyle name="Comma 11 5 2" xfId="3377" xr:uid="{423A1197-7997-4FF3-A8B0-F37B562C7C9D}"/>
    <cellStyle name="Comma 11 5 3" xfId="2696" xr:uid="{DA47218C-FBF1-42F9-B204-36C7309D7127}"/>
    <cellStyle name="Comma 11 6" xfId="1076" xr:uid="{42F638F5-E658-4066-8616-F6014C25AC4C}"/>
    <cellStyle name="Comma 11 6 2" xfId="3217" xr:uid="{E47FE6C5-51D6-4293-9111-AED906C5C074}"/>
    <cellStyle name="Comma 11 6 3" xfId="2545" xr:uid="{C06F7D8F-5341-4638-89E2-381DA0C09AEA}"/>
    <cellStyle name="Comma 111" xfId="114" xr:uid="{88C64A74-25A9-424A-BDEF-8ED126EC2CCA}"/>
    <cellStyle name="Comma 111 2" xfId="707" xr:uid="{E039F67D-1112-472E-93E2-509486DF5558}"/>
    <cellStyle name="Comma 111 2 2" xfId="2069" xr:uid="{28A01905-8209-4D9F-AAF0-71C7C7815AEA}"/>
    <cellStyle name="Comma 111 2 2 2" xfId="2171" xr:uid="{0038087B-97C1-4258-AD42-2D848E5B4057}"/>
    <cellStyle name="Comma 111 2 2 2 2" xfId="2869" xr:uid="{47DFC732-0DE8-42F0-AAEA-88EC4D4DFD49}"/>
    <cellStyle name="Comma 111 2 2 3" xfId="3435" xr:uid="{E76B54CA-33A2-40FE-B854-7ADDD85B1E68}"/>
    <cellStyle name="Comma 111 2 2 4" xfId="2771" xr:uid="{9D351171-A556-4994-B48B-72F77FA72653}"/>
    <cellStyle name="Comma 111 2 3" xfId="2121" xr:uid="{7AA9D45E-B9C9-4D16-B363-5B1D7E8CD2FF}"/>
    <cellStyle name="Comma 111 2 3 2" xfId="2819" xr:uid="{F7A1A2C5-2A32-40A9-A895-C472873525EA}"/>
    <cellStyle name="Comma 111 2 4" xfId="2997" xr:uid="{9C28EEB0-A0BF-4BA2-81BC-842C199A17CB}"/>
    <cellStyle name="Comma 111 2 5" xfId="2328" xr:uid="{640F5191-CB28-42AC-AFD8-9F180722F788}"/>
    <cellStyle name="Comma 111 3" xfId="2039" xr:uid="{11D84814-6C23-473D-B592-3B515EA29798}"/>
    <cellStyle name="Comma 111 3 2" xfId="2141" xr:uid="{4703E27B-ACFF-4443-A27F-CE7FF5B58E8A}"/>
    <cellStyle name="Comma 111 3 2 2" xfId="2839" xr:uid="{DD137778-04F9-4883-9B7B-40C133AEF6AB}"/>
    <cellStyle name="Comma 111 3 3" xfId="3420" xr:uid="{2DDBBDCF-5221-427F-8062-7536D954259A}"/>
    <cellStyle name="Comma 111 3 4" xfId="2741" xr:uid="{2692E466-9811-47A2-B5FE-B6A4B06DD37A}"/>
    <cellStyle name="Comma 111 4" xfId="2091" xr:uid="{16A17386-1AEA-4E10-B89B-74CFA9356CEB}"/>
    <cellStyle name="Comma 111 4 2" xfId="2789" xr:uid="{B9C2EADE-EBF1-4989-A3D3-F732D6AAD740}"/>
    <cellStyle name="Comma 111 5" xfId="2197" xr:uid="{32CD6522-B81A-4A95-BC06-4ADE0DC8DF2E}"/>
    <cellStyle name="Comma 12" xfId="115" xr:uid="{DD2F60AF-5287-48A2-9F7B-9B8E952EF96C}"/>
    <cellStyle name="Comma 12 2" xfId="116" xr:uid="{D1EB4C56-D3D6-40A1-AF5D-FC7BF6A3DC19}"/>
    <cellStyle name="Comma 12 2 2" xfId="1084" xr:uid="{ACD195FD-8C59-41D5-9F3B-FE0E4ACA4E2C}"/>
    <cellStyle name="Comma 12 2 2 2" xfId="1085" xr:uid="{FB9F0172-1625-4C7A-8384-67A853D47866}"/>
    <cellStyle name="Comma 12 2 2 3" xfId="1086" xr:uid="{70353E58-8EA1-4D78-B9DD-1CCD80FCFE69}"/>
    <cellStyle name="Comma 12 2 2 4" xfId="3222" xr:uid="{823B4868-7365-4A2D-9C2A-A615A1A55034}"/>
    <cellStyle name="Comma 12 2 2 5" xfId="2550" xr:uid="{C7A5B480-C614-46D9-8743-5ADA94940D73}"/>
    <cellStyle name="Comma 12 2 3" xfId="1087" xr:uid="{8B37D5EE-5AFE-42D4-9300-A8965007CF4C}"/>
    <cellStyle name="Comma 12 2 3 2" xfId="3223" xr:uid="{6140A904-7E46-42CD-BEBE-9072A9026187}"/>
    <cellStyle name="Comma 12 2 3 3" xfId="2551" xr:uid="{ECBDFF08-8CA5-458D-A551-F9F6EA63F126}"/>
    <cellStyle name="Comma 12 2 4" xfId="1083" xr:uid="{2F6E88B6-426A-4F8B-BAD7-983457F4DE35}"/>
    <cellStyle name="Comma 12 2 4 2" xfId="3221" xr:uid="{92178C93-A208-45C1-BF94-C2C3FBCDB055}"/>
    <cellStyle name="Comma 12 2 4 3" xfId="2549" xr:uid="{420A15DB-873A-4C69-A729-C2F07D03367C}"/>
    <cellStyle name="Comma 12 3" xfId="708" xr:uid="{D6706E38-04BB-4292-BAE7-9B41D134DDD9}"/>
    <cellStyle name="Comma 12 3 2" xfId="1089" xr:uid="{D4AA87F8-3BC4-46F8-9D56-6811EA36A293}"/>
    <cellStyle name="Comma 12 3 2 2" xfId="3224" xr:uid="{FC9C52A1-7BEB-45BB-AFE8-E5B6E24907D1}"/>
    <cellStyle name="Comma 12 3 2 3" xfId="2552" xr:uid="{4A8A17AC-EAC3-4F13-975A-DE87B0649382}"/>
    <cellStyle name="Comma 12 3 3" xfId="1090" xr:uid="{486F810B-8F0E-4873-9647-3D52D36D007C}"/>
    <cellStyle name="Comma 12 3 3 2" xfId="3225" xr:uid="{4B5DF1BF-AE3F-4FE9-9149-DD518A0BF86F}"/>
    <cellStyle name="Comma 12 3 3 3" xfId="2553" xr:uid="{2DF1915F-C1C8-472E-B55B-5C302B36837B}"/>
    <cellStyle name="Comma 12 3 4" xfId="1088" xr:uid="{AE3B4A69-CA87-40A6-8F3A-788D0FA1CCEC}"/>
    <cellStyle name="Comma 12 3 5" xfId="2998" xr:uid="{AA685AA1-F755-4B9F-A314-7B28EB16C26F}"/>
    <cellStyle name="Comma 12 3 6" xfId="2329" xr:uid="{2F9E220D-AB5B-4D80-8828-8DD87349923F}"/>
    <cellStyle name="Comma 12 4" xfId="1091" xr:uid="{AB8DFC76-5245-4A75-818D-4170BBC784EF}"/>
    <cellStyle name="Comma 12 5" xfId="1082" xr:uid="{E1A6F887-3138-4396-A7C7-298363821261}"/>
    <cellStyle name="Comma 13" xfId="117" xr:uid="{E41C8BBC-4DB9-4883-BE62-D500FF0A2B85}"/>
    <cellStyle name="Comma 13 2" xfId="1092" xr:uid="{E8B03B5D-11D3-45D0-92B5-1C67E7462232}"/>
    <cellStyle name="Comma 13 4" xfId="2025" xr:uid="{E86D58ED-E8B2-4343-9890-DE51EB0BCA87}"/>
    <cellStyle name="Comma 14" xfId="118" xr:uid="{79D21BA2-D89C-47BF-9CC4-E01E2817460A}"/>
    <cellStyle name="Comma 14 2" xfId="709" xr:uid="{2EE12C4B-FF49-4BAA-867C-56CFF1EF1F85}"/>
    <cellStyle name="Comma 14 2 2" xfId="2999" xr:uid="{D059E4D1-B14A-4737-86BD-1CA0AAA463CB}"/>
    <cellStyle name="Comma 14 2 3" xfId="2330" xr:uid="{1191FD46-01D7-4E99-92FD-8A673C849FC9}"/>
    <cellStyle name="Comma 14 3" xfId="887" xr:uid="{3ABEC124-FE3A-4260-897E-7076C9D34AB5}"/>
    <cellStyle name="Comma 14 3 2" xfId="3114" xr:uid="{C061A138-0979-4B79-9798-7EA1D1BA3518}"/>
    <cellStyle name="Comma 14 3 3" xfId="2444" xr:uid="{26D8C527-3FE9-464A-8085-A11228A6BA59}"/>
    <cellStyle name="Comma 14 4" xfId="1093" xr:uid="{69087C0F-6B48-4FA9-91DE-F5063FE90D17}"/>
    <cellStyle name="Comma 14 4 2" xfId="3226" xr:uid="{6DC7E218-2CE3-4C47-BC1A-8DA4FE989461}"/>
    <cellStyle name="Comma 14 4 3" xfId="2554" xr:uid="{615D085F-6B05-48DD-A373-C2A0D901F985}"/>
    <cellStyle name="Comma 14 5" xfId="2889" xr:uid="{F0BBF828-9D45-40C0-A9FC-0537D2542F30}"/>
    <cellStyle name="Comma 14 6" xfId="2198" xr:uid="{FE3EAF4A-C227-4F5B-8FE7-081B967D7A80}"/>
    <cellStyle name="Comma 142" xfId="1639" xr:uid="{4A23D1D4-CF54-490E-9030-ABE8EA7F7874}"/>
    <cellStyle name="Comma 142 2" xfId="3374" xr:uid="{BAF51EF9-B241-4706-9412-C261D0BD5AF9}"/>
    <cellStyle name="Comma 142 3" xfId="2693" xr:uid="{B42B3EC7-9774-489E-932C-E1E081458BBC}"/>
    <cellStyle name="Comma 148" xfId="1635" xr:uid="{1E83CB27-FD25-430D-8677-54F8C8C58115}"/>
    <cellStyle name="Comma 148 2" xfId="3373" xr:uid="{F910E9FC-455D-4D72-83B5-E91C857C5F0E}"/>
    <cellStyle name="Comma 148 3" xfId="2692" xr:uid="{A249DB64-B236-46A6-BA4C-F20F6B75AEE8}"/>
    <cellStyle name="Comma 15" xfId="119" xr:uid="{2DF027F9-09F9-4B61-ADA9-8706C0DDE9FE}"/>
    <cellStyle name="Comma 15 2" xfId="120" xr:uid="{2A168ED8-8073-4600-8F4F-DC468B2E4DF8}"/>
    <cellStyle name="Comma 15 2 2" xfId="1095" xr:uid="{3FC4B007-D0D9-42F7-A067-F0BD37CF76D7}"/>
    <cellStyle name="Comma 15 3" xfId="121" xr:uid="{A45B549C-DC13-4E88-9D5A-E2E63E2A76B7}"/>
    <cellStyle name="Comma 15 3 2" xfId="1096" xr:uid="{2F69BC3A-BD77-4FDD-A547-F00233D3F4BC}"/>
    <cellStyle name="Comma 15 4" xfId="122" xr:uid="{F907BBFA-F328-4CFC-8F0C-9B30A048B797}"/>
    <cellStyle name="Comma 15 4 2" xfId="711" xr:uid="{15068FF4-DFA7-4EEF-A03B-8F1892229739}"/>
    <cellStyle name="Comma 15 4 2 2" xfId="3001" xr:uid="{D680D7E2-38CA-494F-9B69-435F21EF535F}"/>
    <cellStyle name="Comma 15 4 2 3" xfId="2332" xr:uid="{0A1F2BB5-76CB-4680-9EF6-6964CE3EB84F}"/>
    <cellStyle name="Comma 15 4 3" xfId="1097" xr:uid="{A94B90C2-FC69-4A3D-A402-AE885353C2D4}"/>
    <cellStyle name="Comma 15 4 3 2" xfId="3228" xr:uid="{6671EE82-AB5E-44ED-B823-C74B1D9368D7}"/>
    <cellStyle name="Comma 15 4 3 3" xfId="2556" xr:uid="{B8002A84-D438-46A3-BD7A-AEBCB77E988A}"/>
    <cellStyle name="Comma 15 5" xfId="710" xr:uid="{11B17F1B-C6D5-4B57-BD7E-6C0CCDAFDDE1}"/>
    <cellStyle name="Comma 15 5 2" xfId="3000" xr:uid="{17B35520-05B1-45A2-B70F-73F69896C62F}"/>
    <cellStyle name="Comma 15 5 3" xfId="2331" xr:uid="{63C8EB76-41BC-464F-8580-F8420CD34DBA}"/>
    <cellStyle name="Comma 15 6" xfId="1094" xr:uid="{7A0D05A8-865A-4865-91D9-6C3395A57773}"/>
    <cellStyle name="Comma 15 6 2" xfId="3227" xr:uid="{991F9B62-579E-4E41-9DD8-A83BF6A3E022}"/>
    <cellStyle name="Comma 15 6 3" xfId="2555" xr:uid="{E45FCD0F-F6A7-41D1-961E-DCF1F82F0296}"/>
    <cellStyle name="Comma 151" xfId="2030" xr:uid="{5904CA38-5A9B-453A-A437-01901B657CF2}"/>
    <cellStyle name="Comma 151 2" xfId="3411" xr:uid="{623E92CF-F99A-46B2-ABCA-F60A865E82AD}"/>
    <cellStyle name="Comma 151 3" xfId="2732" xr:uid="{BBE5DDAF-3E24-4710-9CD5-796BC9C13C59}"/>
    <cellStyle name="Comma 16" xfId="123" xr:uid="{BA8CC8EC-3FAB-470A-BFC9-CE3918620629}"/>
    <cellStyle name="Comma 16 2" xfId="1098" xr:uid="{2FE1ECFF-5C00-46CA-AF12-26DCB7E3A70D}"/>
    <cellStyle name="Comma 17" xfId="124" xr:uid="{B2310708-AD9E-4AEA-A840-046445F94C01}"/>
    <cellStyle name="Comma 17 2" xfId="125" xr:uid="{8E4E84C8-DE90-4B79-856D-5F6ED97FEEA9}"/>
    <cellStyle name="Comma 17 3" xfId="712" xr:uid="{6EFCF0DB-9991-47D0-A5D7-08004880F95E}"/>
    <cellStyle name="Comma 17 3 2" xfId="3002" xr:uid="{8E2126B9-415A-4766-8B33-508AC925BA51}"/>
    <cellStyle name="Comma 17 3 3" xfId="2333" xr:uid="{80CF7320-DF52-4E2B-8B03-6538674707A4}"/>
    <cellStyle name="Comma 17 4" xfId="888" xr:uid="{405FE1AF-3A40-4642-B4B2-EE20B25F3A0B}"/>
    <cellStyle name="Comma 17 4 2" xfId="3115" xr:uid="{03B19735-8566-4955-BFDC-35D7FB6FC8D1}"/>
    <cellStyle name="Comma 17 4 3" xfId="2445" xr:uid="{CF4B6DB4-F9F5-4BEC-BC1C-F40827B4D329}"/>
    <cellStyle name="Comma 17 5" xfId="2890" xr:uid="{13684AA4-1F8C-4445-8973-FE0F9D1A92E4}"/>
    <cellStyle name="Comma 17 6" xfId="2199" xr:uid="{8E8A24EB-4CF0-4405-A4EC-96122D397A6F}"/>
    <cellStyle name="Comma 18" xfId="126" xr:uid="{D1C77BF6-1C8D-4D2C-AE47-8E5810AED0C2}"/>
    <cellStyle name="Comma 18 2" xfId="1100" xr:uid="{C721FAF0-8183-4475-BB1A-6399C07E8945}"/>
    <cellStyle name="Comma 18 2 2" xfId="1861" xr:uid="{57E57CB8-6054-4893-ACD1-CC38D9BB16F1}"/>
    <cellStyle name="Comma 18 3" xfId="1862" xr:uid="{B8BF6237-0141-4B27-9CF9-8C76EF70C082}"/>
    <cellStyle name="Comma 18 4" xfId="1099" xr:uid="{1E5E1483-A42C-4986-9C81-A3EE13A02128}"/>
    <cellStyle name="Comma 184" xfId="127" xr:uid="{8CE7C836-8438-4389-8428-2027AE9407C1}"/>
    <cellStyle name="Comma 184 2" xfId="713" xr:uid="{2DDD906E-9C43-4673-A8F7-10293CD82E09}"/>
    <cellStyle name="Comma 184 2 2" xfId="3003" xr:uid="{2C90C8ED-8BF1-4483-A829-13BF97198E63}"/>
    <cellStyle name="Comma 184 2 3" xfId="2334" xr:uid="{4B40B5D1-41A3-434A-AB22-BED0F96A59C9}"/>
    <cellStyle name="Comma 19" xfId="128" xr:uid="{7B891D22-740F-40D2-8D9C-6320D50B14D3}"/>
    <cellStyle name="Comma 19 2" xfId="129" xr:uid="{847E6D65-0B25-4BD2-8C8C-C4EE7E34312B}"/>
    <cellStyle name="Comma 19 2 2" xfId="714" xr:uid="{040100C7-1393-48FD-8975-4842F3A197D6}"/>
    <cellStyle name="Comma 19 2 2 2" xfId="3004" xr:uid="{D03EF7B8-92CC-457B-A27B-47B9433F3E48}"/>
    <cellStyle name="Comma 19 2 2 3" xfId="2335" xr:uid="{F01D8A33-9D9C-43FC-B6ED-B7AE67FEE2DC}"/>
    <cellStyle name="Comma 19 2 3" xfId="1102" xr:uid="{98CA7661-6F3D-41A3-B00F-3C9AF4E972D4}"/>
    <cellStyle name="Comma 19 2 3 2" xfId="3229" xr:uid="{DFBD0A42-7EA5-4F23-8F79-0B0133F996D3}"/>
    <cellStyle name="Comma 19 2 3 3" xfId="2557" xr:uid="{20DA490E-D2F0-4FAA-8FA4-C55489AFEA13}"/>
    <cellStyle name="Comma 19 3" xfId="1103" xr:uid="{D4288AAB-E054-4FC8-835B-86B6D5F5DB87}"/>
    <cellStyle name="Comma 19 3 2" xfId="1863" xr:uid="{2BA838EF-FF99-4A5B-9695-AACF4446B590}"/>
    <cellStyle name="Comma 19 4" xfId="1864" xr:uid="{F469D261-ABDA-43AB-8D0B-E70C7C0A7C1F}"/>
    <cellStyle name="Comma 19 5" xfId="1101" xr:uid="{6E03AD85-E86F-477C-939D-B07C3D2F80BB}"/>
    <cellStyle name="Comma 2" xfId="9" xr:uid="{8CD58D5F-585E-4A0E-A458-9F921ADA160C}"/>
    <cellStyle name="Comma 2 10" xfId="715" xr:uid="{20DE6F73-19C8-47D0-A670-15EFFDE46516}"/>
    <cellStyle name="Comma 2 10 2" xfId="1865" xr:uid="{17A5E9D2-3689-4D73-BB35-F55921FCFDEF}"/>
    <cellStyle name="Comma 2 10 2 2" xfId="3378" xr:uid="{8CF8E09F-99DB-4D75-8AF0-60506BA2197C}"/>
    <cellStyle name="Comma 2 10 2 3" xfId="2697" xr:uid="{0D16BF33-3A74-4395-8037-C3F9361AA4B1}"/>
    <cellStyle name="Comma 2 10 3" xfId="3005" xr:uid="{D61B6065-8129-4354-8AAC-A31BF8ECD3E9}"/>
    <cellStyle name="Comma 2 10 4" xfId="2336" xr:uid="{64278A13-A1EA-4217-805C-5865AC87FD18}"/>
    <cellStyle name="Comma 2 11" xfId="889" xr:uid="{4F571ACA-667E-4337-B934-CFDD2F0FCE1D}"/>
    <cellStyle name="Comma 2 11 2" xfId="3116" xr:uid="{2A2AA903-1CF1-48E1-9FEB-C9468F1B2F2A}"/>
    <cellStyle name="Comma 2 11 3" xfId="2446" xr:uid="{5E796355-9C8D-4984-AC71-BCCA29490BB1}"/>
    <cellStyle name="Comma 2 12" xfId="1104" xr:uid="{0B8F968B-D271-4C92-9E43-61154B070D85}"/>
    <cellStyle name="Comma 2 12 2" xfId="3230" xr:uid="{596C25CE-B188-46C9-93F1-4E014C694A03}"/>
    <cellStyle name="Comma 2 12 3" xfId="2558" xr:uid="{0C4CC569-0409-42C0-8362-5286B799676F}"/>
    <cellStyle name="Comma 2 13" xfId="2200" xr:uid="{4B4A6E1F-D579-4EEA-A965-5AD15BDDDA1F}"/>
    <cellStyle name="Comma 2 14" xfId="130" xr:uid="{1911A7EE-DAE2-4B98-A44C-9D1A0E6E0E3D}"/>
    <cellStyle name="Comma 2 2" xfId="131" xr:uid="{A0376905-095D-4646-BB1E-22928704A899}"/>
    <cellStyle name="Comma 2 2 2" xfId="10" xr:uid="{122FD6DA-5669-42CC-AD87-B451045BA521}"/>
    <cellStyle name="Comma 2 2 2 2" xfId="717" xr:uid="{2F0A401C-4003-4E64-B657-95C53E2120B7}"/>
    <cellStyle name="Comma 2 2 2 2 2" xfId="3007" xr:uid="{DB16928F-D4B4-46E2-BF9E-5141706F8F74}"/>
    <cellStyle name="Comma 2 2 2 2 3" xfId="2338" xr:uid="{09A1BA9C-BA27-4B95-9773-3E95214646FE}"/>
    <cellStyle name="Comma 2 2 2 3" xfId="891" xr:uid="{28282903-ACDC-4818-9762-455DCDBF0822}"/>
    <cellStyle name="Comma 2 2 2 3 2" xfId="3118" xr:uid="{0FCE7B2F-1997-4DD2-BD21-D1783AFBA5B2}"/>
    <cellStyle name="Comma 2 2 2 3 3" xfId="2448" xr:uid="{6EE37260-DCF7-4B66-8491-9DF2964BA74D}"/>
    <cellStyle name="Comma 2 2 2 37" xfId="133" xr:uid="{9FA25B45-1651-49AD-90BF-7FD98C76D08B}"/>
    <cellStyle name="Comma 2 2 2 37 2" xfId="718" xr:uid="{237A76B5-7C25-4513-848E-4EAA2927C7B1}"/>
    <cellStyle name="Comma 2 2 2 37 2 2" xfId="3008" xr:uid="{17511DDD-9C12-41C3-8056-AA1A3B7DDF61}"/>
    <cellStyle name="Comma 2 2 2 37 2 3" xfId="2339" xr:uid="{4E2B2E7F-C966-43F0-B4A9-717580B22858}"/>
    <cellStyle name="Comma 2 2 2 4" xfId="1106" xr:uid="{CEFF2188-EEC0-499E-AAEC-8CDAFF55BDEE}"/>
    <cellStyle name="Comma 2 2 2 4 2" xfId="3232" xr:uid="{03946C24-886C-4CC7-995D-CCD1F0EC746C}"/>
    <cellStyle name="Comma 2 2 2 4 3" xfId="2559" xr:uid="{27FC5663-06A2-4FEA-85E4-8DC6096B7A30}"/>
    <cellStyle name="Comma 2 2 2 5" xfId="2880" xr:uid="{EB154E41-D393-4D19-BCFE-39B6C2A7439A}"/>
    <cellStyle name="Comma 2 2 2 6" xfId="2202" xr:uid="{F1A5D252-0B90-4165-88F1-CD6D83B9B9B0}"/>
    <cellStyle name="Comma 2 2 2 7" xfId="132" xr:uid="{1704D3E3-6680-412C-A0EA-BF8DF4CD4D0F}"/>
    <cellStyle name="Comma 2 2 3" xfId="134" xr:uid="{04B4179D-6C7F-4339-9831-AAEEB1FC55F1}"/>
    <cellStyle name="Comma 2 2 3 2" xfId="719" xr:uid="{14872F48-586B-4626-8F42-93B133E274EE}"/>
    <cellStyle name="Comma 2 2 3 2 2" xfId="3009" xr:uid="{F4B577D0-F7C4-498B-A5F8-906EF3BDF4AA}"/>
    <cellStyle name="Comma 2 2 3 2 3" xfId="2340" xr:uid="{A4C6A71C-5306-4264-81EB-0FEBEDFB11F3}"/>
    <cellStyle name="Comma 2 2 3 3" xfId="892" xr:uid="{1903CA73-C81C-415C-B0EC-1A3883B9E759}"/>
    <cellStyle name="Comma 2 2 3 3 2" xfId="3119" xr:uid="{74F46347-DDBC-4B40-AAFF-681E10C57A74}"/>
    <cellStyle name="Comma 2 2 3 3 3" xfId="2449" xr:uid="{F1F55BE7-419E-45F2-A42A-5AC755E6964A}"/>
    <cellStyle name="Comma 2 2 3 4" xfId="1107" xr:uid="{D1A2CBB2-6C82-4FC9-B08C-E1EBDF2E9F48}"/>
    <cellStyle name="Comma 2 2 3 4 2" xfId="3233" xr:uid="{D96FBFD9-72B0-4246-98C7-AAA06D8E26B8}"/>
    <cellStyle name="Comma 2 2 3 4 3" xfId="2560" xr:uid="{2DD931F5-5A6C-444C-8FB6-8231C02325F2}"/>
    <cellStyle name="Comma 2 2 3 5" xfId="2891" xr:uid="{64ECFE43-AC85-4B27-851F-DB471F44EAD0}"/>
    <cellStyle name="Comma 2 2 3 6" xfId="2203" xr:uid="{49B8A9C0-5C0C-4714-A638-88B9AF5263AD}"/>
    <cellStyle name="Comma 2 2 4" xfId="20" xr:uid="{68290BFD-2756-4E49-B9EE-33C6A2772E1C}"/>
    <cellStyle name="Comma 2 2 4 2" xfId="720" xr:uid="{E94063A8-8D97-48D7-9B97-5463768D7BE5}"/>
    <cellStyle name="Comma 2 2 4 2 2" xfId="1109" xr:uid="{135180D9-E8FB-4F19-8FD8-0B9C5E04B35A}"/>
    <cellStyle name="Comma 2 2 4 2 3" xfId="3010" xr:uid="{369C3C0E-30A2-4253-8915-BD758ABD2139}"/>
    <cellStyle name="Comma 2 2 4 2 4" xfId="2341" xr:uid="{7A1E9E28-B1F4-4677-95DD-BBA9B9940002}"/>
    <cellStyle name="Comma 2 2 4 3" xfId="893" xr:uid="{7B5D2E2A-8E8F-4B23-9316-3B937F819F59}"/>
    <cellStyle name="Comma 2 2 4 3 2" xfId="1110" xr:uid="{1769574A-5748-4033-937F-0CE57AC59FA8}"/>
    <cellStyle name="Comma 2 2 4 3 3" xfId="3120" xr:uid="{83637CD4-5B41-43B3-AE52-383F7E47D9C3}"/>
    <cellStyle name="Comma 2 2 4 3 4" xfId="2450" xr:uid="{5DB1EA36-4F7A-4663-833C-E31E6756E200}"/>
    <cellStyle name="Comma 2 2 4 4" xfId="1108" xr:uid="{D81A9C9E-DF98-4030-93BD-7BC013002381}"/>
    <cellStyle name="Comma 2 2 4 4 2" xfId="3234" xr:uid="{B952EBD8-1DA6-4395-A35B-B51BF9A0A903}"/>
    <cellStyle name="Comma 2 2 4 5" xfId="2878" xr:uid="{2DF7C1C8-C19D-446E-BDE5-C054875CD2F1}"/>
    <cellStyle name="Comma 2 2 4 6" xfId="2182" xr:uid="{60E9DB78-0A23-4CDE-A2EA-BBA1ADFCD61B}"/>
    <cellStyle name="Comma 2 2 5" xfId="135" xr:uid="{849B3F63-F6D1-4E76-81EA-520E20D05981}"/>
    <cellStyle name="Comma 2 2 5 2" xfId="721" xr:uid="{74EC480A-5BB6-4D4C-866E-B4AD3892BB7E}"/>
    <cellStyle name="Comma 2 2 5 2 2" xfId="3011" xr:uid="{BF8246B8-54E9-4133-841B-A0F6CC310279}"/>
    <cellStyle name="Comma 2 2 5 2 3" xfId="2342" xr:uid="{1E97248C-61B0-472A-94DE-DAEA871C35CD}"/>
    <cellStyle name="Comma 2 2 5 3" xfId="894" xr:uid="{912F11B8-8361-428A-8CAC-97231A38BE65}"/>
    <cellStyle name="Comma 2 2 5 3 2" xfId="3121" xr:uid="{FC22E444-8A7E-4FF0-8B79-9CFFEC973397}"/>
    <cellStyle name="Comma 2 2 5 3 3" xfId="2451" xr:uid="{9F5AB132-BA38-46F8-ABFF-21C646503B67}"/>
    <cellStyle name="Comma 2 2 5 4" xfId="1111" xr:uid="{D5D6510C-78F6-482E-B89E-2DFF4DD2F32D}"/>
    <cellStyle name="Comma 2 2 5 4 2" xfId="3235" xr:uid="{080CBA49-DE10-43CB-BF2D-75B7182F2064}"/>
    <cellStyle name="Comma 2 2 5 5" xfId="2892" xr:uid="{A0BE8379-A80F-46C5-B05F-AAF8319EAD7D}"/>
    <cellStyle name="Comma 2 2 5 6" xfId="2204" xr:uid="{5414CDF9-1553-4E91-A32A-CA003CFB47DF}"/>
    <cellStyle name="Comma 2 2 6" xfId="716" xr:uid="{606E0A6C-03CD-4F2A-8B69-4BAE59C2BABC}"/>
    <cellStyle name="Comma 2 2 6 2" xfId="3006" xr:uid="{C2B39760-462D-48E3-A00A-DCBDA48766B6}"/>
    <cellStyle name="Comma 2 2 6 3" xfId="2337" xr:uid="{06EFCFF6-13A4-4804-A721-C2B187E1C57E}"/>
    <cellStyle name="Comma 2 2 7" xfId="890" xr:uid="{FE2E45B5-5A20-4B2F-8001-90EB8EFB2C16}"/>
    <cellStyle name="Comma 2 2 7 2" xfId="3117" xr:uid="{CAFF3356-3418-4CC6-BB47-9FC1D6DF7A56}"/>
    <cellStyle name="Comma 2 2 7 3" xfId="2447" xr:uid="{7009476B-965F-4D57-B441-8C5BBAECB271}"/>
    <cellStyle name="Comma 2 2 8" xfId="1105" xr:uid="{ED6366EE-8258-4CEE-A98C-126830503670}"/>
    <cellStyle name="Comma 2 2 8 2" xfId="3231" xr:uid="{AC85147A-F96A-4F6A-B0DB-EC50C99E35A5}"/>
    <cellStyle name="Comma 2 2 9" xfId="2201" xr:uid="{FA4079EB-EFA5-4C34-91BD-45FEA4A6DA0D}"/>
    <cellStyle name="Comma 2 3" xfId="136" xr:uid="{9642A70D-6A1A-43A8-83D3-3832BFD0E82C}"/>
    <cellStyle name="Comma 2 3 2" xfId="137" xr:uid="{FADBA95B-BAB8-4175-A7F7-BBD886D87362}"/>
    <cellStyle name="Comma 2 3 2 2" xfId="1112" xr:uid="{AA0BABD3-3D93-4974-A3FD-CC9ABB269A8A}"/>
    <cellStyle name="Comma 2 3 3" xfId="722" xr:uid="{27DC39ED-0F8F-4D0E-9C7C-D587E0BDC271}"/>
    <cellStyle name="Comma 2 3 3 2" xfId="3012" xr:uid="{2A2A2B3B-3C19-4F3E-8009-D32DF1B06912}"/>
    <cellStyle name="Comma 2 3 3 3" xfId="2343" xr:uid="{77351CB9-2553-45FC-BBF9-3C2D65FC1CD3}"/>
    <cellStyle name="Comma 2 3 4" xfId="895" xr:uid="{A3D532B2-7FFF-4824-ACD8-ED2C640FDCBC}"/>
    <cellStyle name="Comma 2 3 4 2" xfId="3122" xr:uid="{89530998-87BA-4994-A847-0D9AA53D077A}"/>
    <cellStyle name="Comma 2 3 4 3" xfId="2452" xr:uid="{05EEEFAD-91A0-40CC-856C-28BF9FF84171}"/>
    <cellStyle name="Comma 2 3 5" xfId="2893" xr:uid="{CA8FC6B3-78A4-4706-BBA3-F4255D677449}"/>
    <cellStyle name="Comma 2 3 6" xfId="2205" xr:uid="{0E5CE423-B759-4D4C-9DCD-5A0ED9D49CD8}"/>
    <cellStyle name="Comma 2 4" xfId="138" xr:uid="{98ED36D0-C050-4909-A223-910D710DE4E8}"/>
    <cellStyle name="Comma 2 4 2" xfId="1113" xr:uid="{17CA6F90-8029-4759-96A6-13505B7FC146}"/>
    <cellStyle name="Comma 2 4 4" xfId="2024" xr:uid="{03E8E7B1-F26B-4603-A0CE-EEE6A0FA14E2}"/>
    <cellStyle name="Comma 2 5" xfId="139" xr:uid="{8872FB71-6719-42B7-B223-34FE14A0A7A3}"/>
    <cellStyle name="Comma 2 5 2" xfId="723" xr:uid="{44589ABD-46AC-4E12-A28D-BBDC11C07EE7}"/>
    <cellStyle name="Comma 2 5 2 2" xfId="3013" xr:uid="{94EE65C3-A86D-46FD-AF3C-605A8AF818B9}"/>
    <cellStyle name="Comma 2 5 2 3" xfId="2344" xr:uid="{AD4884C4-9AD7-4939-9E68-5749822A938C}"/>
    <cellStyle name="Comma 2 5 3" xfId="896" xr:uid="{247C52D5-1A44-436B-93D9-24DED4F9C4A6}"/>
    <cellStyle name="Comma 2 5 3 2" xfId="3123" xr:uid="{9F14BE3F-35CF-4A99-B2D6-894F65C6B0A0}"/>
    <cellStyle name="Comma 2 5 3 3" xfId="2453" xr:uid="{CB1D3343-0067-4693-A88A-4765EF10558A}"/>
    <cellStyle name="Comma 2 5 4" xfId="1114" xr:uid="{F595E7C3-AA30-4F56-929B-C90746C0EE9D}"/>
    <cellStyle name="Comma 2 5 4 2" xfId="3236" xr:uid="{726DC747-E773-447A-9203-90ACADA795EB}"/>
    <cellStyle name="Comma 2 5 4 3" xfId="2561" xr:uid="{F2CE9915-52F6-4C9C-A2FB-819F5C82C42B}"/>
    <cellStyle name="Comma 2 5 5" xfId="2894" xr:uid="{4B9580B9-C784-4EBE-9C98-E1DD25A084B6}"/>
    <cellStyle name="Comma 2 5 6" xfId="2206" xr:uid="{6BCCE537-9D74-4FCD-BF7B-A20738185A4A}"/>
    <cellStyle name="Comma 2 6" xfId="140" xr:uid="{ADE91B10-A790-42ED-87BC-F1A6D5A9BEF7}"/>
    <cellStyle name="Comma 2 6 2" xfId="724" xr:uid="{D5B73083-7028-4AA6-829B-FB4906923708}"/>
    <cellStyle name="Comma 2 6 2 2" xfId="3014" xr:uid="{793310CA-A934-426B-BCF6-D5AD379EF685}"/>
    <cellStyle name="Comma 2 6 2 3" xfId="2345" xr:uid="{5C3FFD42-F35C-4302-8A89-3100FEA0B9BD}"/>
    <cellStyle name="Comma 2 6 3" xfId="897" xr:uid="{4E9576BD-EF7A-4A23-B086-2FE0EDC16BFD}"/>
    <cellStyle name="Comma 2 6 3 2" xfId="3124" xr:uid="{40BA9B57-2917-4A04-9423-F9E534AD742A}"/>
    <cellStyle name="Comma 2 6 3 3" xfId="2454" xr:uid="{8A6D833E-5D1B-4EAB-B10D-B4119DF04AD4}"/>
    <cellStyle name="Comma 2 6 4" xfId="1115" xr:uid="{F7E00758-DE71-49F6-AFE5-91F22A54516A}"/>
    <cellStyle name="Comma 2 6 4 2" xfId="3237" xr:uid="{C16ECCF4-A32D-4057-B62F-5A7C77BE6728}"/>
    <cellStyle name="Comma 2 6 4 3" xfId="2562" xr:uid="{B3AB8EB3-2400-48AD-9577-4368F42174F2}"/>
    <cellStyle name="Comma 2 6 5" xfId="2895" xr:uid="{D827C35D-5A8A-4B56-8313-E1FD2D7448BF}"/>
    <cellStyle name="Comma 2 6 6" xfId="2207" xr:uid="{0F9B4DEF-439A-40C0-99F4-56B29D0501B3}"/>
    <cellStyle name="Comma 2 7" xfId="141" xr:uid="{A531022C-5545-4C59-B9E4-05ADC540496E}"/>
    <cellStyle name="Comma 2 7 2" xfId="725" xr:uid="{C873F64B-3220-4D6E-8489-01531F0C3F8D}"/>
    <cellStyle name="Comma 2 7 2 2" xfId="1117" xr:uid="{27EC4A08-CE65-4530-A409-B17DB72D8502}"/>
    <cellStyle name="Comma 2 7 2 2 2" xfId="3239" xr:uid="{A2294825-E550-4C9C-AFE2-4FFBCBEF3D48}"/>
    <cellStyle name="Comma 2 7 2 2 3" xfId="2564" xr:uid="{229CDEFC-5584-4E57-9725-9DC7441003FA}"/>
    <cellStyle name="Comma 2 7 2 3" xfId="3015" xr:uid="{CF656C79-EDEC-49BB-80E7-F0C65C088D14}"/>
    <cellStyle name="Comma 2 7 2 4" xfId="2346" xr:uid="{326B34B9-A63C-4602-BBAF-36CB485BA949}"/>
    <cellStyle name="Comma 2 7 3" xfId="898" xr:uid="{0392CBCA-C567-4130-9059-6A72C9B1532A}"/>
    <cellStyle name="Comma 2 7 3 2" xfId="1118" xr:uid="{3A40B311-6CAD-47A4-A3BE-EF449BB4A216}"/>
    <cellStyle name="Comma 2 7 3 2 2" xfId="3240" xr:uid="{5BF38B98-FFBF-4E8B-9D3C-FA75B0100BFE}"/>
    <cellStyle name="Comma 2 7 3 2 3" xfId="2565" xr:uid="{FA19FB7A-78C2-416E-970C-5BAC84DB5A6F}"/>
    <cellStyle name="Comma 2 7 3 3" xfId="3125" xr:uid="{B1514AF9-C6EE-4191-A8B2-B576024B3892}"/>
    <cellStyle name="Comma 2 7 3 4" xfId="2455" xr:uid="{B0DD5E04-C6DE-4189-92E1-3CD811A3F8AA}"/>
    <cellStyle name="Comma 2 7 4" xfId="1116" xr:uid="{FAEDA88C-CE5C-48C8-9B10-0E022FFB29F3}"/>
    <cellStyle name="Comma 2 7 4 2" xfId="3238" xr:uid="{0F1BF053-4A68-4A57-8762-B26492B0365F}"/>
    <cellStyle name="Comma 2 7 4 3" xfId="2563" xr:uid="{BB1DFCD3-719F-42F9-952C-18285F841AEC}"/>
    <cellStyle name="Comma 2 7 5" xfId="2896" xr:uid="{DD6A92A5-0E2C-48D6-A65D-524AAA2D5791}"/>
    <cellStyle name="Comma 2 7 6" xfId="2208" xr:uid="{41093E6E-BF17-4581-9403-2EFE16C8CC3B}"/>
    <cellStyle name="Comma 2 8" xfId="142" xr:uid="{02C8DC4E-4CCF-4A18-8FC4-951594396BFC}"/>
    <cellStyle name="Comma 2 8 2" xfId="726" xr:uid="{D32777A6-01C2-41A9-A51A-BA4413292DCC}"/>
    <cellStyle name="Comma 2 8 2 2" xfId="3016" xr:uid="{CEE1037A-E1B1-4252-8E12-614766D96197}"/>
    <cellStyle name="Comma 2 8 2 3" xfId="2347" xr:uid="{3E69E925-2AAF-4DA9-BAB4-7EDA782A3705}"/>
    <cellStyle name="Comma 2 8 3" xfId="899" xr:uid="{64924C50-F043-42B6-9C2D-A55CA71C13C5}"/>
    <cellStyle name="Comma 2 8 3 2" xfId="3126" xr:uid="{8B420FF9-0EE5-4AE4-9522-523D4565BFB7}"/>
    <cellStyle name="Comma 2 8 3 3" xfId="2456" xr:uid="{8F1828D8-0222-4409-A678-27DF4E1C5AFD}"/>
    <cellStyle name="Comma 2 8 4" xfId="2897" xr:uid="{9FE94996-D8CD-4166-AA07-131C2502FBAD}"/>
    <cellStyle name="Comma 2 8 5" xfId="2209" xr:uid="{1FEDE689-857F-437A-9475-AB01DEFEE598}"/>
    <cellStyle name="Comma 2 9" xfId="143" xr:uid="{C1FE601C-4C10-4CDC-A705-1704BFD48BD3}"/>
    <cellStyle name="Comma 2 9 2" xfId="727" xr:uid="{15BE7E26-38CF-4538-B1A5-7F41889FEF2B}"/>
    <cellStyle name="Comma 2 9 2 2" xfId="3017" xr:uid="{93E23100-B93C-47E2-B178-2FC2E58CBE77}"/>
    <cellStyle name="Comma 2 9 2 3" xfId="2348" xr:uid="{2CEDF6D7-246F-4272-AEAB-B79F182B153A}"/>
    <cellStyle name="Comma 2 9 3" xfId="900" xr:uid="{7D293DA7-D730-4D60-A9FF-6F9C0959B36C}"/>
    <cellStyle name="Comma 2 9 3 2" xfId="3127" xr:uid="{5EE4080A-9B65-4E6C-BC4A-A1D228F12138}"/>
    <cellStyle name="Comma 2 9 3 3" xfId="2457" xr:uid="{DE75812A-C3C4-4C91-A16D-05E228FC44F0}"/>
    <cellStyle name="Comma 2 9 4" xfId="2898" xr:uid="{EC9E4E0D-9DE9-4EC3-B1D0-F8DED27CEAE0}"/>
    <cellStyle name="Comma 2 9 5" xfId="2210" xr:uid="{3F225445-8776-4C02-AD91-2B23B9678623}"/>
    <cellStyle name="Comma 2_JP_Leadsheet_Q2'54" xfId="144" xr:uid="{95FBEC8B-59E9-4983-875F-809A545AA151}"/>
    <cellStyle name="Comma 20" xfId="145" xr:uid="{57068D60-BF4B-41A1-832A-3D31D16514F5}"/>
    <cellStyle name="Comma 20 2" xfId="728" xr:uid="{A2E4F9ED-B411-4FB6-830B-BF44C213B663}"/>
    <cellStyle name="Comma 20 2 2" xfId="3018" xr:uid="{32E0C09E-EC82-4EFA-8DBE-934D00CEE992}"/>
    <cellStyle name="Comma 20 2 3" xfId="2349" xr:uid="{D80A9DF3-190E-4C89-A70F-4E128C13CCB6}"/>
    <cellStyle name="Comma 20 3" xfId="901" xr:uid="{446F4659-1C47-43A3-AC3C-01B8A3EF5058}"/>
    <cellStyle name="Comma 20 3 2" xfId="3128" xr:uid="{603A777C-D7DB-4997-BC4D-AD0669DD0CCE}"/>
    <cellStyle name="Comma 20 3 3" xfId="2458" xr:uid="{267F93FD-F182-4DB0-BD26-7470B38F9F80}"/>
    <cellStyle name="Comma 20 4" xfId="1119" xr:uid="{4BCE5740-8728-430F-93EE-889F93363541}"/>
    <cellStyle name="Comma 20 4 2" xfId="3241" xr:uid="{5108A52C-E797-4282-B473-7738B4559679}"/>
    <cellStyle name="Comma 20 4 3" xfId="2566" xr:uid="{EE1319AD-83B0-4E10-9424-356BC0897F66}"/>
    <cellStyle name="Comma 20 5" xfId="2899" xr:uid="{55940E3C-55E5-4393-9A07-7439293EC0F3}"/>
    <cellStyle name="Comma 20 6" xfId="2211" xr:uid="{7900281B-3D7F-4850-BF3B-2668C019EE43}"/>
    <cellStyle name="Comma 21" xfId="146" xr:uid="{3A9EDB5E-CB57-410F-B5D5-3811187EB2DA}"/>
    <cellStyle name="Comma 21 2" xfId="1121" xr:uid="{E95FFEDA-6570-4124-BBE3-82AE83B32C0F}"/>
    <cellStyle name="Comma 21 2 2" xfId="1866" xr:uid="{B43F57DD-3F66-4FF1-A5A1-CD0E9E61DAD5}"/>
    <cellStyle name="Comma 21 3" xfId="1867" xr:uid="{9D3EBB13-AE09-4BD6-8387-A4B998ED4D80}"/>
    <cellStyle name="Comma 21 4" xfId="1120" xr:uid="{525E93C5-841E-48EA-A9FB-2B49542286EB}"/>
    <cellStyle name="Comma 22" xfId="147" xr:uid="{64213A46-0FA2-42F9-B32D-045970E67490}"/>
    <cellStyle name="Comma 22 2" xfId="1123" xr:uid="{3AAB436D-1025-4315-8428-2472AC6A5307}"/>
    <cellStyle name="Comma 22 2 2" xfId="1868" xr:uid="{EAFADC67-09DC-4598-A7CB-15244338D2B7}"/>
    <cellStyle name="Comma 22 3" xfId="1869" xr:uid="{256F6C63-27D3-42D0-85B2-D6261619B243}"/>
    <cellStyle name="Comma 22 4" xfId="1122" xr:uid="{748F1F05-648F-4D58-8720-8AA1E7CF4973}"/>
    <cellStyle name="Comma 23" xfId="148" xr:uid="{5EF01D04-EDFF-461E-8835-C58DCC19A35D}"/>
    <cellStyle name="Comma 23 2" xfId="1125" xr:uid="{9DD2C08F-0671-4724-B6C3-B1DD7AADD9D0}"/>
    <cellStyle name="Comma 23 2 2" xfId="1870" xr:uid="{BC8DD9F6-2314-4B1D-A9DC-B36733C26CFA}"/>
    <cellStyle name="Comma 23 3" xfId="1871" xr:uid="{F1698CCB-A43C-4825-9F68-A61AB44AF732}"/>
    <cellStyle name="Comma 23 4" xfId="1124" xr:uid="{7323D9BD-FE74-48CE-926F-8FCFE4470A4C}"/>
    <cellStyle name="Comma 24" xfId="149" xr:uid="{5EC51FD3-0E91-4670-975E-5F0A76FB1265}"/>
    <cellStyle name="Comma 24 2" xfId="1127" xr:uid="{AA9D9DB9-57E6-442F-A2AD-76C3B6782604}"/>
    <cellStyle name="Comma 24 2 2" xfId="1872" xr:uid="{8C6E9E98-CD31-4F55-826B-744F7A2EF0DD}"/>
    <cellStyle name="Comma 24 3" xfId="1873" xr:uid="{C6E0893E-7E9A-4916-B853-4427AA7C98E9}"/>
    <cellStyle name="Comma 24 4" xfId="1126" xr:uid="{A0A853D6-FC30-40C9-9DB3-96EFBAE19545}"/>
    <cellStyle name="Comma 25" xfId="150" xr:uid="{4226E638-216C-43D4-87DA-82029FCE77A6}"/>
    <cellStyle name="Comma 25 2" xfId="1129" xr:uid="{1A973ED2-8374-4BD6-BE90-072F8293944A}"/>
    <cellStyle name="Comma 25 2 2" xfId="1874" xr:uid="{7AE7CC81-3F73-47F9-97DF-A5FD55DC5480}"/>
    <cellStyle name="Comma 25 3" xfId="1875" xr:uid="{2B4D5C76-A134-468C-B149-7D2F20929F0F}"/>
    <cellStyle name="Comma 25 4" xfId="1128" xr:uid="{8954F917-4448-4F9D-8FA5-22CE54D0A41F}"/>
    <cellStyle name="Comma 26" xfId="151" xr:uid="{921F02D9-A173-4C9D-A409-B6537B2C622C}"/>
    <cellStyle name="Comma 26 2" xfId="729" xr:uid="{03A53E92-30FC-4647-8025-C386D83E1825}"/>
    <cellStyle name="Comma 26 2 2" xfId="3019" xr:uid="{2F7E458B-CF59-4A08-BCFE-42B9C18B3E81}"/>
    <cellStyle name="Comma 26 2 3" xfId="2350" xr:uid="{03F17B3F-94AA-4023-9178-E8F2E7EAB60E}"/>
    <cellStyle name="Comma 26 3" xfId="902" xr:uid="{355A3A34-179F-47A6-AB41-6B2C25F212C9}"/>
    <cellStyle name="Comma 26 3 2" xfId="3129" xr:uid="{21AB2414-497C-4711-ACE0-5231142DDE20}"/>
    <cellStyle name="Comma 26 3 3" xfId="2459" xr:uid="{99E46FD1-3862-45B6-809D-00303C8147AF}"/>
    <cellStyle name="Comma 26 4" xfId="1130" xr:uid="{43929A60-731E-424E-8C3B-B9021C3A9D11}"/>
    <cellStyle name="Comma 26 4 2" xfId="3242" xr:uid="{A1D8CAA3-23E5-4EE2-8483-B22419B66B01}"/>
    <cellStyle name="Comma 26 4 3" xfId="2567" xr:uid="{7FFDC85F-7343-48BA-BB28-A30877222CDE}"/>
    <cellStyle name="Comma 26 5" xfId="2900" xr:uid="{B7769EB0-13AC-429D-9624-70471AB87C8A}"/>
    <cellStyle name="Comma 26 6" xfId="2212" xr:uid="{C829BC32-E3B2-4073-8900-28B7304633F0}"/>
    <cellStyle name="Comma 27" xfId="152" xr:uid="{69481537-0AA3-4676-831E-5CABED554C5C}"/>
    <cellStyle name="Comma 27 2" xfId="153" xr:uid="{186E41D6-D2AA-4B1C-A353-5EF768FAFDA1}"/>
    <cellStyle name="Comma 27 2 2" xfId="1132" xr:uid="{2CC14B61-F135-4473-8CFF-A3B6664EEC14}"/>
    <cellStyle name="Comma 27 3" xfId="154" xr:uid="{A3363AB4-8592-4131-8DE6-806C8E4B5019}"/>
    <cellStyle name="Comma 27 3 2" xfId="731" xr:uid="{B086D923-AB22-45F8-B868-19156E556403}"/>
    <cellStyle name="Comma 27 3 2 2" xfId="3021" xr:uid="{080B9E4A-154F-47AC-9DB1-45214B93356E}"/>
    <cellStyle name="Comma 27 3 2 3" xfId="2352" xr:uid="{85F918B7-F088-4CA9-8771-214808480ACB}"/>
    <cellStyle name="Comma 27 3 3" xfId="904" xr:uid="{521D66CD-3CB1-471A-B0A8-52C865B6E0C5}"/>
    <cellStyle name="Comma 27 3 3 2" xfId="3131" xr:uid="{A56497FD-BE8C-4642-BCC4-9B1AFAC75530}"/>
    <cellStyle name="Comma 27 3 3 3" xfId="2461" xr:uid="{F2725306-CD08-44CE-8A74-15CC507C04BE}"/>
    <cellStyle name="Comma 27 3 4" xfId="1133" xr:uid="{30E8E89E-9DA3-403B-BA2B-D2607E91BF7F}"/>
    <cellStyle name="Comma 27 3 4 2" xfId="3244" xr:uid="{9B7039A9-C9C0-4D47-8B4C-95C0E6E22C75}"/>
    <cellStyle name="Comma 27 3 4 3" xfId="2569" xr:uid="{F9CA2316-89A9-41A8-BDC3-A8AAEFFC6601}"/>
    <cellStyle name="Comma 27 3 5" xfId="2902" xr:uid="{C1C86D6B-1A52-455A-B00C-11D2021B8DB8}"/>
    <cellStyle name="Comma 27 3 6" xfId="2214" xr:uid="{B2D575D2-0BEC-44CB-BE82-CC98629CAE8F}"/>
    <cellStyle name="Comma 27 4" xfId="730" xr:uid="{00FE494E-F211-43CF-9CE9-8024603D8EA9}"/>
    <cellStyle name="Comma 27 4 2" xfId="1134" xr:uid="{2C09A370-895E-41F8-8F41-53DB3B1CDB56}"/>
    <cellStyle name="Comma 27 4 2 2" xfId="3245" xr:uid="{F9CC9D29-EE49-45FD-AE26-F976CD816A8A}"/>
    <cellStyle name="Comma 27 4 2 3" xfId="2570" xr:uid="{D49AB6DA-0285-4F12-AE5B-659CAD7D2B98}"/>
    <cellStyle name="Comma 27 4 3" xfId="3020" xr:uid="{BD31F396-275F-472E-A528-56C17863D6B9}"/>
    <cellStyle name="Comma 27 4 4" xfId="2351" xr:uid="{3171756A-24D5-46D5-812E-CCD3F474D924}"/>
    <cellStyle name="Comma 27 5" xfId="903" xr:uid="{17A9F303-9E6C-4A9E-B0CD-2D789B02456F}"/>
    <cellStyle name="Comma 27 5 2" xfId="3130" xr:uid="{AF661252-BE04-4850-9454-070B6ECC27CD}"/>
    <cellStyle name="Comma 27 5 3" xfId="2460" xr:uid="{A4BF1A3E-2FD4-45CE-8E17-D98565DF2B7B}"/>
    <cellStyle name="Comma 27 6" xfId="1131" xr:uid="{5200FDBE-CB52-4525-989E-DFAC88804C26}"/>
    <cellStyle name="Comma 27 6 2" xfId="3243" xr:uid="{C74E18CA-4AFC-4E1E-A3DB-099A0876F019}"/>
    <cellStyle name="Comma 27 6 3" xfId="2568" xr:uid="{68D43041-CAD7-40AE-A123-A7BAA31C3D74}"/>
    <cellStyle name="Comma 27 7" xfId="2901" xr:uid="{BEF2863C-9EBF-4A38-949C-F328783C4704}"/>
    <cellStyle name="Comma 27 8" xfId="2213" xr:uid="{9D885DCC-D6E0-49BC-B8AB-ED5E10CB508D}"/>
    <cellStyle name="Comma 28" xfId="155" xr:uid="{FBD5CD6A-CC9A-4614-AA53-6076AC578ABE}"/>
    <cellStyle name="Comma 28 2" xfId="1135" xr:uid="{8C5E8D0D-4D34-4213-8373-E981CE9CF497}"/>
    <cellStyle name="Comma 29" xfId="156" xr:uid="{452A39E7-46C9-48F9-9906-FED60B843257}"/>
    <cellStyle name="Comma 29 2" xfId="732" xr:uid="{D5C7959A-E56B-4B13-B7B2-378CC5BF5547}"/>
    <cellStyle name="Comma 29 2 2" xfId="1876" xr:uid="{F16141F0-2697-4978-8E94-AF21B42C5185}"/>
    <cellStyle name="Comma 29 2 2 2" xfId="3379" xr:uid="{9FC2E3EC-6910-47B6-9105-EDF01AE8275E}"/>
    <cellStyle name="Comma 29 2 2 3" xfId="2698" xr:uid="{0DEE42D5-CC32-4900-8902-B7DF25D4016E}"/>
    <cellStyle name="Comma 29 2 3" xfId="1137" xr:uid="{C3E4006A-DD0B-4708-AFD0-565AD070D39E}"/>
    <cellStyle name="Comma 29 2 3 2" xfId="3247" xr:uid="{5A1695A9-8AA4-4449-9D6D-1E8CE74A9EAF}"/>
    <cellStyle name="Comma 29 2 3 3" xfId="2572" xr:uid="{B0129B83-25B4-4AC3-9F7D-8073B4B9932D}"/>
    <cellStyle name="Comma 29 2 4" xfId="3022" xr:uid="{1435DA3A-657B-4857-AFE4-A25575DA341D}"/>
    <cellStyle name="Comma 29 2 5" xfId="2353" xr:uid="{16A5A099-3228-499A-918B-8D3DD9215764}"/>
    <cellStyle name="Comma 29 3" xfId="905" xr:uid="{45C76AA0-C3AE-4F68-B325-957F6BFB244C}"/>
    <cellStyle name="Comma 29 3 2" xfId="1877" xr:uid="{8130A002-E122-4D1B-934E-D51CFD279531}"/>
    <cellStyle name="Comma 29 3 2 2" xfId="3380" xr:uid="{95FB1B61-1313-4A10-A3B3-92C8A660AF64}"/>
    <cellStyle name="Comma 29 3 2 3" xfId="2699" xr:uid="{0DA94768-5747-4CA0-BBE6-4E8C766C57A7}"/>
    <cellStyle name="Comma 29 3 3" xfId="3132" xr:uid="{7228143C-07AC-4B8A-A674-00B0ED4A37C4}"/>
    <cellStyle name="Comma 29 3 4" xfId="2462" xr:uid="{703D2BDB-611B-4D9E-8514-9B0E5689C9DB}"/>
    <cellStyle name="Comma 29 4" xfId="1136" xr:uid="{40F26A5B-054C-4B3F-8784-A63368747207}"/>
    <cellStyle name="Comma 29 4 2" xfId="3246" xr:uid="{9A7B114E-7A4E-450F-A193-F66320FA6C2E}"/>
    <cellStyle name="Comma 29 4 3" xfId="2571" xr:uid="{AAC9E07A-219D-4F5F-9090-CF5072AB2396}"/>
    <cellStyle name="Comma 29 5" xfId="2903" xr:uid="{9D8E4E76-A140-40F8-81B8-E11F8F69DECC}"/>
    <cellStyle name="Comma 29 6" xfId="2215" xr:uid="{CBFE69FD-064F-42A6-8312-956D616ED3E6}"/>
    <cellStyle name="Comma 3" xfId="3" xr:uid="{00000000-0005-0000-0000-000002000000}"/>
    <cellStyle name="Comma 3 10" xfId="158" xr:uid="{4D225DF5-FF41-449F-B7F4-0C62CAE9CFE5}"/>
    <cellStyle name="Comma 3 10 2" xfId="1140" xr:uid="{875D30B1-CBCB-44BB-AD53-1DE392565713}"/>
    <cellStyle name="Comma 3 10 2 2" xfId="1878" xr:uid="{29BF8156-8FE8-4939-AFF9-DBC2540625AD}"/>
    <cellStyle name="Comma 3 10 3" xfId="1879" xr:uid="{82FDAADC-D3E7-4731-B00D-B20E2E75F626}"/>
    <cellStyle name="Comma 3 10 4" xfId="1139" xr:uid="{6C235303-078C-4707-9B6E-0734D31219D4}"/>
    <cellStyle name="Comma 3 11" xfId="159" xr:uid="{FA1E5359-864A-4813-B261-F878BEC333AD}"/>
    <cellStyle name="Comma 3 11 2" xfId="160" xr:uid="{147DE187-3FA9-4D5A-B09A-E694AB1A7CFC}"/>
    <cellStyle name="Comma 3 11 2 2" xfId="161" xr:uid="{B87085DD-35F8-442F-8080-FD3474E010A3}"/>
    <cellStyle name="Comma 3 11 2 2 2" xfId="735" xr:uid="{FA962036-646B-4226-95CC-1055CF5C4F8C}"/>
    <cellStyle name="Comma 3 11 2 2 2 2" xfId="1880" xr:uid="{42F56F97-5500-42DD-8DE4-7CBEADD5E35B}"/>
    <cellStyle name="Comma 3 11 2 2 2 2 2" xfId="3381" xr:uid="{BBE76028-DC34-44A3-945C-02D6909A462E}"/>
    <cellStyle name="Comma 3 11 2 2 2 2 3" xfId="2700" xr:uid="{7FB0F107-FDBE-4000-A624-7CBF5613BC87}"/>
    <cellStyle name="Comma 3 11 2 2 2 3" xfId="2070" xr:uid="{8663865B-093A-4A88-8CB2-E3981B9F6F7B}"/>
    <cellStyle name="Comma 3 11 2 2 2 3 2" xfId="2172" xr:uid="{BFB22045-07B5-487C-BAC5-7709259834BB}"/>
    <cellStyle name="Comma 3 11 2 2 2 3 2 2" xfId="2870" xr:uid="{16539D2A-D9FE-4B91-B765-F30695ED3D92}"/>
    <cellStyle name="Comma 3 11 2 2 2 3 3" xfId="3436" xr:uid="{72F9DA1E-D52A-4C8B-A67B-260D8B3B791F}"/>
    <cellStyle name="Comma 3 11 2 2 2 3 4" xfId="2772" xr:uid="{135D1A59-3E03-4197-A6EB-B7A527904353}"/>
    <cellStyle name="Comma 3 11 2 2 2 4" xfId="2122" xr:uid="{19AACB2A-961F-4899-9B08-4B5DADD89CE8}"/>
    <cellStyle name="Comma 3 11 2 2 2 4 2" xfId="2820" xr:uid="{35A42194-8AB4-49BE-B8B2-21B1E7CF7E05}"/>
    <cellStyle name="Comma 3 11 2 2 2 5" xfId="3025" xr:uid="{239B81CE-7E8E-446D-BDBD-7CB137E73873}"/>
    <cellStyle name="Comma 3 11 2 2 2 6" xfId="2356" xr:uid="{BA93B07D-0413-4591-B2CD-CD1B6F08D675}"/>
    <cellStyle name="Comma 3 11 2 2 3" xfId="1143" xr:uid="{0368DD70-8A30-48CB-8A48-FA3A030D6D8A}"/>
    <cellStyle name="Comma 3 11 2 2 3 2" xfId="3250" xr:uid="{0D9C029B-D95D-4BD2-8805-856077179781}"/>
    <cellStyle name="Comma 3 11 2 2 3 3" xfId="2575" xr:uid="{6EA39601-3266-46BE-A8B9-C37AD83ADDD2}"/>
    <cellStyle name="Comma 3 11 2 2 4" xfId="2040" xr:uid="{11FD08B3-695D-4604-A2C7-78498287BDBE}"/>
    <cellStyle name="Comma 3 11 2 2 4 2" xfId="2142" xr:uid="{2DC34248-DF5E-477B-B3BF-04464BF76D06}"/>
    <cellStyle name="Comma 3 11 2 2 4 2 2" xfId="2840" xr:uid="{CDA99994-4705-43AC-A1E5-FEAF07DD3AEB}"/>
    <cellStyle name="Comma 3 11 2 2 4 3" xfId="3421" xr:uid="{4A59CFB5-2681-4D82-850C-953578733314}"/>
    <cellStyle name="Comma 3 11 2 2 4 4" xfId="2742" xr:uid="{1C91E669-13C5-494D-AFDA-C597BC4312FC}"/>
    <cellStyle name="Comma 3 11 2 2 5" xfId="2092" xr:uid="{79F17CA4-4470-4397-A173-C6D480E3C379}"/>
    <cellStyle name="Comma 3 11 2 2 5 2" xfId="2790" xr:uid="{10A23E33-E1A4-4F1B-A14F-9A2200483627}"/>
    <cellStyle name="Comma 3 11 2 2 6" xfId="2217" xr:uid="{B87072A8-3939-4ED6-B383-ABC943B221CC}"/>
    <cellStyle name="Comma 3 11 2 3" xfId="734" xr:uid="{AD5B565A-F440-4520-9419-58B057058369}"/>
    <cellStyle name="Comma 3 11 2 3 2" xfId="1881" xr:uid="{02570355-D5F8-4068-9070-FAD8872E257F}"/>
    <cellStyle name="Comma 3 11 2 3 2 2" xfId="3382" xr:uid="{116BBD94-0381-42F5-88C5-8D9EA168179E}"/>
    <cellStyle name="Comma 3 11 2 3 2 3" xfId="2701" xr:uid="{038E1243-1824-486B-9B03-302F623C1073}"/>
    <cellStyle name="Comma 3 11 2 3 3" xfId="1144" xr:uid="{50B18B34-B069-4F18-8629-6F24538691BC}"/>
    <cellStyle name="Comma 3 11 2 3 3 2" xfId="3251" xr:uid="{40343D68-95FE-402D-BD10-24D1D5CB9134}"/>
    <cellStyle name="Comma 3 11 2 3 3 3" xfId="2576" xr:uid="{D3F2123C-3514-4642-8559-428C01FFB768}"/>
    <cellStyle name="Comma 3 11 2 3 4" xfId="3024" xr:uid="{A147062D-65BF-4E30-A2CB-02214F097DA8}"/>
    <cellStyle name="Comma 3 11 2 3 5" xfId="2355" xr:uid="{10F05D96-AECB-497E-96C6-7254C75BC712}"/>
    <cellStyle name="Comma 3 11 2 4" xfId="1882" xr:uid="{15DAB69C-70DD-4F63-A757-C80D9CD007A2}"/>
    <cellStyle name="Comma 3 11 2 4 2" xfId="3383" xr:uid="{0266C458-2DFE-4F25-B77A-BCC3F2A965A8}"/>
    <cellStyle name="Comma 3 11 2 4 3" xfId="2702" xr:uid="{7F343B98-C321-4178-953F-BC5992F98696}"/>
    <cellStyle name="Comma 3 11 2 5" xfId="1142" xr:uid="{0BD7D81F-0942-4DF2-81E8-F844BC6EAB89}"/>
    <cellStyle name="Comma 3 11 2 5 2" xfId="3249" xr:uid="{B07C8CED-CAE3-451D-9ADB-AC9C14654505}"/>
    <cellStyle name="Comma 3 11 2 5 3" xfId="2574" xr:uid="{75D13647-C9D4-4CC2-AA12-666A70F4A094}"/>
    <cellStyle name="Comma 3 11 3" xfId="1141" xr:uid="{68B7C874-4CBE-4369-A249-66D22F2CAD60}"/>
    <cellStyle name="Comma 3 12" xfId="162" xr:uid="{514DBD02-2FAB-4346-8E92-32D731DECF91}"/>
    <cellStyle name="Comma 3 12 2" xfId="1145" xr:uid="{451C96E1-59C8-4D1D-8C76-A866862CC9D5}"/>
    <cellStyle name="Comma 3 13" xfId="163" xr:uid="{BEF55E7A-A680-4F1D-8247-713AF55D53AB}"/>
    <cellStyle name="Comma 3 13 2" xfId="1147" xr:uid="{0F9C34BA-9068-42B0-A0E2-254248368B6F}"/>
    <cellStyle name="Comma 3 13 2 2" xfId="1883" xr:uid="{842C4EA7-2B72-4A44-B9C5-A557697788FD}"/>
    <cellStyle name="Comma 3 13 3" xfId="1884" xr:uid="{4DD911F4-8929-43B3-9409-0BA7C28BA416}"/>
    <cellStyle name="Comma 3 13 4" xfId="1146" xr:uid="{F417F7BF-1254-43BB-98A5-DCD03C1693B2}"/>
    <cellStyle name="Comma 3 14" xfId="164" xr:uid="{9A291724-4156-4007-A7F8-3543F2D1DF7D}"/>
    <cellStyle name="Comma 3 14 2" xfId="165" xr:uid="{76C0897B-3E6C-4F48-BDC2-1CC57F428EDB}"/>
    <cellStyle name="Comma 3 14 2 2" xfId="737" xr:uid="{5A3665EC-A990-4864-B316-DA1A916A93A0}"/>
    <cellStyle name="Comma 3 14 2 2 2" xfId="3027" xr:uid="{326D62C8-BAB0-4F2E-8102-2ABA79AF530B}"/>
    <cellStyle name="Comma 3 14 2 2 3" xfId="2358" xr:uid="{0553492D-D9EE-4A47-8458-7338247B2A13}"/>
    <cellStyle name="Comma 3 14 2 3" xfId="908" xr:uid="{FA001D93-2191-4E98-A53B-8EF84FFFD8DC}"/>
    <cellStyle name="Comma 3 14 2 3 2" xfId="3135" xr:uid="{DD31D05D-30EC-49FA-B40E-1E54FBB8D38B}"/>
    <cellStyle name="Comma 3 14 2 3 3" xfId="2465" xr:uid="{EE791739-F526-4B71-8953-DFAAEED3E9B0}"/>
    <cellStyle name="Comma 3 14 2 4" xfId="2906" xr:uid="{B1FD9B94-CBBC-44E3-9990-31AEC237B83A}"/>
    <cellStyle name="Comma 3 14 2 5" xfId="2219" xr:uid="{CF8E1D71-C4A4-43FD-B4B6-B22CBC8EF082}"/>
    <cellStyle name="Comma 3 14 3" xfId="736" xr:uid="{DCC0F6E4-7922-465B-9872-01F9777CC329}"/>
    <cellStyle name="Comma 3 14 3 2" xfId="3026" xr:uid="{63705040-172E-4A2D-B6C3-1426BCFB95CE}"/>
    <cellStyle name="Comma 3 14 3 3" xfId="2357" xr:uid="{32AE687B-8AA7-4FF6-B840-E05955ABF822}"/>
    <cellStyle name="Comma 3 14 4" xfId="907" xr:uid="{BE003502-22BA-4543-8523-CF9E85C20565}"/>
    <cellStyle name="Comma 3 14 4 2" xfId="3134" xr:uid="{7067AB3F-4BB0-48EC-910D-F7D667F4652D}"/>
    <cellStyle name="Comma 3 14 4 3" xfId="2464" xr:uid="{5EC9D2E7-B3D8-4E36-8D38-CB3B4E1D81C1}"/>
    <cellStyle name="Comma 3 14 5" xfId="2905" xr:uid="{54D72291-3B39-4E31-B4F1-D785CE131EB6}"/>
    <cellStyle name="Comma 3 14 6" xfId="2218" xr:uid="{6531C1E1-575A-44F4-BF23-6C7C18E18035}"/>
    <cellStyle name="Comma 3 15" xfId="166" xr:uid="{1ED6F416-7FA4-4F8A-920F-FCED0063E1CB}"/>
    <cellStyle name="Comma 3 15 2" xfId="738" xr:uid="{C45749BE-8978-472D-8FDB-FD5D368AE2BE}"/>
    <cellStyle name="Comma 3 15 2 2" xfId="1149" xr:uid="{278D283F-87E1-4354-91DF-5715828FB419}"/>
    <cellStyle name="Comma 3 15 2 2 2" xfId="3253" xr:uid="{770A30C8-E1CF-4888-8CEC-E787F4818D0B}"/>
    <cellStyle name="Comma 3 15 2 2 3" xfId="2578" xr:uid="{C943F037-D9FF-4E84-A804-310F74E97CAF}"/>
    <cellStyle name="Comma 3 15 2 3" xfId="3028" xr:uid="{23C3C4B7-1CEA-48BA-8CC7-82EDEEE40669}"/>
    <cellStyle name="Comma 3 15 2 4" xfId="2359" xr:uid="{58F9ACD1-82FD-4258-83F1-B0F55F6BB71B}"/>
    <cellStyle name="Comma 3 15 3" xfId="909" xr:uid="{58D6DCE4-30E9-49FA-94FC-549884A7F6FE}"/>
    <cellStyle name="Comma 3 15 3 2" xfId="1150" xr:uid="{C2EC8EE7-31D3-4A5C-A550-549314CE4B1E}"/>
    <cellStyle name="Comma 3 15 3 2 2" xfId="3254" xr:uid="{660F9C97-E7BE-48DA-8741-9C4E558CC690}"/>
    <cellStyle name="Comma 3 15 3 2 3" xfId="2579" xr:uid="{00FFFF74-EFEF-4D1F-8DCB-D67ACE0CB20B}"/>
    <cellStyle name="Comma 3 15 3 3" xfId="3136" xr:uid="{1C4464BF-7EDB-46C1-9F73-3374B254CF0F}"/>
    <cellStyle name="Comma 3 15 3 4" xfId="2466" xr:uid="{C6896119-B2B1-482F-85AB-857CA05EC4D0}"/>
    <cellStyle name="Comma 3 15 4" xfId="1148" xr:uid="{0FE90076-51C2-4A6E-B61A-ADE40289646B}"/>
    <cellStyle name="Comma 3 15 4 2" xfId="3252" xr:uid="{37B63144-4218-497F-BADF-AB96FDBF4932}"/>
    <cellStyle name="Comma 3 15 4 3" xfId="2577" xr:uid="{55694314-881F-400D-810F-23528CF722D3}"/>
    <cellStyle name="Comma 3 15 5" xfId="2907" xr:uid="{95FAB289-8117-4E51-B0FF-D3088D94E5DA}"/>
    <cellStyle name="Comma 3 15 6" xfId="2220" xr:uid="{7A0D6A46-D8A6-40FE-A3B2-DC27F8FE5612}"/>
    <cellStyle name="Comma 3 16" xfId="167" xr:uid="{2D8757F2-A73C-42A7-99FA-6B700E04C5C8}"/>
    <cellStyle name="Comma 3 16 2" xfId="739" xr:uid="{9F5AFD8D-5226-4B38-AA6A-2E573A478C27}"/>
    <cellStyle name="Comma 3 16 2 2" xfId="1885" xr:uid="{90B7F012-9E51-4BD8-84F4-CA6455331E5F}"/>
    <cellStyle name="Comma 3 16 2 2 2" xfId="3384" xr:uid="{56217A5C-4BB6-4EA5-A9BB-318D0FFD93A9}"/>
    <cellStyle name="Comma 3 16 2 2 3" xfId="2703" xr:uid="{6DAADB0B-5941-4E49-A5F2-4D05B73BB903}"/>
    <cellStyle name="Comma 3 16 2 3" xfId="1152" xr:uid="{853790E4-89D7-40A7-93BD-F35192D86D75}"/>
    <cellStyle name="Comma 3 16 2 3 2" xfId="3256" xr:uid="{ED42924F-08C7-4A73-8B75-C73DB936A646}"/>
    <cellStyle name="Comma 3 16 2 3 3" xfId="2581" xr:uid="{A376860C-4004-4D12-BC9B-C8CD408B35A7}"/>
    <cellStyle name="Comma 3 16 2 4" xfId="3029" xr:uid="{27DF7EB9-5955-46FB-B216-27A0A0AA6A55}"/>
    <cellStyle name="Comma 3 16 2 5" xfId="2360" xr:uid="{95D51524-49E9-40A7-9D06-F68F13AD7992}"/>
    <cellStyle name="Comma 3 16 3" xfId="910" xr:uid="{504DA518-A216-478C-B344-B4620D1E15DF}"/>
    <cellStyle name="Comma 3 16 3 2" xfId="1886" xr:uid="{06D21D43-C5B0-44D5-845F-E9B79C813934}"/>
    <cellStyle name="Comma 3 16 3 2 2" xfId="3385" xr:uid="{2F7236DF-0A1F-449A-AFD6-55742F81DF07}"/>
    <cellStyle name="Comma 3 16 3 2 3" xfId="2704" xr:uid="{0A963ECE-449F-4005-BE34-45F97395752F}"/>
    <cellStyle name="Comma 3 16 3 3" xfId="1153" xr:uid="{5ECEF3BC-FFD4-4960-A69B-189318EE588D}"/>
    <cellStyle name="Comma 3 16 3 3 2" xfId="3257" xr:uid="{6E5F43DB-8A02-467E-9B26-D77F5914919F}"/>
    <cellStyle name="Comma 3 16 3 3 3" xfId="2582" xr:uid="{639E2D6D-2455-41E5-89CE-254F7EF4B002}"/>
    <cellStyle name="Comma 3 16 3 4" xfId="3137" xr:uid="{0AF448A7-833F-41A9-A2FF-E9690612C9A3}"/>
    <cellStyle name="Comma 3 16 3 5" xfId="2467" xr:uid="{6A28C136-A2AE-408C-9711-9C427063D6A1}"/>
    <cellStyle name="Comma 3 16 4" xfId="1151" xr:uid="{5B4A5F2B-C394-4281-85C1-B716255EF8C1}"/>
    <cellStyle name="Comma 3 16 4 2" xfId="3255" xr:uid="{E455370E-8D48-4149-953A-B35830DA284A}"/>
    <cellStyle name="Comma 3 16 4 3" xfId="2580" xr:uid="{9AE5711B-2299-4406-AB1F-18993B1FB53C}"/>
    <cellStyle name="Comma 3 16 5" xfId="2908" xr:uid="{5A7E8F2F-07C2-4442-8E0C-398D40D5A1F4}"/>
    <cellStyle name="Comma 3 16 6" xfId="2221" xr:uid="{9994072B-77E9-4D24-B453-A784B63804B8}"/>
    <cellStyle name="Comma 3 17" xfId="733" xr:uid="{3058393F-51F9-4D54-85A6-F90E22DAE124}"/>
    <cellStyle name="Comma 3 17 2" xfId="1154" xr:uid="{5EB090B5-CAEF-4173-B341-D3C95B3C4548}"/>
    <cellStyle name="Comma 3 17 2 2" xfId="3258" xr:uid="{000F9E80-2C2B-43CD-A54C-F7C9FDC47176}"/>
    <cellStyle name="Comma 3 17 2 3" xfId="2583" xr:uid="{2125C7AA-E849-48BE-8CBB-89C3BC04681A}"/>
    <cellStyle name="Comma 3 17 3" xfId="3023" xr:uid="{7AD9746A-3DE1-495D-BBD2-FEF32966B5F0}"/>
    <cellStyle name="Comma 3 17 4" xfId="2354" xr:uid="{4CFAF87E-7984-4A95-943C-DFDD86DA5174}"/>
    <cellStyle name="Comma 3 18" xfId="906" xr:uid="{CE5C0580-02ED-4E17-ADB5-3E10529B47B7}"/>
    <cellStyle name="Comma 3 18 2" xfId="3133" xr:uid="{0ED312E5-D9D4-4E2C-B742-5BAFE1AD920B}"/>
    <cellStyle name="Comma 3 18 3" xfId="2463" xr:uid="{4EEE16D3-4089-4E09-A323-82326A7B7D1D}"/>
    <cellStyle name="Comma 3 19" xfId="1138" xr:uid="{066D0B8D-990E-490B-8739-9A9DF4DC8CAB}"/>
    <cellStyle name="Comma 3 19 2" xfId="3248" xr:uid="{7C4E20D5-00A5-47F2-A9A4-172D3FF61E02}"/>
    <cellStyle name="Comma 3 19 3" xfId="2573" xr:uid="{8BF76702-07B6-4E31-9AF3-F0A0BD7432EA}"/>
    <cellStyle name="Comma 3 2" xfId="168" xr:uid="{E420D48A-57DD-4B9A-9CF2-367B196F1F8C}"/>
    <cellStyle name="Comma 3 2 10" xfId="2222" xr:uid="{AFD8498D-6198-444C-8752-138F0EFFA80D}"/>
    <cellStyle name="Comma 3 2 2" xfId="169" xr:uid="{08BDB992-856B-4B3D-92C7-27BD612078BD}"/>
    <cellStyle name="Comma 3 2 2 2" xfId="170" xr:uid="{45DE4603-37EA-4FEA-A2DD-0CA086084A34}"/>
    <cellStyle name="Comma 3 2 2 2 2" xfId="171" xr:uid="{133AD8F0-6CD3-4E87-A324-9544C48D12E0}"/>
    <cellStyle name="Comma 3 2 2 2 2 2" xfId="741" xr:uid="{7D0FE287-80B6-4FBD-B6ED-52E845AAA7AB}"/>
    <cellStyle name="Comma 3 2 2 2 2 2 2" xfId="3031" xr:uid="{1C6ED22E-D1C1-4448-9A10-561998A8DBA4}"/>
    <cellStyle name="Comma 3 2 2 2 2 2 3" xfId="2362" xr:uid="{FB36F9E4-611A-4786-87F4-396FE0F167A0}"/>
    <cellStyle name="Comma 3 2 2 2 2 3" xfId="913" xr:uid="{9A674A84-E692-4D7C-B8D6-41C33407C8E5}"/>
    <cellStyle name="Comma 3 2 2 2 2 3 2" xfId="3140" xr:uid="{F4AF1912-C97B-4040-8577-1080B2A18494}"/>
    <cellStyle name="Comma 3 2 2 2 2 3 3" xfId="2470" xr:uid="{EC49B555-C6BD-439B-909D-F91777633B72}"/>
    <cellStyle name="Comma 3 2 2 2 2 4" xfId="1158" xr:uid="{7919AAA5-6FF7-4F40-B30F-4FC6E3C779E6}"/>
    <cellStyle name="Comma 3 2 2 2 2 4 2" xfId="3261" xr:uid="{605BA109-F41C-4F6D-82F2-27EDA1260A5A}"/>
    <cellStyle name="Comma 3 2 2 2 2 4 3" xfId="2586" xr:uid="{CEE5B4EF-B7B7-43D4-87CC-C5C0F8449AE2}"/>
    <cellStyle name="Comma 3 2 2 2 2 5" xfId="2911" xr:uid="{ACF906AF-5C2D-46F9-ADA2-E2AFA87C4933}"/>
    <cellStyle name="Comma 3 2 2 2 2 6" xfId="2224" xr:uid="{08F693EF-3587-4CA9-A08F-551ECB57CDB9}"/>
    <cellStyle name="Comma 3 2 2 2 3" xfId="172" xr:uid="{31AE1820-F152-4286-9DA7-E26D47F58CE1}"/>
    <cellStyle name="Comma 3 2 2 2 3 2" xfId="742" xr:uid="{1768CAFB-2B46-4FB4-9D29-0326D3858B0A}"/>
    <cellStyle name="Comma 3 2 2 2 3 2 2" xfId="3032" xr:uid="{C7F75CCF-CF42-420C-91AA-DA275506F06C}"/>
    <cellStyle name="Comma 3 2 2 2 3 2 3" xfId="2363" xr:uid="{25F4A0EE-B834-4AE2-9AB4-77C571A9549A}"/>
    <cellStyle name="Comma 3 2 2 2 3 3" xfId="914" xr:uid="{37D9AF62-F918-4A28-AC52-E7471F7C63DB}"/>
    <cellStyle name="Comma 3 2 2 2 3 3 2" xfId="3141" xr:uid="{6341CBB3-239B-4410-BBB2-4B51BE503BA3}"/>
    <cellStyle name="Comma 3 2 2 2 3 3 3" xfId="2471" xr:uid="{3C05D4D3-5CD2-4560-B0A0-5BC6C88228AB}"/>
    <cellStyle name="Comma 3 2 2 2 3 4" xfId="1159" xr:uid="{390F769C-C51F-4E3D-8007-249531DA569A}"/>
    <cellStyle name="Comma 3 2 2 2 3 4 2" xfId="3262" xr:uid="{62FF8693-DAD8-4EC4-BE13-93513B96E5C4}"/>
    <cellStyle name="Comma 3 2 2 2 3 4 3" xfId="2587" xr:uid="{F10D4DB2-328D-4C8F-8425-4E7B892E34F5}"/>
    <cellStyle name="Comma 3 2 2 2 3 5" xfId="2912" xr:uid="{AE6652C2-5047-4CD4-986C-02F4F1E2D9E2}"/>
    <cellStyle name="Comma 3 2 2 2 3 6" xfId="2225" xr:uid="{375AC987-4648-44D7-8CD2-9B62FD88A219}"/>
    <cellStyle name="Comma 3 2 2 2 4" xfId="740" xr:uid="{860D9D9F-92CD-4B47-8FF8-756FAF0557AD}"/>
    <cellStyle name="Comma 3 2 2 2 4 2" xfId="3030" xr:uid="{61C5E135-0799-4976-B972-91A6852ED22E}"/>
    <cellStyle name="Comma 3 2 2 2 4 3" xfId="2361" xr:uid="{6A4719CB-3EF0-4F0F-8F7B-518AF80C946F}"/>
    <cellStyle name="Comma 3 2 2 2 5" xfId="912" xr:uid="{32379972-82A3-40DD-B64A-B1EA6E504475}"/>
    <cellStyle name="Comma 3 2 2 2 5 2" xfId="3139" xr:uid="{31818167-F98A-413D-B88D-A3ABFCAD969D}"/>
    <cellStyle name="Comma 3 2 2 2 5 3" xfId="2469" xr:uid="{33955B91-6B6B-48FD-8DDD-28A7FA355771}"/>
    <cellStyle name="Comma 3 2 2 2 6" xfId="1157" xr:uid="{11B8F2BE-FEB3-42DD-835C-078F336C168C}"/>
    <cellStyle name="Comma 3 2 2 2 6 2" xfId="3260" xr:uid="{92ABB381-6749-4EB1-AAAB-FA2F9E5DFA1C}"/>
    <cellStyle name="Comma 3 2 2 2 6 3" xfId="2585" xr:uid="{DD449195-8AB4-428D-841B-D60472589E75}"/>
    <cellStyle name="Comma 3 2 2 2 7" xfId="2910" xr:uid="{9E8D6D37-0122-4C69-B9D1-9F5706A0C84C}"/>
    <cellStyle name="Comma 3 2 2 2 8" xfId="2223" xr:uid="{EFB3303F-E0F8-4C35-871C-A943BB33DB5D}"/>
    <cellStyle name="Comma 3 2 2 3" xfId="173" xr:uid="{C8E79B6F-83CD-4223-A17D-BD8421C13021}"/>
    <cellStyle name="Comma 3 2 2 4" xfId="1156" xr:uid="{8D9CEECF-CC26-423A-955F-31B5CA5EF933}"/>
    <cellStyle name="Comma 3 2 3" xfId="174" xr:uid="{8CB6CE4C-FE20-4C34-8F56-DF97ABCC2605}"/>
    <cellStyle name="Comma 3 2 3 2" xfId="743" xr:uid="{C84A4EAB-2303-4768-B977-E2D5FC8C9935}"/>
    <cellStyle name="Comma 3 2 3 2 2" xfId="3033" xr:uid="{9F77C13C-4902-4236-A801-46B4573C68C5}"/>
    <cellStyle name="Comma 3 2 3 2 3" xfId="2364" xr:uid="{D16948E3-439E-483A-9560-F7DE9891AC59}"/>
    <cellStyle name="Comma 3 2 3 3" xfId="915" xr:uid="{C91E0408-D81A-41F3-A28D-DBAA04C5D84C}"/>
    <cellStyle name="Comma 3 2 3 3 2" xfId="3142" xr:uid="{E9757451-C7EE-4F7E-AAF9-05E333F21775}"/>
    <cellStyle name="Comma 3 2 3 3 3" xfId="2472" xr:uid="{8A060E14-5C16-4ACE-84C3-2E644A2E7054}"/>
    <cellStyle name="Comma 3 2 3 4" xfId="1160" xr:uid="{1CDDA4B1-00B0-4DC0-AE3F-C856949B091E}"/>
    <cellStyle name="Comma 3 2 3 4 2" xfId="3263" xr:uid="{BE30288A-786D-4251-9758-CE1CE8EAB1DC}"/>
    <cellStyle name="Comma 3 2 3 4 3" xfId="2588" xr:uid="{5C7D2D4B-1593-49F5-89C2-2BD087BF2CAE}"/>
    <cellStyle name="Comma 3 2 3 5" xfId="2913" xr:uid="{109F6734-1644-4212-9FEA-E1A5DA3509BE}"/>
    <cellStyle name="Comma 3 2 3 6" xfId="2226" xr:uid="{400C2FF4-1B6D-446D-BFA5-9F57FD608C16}"/>
    <cellStyle name="Comma 3 2 4" xfId="175" xr:uid="{2CDDACDF-07F8-4CA7-A4C3-B7C362FC6019}"/>
    <cellStyle name="Comma 3 2 4 2" xfId="744" xr:uid="{7468F3D2-E506-47CD-99A9-9B58E4E66A96}"/>
    <cellStyle name="Comma 3 2 4 2 2" xfId="3034" xr:uid="{DE3BF012-C922-423B-BB21-D7EA78E405B7}"/>
    <cellStyle name="Comma 3 2 4 2 3" xfId="2365" xr:uid="{0FD60FE2-38DD-4C48-BDF2-F35ADD888B8F}"/>
    <cellStyle name="Comma 3 2 4 3" xfId="916" xr:uid="{11F55CD2-922A-4BED-BB2D-DFAFDC8DA1A2}"/>
    <cellStyle name="Comma 3 2 4 3 2" xfId="3143" xr:uid="{6731C5CA-FC5A-4DFE-84C0-FE8358C31DE9}"/>
    <cellStyle name="Comma 3 2 4 3 3" xfId="2473" xr:uid="{3B8111AF-47CB-433F-84F6-3E96BDC2B6B0}"/>
    <cellStyle name="Comma 3 2 4 4" xfId="1161" xr:uid="{AE6A8A80-097B-4ABB-A075-E5C3E5CFCCD4}"/>
    <cellStyle name="Comma 3 2 4 4 2" xfId="3264" xr:uid="{EC2E1A47-A61B-40A4-9C01-CE387B1C5BE0}"/>
    <cellStyle name="Comma 3 2 4 4 3" xfId="2589" xr:uid="{F5CE9DC8-D6D6-4ACA-96F6-36BA713111B0}"/>
    <cellStyle name="Comma 3 2 4 5" xfId="2914" xr:uid="{FDA17235-D29D-4E23-B184-51BE925EC2D3}"/>
    <cellStyle name="Comma 3 2 4 6" xfId="2227" xr:uid="{3137B52E-941B-4848-A8EC-2840C9A54DCE}"/>
    <cellStyle name="Comma 3 2 5" xfId="176" xr:uid="{84A2BF92-0BE7-4DFC-BE2F-A310F76F395A}"/>
    <cellStyle name="Comma 3 2 5 2" xfId="745" xr:uid="{3C608F1D-EB7C-4AE7-9C51-E717FB4F29CD}"/>
    <cellStyle name="Comma 3 2 5 2 2" xfId="3035" xr:uid="{943834B2-0AD0-4336-953D-9E9C1F07270C}"/>
    <cellStyle name="Comma 3 2 5 2 3" xfId="2366" xr:uid="{44D494D5-5286-4362-B751-2A665D429533}"/>
    <cellStyle name="Comma 3 2 5 3" xfId="917" xr:uid="{D5671583-B8E5-44E6-8A28-8A4A649D96DB}"/>
    <cellStyle name="Comma 3 2 5 3 2" xfId="3144" xr:uid="{BB607063-C962-4798-9770-DF7D157D66CF}"/>
    <cellStyle name="Comma 3 2 5 3 3" xfId="2474" xr:uid="{E01F1DC0-1A26-4CE7-896B-50D0910770EE}"/>
    <cellStyle name="Comma 3 2 5 4" xfId="1162" xr:uid="{D93AE967-C429-4865-BD40-512F824E5215}"/>
    <cellStyle name="Comma 3 2 5 4 2" xfId="3265" xr:uid="{12D3C94A-2A73-4BEB-825C-700FC385492C}"/>
    <cellStyle name="Comma 3 2 5 4 3" xfId="2590" xr:uid="{F246C051-B079-415A-87F7-EEC38B042F2C}"/>
    <cellStyle name="Comma 3 2 5 5" xfId="2915" xr:uid="{5322FF12-F840-4233-B63C-B3FF9D5BF773}"/>
    <cellStyle name="Comma 3 2 5 6" xfId="2228" xr:uid="{6BA5491F-B826-4E47-81B9-FC2C2774E7D0}"/>
    <cellStyle name="Comma 3 2 6" xfId="911" xr:uid="{8C169E8A-4A3B-41D1-93E0-F0DCC61AC424}"/>
    <cellStyle name="Comma 3 2 6 2" xfId="1164" xr:uid="{C0296FA4-779F-4BEF-AEA1-D1AFB459BC1E}"/>
    <cellStyle name="Comma 3 2 6 3" xfId="1165" xr:uid="{B7E5C8F4-C766-4B61-8080-950D92425FBE}"/>
    <cellStyle name="Comma 3 2 6 4" xfId="1163" xr:uid="{7773DD7A-A26E-4683-A04A-67CC10EEF57B}"/>
    <cellStyle name="Comma 3 2 6 4 2" xfId="3266" xr:uid="{8A769577-1C8C-4ABF-893C-D52958650CD7}"/>
    <cellStyle name="Comma 3 2 6 4 3" xfId="2591" xr:uid="{ADDA52C9-CDA4-4303-B328-C11FB85E5EBC}"/>
    <cellStyle name="Comma 3 2 6 5" xfId="3138" xr:uid="{88D45DF9-E316-414A-BD2F-1B0B07727769}"/>
    <cellStyle name="Comma 3 2 6 6" xfId="2468" xr:uid="{95E448C6-B188-4D99-A99A-7D83CA6CDF04}"/>
    <cellStyle name="Comma 3 2 7" xfId="1166" xr:uid="{57C9DC86-CB1E-461B-8351-7954476EF6DE}"/>
    <cellStyle name="Comma 3 2 7 2" xfId="3267" xr:uid="{6BD273AE-33F3-4558-8E7C-03759EB3BF81}"/>
    <cellStyle name="Comma 3 2 7 3" xfId="2592" xr:uid="{0E8ED346-2189-42F4-BA9B-3BC181792B70}"/>
    <cellStyle name="Comma 3 2 8" xfId="1155" xr:uid="{0496F03D-CDCC-4A20-A0F8-2895B56F7860}"/>
    <cellStyle name="Comma 3 2 8 2" xfId="3259" xr:uid="{FF755FFB-E494-4D35-A02F-EE57FBE07432}"/>
    <cellStyle name="Comma 3 2 8 3" xfId="2584" xr:uid="{547869C5-FFF5-4D67-82FA-354E44B1D273}"/>
    <cellStyle name="Comma 3 2 9" xfId="2909" xr:uid="{36D1A06F-9B2F-4049-958D-674B1FB3E7EA}"/>
    <cellStyle name="Comma 3 20" xfId="2904" xr:uid="{D10B79A3-EDF9-4BD0-B5C0-92C311991B16}"/>
    <cellStyle name="Comma 3 21" xfId="2216" xr:uid="{1EFD8F71-9C4E-40C6-B455-82DB6802C335}"/>
    <cellStyle name="Comma 3 22" xfId="157" xr:uid="{4F44F9F9-F14F-4DD8-84E4-296BA7776891}"/>
    <cellStyle name="Comma 3 23" xfId="3443" xr:uid="{D1F52E99-BF5B-4C01-9ECD-4B3A5D5C28EE}"/>
    <cellStyle name="Comma 3 3" xfId="177" xr:uid="{292B0C8E-D0E7-43C8-850C-1DC16E150350}"/>
    <cellStyle name="Comma 3 3 2" xfId="178" xr:uid="{8A55236C-3846-4AC7-A414-81DDDDCDEA88}"/>
    <cellStyle name="Comma 3 3 2 2" xfId="747" xr:uid="{CB19A348-449B-4B5B-BD87-2003D992AEC3}"/>
    <cellStyle name="Comma 3 3 2 2 2" xfId="3037" xr:uid="{3F59CECF-DD2E-4273-AE92-16E36AB8F12B}"/>
    <cellStyle name="Comma 3 3 2 2 3" xfId="2368" xr:uid="{1C96FECE-9A8C-4E97-82A1-BEE49730C53B}"/>
    <cellStyle name="Comma 3 3 2 3" xfId="919" xr:uid="{197B8848-AF2A-4AEE-A3B2-D5A8E16A400B}"/>
    <cellStyle name="Comma 3 3 2 3 2" xfId="3146" xr:uid="{76AE22F3-1C3D-4DBB-979D-53E0E8EF82B6}"/>
    <cellStyle name="Comma 3 3 2 3 3" xfId="2476" xr:uid="{858DD5F1-9650-4FCA-B3D2-07C7934778DC}"/>
    <cellStyle name="Comma 3 3 2 4" xfId="1167" xr:uid="{1C6C42B9-5EAB-4132-B151-8EE220DBAD1D}"/>
    <cellStyle name="Comma 3 3 2 4 2" xfId="3268" xr:uid="{36E9FDCE-3E5E-4DEA-B925-29F70961F9C7}"/>
    <cellStyle name="Comma 3 3 2 4 3" xfId="2593" xr:uid="{1CB1677C-4E26-4371-BD32-9EBBCEB06A9C}"/>
    <cellStyle name="Comma 3 3 2 5" xfId="2917" xr:uid="{57999DD7-2D56-4FE7-AEF1-50BD99D0BD30}"/>
    <cellStyle name="Comma 3 3 2 6" xfId="2230" xr:uid="{71154509-414F-494E-B53F-A06F6BC88405}"/>
    <cellStyle name="Comma 3 3 3" xfId="746" xr:uid="{BDEB880E-C5A3-49FB-B78B-20A1EC665F9E}"/>
    <cellStyle name="Comma 3 3 3 2" xfId="3036" xr:uid="{FB12BF08-5E24-4770-8CA9-22A1424E576B}"/>
    <cellStyle name="Comma 3 3 3 3" xfId="2367" xr:uid="{3CE8213E-0B67-4434-AA4D-16273AFB7F90}"/>
    <cellStyle name="Comma 3 3 4" xfId="918" xr:uid="{4614A561-1DF4-49D1-9ABD-7502112DD180}"/>
    <cellStyle name="Comma 3 3 4 2" xfId="3145" xr:uid="{1B823CBE-B331-4481-BDA3-5F6AAB43A6F3}"/>
    <cellStyle name="Comma 3 3 4 3" xfId="2475" xr:uid="{EE986441-D752-48CD-93D1-B6EF74832AB1}"/>
    <cellStyle name="Comma 3 3 5" xfId="2916" xr:uid="{3FC4F174-25F8-4A20-859C-845FDA80D97E}"/>
    <cellStyle name="Comma 3 3 6" xfId="2229" xr:uid="{6317E953-71DA-48FF-8DA8-822BFB5178A4}"/>
    <cellStyle name="Comma 3 4" xfId="179" xr:uid="{0AA5B5FF-EF88-4E5B-9E45-E50F513F2CBD}"/>
    <cellStyle name="Comma 3 4 2" xfId="180" xr:uid="{C806842B-33E3-4078-9A90-527A79B50A39}"/>
    <cellStyle name="Comma 3 4 2 2" xfId="1170" xr:uid="{024F84E3-0960-4C1C-B1EB-AF3A56E90334}"/>
    <cellStyle name="Comma 3 4 2 2 2" xfId="1887" xr:uid="{A816302A-7151-4582-B190-B1B7A416A58C}"/>
    <cellStyle name="Comma 3 4 2 3" xfId="1888" xr:uid="{694C0E09-B83D-4D2A-BAFE-226B946E1FC5}"/>
    <cellStyle name="Comma 3 4 2 4" xfId="1169" xr:uid="{7309E025-A51F-4C26-A93D-31011E2FFE6F}"/>
    <cellStyle name="Comma 3 4 3" xfId="1171" xr:uid="{71B7F22C-145F-41FE-B4D2-A6097ED8195B}"/>
    <cellStyle name="Comma 3 4 3 2" xfId="1889" xr:uid="{10D61828-45C1-4D95-9557-38B0E80C4632}"/>
    <cellStyle name="Comma 3 4 4" xfId="1890" xr:uid="{44B64900-D31C-48B5-AD5D-0D2B728C7C0D}"/>
    <cellStyle name="Comma 3 4 5" xfId="1168" xr:uid="{7D29F545-0EAC-4E8B-B8AA-45AE4A098188}"/>
    <cellStyle name="Comma 3 5" xfId="181" xr:uid="{F25AD3ED-EAA7-4B78-B42D-D84A7EC2E5A9}"/>
    <cellStyle name="Comma 3 5 2" xfId="1173" xr:uid="{589C981B-1651-49E6-A40F-59577D63D67E}"/>
    <cellStyle name="Comma 3 5 2 2" xfId="1891" xr:uid="{DC00C573-F119-4731-8E9D-86DDBA1584FC}"/>
    <cellStyle name="Comma 3 5 3" xfId="1892" xr:uid="{0C612472-EEF9-42D8-A908-661ECFD04371}"/>
    <cellStyle name="Comma 3 5 4" xfId="1172" xr:uid="{2AF0EA66-3B77-4670-96CF-F1FA5D542AB7}"/>
    <cellStyle name="Comma 3 6" xfId="182" xr:uid="{7985C1CE-20B4-4D12-8609-ED82D3B3D622}"/>
    <cellStyle name="Comma 3 6 2" xfId="1175" xr:uid="{CD1D7AAD-E09F-4D1F-A4DB-379C70128565}"/>
    <cellStyle name="Comma 3 6 2 2" xfId="1893" xr:uid="{AF033643-C191-4E0A-A3DA-75BCBBC4DBC3}"/>
    <cellStyle name="Comma 3 6 3" xfId="1894" xr:uid="{325C27C5-67FA-43B3-AB28-38732CF1A523}"/>
    <cellStyle name="Comma 3 6 4" xfId="1174" xr:uid="{169CDC8E-69E0-4F8E-AD15-A94BA128DB69}"/>
    <cellStyle name="Comma 3 7" xfId="183" xr:uid="{07509B90-F228-4C68-831D-3884299CEBE0}"/>
    <cellStyle name="Comma 3 7 2" xfId="1177" xr:uid="{7D16402F-B620-4500-9BFB-EEA9DCF7A2FA}"/>
    <cellStyle name="Comma 3 7 2 2" xfId="1895" xr:uid="{18795426-C817-4199-B8C2-CCA5904BFB54}"/>
    <cellStyle name="Comma 3 7 3" xfId="1896" xr:uid="{87C3B6D7-DF40-4165-8FD1-3E4B7429C7B0}"/>
    <cellStyle name="Comma 3 7 4" xfId="1176" xr:uid="{392CCBB6-5F37-4B94-8B26-6568D806F956}"/>
    <cellStyle name="Comma 3 8" xfId="184" xr:uid="{FBB77EDA-B3AF-44E4-8743-56D8DE2082C7}"/>
    <cellStyle name="Comma 3 8 2" xfId="1179" xr:uid="{558B744D-B900-4BB4-B965-3C877B409A9D}"/>
    <cellStyle name="Comma 3 8 2 2" xfId="1897" xr:uid="{5CDD413C-EA8C-4C46-AAAB-596EF4F3E218}"/>
    <cellStyle name="Comma 3 8 3" xfId="1898" xr:uid="{4B014025-A5FA-4427-9615-013441F893D8}"/>
    <cellStyle name="Comma 3 8 4" xfId="1178" xr:uid="{138D4967-3051-4A4E-81F5-96CDDA9ECAE3}"/>
    <cellStyle name="Comma 3 9" xfId="185" xr:uid="{CE26E179-806F-4280-B6A5-04D1C32CF666}"/>
    <cellStyle name="Comma 3 9 2" xfId="1181" xr:uid="{8EC3C0E3-45E3-495A-91D8-C1D86D32EA91}"/>
    <cellStyle name="Comma 3 9 2 2" xfId="1899" xr:uid="{FE5DC015-3E97-43E1-8362-B1DC15E65D68}"/>
    <cellStyle name="Comma 3 9 3" xfId="1900" xr:uid="{3499DEFC-375A-499F-9FE0-B4CA8D8D1062}"/>
    <cellStyle name="Comma 3 9 4" xfId="1180" xr:uid="{FD74B89A-24CF-432C-9A4B-8D643FCFA6E4}"/>
    <cellStyle name="Comma 3_Sena lead 20" xfId="186" xr:uid="{A2E1EB66-34E4-4C13-801F-678A8CAC2CAD}"/>
    <cellStyle name="Comma 30" xfId="187" xr:uid="{B0DADA65-1540-4A89-9F21-26E88FFF2672}"/>
    <cellStyle name="Comma 30 11" xfId="2020" xr:uid="{E5EAD255-097D-49A9-8100-100DFED49752}"/>
    <cellStyle name="Comma 30 11 2" xfId="3409" xr:uid="{19F0382B-47E2-4235-AC67-4CED606AE761}"/>
    <cellStyle name="Comma 30 11 3" xfId="2729" xr:uid="{1B7234CD-3E49-4285-A9A9-174956D34BE2}"/>
    <cellStyle name="Comma 30 2" xfId="188" xr:uid="{E28F1C94-FD67-49F4-95B6-2CAD5D3D5558}"/>
    <cellStyle name="Comma 30 2 2" xfId="749" xr:uid="{BCB6F37D-F641-4C43-A893-3ACFFFA2C83B}"/>
    <cellStyle name="Comma 30 2 2 2" xfId="3039" xr:uid="{B5752237-F73F-465C-8594-D43A96AA5F15}"/>
    <cellStyle name="Comma 30 2 2 3" xfId="2370" xr:uid="{28F2EFD2-A9E8-4415-B0CF-9525C09D43CE}"/>
    <cellStyle name="Comma 30 2 3" xfId="921" xr:uid="{11897CB4-5AAF-43F0-B3DE-1B244F65AAE5}"/>
    <cellStyle name="Comma 30 2 3 2" xfId="3148" xr:uid="{7F27B83F-1A13-4D0F-96E8-8D410CBBD9CD}"/>
    <cellStyle name="Comma 30 2 3 3" xfId="2478" xr:uid="{E1B823A3-83C3-4A02-A4EA-E43C7CBD5262}"/>
    <cellStyle name="Comma 30 2 4" xfId="2919" xr:uid="{63C3A2CC-96B2-4154-95DA-5ECA524E2753}"/>
    <cellStyle name="Comma 30 2 5" xfId="2232" xr:uid="{848274FE-520A-40E6-84CA-08D1F9C92C69}"/>
    <cellStyle name="Comma 30 3" xfId="748" xr:uid="{B643E28E-9B82-408D-A7BB-A5292B6CB3B7}"/>
    <cellStyle name="Comma 30 3 2" xfId="3038" xr:uid="{BD7A4360-C135-41F4-A0D1-58160EB5FA70}"/>
    <cellStyle name="Comma 30 3 3" xfId="2369" xr:uid="{40B25DC0-3656-48F2-8F01-9F36DC4F39F3}"/>
    <cellStyle name="Comma 30 4" xfId="920" xr:uid="{C17BF3F6-CF41-4FE9-933D-0413BAC83602}"/>
    <cellStyle name="Comma 30 4 2" xfId="3147" xr:uid="{40634D55-49A0-4B5E-85BE-3F84EC80B96B}"/>
    <cellStyle name="Comma 30 4 3" xfId="2477" xr:uid="{DC5C1D8A-0F47-4E07-97DC-3F6E3B8D5242}"/>
    <cellStyle name="Comma 30 5" xfId="1182" xr:uid="{AB997AE8-F6E0-4809-8F76-A89CE1124493}"/>
    <cellStyle name="Comma 30 5 2" xfId="3269" xr:uid="{7495CD9F-1280-4A40-9B2D-1E0DCC448721}"/>
    <cellStyle name="Comma 30 5 3" xfId="2594" xr:uid="{283BEA68-BC29-485B-B3AC-567AD609424C}"/>
    <cellStyle name="Comma 30 6" xfId="2918" xr:uid="{80C4CCFA-4CCF-4D95-95FC-1F8905F32747}"/>
    <cellStyle name="Comma 30 7" xfId="2231" xr:uid="{2A390E42-E36F-47C3-BDCA-4B5F82458EC6}"/>
    <cellStyle name="Comma 31" xfId="189" xr:uid="{54DE2A67-B6CA-4FB8-B2E5-E4B5EAE7E5F6}"/>
    <cellStyle name="Comma 31 2" xfId="750" xr:uid="{08CC58D8-E10A-473A-AC28-8F1181728820}"/>
    <cellStyle name="Comma 31 2 2" xfId="3040" xr:uid="{D5B9F6A3-B90C-47ED-B491-9644263C0CF3}"/>
    <cellStyle name="Comma 31 2 3" xfId="2371" xr:uid="{EA7197E1-3268-4185-A996-D0F9D28B33A7}"/>
    <cellStyle name="Comma 31 3" xfId="922" xr:uid="{32B70936-ACE2-4746-A9FD-3EDDCFDA7787}"/>
    <cellStyle name="Comma 31 3 2" xfId="3149" xr:uid="{FC1F7D74-FD78-45ED-8C96-5DF1F6F991E2}"/>
    <cellStyle name="Comma 31 3 3" xfId="2479" xr:uid="{5F70F863-7AB6-454B-AD1B-335D7730A9C0}"/>
    <cellStyle name="Comma 31 4" xfId="2920" xr:uid="{35C32E4A-CB94-42C4-B597-C95F599D30FF}"/>
    <cellStyle name="Comma 31 5" xfId="2233" xr:uid="{2AA62A83-596A-4A70-887B-7261224D8B0E}"/>
    <cellStyle name="Comma 32" xfId="190" xr:uid="{28B9EF05-F17D-4EB4-8FB2-1F92DE4E0016}"/>
    <cellStyle name="Comma 32 2" xfId="751" xr:uid="{41B1FCA0-A7CC-4FD0-992C-A2226C44E4FE}"/>
    <cellStyle name="Comma 32 2 2" xfId="3041" xr:uid="{16B43213-B8AC-4C5B-A52C-D6874D98CD46}"/>
    <cellStyle name="Comma 32 2 3" xfId="2372" xr:uid="{184A3E45-D594-49CF-B145-EEE783753918}"/>
    <cellStyle name="Comma 32 3" xfId="923" xr:uid="{3886A470-0426-47BF-A788-C786589053ED}"/>
    <cellStyle name="Comma 32 3 2" xfId="3150" xr:uid="{30A88DF8-79D8-4DB0-9774-11DD5D5959C1}"/>
    <cellStyle name="Comma 32 3 3" xfId="2480" xr:uid="{976A26F1-0402-4D8E-8CBF-E1661802BD2D}"/>
    <cellStyle name="Comma 32 4" xfId="2921" xr:uid="{948578D1-7096-40EF-8BCD-308929D5232C}"/>
    <cellStyle name="Comma 32 5" xfId="2234" xr:uid="{2B867029-1940-49AD-8B12-D3D22FB8F0BA}"/>
    <cellStyle name="Comma 33" xfId="23" xr:uid="{BA6FCCF0-AE77-4A51-B265-86B99070813C}"/>
    <cellStyle name="Comma 33 2" xfId="191" xr:uid="{44C993B1-859B-4CBB-9F18-AC7436DBF5B3}"/>
    <cellStyle name="Comma 33 3" xfId="752" xr:uid="{D9D5D8CF-D4B0-47F5-B288-E908D99258A1}"/>
    <cellStyle name="Comma 33 3 2" xfId="3042" xr:uid="{EE3C950A-E235-48A3-8F07-576BBDE91D3F}"/>
    <cellStyle name="Comma 33 3 3" xfId="2373" xr:uid="{FC204D3C-2CF9-4037-A66B-F922C7D1B8AE}"/>
    <cellStyle name="Comma 33 4" xfId="924" xr:uid="{A1686ED9-B23D-4BD9-92D6-967F7FC236B4}"/>
    <cellStyle name="Comma 33 4 2" xfId="3151" xr:uid="{CD3ED865-E95C-4CDB-883B-53EA13C811C3}"/>
    <cellStyle name="Comma 33 4 3" xfId="2481" xr:uid="{D09792DB-E566-46AE-99F8-0BCDE9F3DD16}"/>
    <cellStyle name="Comma 33 7" xfId="192" xr:uid="{DD974110-A916-4FAC-BEC2-A9CAC8DF00E2}"/>
    <cellStyle name="Comma 33 7 2" xfId="753" xr:uid="{FE5BD8E5-3F99-4A1E-9C50-9C08AB08C97F}"/>
    <cellStyle name="Comma 33 7 2 2" xfId="3043" xr:uid="{F3273A49-7D8C-4469-9BF0-5D5CA1A04293}"/>
    <cellStyle name="Comma 33 7 2 3" xfId="2374" xr:uid="{CFC1EF8E-8BA4-4CEE-B079-9CE7E86601F7}"/>
    <cellStyle name="Comma 34" xfId="193" xr:uid="{1FC70B8B-E147-42CD-9D94-696656CD2039}"/>
    <cellStyle name="Comma 34 2" xfId="754" xr:uid="{CC0D8272-7433-433D-9D5D-63D4AB308B1B}"/>
    <cellStyle name="Comma 34 2 2" xfId="3044" xr:uid="{E7BF6DFD-3532-4B42-B217-EADB845698EE}"/>
    <cellStyle name="Comma 34 2 3" xfId="2375" xr:uid="{ADD97D93-535C-44C1-A622-DAE1F9921D83}"/>
    <cellStyle name="Comma 34 3" xfId="925" xr:uid="{A11C0EA8-5666-4FB1-8AEB-FA4FF375A425}"/>
    <cellStyle name="Comma 34 3 2" xfId="3152" xr:uid="{F7CFA824-31EE-4877-87A1-1719D42B9315}"/>
    <cellStyle name="Comma 34 3 3" xfId="2482" xr:uid="{54DF6C7C-09A8-4103-B6FD-2D826E83C13C}"/>
    <cellStyle name="Comma 34 4" xfId="2922" xr:uid="{4378F8CC-6BF1-466E-ACCA-2FFDBE82BCFA}"/>
    <cellStyle name="Comma 34 5" xfId="2235" xr:uid="{A54E714C-62A3-4D13-8A0A-B3D094E3544F}"/>
    <cellStyle name="Comma 35" xfId="880" xr:uid="{83FCE675-34F8-4050-9FCA-99EBFE1403D2}"/>
    <cellStyle name="Comma 35 2" xfId="3107" xr:uid="{21A00148-BA32-4CB7-A683-90D5343F9F74}"/>
    <cellStyle name="Comma 35 3" xfId="2437" xr:uid="{9B0859CB-2309-4CAD-80E2-D0BA95C6A36F}"/>
    <cellStyle name="Comma 36" xfId="1437" xr:uid="{2D6C0A68-987E-4BE7-8A41-4851B9664A5E}"/>
    <cellStyle name="Comma 36 2" xfId="3319" xr:uid="{18BF0968-70B1-42BB-93EE-FDD3DB95E5F4}"/>
    <cellStyle name="Comma 36 3" xfId="2640" xr:uid="{E78E3805-23BF-4C63-ACE2-976C0E3C3011}"/>
    <cellStyle name="Comma 37" xfId="2877" xr:uid="{873974F9-9615-4670-B130-17D1B5B8A0A5}"/>
    <cellStyle name="Comma 38" xfId="2982" xr:uid="{1EF3CCB3-BFBB-40A7-8597-750CF8B7FB5F}"/>
    <cellStyle name="Comma 39" xfId="2313" xr:uid="{DC5808E5-6961-4359-B0B8-5CDB02464EF9}"/>
    <cellStyle name="Comma 4" xfId="194" xr:uid="{28961569-17B6-497F-BA66-342F420A23F4}"/>
    <cellStyle name="Comma 4 10" xfId="2236" xr:uid="{F1917E19-E371-4885-8190-BFE20BB0DF43}"/>
    <cellStyle name="Comma 4 2" xfId="195" xr:uid="{6444E34D-3DBC-421F-9110-E53FFBD24AB4}"/>
    <cellStyle name="Comma 4 2 2" xfId="196" xr:uid="{736CC8FE-0887-4551-9797-B9440310C958}"/>
    <cellStyle name="Comma 4 2 2 2" xfId="757" xr:uid="{4081EC2C-9B96-4118-B9DA-6A40E51E98E0}"/>
    <cellStyle name="Comma 4 2 2 2 2" xfId="1186" xr:uid="{9C5E27CC-4776-4F60-99C4-0F8EADE32067}"/>
    <cellStyle name="Comma 4 2 2 2 2 2" xfId="3273" xr:uid="{CA8778DB-CBC1-49FB-9317-A84F6418543A}"/>
    <cellStyle name="Comma 4 2 2 2 2 3" xfId="2598" xr:uid="{6D6815FF-B192-4F6F-A3A2-7D00AC1587C8}"/>
    <cellStyle name="Comma 4 2 2 2 3" xfId="3047" xr:uid="{4FC6A4BE-379C-46A6-9313-ED0A7F7284F6}"/>
    <cellStyle name="Comma 4 2 2 2 4" xfId="2378" xr:uid="{20BAB412-EAC0-49CE-871E-E738BB418AC6}"/>
    <cellStyle name="Comma 4 2 2 3" xfId="928" xr:uid="{07F7FE30-E727-4C8D-B3EE-6B3D199D5844}"/>
    <cellStyle name="Comma 4 2 2 3 2" xfId="1187" xr:uid="{FA756893-C05D-405B-9960-3C8F10A7BCD2}"/>
    <cellStyle name="Comma 4 2 2 3 2 2" xfId="3274" xr:uid="{60EEEFDF-FE41-469E-B9D4-F7FDD420F710}"/>
    <cellStyle name="Comma 4 2 2 3 2 3" xfId="2599" xr:uid="{2E0F56FE-56CF-49A0-9851-5A40D4C27BAC}"/>
    <cellStyle name="Comma 4 2 2 3 3" xfId="3155" xr:uid="{026C59DB-BC56-47E0-A1DE-A06D316A2BA2}"/>
    <cellStyle name="Comma 4 2 2 3 4" xfId="2485" xr:uid="{86776863-23C3-4CA5-811B-F005511AEF01}"/>
    <cellStyle name="Comma 4 2 2 4" xfId="1185" xr:uid="{1DBE0CC0-D59A-49C5-9BC6-C2A8175382C4}"/>
    <cellStyle name="Comma 4 2 2 4 2" xfId="3272" xr:uid="{822D092D-322A-4606-82C2-45E7976E1522}"/>
    <cellStyle name="Comma 4 2 2 4 3" xfId="2597" xr:uid="{F2861DE8-552D-47D2-B267-254CD36AF0C0}"/>
    <cellStyle name="Comma 4 2 2 5" xfId="2925" xr:uid="{266E6FC8-8F83-45D8-A1B3-31C93AB8EECA}"/>
    <cellStyle name="Comma 4 2 2 6" xfId="2238" xr:uid="{9A333674-CCBE-4FC1-914D-CEFAF5340B12}"/>
    <cellStyle name="Comma 4 2 3" xfId="756" xr:uid="{75BDF133-2A92-4B42-A148-BEE32606647A}"/>
    <cellStyle name="Comma 4 2 3 2" xfId="1188" xr:uid="{211DA3AC-85F4-4EB0-8C8A-72AC0497ED0A}"/>
    <cellStyle name="Comma 4 2 3 2 2" xfId="3275" xr:uid="{DC748D81-5189-4536-A6E0-403B2A7ACE72}"/>
    <cellStyle name="Comma 4 2 3 2 3" xfId="2600" xr:uid="{3A0C5822-F8E3-45F2-A9F8-027A5068E73F}"/>
    <cellStyle name="Comma 4 2 3 3" xfId="3046" xr:uid="{75BA6E86-7EE1-4F90-A39A-C23BEEE69E2C}"/>
    <cellStyle name="Comma 4 2 3 4" xfId="2377" xr:uid="{90EEF858-891D-484D-9AAE-08084825AABD}"/>
    <cellStyle name="Comma 4 2 4" xfId="927" xr:uid="{55E4B5D4-3EBA-4119-9621-27F6DA1942E9}"/>
    <cellStyle name="Comma 4 2 4 2" xfId="1189" xr:uid="{F03BD68B-37D4-47E4-A611-19973B4F7A4A}"/>
    <cellStyle name="Comma 4 2 4 2 2" xfId="3276" xr:uid="{FE76FF22-C70B-418A-92A5-5C0BB9033D2A}"/>
    <cellStyle name="Comma 4 2 4 2 3" xfId="2601" xr:uid="{0852A2F7-DD0A-439E-9C98-FCCA455D90E5}"/>
    <cellStyle name="Comma 4 2 4 3" xfId="3154" xr:uid="{D2E7A39A-74D5-4C0A-AA99-5A1D067C1EF1}"/>
    <cellStyle name="Comma 4 2 4 4" xfId="2484" xr:uid="{FD072EC4-C507-4ECE-9421-978D88F0F073}"/>
    <cellStyle name="Comma 4 2 5" xfId="1184" xr:uid="{A61F26F8-510A-4EF6-994F-7D056A88BDFF}"/>
    <cellStyle name="Comma 4 2 5 2" xfId="3271" xr:uid="{9755D409-6254-4E16-95CF-854A2F1458C5}"/>
    <cellStyle name="Comma 4 2 5 3" xfId="2596" xr:uid="{80AD6D74-3B35-46F3-AB08-424583403236}"/>
    <cellStyle name="Comma 4 2 6" xfId="2924" xr:uid="{2C567080-161A-48A9-AD9D-7DC66B6380EB}"/>
    <cellStyle name="Comma 4 2 7" xfId="2237" xr:uid="{F95892B5-E4DC-4F31-9B97-828D444B0800}"/>
    <cellStyle name="Comma 4 3" xfId="197" xr:uid="{BCB3E9B5-8C94-4D3C-9B12-ECCEB8AB922D}"/>
    <cellStyle name="Comma 4 3 2" xfId="198" xr:uid="{CCBA7B48-A2EB-4339-9F6A-EC941D798794}"/>
    <cellStyle name="Comma 4 3 2 2" xfId="759" xr:uid="{413AA298-06CB-4417-AFC6-75B6E37B6ABD}"/>
    <cellStyle name="Comma 4 3 2 2 2" xfId="3049" xr:uid="{93558AA5-FAB1-4204-95F6-7DA9905081C3}"/>
    <cellStyle name="Comma 4 3 2 2 3" xfId="2380" xr:uid="{B54699BF-52BD-4AC9-9360-899581C608D3}"/>
    <cellStyle name="Comma 4 3 2 3" xfId="930" xr:uid="{81BCA98B-FA78-455F-91AC-E81FF2C8C1C4}"/>
    <cellStyle name="Comma 4 3 2 3 2" xfId="3157" xr:uid="{A54C3B18-DA86-4959-A700-813679D7D3D7}"/>
    <cellStyle name="Comma 4 3 2 3 3" xfId="2487" xr:uid="{C50A6E18-6C7B-492B-B78B-112923B82D04}"/>
    <cellStyle name="Comma 4 3 2 4" xfId="1191" xr:uid="{DD3087D2-7A0B-4A7D-928D-EE141F51AD27}"/>
    <cellStyle name="Comma 4 3 2 4 2" xfId="3278" xr:uid="{A6A4FCE7-7DC7-4CB4-87AD-3A369A441031}"/>
    <cellStyle name="Comma 4 3 2 4 3" xfId="2603" xr:uid="{8621CAE1-8DED-4137-9679-B47E3CECE320}"/>
    <cellStyle name="Comma 4 3 2 5" xfId="2927" xr:uid="{95CD3237-E276-43E4-B885-61F440B5F7EF}"/>
    <cellStyle name="Comma 4 3 2 6" xfId="2240" xr:uid="{25BB32D9-AA5C-4534-917B-90CB32CB885A}"/>
    <cellStyle name="Comma 4 3 3" xfId="199" xr:uid="{850515C4-4A9C-46AD-9114-874F2EC977B3}"/>
    <cellStyle name="Comma 4 3 3 2" xfId="760" xr:uid="{0AE0EC12-09A1-4F06-99E2-2A4D43DC6325}"/>
    <cellStyle name="Comma 4 3 3 2 2" xfId="3050" xr:uid="{BDFE40A0-DEC1-4151-BDAF-1EAB05DF5A91}"/>
    <cellStyle name="Comma 4 3 3 2 3" xfId="2381" xr:uid="{87C67C78-3C0C-406D-B5EC-FE165A845AF1}"/>
    <cellStyle name="Comma 4 3 3 3" xfId="931" xr:uid="{3A0888E4-A108-4238-AD8E-341953CF9AA3}"/>
    <cellStyle name="Comma 4 3 3 3 2" xfId="3158" xr:uid="{97C98B75-3950-4CC0-8A8A-8EA21DCC8FB6}"/>
    <cellStyle name="Comma 4 3 3 3 3" xfId="2488" xr:uid="{5F12A253-1096-48BB-856A-A7F53735E717}"/>
    <cellStyle name="Comma 4 3 3 4" xfId="1192" xr:uid="{B2811927-3BE5-4BBF-A2F3-8427B2320B72}"/>
    <cellStyle name="Comma 4 3 3 4 2" xfId="3279" xr:uid="{855AA0BA-08CD-4E7E-864D-F7013A1321BA}"/>
    <cellStyle name="Comma 4 3 3 4 3" xfId="2604" xr:uid="{8504713A-0E75-45CA-A1EF-C7CEA659F5D7}"/>
    <cellStyle name="Comma 4 3 3 5" xfId="2928" xr:uid="{12B0F144-D9BA-42FA-949A-F83908AB346D}"/>
    <cellStyle name="Comma 4 3 3 6" xfId="2241" xr:uid="{E7BBC6C5-904E-46B8-AACB-09F7CA6E77C8}"/>
    <cellStyle name="Comma 4 3 4" xfId="758" xr:uid="{213B6C61-B57C-4A5B-B70C-99F6CF15A9AB}"/>
    <cellStyle name="Comma 4 3 4 2" xfId="3048" xr:uid="{AD9B132B-330A-42A8-86B6-F449A6C52C44}"/>
    <cellStyle name="Comma 4 3 4 3" xfId="2379" xr:uid="{29CD7E5C-D9C6-4275-BF57-DDFEF2ECB49B}"/>
    <cellStyle name="Comma 4 3 5" xfId="929" xr:uid="{91BDA44B-FE60-4FEC-9088-44EF8F821E2D}"/>
    <cellStyle name="Comma 4 3 5 2" xfId="3156" xr:uid="{59806B9D-9F68-4B30-993F-CCFC9BAD59DA}"/>
    <cellStyle name="Comma 4 3 5 3" xfId="2486" xr:uid="{9DEFE2F9-0E63-445A-80BC-4C42773C8C69}"/>
    <cellStyle name="Comma 4 3 6" xfId="1190" xr:uid="{A92C1E56-1FB2-4A92-9C3A-B4F1523D6BC4}"/>
    <cellStyle name="Comma 4 3 6 2" xfId="3277" xr:uid="{2600EACA-9362-47BF-8170-85E0BC9F43E6}"/>
    <cellStyle name="Comma 4 3 6 3" xfId="2602" xr:uid="{6E99DCEB-6D44-4351-A2EA-FB9B7045E2FD}"/>
    <cellStyle name="Comma 4 3 7" xfId="2926" xr:uid="{EF017325-F98F-4B58-A654-2C34BB8C6F92}"/>
    <cellStyle name="Comma 4 3 8" xfId="2239" xr:uid="{452995EB-56E7-410B-97B0-813BA6F16E2B}"/>
    <cellStyle name="Comma 4 4" xfId="200" xr:uid="{A67C0B4E-90A8-422E-8B07-91DC8DFA58F7}"/>
    <cellStyle name="Comma 4 4 2" xfId="761" xr:uid="{73F4D877-3DCC-4014-A6E0-E6FA111E8B81}"/>
    <cellStyle name="Comma 4 4 2 2" xfId="3051" xr:uid="{0C39ED5D-B373-471E-8778-CDBC45AE3D1B}"/>
    <cellStyle name="Comma 4 4 2 3" xfId="2382" xr:uid="{EB2E0A24-EA19-441D-8AB0-873D42EF22B2}"/>
    <cellStyle name="Comma 4 4 3" xfId="932" xr:uid="{92777E65-C1EF-4E82-9C0D-B8696051EF73}"/>
    <cellStyle name="Comma 4 4 3 2" xfId="3159" xr:uid="{103DC944-E58D-48BF-854B-00CDEB5F1590}"/>
    <cellStyle name="Comma 4 4 3 3" xfId="2489" xr:uid="{796A4FA6-AF1E-4C77-A5CD-6C71A09845E0}"/>
    <cellStyle name="Comma 4 4 4" xfId="2929" xr:uid="{8CC8873A-F7F8-458B-A0B7-447AADDEB031}"/>
    <cellStyle name="Comma 4 4 5" xfId="2242" xr:uid="{7FCA6DF0-AB65-4C01-AB8E-C55E00222435}"/>
    <cellStyle name="Comma 4 5" xfId="201" xr:uid="{E30468F0-0BCF-4D7C-88EA-7F5B14A5EC43}"/>
    <cellStyle name="Comma 4 5 2" xfId="762" xr:uid="{1593E567-5BF3-420B-A548-41ECC0AFF0FE}"/>
    <cellStyle name="Comma 4 5 2 2" xfId="1194" xr:uid="{341DE20A-3E5E-4E3A-86ED-0A03F8CB4A25}"/>
    <cellStyle name="Comma 4 5 2 2 2" xfId="3281" xr:uid="{65680276-312C-4086-BB0C-2E666A201FA8}"/>
    <cellStyle name="Comma 4 5 2 2 3" xfId="2606" xr:uid="{AE3DD157-A99E-4ACE-82D4-BBC7F3D5601B}"/>
    <cellStyle name="Comma 4 5 2 3" xfId="3052" xr:uid="{3050FFFD-5CD9-40E8-BFC8-73E6502BFBB2}"/>
    <cellStyle name="Comma 4 5 2 4" xfId="2383" xr:uid="{10ED25CD-D1C4-40DD-819A-37167E161F2A}"/>
    <cellStyle name="Comma 4 5 3" xfId="933" xr:uid="{B0D96220-D5CB-46CF-AADA-89E0F4BB5FF0}"/>
    <cellStyle name="Comma 4 5 3 2" xfId="1195" xr:uid="{39AFCBC3-A799-4C8E-8346-CDC60B3F8C58}"/>
    <cellStyle name="Comma 4 5 3 2 2" xfId="3282" xr:uid="{7E389885-95E0-4967-9050-D76B6FAF0BC2}"/>
    <cellStyle name="Comma 4 5 3 2 3" xfId="2607" xr:uid="{4C7BC0A2-2B12-47E6-9F83-5EC2AB06B4DE}"/>
    <cellStyle name="Comma 4 5 3 3" xfId="3160" xr:uid="{A4196DEC-DC24-484C-923F-AF26C1261EFF}"/>
    <cellStyle name="Comma 4 5 3 4" xfId="2490" xr:uid="{D71F96E1-A2A0-4A9F-9053-E56B254E54C6}"/>
    <cellStyle name="Comma 4 5 4" xfId="1193" xr:uid="{E2782335-CF0B-4410-BEC6-175CD5F0AC15}"/>
    <cellStyle name="Comma 4 5 4 2" xfId="3280" xr:uid="{7399D808-3775-464A-BB95-D0FBFA5AACDE}"/>
    <cellStyle name="Comma 4 5 4 3" xfId="2605" xr:uid="{57269970-6AB2-46D7-8A05-693DB10C1124}"/>
    <cellStyle name="Comma 4 5 5" xfId="2930" xr:uid="{3CE1D4A3-B978-45BD-B9A4-80C650215631}"/>
    <cellStyle name="Comma 4 5 6" xfId="2243" xr:uid="{62131C70-154F-4E2E-B6AC-1BA6D7FDA1AF}"/>
    <cellStyle name="Comma 4 6" xfId="755" xr:uid="{2EBAB48D-4286-4BDF-A245-8D71687349D3}"/>
    <cellStyle name="Comma 4 6 2" xfId="3045" xr:uid="{1B3DC4C1-B946-469C-A4D6-7B1EC8902EC7}"/>
    <cellStyle name="Comma 4 6 3" xfId="2376" xr:uid="{345BEA3E-9217-470D-8776-FB28FD6B6333}"/>
    <cellStyle name="Comma 4 7" xfId="926" xr:uid="{48ED1531-BABC-4737-9BD9-A2BCE592369A}"/>
    <cellStyle name="Comma 4 7 2" xfId="3153" xr:uid="{FD733532-1C71-428B-82C7-C7ED039BEA84}"/>
    <cellStyle name="Comma 4 7 3" xfId="2483" xr:uid="{316B6007-BC2D-4DF5-A767-74A201BFE0A0}"/>
    <cellStyle name="Comma 4 8" xfId="1183" xr:uid="{63198BDC-4A26-4D22-81D0-380C32DA969C}"/>
    <cellStyle name="Comma 4 8 2" xfId="3270" xr:uid="{402CF398-B88B-4FDD-92BA-3B8397B52292}"/>
    <cellStyle name="Comma 4 8 3" xfId="2595" xr:uid="{F39FA387-087B-40A0-89F6-5EAD234B93FB}"/>
    <cellStyle name="Comma 4 9" xfId="2923" xr:uid="{59435586-9E4A-4207-A433-0F9F0DE57386}"/>
    <cellStyle name="Comma 40" xfId="692" xr:uid="{FEBDC3B0-8295-4427-8FB9-396526928E32}"/>
    <cellStyle name="Comma 5" xfId="202" xr:uid="{B53370B6-0530-4A51-9A10-4EF0630AA8AA}"/>
    <cellStyle name="Comma 5 10" xfId="934" xr:uid="{F8A6F964-DA07-4CE5-A44B-3BABE1184727}"/>
    <cellStyle name="Comma 5 10 2" xfId="1196" xr:uid="{8B957616-132E-41A6-92B2-8C5B047BC6DC}"/>
    <cellStyle name="Comma 5 10 2 2" xfId="3283" xr:uid="{358E52B3-FEC3-454D-BB0B-59E482C8A57E}"/>
    <cellStyle name="Comma 5 10 2 3" xfId="2608" xr:uid="{2CE1F2FF-47BD-44F5-A7E6-851ADED3C0EB}"/>
    <cellStyle name="Comma 5 10 3" xfId="3161" xr:uid="{8DCF01BB-E739-4BC3-B5A9-D9D9802254DF}"/>
    <cellStyle name="Comma 5 10 4" xfId="2491" xr:uid="{185F8E49-4BDA-484C-8613-057BF839FA37}"/>
    <cellStyle name="Comma 5 11" xfId="2931" xr:uid="{89D3EBAE-9BE1-4357-9771-8270245ED387}"/>
    <cellStyle name="Comma 5 12" xfId="2244" xr:uid="{65B82602-6726-4366-B79D-6F6B83AD6811}"/>
    <cellStyle name="Comma 5 2" xfId="203" xr:uid="{FFD67298-4B52-468A-9AD5-31DAD4DA7E09}"/>
    <cellStyle name="Comma 5 2 2" xfId="204" xr:uid="{70A1710A-4A06-4E8E-BBE3-D378E2ECDD0F}"/>
    <cellStyle name="Comma 5 2 2 2" xfId="1198" xr:uid="{58B5DD6B-4D5A-4E41-970D-A1F7CFCA1A34}"/>
    <cellStyle name="Comma 5 2 3" xfId="1197" xr:uid="{83031B2D-6023-425A-BD90-78381D344955}"/>
    <cellStyle name="Comma 5 3" xfId="205" xr:uid="{D98A3A42-56B0-4822-8FB6-9E88145B98A2}"/>
    <cellStyle name="Comma 5 3 2" xfId="1199" xr:uid="{EA8C37BF-B14B-4D69-A693-675B2B75C1AA}"/>
    <cellStyle name="Comma 5 4" xfId="206" xr:uid="{9ED23F99-E282-4682-ABE5-4FECB42033D4}"/>
    <cellStyle name="Comma 5 4 2" xfId="1200" xr:uid="{868C534F-E52D-463E-89BB-1851CA434CBB}"/>
    <cellStyle name="Comma 5 5" xfId="207" xr:uid="{19287B55-C46B-4838-9E95-45972AFAF1F3}"/>
    <cellStyle name="Comma 5 5 2" xfId="208" xr:uid="{30B17489-9DAA-47C7-84A3-9A74AFEA2DB5}"/>
    <cellStyle name="Comma 5 5 2 2" xfId="765" xr:uid="{F6C36992-F908-43BA-B279-310E320CD8E2}"/>
    <cellStyle name="Comma 5 5 2 2 2" xfId="1901" xr:uid="{8E96834C-2440-47E7-A51F-02A1045B74F6}"/>
    <cellStyle name="Comma 5 5 2 2 2 2" xfId="3386" xr:uid="{436C37C9-209D-4D49-A874-F1CBB2AD5028}"/>
    <cellStyle name="Comma 5 5 2 2 2 3" xfId="2705" xr:uid="{AEE8B51B-D201-4F4D-9002-43735583AA29}"/>
    <cellStyle name="Comma 5 5 2 2 3" xfId="3055" xr:uid="{17D0DED5-0CCE-4EF3-AFD3-7BBE9EA12680}"/>
    <cellStyle name="Comma 5 5 2 2 4" xfId="2386" xr:uid="{6D301B05-3079-40DE-9E2E-88EF42B1B977}"/>
    <cellStyle name="Comma 5 5 2 3" xfId="936" xr:uid="{2625EBFA-C931-4320-8720-4F82500CE50F}"/>
    <cellStyle name="Comma 5 5 2 3 2" xfId="1902" xr:uid="{2FE50CEC-CA8D-4885-8313-4030469DE8C6}"/>
    <cellStyle name="Comma 5 5 2 3 2 2" xfId="3387" xr:uid="{E19117FA-6B0F-4684-97D2-9E18E2042286}"/>
    <cellStyle name="Comma 5 5 2 3 2 3" xfId="2706" xr:uid="{A1E79B2C-EEE0-465D-8785-70596981A85D}"/>
    <cellStyle name="Comma 5 5 2 3 3" xfId="3163" xr:uid="{9E514ABF-B73C-401D-BB7C-E4A75D1E531D}"/>
    <cellStyle name="Comma 5 5 2 3 4" xfId="2493" xr:uid="{932A4F1B-FCC4-492A-B62A-76C592F67571}"/>
    <cellStyle name="Comma 5 5 2 4" xfId="1903" xr:uid="{92DFB129-6710-4F31-9A08-F9A57559E3F7}"/>
    <cellStyle name="Comma 5 5 2 4 2" xfId="3388" xr:uid="{09C4B622-0541-4684-9637-51FF1600CDC3}"/>
    <cellStyle name="Comma 5 5 2 4 3" xfId="2707" xr:uid="{98544125-E93E-4BC8-9DE7-34ED541D17D7}"/>
    <cellStyle name="Comma 5 5 2 5" xfId="2933" xr:uid="{7AF15844-8EA4-4FAC-A4BC-9CD8126188DA}"/>
    <cellStyle name="Comma 5 5 2 6" xfId="2246" xr:uid="{7126B8DF-5A94-4D18-8C4C-5561114194BD}"/>
    <cellStyle name="Comma 5 5 3" xfId="209" xr:uid="{15E49748-5013-4FB1-998B-3CF6F8233093}"/>
    <cellStyle name="Comma 5 5 3 2" xfId="766" xr:uid="{FA5CF7EC-E810-4A28-B2B0-AC2BFC32567A}"/>
    <cellStyle name="Comma 5 5 3 2 2" xfId="1904" xr:uid="{AB807CF8-A231-4EC7-AF7C-C7388159992E}"/>
    <cellStyle name="Comma 5 5 3 2 2 2" xfId="3389" xr:uid="{7FEE482F-2EA0-496D-BBC5-04B3B19DDD61}"/>
    <cellStyle name="Comma 5 5 3 2 2 3" xfId="2708" xr:uid="{C97469E8-ADE9-4F6D-89F0-C5BF65BEC461}"/>
    <cellStyle name="Comma 5 5 3 2 3" xfId="3056" xr:uid="{A1B47799-1645-4868-A221-36F8715AB75E}"/>
    <cellStyle name="Comma 5 5 3 2 4" xfId="2387" xr:uid="{5B5392B6-44BD-4DCD-84C1-232AF05CF3D7}"/>
    <cellStyle name="Comma 5 5 3 3" xfId="937" xr:uid="{AF6870AC-A09A-4149-9E2C-161C25663349}"/>
    <cellStyle name="Comma 5 5 3 3 2" xfId="1905" xr:uid="{4E53476D-51F0-4247-99F0-4AE5F2EFBC85}"/>
    <cellStyle name="Comma 5 5 3 3 2 2" xfId="3390" xr:uid="{CA5F0757-983B-4738-B3A6-AB242B258751}"/>
    <cellStyle name="Comma 5 5 3 3 2 3" xfId="2709" xr:uid="{7158F907-E13C-42CA-A3FF-B11102C130C6}"/>
    <cellStyle name="Comma 5 5 3 3 3" xfId="3164" xr:uid="{6984F598-C437-4113-9648-64B01A0BC73A}"/>
    <cellStyle name="Comma 5 5 3 3 4" xfId="2494" xr:uid="{4415E5E2-61A1-486D-8807-6D292DA54843}"/>
    <cellStyle name="Comma 5 5 3 4" xfId="1906" xr:uid="{9FBF837E-0025-4590-9474-D278BA59D97C}"/>
    <cellStyle name="Comma 5 5 3 4 2" xfId="3391" xr:uid="{62CC83DB-87E8-4582-BE58-6F395515683C}"/>
    <cellStyle name="Comma 5 5 3 4 3" xfId="2710" xr:uid="{E6D2CC39-BB3F-4AC4-A3F8-8101ECAC4DB0}"/>
    <cellStyle name="Comma 5 5 3 5" xfId="2934" xr:uid="{E41A1CBE-0B71-4A31-8D5E-9FCC7D17F6B5}"/>
    <cellStyle name="Comma 5 5 3 6" xfId="2247" xr:uid="{E4727D02-5865-462A-A3B9-9EBC53910A1E}"/>
    <cellStyle name="Comma 5 5 4" xfId="764" xr:uid="{81202F65-A53C-46BE-9D23-29AC809D0EE9}"/>
    <cellStyle name="Comma 5 5 4 2" xfId="1907" xr:uid="{379017FE-163D-4269-811D-169A010F4ECA}"/>
    <cellStyle name="Comma 5 5 4 2 2" xfId="3392" xr:uid="{22D8ED62-F72B-413E-B056-AAF3C203564C}"/>
    <cellStyle name="Comma 5 5 4 2 3" xfId="2711" xr:uid="{BD7C585D-3115-4841-8D15-91706B01E837}"/>
    <cellStyle name="Comma 5 5 4 3" xfId="3054" xr:uid="{E17B5B76-1E66-4E65-98DB-87313E735BFE}"/>
    <cellStyle name="Comma 5 5 4 4" xfId="2385" xr:uid="{B6F6D4C3-03B4-4A4A-8BDF-41D8F43AC409}"/>
    <cellStyle name="Comma 5 5 5" xfId="935" xr:uid="{DA8916E4-296C-4009-A904-B11697B51A00}"/>
    <cellStyle name="Comma 5 5 5 2" xfId="1908" xr:uid="{C29DF616-254F-463A-9ACD-C3E694DDF248}"/>
    <cellStyle name="Comma 5 5 5 2 2" xfId="3393" xr:uid="{7CCC7701-6163-4374-BC58-B400615077C8}"/>
    <cellStyle name="Comma 5 5 5 2 3" xfId="2712" xr:uid="{BEFE6F17-AB9D-4B71-907E-32689F2324F7}"/>
    <cellStyle name="Comma 5 5 5 3" xfId="3162" xr:uid="{7345AEE3-515C-4466-AAC4-515EC31E65DA}"/>
    <cellStyle name="Comma 5 5 5 4" xfId="2492" xr:uid="{8F77B21E-0392-4788-99D9-5C1C4FEDEC58}"/>
    <cellStyle name="Comma 5 5 6" xfId="1909" xr:uid="{198A8677-21DF-4B18-BBFE-D2AC29C306C6}"/>
    <cellStyle name="Comma 5 5 6 2" xfId="3394" xr:uid="{145CC6ED-B0F1-44C0-8F9B-CDAE77180B33}"/>
    <cellStyle name="Comma 5 5 6 3" xfId="2713" xr:uid="{B18034F3-1021-4EEC-B558-61B799859458}"/>
    <cellStyle name="Comma 5 5 7" xfId="2932" xr:uid="{217F2DAD-4C64-49DB-BDB8-EF3C2A127920}"/>
    <cellStyle name="Comma 5 5 8" xfId="2245" xr:uid="{3692B08A-A60D-4F41-A6A6-CC57A6FC7F4B}"/>
    <cellStyle name="Comma 5 6" xfId="210" xr:uid="{A3860E13-D7B2-4328-BF8D-041B6B617056}"/>
    <cellStyle name="Comma 5 6 2" xfId="211" xr:uid="{95C8984C-FDE7-4A04-819B-53D91A969099}"/>
    <cellStyle name="Comma 5 6 2 2" xfId="212" xr:uid="{FE85D365-33A4-42DC-8FFC-495E9FE13039}"/>
    <cellStyle name="Comma 5 6 2 2 2" xfId="769" xr:uid="{25BB6500-7790-4E34-BD0A-B585FFC396C9}"/>
    <cellStyle name="Comma 5 6 2 2 2 2" xfId="3059" xr:uid="{872973C5-52A0-4199-9A4E-8A9A2B3EAD8C}"/>
    <cellStyle name="Comma 5 6 2 2 2 3" xfId="2390" xr:uid="{975C711D-14F3-4C93-B3CC-C281402CC1EE}"/>
    <cellStyle name="Comma 5 6 2 2 3" xfId="940" xr:uid="{42200524-A075-4DAA-A02C-2A5F8155A095}"/>
    <cellStyle name="Comma 5 6 2 2 3 2" xfId="3167" xr:uid="{53615E75-CDA4-43A2-AC7B-91CAA7FA9A3D}"/>
    <cellStyle name="Comma 5 6 2 2 3 3" xfId="2497" xr:uid="{4E0AE9AA-7A08-47C1-8BD5-09D6889DA813}"/>
    <cellStyle name="Comma 5 6 2 2 4" xfId="2937" xr:uid="{08C9DC94-4225-424B-A4F5-852AC63269C7}"/>
    <cellStyle name="Comma 5 6 2 2 5" xfId="2250" xr:uid="{1F6D85DA-6525-4C58-8DA0-BF0D8E46BE04}"/>
    <cellStyle name="Comma 5 6 2 3" xfId="768" xr:uid="{BDB197D3-3D23-46AC-A203-E40E77223ED4}"/>
    <cellStyle name="Comma 5 6 2 3 2" xfId="1910" xr:uid="{5944FD26-F3EE-4BF0-A89C-32B4280F5947}"/>
    <cellStyle name="Comma 5 6 2 3 2 2" xfId="3395" xr:uid="{076E2C9D-F804-4629-9F5F-D68AF5655D40}"/>
    <cellStyle name="Comma 5 6 2 3 2 3" xfId="2714" xr:uid="{B4F56132-16A0-4E00-8D71-779283A106A3}"/>
    <cellStyle name="Comma 5 6 2 3 3" xfId="3058" xr:uid="{65C9348D-F63E-4218-9C66-69ABCA4B867C}"/>
    <cellStyle name="Comma 5 6 2 3 4" xfId="2389" xr:uid="{7CDB3FEB-0514-4E19-B05C-B549DEA20CFE}"/>
    <cellStyle name="Comma 5 6 2 4" xfId="939" xr:uid="{30A25774-48B7-4AC1-A25B-B1309E152F75}"/>
    <cellStyle name="Comma 5 6 2 4 2" xfId="1911" xr:uid="{88C5616D-4B09-4F9C-888A-9C91983C49D7}"/>
    <cellStyle name="Comma 5 6 2 4 2 2" xfId="3396" xr:uid="{44A21082-212B-4AAA-AA2A-1CE7289B3430}"/>
    <cellStyle name="Comma 5 6 2 4 2 3" xfId="2715" xr:uid="{14D05402-163C-4FD5-998E-88F3269029D0}"/>
    <cellStyle name="Comma 5 6 2 4 3" xfId="3166" xr:uid="{7B082487-917A-4A52-83ED-378E9D83B349}"/>
    <cellStyle name="Comma 5 6 2 4 4" xfId="2496" xr:uid="{4BA72E73-6803-4D0F-B626-685B5041CF7C}"/>
    <cellStyle name="Comma 5 6 2 5" xfId="1912" xr:uid="{83BE542F-9A62-41C2-B038-4D46476034B8}"/>
    <cellStyle name="Comma 5 6 2 5 2" xfId="3397" xr:uid="{86735C4B-F6F1-456C-A220-752A06F5527F}"/>
    <cellStyle name="Comma 5 6 2 5 3" xfId="2716" xr:uid="{76CDA90D-710A-473D-9888-B57F6800F3C6}"/>
    <cellStyle name="Comma 5 6 2 6" xfId="2936" xr:uid="{19BDDF0D-AA4F-42CD-A948-B470A12DF1DE}"/>
    <cellStyle name="Comma 5 6 2 7" xfId="2249" xr:uid="{E42061D4-EDBD-4EED-A26A-C6925A84B24B}"/>
    <cellStyle name="Comma 5 6 3" xfId="767" xr:uid="{86B939EB-BEA1-49A5-BECC-52CF8EE39FC9}"/>
    <cellStyle name="Comma 5 6 3 2" xfId="3057" xr:uid="{DD280E33-F879-424F-B6C3-8A86E5F0C02E}"/>
    <cellStyle name="Comma 5 6 3 3" xfId="2388" xr:uid="{0DFDF5BF-1042-443B-BE3E-495F8ED7A6D6}"/>
    <cellStyle name="Comma 5 6 4" xfId="938" xr:uid="{F90B9F66-BB46-42FA-A7DF-C007F644DD92}"/>
    <cellStyle name="Comma 5 6 4 2" xfId="3165" xr:uid="{92C7E61F-C175-46E6-99C6-EDD83A736B00}"/>
    <cellStyle name="Comma 5 6 4 3" xfId="2495" xr:uid="{81AE92CB-6FAF-4418-BCF1-2574E09E0A3D}"/>
    <cellStyle name="Comma 5 6 5" xfId="2935" xr:uid="{E7AA1164-E7FB-4228-A56D-6092C62B78A7}"/>
    <cellStyle name="Comma 5 6 6" xfId="2248" xr:uid="{F1F3C6E3-B859-4D97-B448-8C47A3E59440}"/>
    <cellStyle name="Comma 5 7" xfId="213" xr:uid="{DAFB7C95-5390-407E-AB6D-CE24661E3A40}"/>
    <cellStyle name="Comma 5 7 2" xfId="770" xr:uid="{ED53045A-4032-4FEB-842E-5583EDC65DEE}"/>
    <cellStyle name="Comma 5 7 2 2" xfId="3060" xr:uid="{42A11128-2A01-4245-8647-D5C06D7CD5B3}"/>
    <cellStyle name="Comma 5 7 2 3" xfId="2391" xr:uid="{01E238CE-8BA8-4CC4-A71D-ADF7D6F3C56D}"/>
    <cellStyle name="Comma 5 7 3" xfId="941" xr:uid="{14AF41B1-81B0-43AD-ABB2-5EC7B6394297}"/>
    <cellStyle name="Comma 5 7 3 2" xfId="3168" xr:uid="{6C47D7D8-C239-4CEC-830D-ADC6C11E5CA0}"/>
    <cellStyle name="Comma 5 7 3 3" xfId="2498" xr:uid="{23DA47FE-9A20-42D2-9CDA-5020B72029FB}"/>
    <cellStyle name="Comma 5 7 4" xfId="2938" xr:uid="{AD9F9AC9-E563-4EB5-8844-2BC1646A872E}"/>
    <cellStyle name="Comma 5 7 5" xfId="2251" xr:uid="{6AFBF0A6-5C58-4E8D-BB9A-95B3D199F86A}"/>
    <cellStyle name="Comma 5 8" xfId="214" xr:uid="{C4FBC875-1A91-476D-AFE8-089073FD7C92}"/>
    <cellStyle name="Comma 5 8 2" xfId="771" xr:uid="{ADFCBAD3-E136-41D1-8F32-0A4734C876C3}"/>
    <cellStyle name="Comma 5 8 2 2" xfId="1202" xr:uid="{E689EA19-E135-4AAE-81C3-878927CA71B0}"/>
    <cellStyle name="Comma 5 8 2 2 2" xfId="3285" xr:uid="{C9AEDDE9-6465-44F2-890C-5DB4F023577C}"/>
    <cellStyle name="Comma 5 8 2 2 3" xfId="2610" xr:uid="{8B2A89D6-C368-4B94-84C9-A72E6497D0B3}"/>
    <cellStyle name="Comma 5 8 2 3" xfId="3061" xr:uid="{DB2890A8-5AC8-43F4-A601-9270B55F4C04}"/>
    <cellStyle name="Comma 5 8 2 4" xfId="2392" xr:uid="{3F492D87-9449-422F-A216-07084EA03781}"/>
    <cellStyle name="Comma 5 8 3" xfId="942" xr:uid="{45DB4992-3032-4CDE-862E-7C699E155A6B}"/>
    <cellStyle name="Comma 5 8 3 2" xfId="1203" xr:uid="{F079C827-A515-4037-ABC8-C2E6E4EF6675}"/>
    <cellStyle name="Comma 5 8 3 2 2" xfId="3286" xr:uid="{F3300528-D9E0-4304-8E9D-DD33EE647FA2}"/>
    <cellStyle name="Comma 5 8 3 2 3" xfId="2611" xr:uid="{6CF216DA-E995-483E-84FD-C32A2BB805A6}"/>
    <cellStyle name="Comma 5 8 3 3" xfId="3169" xr:uid="{9AB82E1C-2905-4254-9640-957FC112FE6F}"/>
    <cellStyle name="Comma 5 8 3 4" xfId="2499" xr:uid="{1B2B1667-D507-4658-A736-B1BAA4AB8AC5}"/>
    <cellStyle name="Comma 5 8 4" xfId="1201" xr:uid="{3BA5D7BB-FCEC-43E8-B289-DF3B1B3B98D7}"/>
    <cellStyle name="Comma 5 8 4 2" xfId="3284" xr:uid="{2C7B008C-763A-41B6-A21C-67880FE5528F}"/>
    <cellStyle name="Comma 5 8 4 3" xfId="2609" xr:uid="{081F59AF-969C-472E-8D38-41619DEDC441}"/>
    <cellStyle name="Comma 5 8 5" xfId="2939" xr:uid="{815C15BE-2960-426B-9230-0A5369E6AAA5}"/>
    <cellStyle name="Comma 5 8 6" xfId="2252" xr:uid="{81484EE0-A094-4B61-9511-3B215EC2A158}"/>
    <cellStyle name="Comma 5 9" xfId="763" xr:uid="{68F7846E-CEA2-4FF4-81CC-1BD858A41123}"/>
    <cellStyle name="Comma 5 9 2" xfId="1204" xr:uid="{750217D9-007C-48CD-98C1-8E779C37B32B}"/>
    <cellStyle name="Comma 5 9 2 2" xfId="3287" xr:uid="{F600C999-991C-4A43-8096-C312033123BA}"/>
    <cellStyle name="Comma 5 9 2 3" xfId="2612" xr:uid="{D87C8ACB-4D80-46E9-A7F2-DFA3A4F2FC6C}"/>
    <cellStyle name="Comma 5 9 3" xfId="1205" xr:uid="{11D6D194-9701-43A2-B413-81A9C9AC1CD9}"/>
    <cellStyle name="Comma 5 9 3 2" xfId="3288" xr:uid="{3DC5978C-DCB5-45A1-AC10-C3CE42F65E1A}"/>
    <cellStyle name="Comma 5 9 3 3" xfId="2613" xr:uid="{DC256267-0168-418B-A457-62CDE5D4FDAA}"/>
    <cellStyle name="Comma 5 9 4" xfId="3053" xr:uid="{B87C2918-BA96-4A6E-A937-ECB385A897CB}"/>
    <cellStyle name="Comma 5 9 5" xfId="2384" xr:uid="{721789B4-09B3-4511-A933-B5F8A4030095}"/>
    <cellStyle name="Comma 6" xfId="215" xr:uid="{4A549AD1-D26E-498C-83DE-1D0335277BCD}"/>
    <cellStyle name="Comma 6 2" xfId="216" xr:uid="{704386C6-4AAB-40D1-9A5D-F5C828F5F0B2}"/>
    <cellStyle name="Comma 6 2 2" xfId="773" xr:uid="{E791F776-5E64-4660-80AD-5F5C8C263D93}"/>
    <cellStyle name="Comma 6 2 2 2" xfId="3062" xr:uid="{546F3A89-F762-4F88-AABB-AC34ACED641C}"/>
    <cellStyle name="Comma 6 2 2 3" xfId="2393" xr:uid="{C0DB73BF-A5EA-4A71-8EFE-DFD0001C5D9E}"/>
    <cellStyle name="Comma 6 2 3" xfId="944" xr:uid="{3BA505B2-F371-4D7E-8759-E6992C2B8731}"/>
    <cellStyle name="Comma 6 2 3 2" xfId="3171" xr:uid="{39DCC4F3-9678-4F75-8E0E-CCA3834DAC18}"/>
    <cellStyle name="Comma 6 2 3 3" xfId="2501" xr:uid="{A57538EB-BCF0-4813-BE95-BE9163A925CD}"/>
    <cellStyle name="Comma 6 2 4" xfId="1207" xr:uid="{7135A440-217F-498C-AD11-DE6773710DDF}"/>
    <cellStyle name="Comma 6 2 4 2" xfId="3290" xr:uid="{F06AFD13-2694-4A72-983B-1B83F9D0FF3E}"/>
    <cellStyle name="Comma 6 2 4 3" xfId="2615" xr:uid="{FE1F77B1-8AE8-4B61-8150-2491ECCB3CBB}"/>
    <cellStyle name="Comma 6 2 5" xfId="2941" xr:uid="{A36351C6-74B8-4A1A-BA7D-7EBDC2CA08D8}"/>
    <cellStyle name="Comma 6 2 6" xfId="2254" xr:uid="{F49F46D0-7C14-4D36-99DC-46B24EB2D91E}"/>
    <cellStyle name="Comma 6 3" xfId="217" xr:uid="{31009C89-9347-4CC6-9818-F6A1B8005B18}"/>
    <cellStyle name="Comma 6 3 2" xfId="774" xr:uid="{B6F9F5DC-74C9-4B25-8714-58FAFBB3BE4B}"/>
    <cellStyle name="Comma 6 3 2 2" xfId="3063" xr:uid="{18DDEFCC-8FB2-4369-85AB-792A96E334C5}"/>
    <cellStyle name="Comma 6 3 2 3" xfId="2394" xr:uid="{49BC1E65-0C65-4B2E-B138-1AB63D474189}"/>
    <cellStyle name="Comma 6 3 3" xfId="945" xr:uid="{D431C442-7840-4573-BC85-D8C88EAB564F}"/>
    <cellStyle name="Comma 6 3 3 2" xfId="3172" xr:uid="{2E746E78-CA39-48A9-B5BE-B32D9785AA18}"/>
    <cellStyle name="Comma 6 3 3 3" xfId="2502" xr:uid="{4C3F94A8-C26A-4AFE-B859-79C4A2278D39}"/>
    <cellStyle name="Comma 6 3 4" xfId="1208" xr:uid="{F3C83A61-7E41-4BE1-8020-FB15C4823673}"/>
    <cellStyle name="Comma 6 3 4 2" xfId="3291" xr:uid="{AC9495EF-9416-4EA1-8FD3-5891D3AAA55E}"/>
    <cellStyle name="Comma 6 3 4 3" xfId="2616" xr:uid="{D61DAF56-806F-49C5-AF2E-4C46C7FBBD70}"/>
    <cellStyle name="Comma 6 3 5" xfId="2942" xr:uid="{EB584173-BB03-43BA-B01F-C4783CC16724}"/>
    <cellStyle name="Comma 6 3 6" xfId="2255" xr:uid="{863AB34E-229F-4285-B13A-BE8EB9CB7EBF}"/>
    <cellStyle name="Comma 6 4" xfId="218" xr:uid="{76F68718-F228-43C0-819C-CB41ED713A63}"/>
    <cellStyle name="Comma 6 4 2" xfId="1210" xr:uid="{DF625795-6A76-4A6B-85B3-66D51C8409E6}"/>
    <cellStyle name="Comma 6 4 2 2" xfId="3293" xr:uid="{AA917A1D-BC08-458C-9F84-2E48F0B0051B}"/>
    <cellStyle name="Comma 6 4 2 3" xfId="2618" xr:uid="{41EC3E4D-597E-47ED-86E2-E823002D310B}"/>
    <cellStyle name="Comma 6 4 3" xfId="1211" xr:uid="{8FEE7E1E-DDFA-4232-A11C-3CD21E488587}"/>
    <cellStyle name="Comma 6 4 3 2" xfId="3294" xr:uid="{212C815D-D9E5-48EF-8F61-BAAF57A76DD6}"/>
    <cellStyle name="Comma 6 4 3 3" xfId="2619" xr:uid="{B62BB5DB-5E85-40A2-843E-B57F64B40FD2}"/>
    <cellStyle name="Comma 6 4 4" xfId="1209" xr:uid="{BC0D92F0-55F4-46A3-B9C1-93886699D092}"/>
    <cellStyle name="Comma 6 4 4 2" xfId="3292" xr:uid="{B5A21DF9-7231-42E1-AE40-40CF63EEAF1B}"/>
    <cellStyle name="Comma 6 4 4 3" xfId="2617" xr:uid="{CFAF77B9-2C9F-498E-85D2-D6ABABAA8C4B}"/>
    <cellStyle name="Comma 6 5" xfId="772" xr:uid="{66A6A7BA-7477-4C14-BFBD-F30D912C311D}"/>
    <cellStyle name="Comma 6 5 2" xfId="1213" xr:uid="{25E0D0DA-ADFB-4AB7-95B5-EB92BA96A477}"/>
    <cellStyle name="Comma 6 5 3" xfId="1214" xr:uid="{617B0347-62FD-4624-B6BE-491657023D8C}"/>
    <cellStyle name="Comma 6 5 4" xfId="1212" xr:uid="{F96E0395-D22C-4505-87DC-171D67C7A40D}"/>
    <cellStyle name="Comma 6 5 4 2" xfId="3295" xr:uid="{42EA08A0-655E-43E5-973B-A2A68A4E25EE}"/>
    <cellStyle name="Comma 6 5 4 3" xfId="2620" xr:uid="{27CC1CCC-6B26-4524-83C3-E4B2C18180E9}"/>
    <cellStyle name="Comma 6 6" xfId="943" xr:uid="{F507D0F5-9AF9-4A7B-8154-5674EFDCF988}"/>
    <cellStyle name="Comma 6 6 2" xfId="1215" xr:uid="{36D36594-013A-4E6B-A78D-F9FDC79DB02C}"/>
    <cellStyle name="Comma 6 6 2 2" xfId="3296" xr:uid="{B5C0E279-B896-47CF-8450-E177ECBA2A50}"/>
    <cellStyle name="Comma 6 6 2 3" xfId="2621" xr:uid="{9D2B9826-D3F0-4148-84EE-2060D18D3019}"/>
    <cellStyle name="Comma 6 6 3" xfId="3170" xr:uid="{31D6D7A0-DEEC-455E-BF67-5ED1E883C9A1}"/>
    <cellStyle name="Comma 6 6 4" xfId="2500" xr:uid="{AF9722F6-9C50-4279-9184-85757A722D88}"/>
    <cellStyle name="Comma 6 7" xfId="1206" xr:uid="{92A37B08-D33F-482F-BD46-21BCCF526638}"/>
    <cellStyle name="Comma 6 7 2" xfId="3289" xr:uid="{78D0397E-9D85-4926-84F2-5DFA735D0AE8}"/>
    <cellStyle name="Comma 6 7 3" xfId="2614" xr:uid="{7223F4A5-F163-4475-B03D-4DD737B11539}"/>
    <cellStyle name="Comma 6 8" xfId="2940" xr:uid="{585C4934-D30B-468F-8D77-62C093F9D5A3}"/>
    <cellStyle name="Comma 6 9" xfId="2253" xr:uid="{712852E9-0342-4DA4-8107-12C2EC6B8C0C}"/>
    <cellStyle name="Comma 7" xfId="219" xr:uid="{7025DDBC-0B0F-4782-AA94-DA3472649AEA}"/>
    <cellStyle name="Comma 7 2" xfId="220" xr:uid="{0F5843D3-4411-4350-95E6-DD06DAEB1C1F}"/>
    <cellStyle name="Comma 7 2 2" xfId="776" xr:uid="{0D4B38FD-B9BD-4A3C-B582-55E5940E3E02}"/>
    <cellStyle name="Comma 7 2 2 2" xfId="3064" xr:uid="{A7C24DA7-291F-4B33-813A-5E70A529C16F}"/>
    <cellStyle name="Comma 7 2 2 3" xfId="2395" xr:uid="{3C519D30-F532-4C1C-ACC1-0F07892AD42E}"/>
    <cellStyle name="Comma 7 2 3" xfId="947" xr:uid="{704E24C5-FFBE-494C-8E44-CD30F9E6BCF2}"/>
    <cellStyle name="Comma 7 2 3 2" xfId="3174" xr:uid="{4702ABDC-FCA9-429A-BE67-DAF81CB28FBC}"/>
    <cellStyle name="Comma 7 2 3 3" xfId="2504" xr:uid="{8F302EAA-5CFB-4D88-B125-7C67E5CFC340}"/>
    <cellStyle name="Comma 7 2 4" xfId="1217" xr:uid="{D7E532A5-B954-4B7D-A188-1A17D4BA3D7A}"/>
    <cellStyle name="Comma 7 2 4 2" xfId="3298" xr:uid="{5D7A18F6-5AFB-4B50-8096-0313B3905E63}"/>
    <cellStyle name="Comma 7 2 4 3" xfId="2623" xr:uid="{25623F79-0B6C-4BB8-AFA2-9B0EE1F3AF90}"/>
    <cellStyle name="Comma 7 2 5" xfId="2944" xr:uid="{DD9FF548-8437-4308-A0FB-1961C9729E92}"/>
    <cellStyle name="Comma 7 2 6" xfId="2257" xr:uid="{70F3D6E1-0701-4BF5-84D1-94FF4C82234E}"/>
    <cellStyle name="Comma 7 3" xfId="221" xr:uid="{AB59BE4F-2ECA-48E3-8D31-A257542CB49E}"/>
    <cellStyle name="Comma 7 3 2" xfId="777" xr:uid="{8AC2D65E-4F08-4B16-8AE0-CD37A8736C37}"/>
    <cellStyle name="Comma 7 3 2 2" xfId="1219" xr:uid="{24E42F76-2E66-4473-93A5-3050F7731581}"/>
    <cellStyle name="Comma 7 3 2 2 2" xfId="3300" xr:uid="{5B3D6005-E3DC-4F91-B1A0-7BCD82E418C9}"/>
    <cellStyle name="Comma 7 3 2 2 3" xfId="2625" xr:uid="{2A9A9AFB-ED73-43EA-AE08-779F8AD69651}"/>
    <cellStyle name="Comma 7 3 2 3" xfId="3065" xr:uid="{EF869299-AD00-4A6B-B067-1C74DF0E4137}"/>
    <cellStyle name="Comma 7 3 2 4" xfId="2396" xr:uid="{F18CE76E-15D7-48EA-BC08-F996C4228CD6}"/>
    <cellStyle name="Comma 7 3 3" xfId="948" xr:uid="{8FB30F8E-D8C0-41F6-B0A2-052B1158ABB4}"/>
    <cellStyle name="Comma 7 3 3 2" xfId="1220" xr:uid="{9C472BCB-1F06-40B5-AC64-8F5CD9627CE2}"/>
    <cellStyle name="Comma 7 3 3 2 2" xfId="3301" xr:uid="{2AD520FE-C283-490C-87D5-5AAF641F1852}"/>
    <cellStyle name="Comma 7 3 3 2 3" xfId="2626" xr:uid="{D75A4BB7-00CF-4DB6-BC25-213F41EB8BD5}"/>
    <cellStyle name="Comma 7 3 3 3" xfId="3175" xr:uid="{D7F639D6-1EEC-4B63-91AF-3EB28BEA9098}"/>
    <cellStyle name="Comma 7 3 3 4" xfId="2505" xr:uid="{DFA0776E-1615-4D85-A6C6-86CCCD4E4302}"/>
    <cellStyle name="Comma 7 3 4" xfId="1218" xr:uid="{AB4A4787-DBEF-4CFF-965F-91A207295195}"/>
    <cellStyle name="Comma 7 3 4 2" xfId="3299" xr:uid="{5E2601A9-7E22-4FB4-9C5A-289059924924}"/>
    <cellStyle name="Comma 7 3 4 3" xfId="2624" xr:uid="{EB89AA44-20F4-4E89-980F-BC3D7C24E5A7}"/>
    <cellStyle name="Comma 7 3 5" xfId="2945" xr:uid="{F0E1C420-7131-4357-9302-A278EC690ED1}"/>
    <cellStyle name="Comma 7 3 6" xfId="2258" xr:uid="{C8DE2B26-DFC4-4E4F-B09E-035BBD8C9C42}"/>
    <cellStyle name="Comma 7 4" xfId="775" xr:uid="{A2183E26-B221-4646-B665-E7832162DBE1}"/>
    <cellStyle name="Comma 7 4 2" xfId="1221" xr:uid="{FCD84784-52DF-4790-988E-DF85EC1F0220}"/>
    <cellStyle name="Comma 7 4 2 2" xfId="3302" xr:uid="{DB43567F-322A-46F1-BA03-C3643D623D76}"/>
    <cellStyle name="Comma 7 4 2 3" xfId="2627" xr:uid="{245048A9-3033-46A6-90B3-B5F2CA60891B}"/>
    <cellStyle name="Comma 7 5" xfId="946" xr:uid="{2A9560A9-375B-4B93-BD15-24A86C622570}"/>
    <cellStyle name="Comma 7 5 2" xfId="3173" xr:uid="{92D5F07D-6D2E-4B50-9BFF-FB67B10475AC}"/>
    <cellStyle name="Comma 7 5 3" xfId="2503" xr:uid="{738CAE95-302E-474C-8BCB-445D42BCD2C7}"/>
    <cellStyle name="Comma 7 6" xfId="1216" xr:uid="{B22E668B-FB45-4937-99C2-75A48D2EB730}"/>
    <cellStyle name="Comma 7 6 2" xfId="3297" xr:uid="{0216EA41-6285-4C77-8B35-0889249C1128}"/>
    <cellStyle name="Comma 7 6 3" xfId="2622" xr:uid="{5AC652AE-48EC-4A1F-B239-0934FEB44561}"/>
    <cellStyle name="Comma 7 7" xfId="2943" xr:uid="{C22EFD7C-EED7-40F8-8944-67E6F4741667}"/>
    <cellStyle name="Comma 7 8" xfId="2256" xr:uid="{2B7D5E3E-C70D-4D6D-90F3-847BCE4A8B57}"/>
    <cellStyle name="Comma 8" xfId="222" xr:uid="{57618335-6D20-4E45-9022-0BCAA553271E}"/>
    <cellStyle name="Comma 8 2" xfId="223" xr:uid="{D0CB4D75-E7AF-4B26-AEB5-8B94062389CB}"/>
    <cellStyle name="Comma 8 2 2" xfId="779" xr:uid="{CB4D5297-AD13-4737-B2BF-718FF5DF0188}"/>
    <cellStyle name="Comma 8 2 2 2" xfId="3066" xr:uid="{DA60340D-2444-408A-87ED-14A992E177A1}"/>
    <cellStyle name="Comma 8 2 2 3" xfId="2397" xr:uid="{18FD06BD-12DD-4A8D-A3E8-93670F12CCFE}"/>
    <cellStyle name="Comma 8 2 3" xfId="950" xr:uid="{C249AFC1-FEFE-410D-8F5B-FD12B6E6A36E}"/>
    <cellStyle name="Comma 8 2 3 2" xfId="3177" xr:uid="{FCFE1570-DD50-4113-B9AF-476400375530}"/>
    <cellStyle name="Comma 8 2 3 3" xfId="2507" xr:uid="{1B47C5EF-10FF-4667-87B3-9C0272455345}"/>
    <cellStyle name="Comma 8 2 4" xfId="1223" xr:uid="{84DB99A8-D5E3-44FE-AC70-71A0A0A61CD1}"/>
    <cellStyle name="Comma 8 2 4 2" xfId="3304" xr:uid="{E9917C96-7093-41BF-BABD-E12503FA937D}"/>
    <cellStyle name="Comma 8 2 4 3" xfId="2628" xr:uid="{C9AC6F7D-AAA9-4567-BF6E-0CCFB7A9B223}"/>
    <cellStyle name="Comma 8 2 5" xfId="2947" xr:uid="{20033ECB-EADF-4288-8D11-F82A9228044C}"/>
    <cellStyle name="Comma 8 2 6" xfId="2260" xr:uid="{A629418E-141B-4EF3-B90C-F14E19DAB895}"/>
    <cellStyle name="Comma 8 3" xfId="224" xr:uid="{46980AE0-17C5-42FB-967C-3048072D1A83}"/>
    <cellStyle name="Comma 8 3 2" xfId="951" xr:uid="{791EACF7-3CAB-4050-80EB-A8A3ADD21F90}"/>
    <cellStyle name="Comma 8 3 2 2" xfId="3178" xr:uid="{A0A9A44E-963F-4879-B187-B4676A67B95E}"/>
    <cellStyle name="Comma 8 3 2 3" xfId="2508" xr:uid="{12802950-447C-44E5-844F-1988567A6418}"/>
    <cellStyle name="Comma 8 3 3" xfId="1224" xr:uid="{E22174A9-1C6E-4489-AC31-5940074DE897}"/>
    <cellStyle name="Comma 8 3 3 2" xfId="3305" xr:uid="{193F3975-B668-4D35-9970-5052762DEE54}"/>
    <cellStyle name="Comma 8 3 4" xfId="2948" xr:uid="{37E1C4C3-F928-4AF7-9C19-9CCA5D6B99A9}"/>
    <cellStyle name="Comma 8 3 5" xfId="2261" xr:uid="{E86494DB-F4F0-4802-AD03-C3FF3900AA86}"/>
    <cellStyle name="Comma 8 4" xfId="778" xr:uid="{5D9BCA2D-A8F7-434D-AE90-EDB233B3BDA6}"/>
    <cellStyle name="Comma 8 4 2" xfId="1225" xr:uid="{1BD2B46A-94D2-4C9B-8620-A53C9662B41B}"/>
    <cellStyle name="Comma 8 4 2 2" xfId="3306" xr:uid="{663A1B34-F55F-465C-A6B2-CA72EA1E2671}"/>
    <cellStyle name="Comma 8 4 2 3" xfId="2629" xr:uid="{539353BF-F8DD-475A-81B2-C677CDA388BA}"/>
    <cellStyle name="Comma 8 5" xfId="949" xr:uid="{CCC2C33E-358C-4FA3-8EB5-C52A884E64EA}"/>
    <cellStyle name="Comma 8 5 2" xfId="1226" xr:uid="{DA1DF6B9-CAC2-477D-AB30-7772B8F5BDBC}"/>
    <cellStyle name="Comma 8 5 2 2" xfId="3307" xr:uid="{0715FF01-936D-46A7-B1D6-60D6E0415418}"/>
    <cellStyle name="Comma 8 5 3" xfId="3176" xr:uid="{42C3B675-9C07-4C9F-A509-CCDA28343594}"/>
    <cellStyle name="Comma 8 5 4" xfId="2506" xr:uid="{A393E3BF-0F7D-47CD-BD09-8191DF52B0EC}"/>
    <cellStyle name="Comma 8 6" xfId="1222" xr:uid="{C2FD7568-5D4E-49F1-85C7-B9984EF4EAE0}"/>
    <cellStyle name="Comma 8 6 2" xfId="3303" xr:uid="{5EB2AFAA-40F8-40DE-AECB-4176DC71AC4E}"/>
    <cellStyle name="Comma 8 7" xfId="2946" xr:uid="{EFD1CD06-2D9E-40DF-A2CF-4790A74AC917}"/>
    <cellStyle name="Comma 8 8" xfId="2259" xr:uid="{E0DADB62-CD10-4F57-89F0-F70E55C6559D}"/>
    <cellStyle name="Comma 8_Sena WP Q2'53 TAW" xfId="225" xr:uid="{E1504021-C489-4C46-8F26-804520594B89}"/>
    <cellStyle name="Comma 9" xfId="226" xr:uid="{1B96D4D2-A58A-4EAE-9326-8B40204400E1}"/>
    <cellStyle name="Comma 9 2" xfId="227" xr:uid="{58376245-F367-497A-B1F3-215809DF1CAA}"/>
    <cellStyle name="Comma 9 2 2" xfId="228" xr:uid="{16038016-9843-4982-AF34-14606152D134}"/>
    <cellStyle name="Comma 9 2 2 2" xfId="1229" xr:uid="{D08C4867-28AD-4E55-AB51-82EB838BD798}"/>
    <cellStyle name="Comma 9 2 3" xfId="780" xr:uid="{DBCB32D6-D23F-403A-972C-DAF845FF6E9C}"/>
    <cellStyle name="Comma 9 2 3 2" xfId="3067" xr:uid="{89A91CD7-0495-487D-9759-F25867125192}"/>
    <cellStyle name="Comma 9 2 3 3" xfId="2398" xr:uid="{7B8B36CB-0EAB-4843-872B-8A501D35E9AB}"/>
    <cellStyle name="Comma 9 2 4" xfId="953" xr:uid="{CC931730-882E-423F-B150-C79B5D0C8EA5}"/>
    <cellStyle name="Comma 9 2 4 2" xfId="3180" xr:uid="{D28AA43C-4912-4710-81B1-D599C1431BF9}"/>
    <cellStyle name="Comma 9 2 4 3" xfId="2510" xr:uid="{F343388C-7A52-4CC0-8B13-F8C92EEB3B83}"/>
    <cellStyle name="Comma 9 2 5" xfId="1228" xr:uid="{7F5FCBC9-2BB5-4B9E-A386-6EA8A3B566C9}"/>
    <cellStyle name="Comma 9 2 6" xfId="2950" xr:uid="{B42919B9-44C5-436E-BDC6-CECA2686FEC3}"/>
    <cellStyle name="Comma 9 2 7" xfId="2263" xr:uid="{C85690AB-474B-4B06-BB79-D821300605A7}"/>
    <cellStyle name="Comma 9 3" xfId="952" xr:uid="{B875B6D8-5FD3-42A2-A231-05F8DED261BA}"/>
    <cellStyle name="Comma 9 3 2" xfId="1231" xr:uid="{22C972E7-942A-4995-93BC-874924D2D220}"/>
    <cellStyle name="Comma 9 3 2 2" xfId="3310" xr:uid="{129A976E-C2E0-443F-A61E-D2B330DBFD32}"/>
    <cellStyle name="Comma 9 3 2 3" xfId="2632" xr:uid="{F26A13C4-322D-47C5-9AA5-D0AF1259A311}"/>
    <cellStyle name="Comma 9 3 3" xfId="1232" xr:uid="{69DC81D4-766C-4DA9-85B9-521020577529}"/>
    <cellStyle name="Comma 9 3 3 2" xfId="3311" xr:uid="{373E6FC5-F0A9-45FA-9D14-5E94EBD6525E}"/>
    <cellStyle name="Comma 9 3 3 3" xfId="2633" xr:uid="{70DE7FE5-F475-432E-948F-12D925451810}"/>
    <cellStyle name="Comma 9 3 4" xfId="1230" xr:uid="{60A13812-CB1B-4517-9097-E1B988360996}"/>
    <cellStyle name="Comma 9 3 4 2" xfId="3309" xr:uid="{A17C54E7-9688-4160-8DC5-3410C43758E4}"/>
    <cellStyle name="Comma 9 3 4 3" xfId="2631" xr:uid="{958A2225-5160-4E4D-893D-23CAAF203027}"/>
    <cellStyle name="Comma 9 3 5" xfId="3179" xr:uid="{1E66E00E-1CFB-4BA0-B327-A613A9F9DD74}"/>
    <cellStyle name="Comma 9 3 6" xfId="2509" xr:uid="{8E7A84B7-D72C-4486-BB9C-F1B0BB64A6D9}"/>
    <cellStyle name="Comma 9 4" xfId="1233" xr:uid="{B4DFABD5-0467-4025-9F6D-1D505A52FACC}"/>
    <cellStyle name="Comma 9 4 2" xfId="3312" xr:uid="{C0E79083-41F8-4722-83C3-35D591C9F6FB}"/>
    <cellStyle name="Comma 9 4 3" xfId="2634" xr:uid="{52600183-CD39-44D5-B3DD-9223EC284A0D}"/>
    <cellStyle name="Comma 9 5" xfId="1227" xr:uid="{EEAB6F80-25BF-444A-BC28-6CE45C5F8887}"/>
    <cellStyle name="Comma 9 5 2" xfId="3308" xr:uid="{027CB3B8-EA2D-469E-A0B6-86AA843D95F2}"/>
    <cellStyle name="Comma 9 5 3" xfId="2630" xr:uid="{198A6197-63A1-4A6B-904A-C124C9D3F494}"/>
    <cellStyle name="Comma 9 6" xfId="2949" xr:uid="{B46A5C1E-6187-423C-BDC7-1B55A2DE9BA1}"/>
    <cellStyle name="Comma 9 7" xfId="2262" xr:uid="{15E17AC0-0D83-445A-8239-45F055408D16}"/>
    <cellStyle name="Comma 94" xfId="229" xr:uid="{AC25E60C-6A90-4022-B776-719CC8349312}"/>
    <cellStyle name="Comma 94 2" xfId="230" xr:uid="{38FC575B-2FE9-4131-8BBF-E2CA607D61F4}"/>
    <cellStyle name="Comma 94 2 2" xfId="782" xr:uid="{D01C3865-2460-493C-973A-029B42EC777C}"/>
    <cellStyle name="Comma 94 2 2 2" xfId="2072" xr:uid="{72685EE0-AB9F-4019-96A1-EAB1F5AD9AC0}"/>
    <cellStyle name="Comma 94 2 2 2 2" xfId="2174" xr:uid="{94F6E69A-6566-408A-B8D1-D30FB6DB9F9F}"/>
    <cellStyle name="Comma 94 2 2 2 2 2" xfId="2872" xr:uid="{89724C91-8C44-4EF0-8055-12BF6C319CF5}"/>
    <cellStyle name="Comma 94 2 2 2 3" xfId="3438" xr:uid="{A75CBE89-8753-4602-805E-2A0C612F1568}"/>
    <cellStyle name="Comma 94 2 2 2 4" xfId="2774" xr:uid="{F5A6B670-E759-4F8E-BB88-EA9ADAC2F6BE}"/>
    <cellStyle name="Comma 94 2 2 3" xfId="2124" xr:uid="{F41E4E24-6E6E-4881-89FF-B3E26E706BDC}"/>
    <cellStyle name="Comma 94 2 2 3 2" xfId="2822" xr:uid="{C739ADD2-DA39-444E-9BC4-FD48A12D7A86}"/>
    <cellStyle name="Comma 94 2 2 4" xfId="3069" xr:uid="{47CCC012-C3B6-405A-BD60-6FBE2D5CD1AE}"/>
    <cellStyle name="Comma 94 2 2 5" xfId="2400" xr:uid="{7CC5A7E9-0E68-41BF-BB48-D8DB24414E20}"/>
    <cellStyle name="Comma 94 2 3" xfId="2042" xr:uid="{BC058A4A-92FC-449C-A316-8E80298E90AC}"/>
    <cellStyle name="Comma 94 2 3 2" xfId="2144" xr:uid="{D5B276C9-ABB5-4772-9AA1-3DF94322A713}"/>
    <cellStyle name="Comma 94 2 3 2 2" xfId="2842" xr:uid="{E54FD394-1983-4D65-936E-656A1BD6A038}"/>
    <cellStyle name="Comma 94 2 3 3" xfId="3423" xr:uid="{CF128BF9-0F6C-44BC-ADC1-D2AA1B3CB261}"/>
    <cellStyle name="Comma 94 2 3 4" xfId="2744" xr:uid="{854EF384-7294-4887-81F8-A82A65B3B23D}"/>
    <cellStyle name="Comma 94 2 4" xfId="2094" xr:uid="{74263C33-FF9B-4F09-AB73-ABD682EA6F69}"/>
    <cellStyle name="Comma 94 2 4 2" xfId="2792" xr:uid="{4F22F340-EDDD-45B7-9A1F-CAD66C9C855A}"/>
    <cellStyle name="Comma 94 2 5" xfId="2265" xr:uid="{B8C72036-AEE5-4E39-9BD6-119C967B6E76}"/>
    <cellStyle name="Comma 94 3" xfId="781" xr:uid="{81761260-53D7-427E-B04C-23DC0CEA9083}"/>
    <cellStyle name="Comma 94 3 2" xfId="2071" xr:uid="{C4405A4E-6E05-4ABB-992C-8413EDF5F268}"/>
    <cellStyle name="Comma 94 3 2 2" xfId="2173" xr:uid="{3040DFC2-006C-49AC-98B1-ADB33325DB28}"/>
    <cellStyle name="Comma 94 3 2 2 2" xfId="2871" xr:uid="{33145C6A-7081-43E0-93DB-3633B4B00354}"/>
    <cellStyle name="Comma 94 3 2 3" xfId="3437" xr:uid="{4D0E0E24-E0EF-48D2-AD92-FAEDC284A600}"/>
    <cellStyle name="Comma 94 3 2 4" xfId="2773" xr:uid="{DE3463FB-48AF-42B2-94BE-AA7D40CFF48D}"/>
    <cellStyle name="Comma 94 3 3" xfId="2123" xr:uid="{D41157A2-CCDA-4806-8D67-5537621DDB62}"/>
    <cellStyle name="Comma 94 3 3 2" xfId="2821" xr:uid="{1F4EB29A-1F06-4097-94F4-06650E0CC71A}"/>
    <cellStyle name="Comma 94 3 4" xfId="3068" xr:uid="{DFB35687-5DC5-4F35-B7C2-5A1157CDF7B9}"/>
    <cellStyle name="Comma 94 3 5" xfId="2399" xr:uid="{7A248D65-E90C-4270-A66A-BD94A8BC43D8}"/>
    <cellStyle name="Comma 94 4" xfId="2041" xr:uid="{7FD8589A-F367-4D57-AE3A-224D269B4C9A}"/>
    <cellStyle name="Comma 94 4 2" xfId="2143" xr:uid="{B934B709-15DA-4BB1-88FC-53E747BD72FC}"/>
    <cellStyle name="Comma 94 4 2 2" xfId="2841" xr:uid="{C96843A8-6F69-4785-B934-1357F252EED2}"/>
    <cellStyle name="Comma 94 4 3" xfId="3422" xr:uid="{6DE2D085-63D1-4ADD-A13D-AE2869B6F4F7}"/>
    <cellStyle name="Comma 94 4 4" xfId="2743" xr:uid="{56BB67A2-962B-4970-AC98-A106C2E86DC8}"/>
    <cellStyle name="Comma 94 5" xfId="2093" xr:uid="{07F9E22D-505C-4C86-9F56-910B25DE9A04}"/>
    <cellStyle name="Comma 94 5 2" xfId="2791" xr:uid="{04B387CF-3337-4444-ABFE-9C527FF05AAA}"/>
    <cellStyle name="Comma 94 6" xfId="2264" xr:uid="{78A47409-99A8-4A63-9DA5-F91259EE2D09}"/>
    <cellStyle name="Comma 95" xfId="231" xr:uid="{02EC40CD-E929-4D02-990F-BE48D6456436}"/>
    <cellStyle name="Comma 95 2" xfId="783" xr:uid="{1B9C288C-C59D-466C-B39C-946F4848BEE8}"/>
    <cellStyle name="Comma 95 2 2" xfId="2073" xr:uid="{8332FACC-1890-4F09-9F75-61D4218B736A}"/>
    <cellStyle name="Comma 95 2 2 2" xfId="2175" xr:uid="{C5CF4944-DA45-4FF7-9F03-2F5A8B3F064E}"/>
    <cellStyle name="Comma 95 2 2 2 2" xfId="2873" xr:uid="{31ECF28F-EAF6-43B2-8415-1003BB4B91AC}"/>
    <cellStyle name="Comma 95 2 2 3" xfId="3439" xr:uid="{FC9933A5-E7EE-4177-82EE-1EDECC9301DA}"/>
    <cellStyle name="Comma 95 2 2 4" xfId="2775" xr:uid="{A0034C9E-31F3-4149-A75E-A8B7326D6BC8}"/>
    <cellStyle name="Comma 95 2 3" xfId="2125" xr:uid="{32D8A606-A0BB-44DB-8637-C37A98A84FE0}"/>
    <cellStyle name="Comma 95 2 3 2" xfId="2823" xr:uid="{578D1488-9E34-4B93-AE7F-9A335903E86D}"/>
    <cellStyle name="Comma 95 2 4" xfId="3070" xr:uid="{35D1B13B-26E6-4525-BB23-7CA54FA71880}"/>
    <cellStyle name="Comma 95 2 5" xfId="2401" xr:uid="{3C5D28C7-B638-42CD-B2BF-289090DE0231}"/>
    <cellStyle name="Comma 95 3" xfId="2043" xr:uid="{9DB4BBBA-B5F4-4173-BAD0-D5EDD66494A9}"/>
    <cellStyle name="Comma 95 3 2" xfId="2145" xr:uid="{2FA96AEE-B035-48B2-916E-832EA6B44158}"/>
    <cellStyle name="Comma 95 3 2 2" xfId="2843" xr:uid="{E7DEC3E0-9DC7-4C15-8EDC-27A1A0B5E07E}"/>
    <cellStyle name="Comma 95 3 3" xfId="3424" xr:uid="{FD1DC5BF-3D32-4BAF-8B98-6D6185322F59}"/>
    <cellStyle name="Comma 95 3 4" xfId="2745" xr:uid="{CCB999F0-5CE5-4442-801A-C43E13609A34}"/>
    <cellStyle name="Comma 95 4" xfId="2095" xr:uid="{86A861DB-16C7-4953-9023-6DAAB6BDEB64}"/>
    <cellStyle name="Comma 95 4 2" xfId="2793" xr:uid="{DD01E45A-F8EB-493B-AB5F-BDA91A329FAE}"/>
    <cellStyle name="Comma 95 5" xfId="2266" xr:uid="{3DE946E6-E90A-4827-91B1-6210E957AE9C}"/>
    <cellStyle name="Comma 98" xfId="232" xr:uid="{EEE69D61-1EAE-4E74-85B5-14548EEB7223}"/>
    <cellStyle name="Comma 98 2" xfId="784" xr:uid="{6EB7091C-7272-4518-AC97-B7379D0E1D8D}"/>
    <cellStyle name="Comma 98 2 2" xfId="2074" xr:uid="{B2472304-D15D-47AB-89A6-9E9B81DDD373}"/>
    <cellStyle name="Comma 98 2 2 2" xfId="2176" xr:uid="{770DFDCB-79F3-4CE8-8A2D-88A6828FF9E3}"/>
    <cellStyle name="Comma 98 2 2 2 2" xfId="2874" xr:uid="{2326BD76-ED17-4DBD-9183-32C132840BCE}"/>
    <cellStyle name="Comma 98 2 2 3" xfId="3440" xr:uid="{868143BF-5F2D-4786-B56D-616A7C35CA25}"/>
    <cellStyle name="Comma 98 2 2 4" xfId="2776" xr:uid="{1905A99E-AD5F-40BF-9718-7BA03104F281}"/>
    <cellStyle name="Comma 98 2 3" xfId="2126" xr:uid="{3C03AB42-A7E0-42FC-B045-BF62E5119AEC}"/>
    <cellStyle name="Comma 98 2 3 2" xfId="2824" xr:uid="{EAC3C379-2EFE-4169-A661-FE487E3EED86}"/>
    <cellStyle name="Comma 98 2 4" xfId="3071" xr:uid="{63346CC8-DB71-482E-A910-527130547E2F}"/>
    <cellStyle name="Comma 98 2 5" xfId="2402" xr:uid="{C8D350B9-83E2-499D-9B63-69585DC039D0}"/>
    <cellStyle name="Comma 98 3" xfId="2044" xr:uid="{B95E5BA0-916E-4A27-B853-64E396D8729C}"/>
    <cellStyle name="Comma 98 3 2" xfId="2146" xr:uid="{D3EFB399-D646-4A7C-86B4-A3E1FF1331C7}"/>
    <cellStyle name="Comma 98 3 2 2" xfId="2844" xr:uid="{787725E4-F64F-445C-831C-BCE7E44805E0}"/>
    <cellStyle name="Comma 98 3 3" xfId="3425" xr:uid="{305A20FA-BE2B-4243-9809-4632B63A5B7E}"/>
    <cellStyle name="Comma 98 3 4" xfId="2746" xr:uid="{2FFAF13D-7228-4F9F-B3B5-43D9D0CCF763}"/>
    <cellStyle name="Comma 98 4" xfId="2096" xr:uid="{692A791E-5936-4BB5-93ED-67E40EFE4645}"/>
    <cellStyle name="Comma 98 4 2" xfId="2794" xr:uid="{629C2219-26DF-4F4F-BD25-68C2206362F5}"/>
    <cellStyle name="Comma 98 5" xfId="2267" xr:uid="{4CD18322-2E9A-4A4F-B4E4-3A5CC04AEF02}"/>
    <cellStyle name="Comma 99" xfId="233" xr:uid="{3E7D60D0-993E-4383-9EA0-827D0BFE51CC}"/>
    <cellStyle name="Comma 99 2" xfId="785" xr:uid="{E50413A1-5653-49C8-9532-DE853E1B41E0}"/>
    <cellStyle name="Comma 99 2 2" xfId="2075" xr:uid="{06D476C6-1429-4C01-8E0A-FE1DF3AD7B5E}"/>
    <cellStyle name="Comma 99 2 2 2" xfId="2177" xr:uid="{AD3D44F8-6D74-4C76-8923-CD939933C0E4}"/>
    <cellStyle name="Comma 99 2 2 2 2" xfId="2875" xr:uid="{AA524726-0D69-4CB8-B589-73E708496200}"/>
    <cellStyle name="Comma 99 2 2 3" xfId="3441" xr:uid="{55ECF307-6E06-42DF-AF76-481E5ADE3F6F}"/>
    <cellStyle name="Comma 99 2 2 4" xfId="2777" xr:uid="{9232B11F-3756-4F28-BA33-6B0F04E9B4AF}"/>
    <cellStyle name="Comma 99 2 3" xfId="2127" xr:uid="{1A7AFCB8-3042-4BCA-AA80-C0CDBCE2370F}"/>
    <cellStyle name="Comma 99 2 3 2" xfId="2825" xr:uid="{48261EA8-A18A-4D98-A972-9110ABC45FA6}"/>
    <cellStyle name="Comma 99 2 4" xfId="3072" xr:uid="{10BE34E7-83F8-48A5-83C4-4B6FAAF1F880}"/>
    <cellStyle name="Comma 99 2 5" xfId="2403" xr:uid="{1EFD1C40-70AD-499F-AE83-663E2EF36771}"/>
    <cellStyle name="Comma 99 3" xfId="2045" xr:uid="{2A060BAC-C2ED-4D46-B0F7-CCC9A7384EFE}"/>
    <cellStyle name="Comma 99 3 2" xfId="2147" xr:uid="{953AABC3-3424-46AD-9D5A-F5DA6229065B}"/>
    <cellStyle name="Comma 99 3 2 2" xfId="2845" xr:uid="{0E61BF4E-30B7-4533-8B77-543BF9CC2BCC}"/>
    <cellStyle name="Comma 99 3 3" xfId="3426" xr:uid="{32B60B74-1D7B-47E4-A056-34FC3FF4DF37}"/>
    <cellStyle name="Comma 99 3 4" xfId="2747" xr:uid="{747FD28A-6994-4D44-9CEA-A4C4AEF0F32A}"/>
    <cellStyle name="Comma 99 4" xfId="2097" xr:uid="{47F832B3-4F4F-4790-A46B-E86400E529B2}"/>
    <cellStyle name="Comma 99 4 2" xfId="2795" xr:uid="{25DFAA53-8253-4A60-A2FE-981AA7BDD5CD}"/>
    <cellStyle name="Comma 99 5" xfId="2268" xr:uid="{B31D3EF3-F121-47EF-8975-D74FC4EC7E73}"/>
    <cellStyle name="comma zerodec" xfId="234" xr:uid="{7907AA3C-AAF9-4777-B059-7177276B2CD5}"/>
    <cellStyle name="comma zerodec 2" xfId="1235" xr:uid="{7DEF4C6E-7310-48FF-A96A-57E2FEF32A39}"/>
    <cellStyle name="comma zerodec 3" xfId="1236" xr:uid="{53E422DF-DB07-47A7-954C-3C24DD96B36B}"/>
    <cellStyle name="comma zerodec 4" xfId="1234" xr:uid="{77799199-870D-4CDE-9CD1-BB153B5395A3}"/>
    <cellStyle name="Currency [0] 2" xfId="235" xr:uid="{ADFC7138-C2A1-439B-AA45-AA94FE0CD616}"/>
    <cellStyle name="Currency [0] 2 2" xfId="786" xr:uid="{1A91B193-8961-430A-B4B3-8E4A737D044D}"/>
    <cellStyle name="Currency [0] 2 2 2" xfId="3073" xr:uid="{AAF202F9-8E72-4115-B912-A60FC14102FB}"/>
    <cellStyle name="Currency [0] 2 3" xfId="954" xr:uid="{89B7E061-4628-4D68-8E9D-96DF76DAB03C}"/>
    <cellStyle name="Currency [0] 2 3 2" xfId="3181" xr:uid="{EC72E934-E420-46A7-AB38-9DAE3B4C5D3E}"/>
    <cellStyle name="Currency [0] 2 4" xfId="2951" xr:uid="{A7C1DEC2-CA03-445F-B6E6-CAA77DC3143C}"/>
    <cellStyle name="Currency 2" xfId="236" xr:uid="{9D4880B8-B393-4059-B568-E145F8259D60}"/>
    <cellStyle name="Currency 2 2" xfId="787" xr:uid="{A87F2CCC-F845-4B56-9662-86B6FCEC0143}"/>
    <cellStyle name="Currency 2 2 2" xfId="3074" xr:uid="{ECA047A9-0D6C-42DF-B5B9-92040BECD1AA}"/>
    <cellStyle name="Currency 2 3" xfId="955" xr:uid="{439FFD0F-8A49-4ECC-9A6C-080BA036FA3E}"/>
    <cellStyle name="Currency 2 3 2" xfId="3182" xr:uid="{92B9F8C5-943B-4C97-B4DA-40427F30A0D8}"/>
    <cellStyle name="Currency 2 4" xfId="1237" xr:uid="{63C7A25D-D023-4368-8F15-1F6898C4BF97}"/>
    <cellStyle name="Currency 2 4 2" xfId="3313" xr:uid="{E6424402-AC52-40E3-9393-5BB2C2C488BC}"/>
    <cellStyle name="Currency 2 5" xfId="2952" xr:uid="{A3DD50C6-5349-424A-B4B2-1ACDFD83C75E}"/>
    <cellStyle name="Currency1" xfId="237" xr:uid="{878E6FBA-1663-4850-B7AD-C72F20589090}"/>
    <cellStyle name="Currency1 2" xfId="1239" xr:uid="{97BB721B-7B69-4BB2-87D8-98EC180B8854}"/>
    <cellStyle name="Currency1 3" xfId="1240" xr:uid="{A07AF75A-D76C-481E-B761-C8FCD0EF8B96}"/>
    <cellStyle name="Currency1 4" xfId="1238" xr:uid="{1F674822-676C-46BC-85A5-1C634FD46BE2}"/>
    <cellStyle name="Date" xfId="238" xr:uid="{E39DA5D4-6AAF-4A36-9AD4-8187ADC20054}"/>
    <cellStyle name="Date 2" xfId="1241" xr:uid="{636DAFFB-07EA-4B30-B88D-E1C9BBB8D522}"/>
    <cellStyle name="Dezimal [0]_35ERI8T2gbIEMixb4v26icuOo" xfId="239" xr:uid="{5ADDB50F-725B-4599-9D53-02013FF90376}"/>
    <cellStyle name="Dezimal_35ERI8T2gbIEMixb4v26icuOo" xfId="240" xr:uid="{3C1E006D-5BA9-4714-9FE8-6CB842FE9F44}"/>
    <cellStyle name="Dollar (zero dec)" xfId="241" xr:uid="{4DA6BC97-2C8D-4E55-9F4B-86456C585B45}"/>
    <cellStyle name="Dollar (zero dec) 2" xfId="1243" xr:uid="{C15BF6BB-03B3-4BA0-BB32-92F460CBAA05}"/>
    <cellStyle name="Dollar (zero dec) 3" xfId="1244" xr:uid="{2FDE8E4F-F51A-41D3-9964-0BF4DF149EE6}"/>
    <cellStyle name="Dollar (zero dec) 4" xfId="1242" xr:uid="{870B078E-959B-4ABC-92BD-C381815F6987}"/>
    <cellStyle name="Euro" xfId="242" xr:uid="{05391ED5-18BF-4A5A-A184-DF27D7DDC9E0}"/>
    <cellStyle name="Euro 2" xfId="243" xr:uid="{B9D95CC4-FE16-4FAA-A8DB-3DF51178B2FD}"/>
    <cellStyle name="Euro 2 2" xfId="1246" xr:uid="{66E7AE53-474C-4E0A-9278-427DC5B27BDE}"/>
    <cellStyle name="Euro 3" xfId="244" xr:uid="{703CC829-8890-4C71-BFB1-AF953FCFD7C6}"/>
    <cellStyle name="Euro 3 2" xfId="1247" xr:uid="{F82D0166-702C-46D2-8F2D-B263C52FD7AA}"/>
    <cellStyle name="Euro 4" xfId="1248" xr:uid="{602230AF-02CB-4659-A6C5-6288D5C3E312}"/>
    <cellStyle name="Euro 5" xfId="1245" xr:uid="{E87DA3A2-99B0-421D-9201-D77DF1409882}"/>
    <cellStyle name="Excel Built-in Normal" xfId="245" xr:uid="{B0BE43F2-9C40-443A-8E11-AE7F8CBCF1CF}"/>
    <cellStyle name="Excel Built-in Normal 2" xfId="1249" xr:uid="{154F89B3-51D1-4573-BBA5-660BC950A9D3}"/>
    <cellStyle name="Explanatory Text 2" xfId="246" xr:uid="{447A13A2-F115-4BC5-9BC7-477144204043}"/>
    <cellStyle name="Fixed" xfId="247" xr:uid="{5137DD86-3495-4A4B-9FB8-9C4DAA53D62A}"/>
    <cellStyle name="Fixed 2" xfId="1250" xr:uid="{E26D3BDC-998C-4CDD-977B-DACCA6A8C0B5}"/>
    <cellStyle name="Good 2" xfId="248" xr:uid="{0736EC57-F6AE-42AA-8C08-C29F0E2A7803}"/>
    <cellStyle name="Grey" xfId="249" xr:uid="{DE8B03B5-C7F0-4373-A86E-499AB6BB801A}"/>
    <cellStyle name="Grey 2" xfId="1251" xr:uid="{7E6481DB-61A2-4C02-BC32-55EF02682DB6}"/>
    <cellStyle name="Header1" xfId="250" xr:uid="{75836D2A-B6C4-4471-A46C-E9AEF93DF640}"/>
    <cellStyle name="Header2" xfId="251" xr:uid="{1184B319-378A-46A7-9472-91682817EFA5}"/>
    <cellStyle name="Heading 1 2" xfId="252" xr:uid="{98751FE9-172A-4A97-97D9-BBD94756178C}"/>
    <cellStyle name="Heading 2 2" xfId="253" xr:uid="{1154D1AA-3197-4081-9552-BF76BBED384B}"/>
    <cellStyle name="Heading 3 2" xfId="254" xr:uid="{CC1CB911-2FF7-4027-BB7E-0950D325188F}"/>
    <cellStyle name="Heading 4 2" xfId="255" xr:uid="{6A7490AA-E981-4039-993B-A7BA32E35AD3}"/>
    <cellStyle name="HEADING1" xfId="256" xr:uid="{3C225EC4-77CF-4BA0-AF8F-A8A91057FA44}"/>
    <cellStyle name="HEADING1 1" xfId="257" xr:uid="{C6F9C4BB-8D67-4D24-8623-FA9D3439C275}"/>
    <cellStyle name="HEADING1 1 2" xfId="1253" xr:uid="{BA991CB6-1891-49A5-B920-8D0093A20401}"/>
    <cellStyle name="HEADING1 2" xfId="1252" xr:uid="{19A2F995-98C2-4A76-AF2B-0A70CFB13B6D}"/>
    <cellStyle name="HEADING2" xfId="258" xr:uid="{22A4190E-E5BC-46B4-93E7-431B73603E61}"/>
    <cellStyle name="HEADING2 2" xfId="1254" xr:uid="{54753E27-F2F3-4FE8-BDAC-AC15BFD3D469}"/>
    <cellStyle name="Hyperlink 2" xfId="259" xr:uid="{99C6E790-2C49-4AB1-85A4-6DEED840A2E4}"/>
    <cellStyle name="Hyperlink 2 2" xfId="260" xr:uid="{2072E491-5EA2-4A59-99C8-74743F123104}"/>
    <cellStyle name="Hyperlink 2 2 2" xfId="1257" xr:uid="{B03F5CA8-6673-4611-9C69-A7E74CA2395D}"/>
    <cellStyle name="Hyperlink 2 2 3" xfId="1258" xr:uid="{C7CE023C-85C8-49D4-8E83-D471C6D8083E}"/>
    <cellStyle name="Hyperlink 2 2 4" xfId="1256" xr:uid="{22A827C0-067D-48D9-89AC-8F7591072B8D}"/>
    <cellStyle name="Hyperlink 2 3" xfId="788" xr:uid="{C225203F-79F8-4AAC-8744-C3F23B64D477}"/>
    <cellStyle name="Hyperlink 2 3 2" xfId="1259" xr:uid="{99FE3471-8695-4D90-A1DA-3F1D0F6B5192}"/>
    <cellStyle name="Hyperlink 2 4" xfId="1255" xr:uid="{FDB98DA5-13E0-4458-B509-DE39F3AF2B42}"/>
    <cellStyle name="Hyperlink 3" xfId="261" xr:uid="{5A6AC4A4-72F8-4743-AE70-3C4910308AAB}"/>
    <cellStyle name="Hyperlink 3 2" xfId="1260" xr:uid="{D788496F-ADC0-4E17-8085-D9821669D528}"/>
    <cellStyle name="Input [yellow]" xfId="262" xr:uid="{00C4E30F-0950-46C9-9E0B-7602D8004A0C}"/>
    <cellStyle name="Input [yellow] 2" xfId="1261" xr:uid="{26F84640-5545-426F-94C8-83F793437E9C}"/>
    <cellStyle name="Input 2" xfId="263" xr:uid="{9E251FB0-F526-45D4-95B3-821D8D10D732}"/>
    <cellStyle name="Input 2 2" xfId="1262" xr:uid="{EE203BA0-5B07-488C-8237-DC842D6E6DA1}"/>
    <cellStyle name="Input 3" xfId="1913" xr:uid="{35A65B42-046A-4203-BC86-4D24CC23A2C6}"/>
    <cellStyle name="Linked Cell 2" xfId="264" xr:uid="{FB108A68-2EC1-402F-ABF3-46FD6FDFAE4B}"/>
    <cellStyle name="Neutral 2" xfId="265" xr:uid="{FD9D063F-5C8D-42BC-9FE0-7E2B534EFAA2}"/>
    <cellStyle name="no dec" xfId="266" xr:uid="{5ABDF07B-83BD-4F35-9DBD-ECFE45744FB5}"/>
    <cellStyle name="no dec 2" xfId="1263" xr:uid="{8008A13C-94C6-4BCF-B031-14F656A781AC}"/>
    <cellStyle name="Normal - Style1" xfId="267" xr:uid="{895528BE-25A9-4505-9732-0E1F2DE1AB99}"/>
    <cellStyle name="Normal - Style1 2" xfId="1264" xr:uid="{1C30E8BD-18B9-410A-96D1-43AC2734E9F1}"/>
    <cellStyle name="Normal 10" xfId="268" xr:uid="{F165C582-424E-4800-B8AA-B4DBC434319E}"/>
    <cellStyle name="Normal 10 2" xfId="269" xr:uid="{32C1DAEF-3CF8-40D8-A3E2-0A7376ADC9FD}"/>
    <cellStyle name="Normal 10 2 2" xfId="270" xr:uid="{62A87542-E206-4429-9936-B0E8DA9671F1}"/>
    <cellStyle name="Normal 10 2 2 2" xfId="271" xr:uid="{54617B87-88AC-4A04-A0A4-6B4D06E28659}"/>
    <cellStyle name="Normal 10 2 2 2 2" xfId="1267" xr:uid="{322FF346-571C-4B94-8604-186BD3141A72}"/>
    <cellStyle name="Normal 10 2 2 2 2 2" xfId="272" xr:uid="{55339F49-BA68-4534-AC51-5AD2C0DB7D2C}"/>
    <cellStyle name="Normal 10 2 2 2 2 2 2" xfId="2046" xr:uid="{DBB4B3D7-F399-400E-9257-8E71B9DF6005}"/>
    <cellStyle name="Normal 10 2 2 2 2 2 2 2" xfId="2148" xr:uid="{7922218E-5646-466B-A2A4-0D38C7C744B1}"/>
    <cellStyle name="Normal 10 2 2 2 2 2 2 2 2" xfId="2846" xr:uid="{8C13802F-8D7B-4E03-B6B7-579BED78E501}"/>
    <cellStyle name="Normal 10 2 2 2 2 2 2 3" xfId="2748" xr:uid="{E10C7FC9-AABC-4CEB-B873-C0BF4EF9910D}"/>
    <cellStyle name="Normal 10 2 2 2 2 2 3" xfId="2098" xr:uid="{6D20608A-5391-4210-8081-482D71B9DAF2}"/>
    <cellStyle name="Normal 10 2 2 2 2 2 3 2" xfId="2796" xr:uid="{3E8B93C6-8A16-43C6-9072-BC1168876FBF}"/>
    <cellStyle name="Normal 10 2 2 2 2 2 4" xfId="2269" xr:uid="{8AF8FC86-59AE-4C04-A1FB-997D27A265C5}"/>
    <cellStyle name="Normal 10 2 2 3" xfId="1266" xr:uid="{D019A01E-0AE1-44DA-9237-2C1BE2A5C050}"/>
    <cellStyle name="Normal 10 2 3" xfId="2081" xr:uid="{E8BCB949-5BB9-44AE-B515-02B6BC071316}"/>
    <cellStyle name="Normal 10 3" xfId="273" xr:uid="{33DC6531-A8EA-4E8B-9B5A-75C7ACD68736}"/>
    <cellStyle name="Normal 10 3 2" xfId="274" xr:uid="{1D461660-69E5-4FC9-B3D6-F88C93723F0E}"/>
    <cellStyle name="Normal 10 3 2 2" xfId="1914" xr:uid="{AFA1D699-0D44-4EA2-B3A6-A631D7FD1BB1}"/>
    <cellStyle name="Normal 10 3 2_BS " xfId="1915" xr:uid="{D1364BE2-12A7-4644-B35E-75C787A45FF3}"/>
    <cellStyle name="Normal 10 3 3" xfId="1268" xr:uid="{D18D3EC7-0169-4C74-B96B-02AD6EB67B68}"/>
    <cellStyle name="Normal 10 4" xfId="275" xr:uid="{1CC9E778-0D60-4CC9-BAA8-299C014EFB0E}"/>
    <cellStyle name="Normal 10 5" xfId="276" xr:uid="{75812B28-F4B5-4C89-B0BA-8A11F16683C6}"/>
    <cellStyle name="Normal 10 6" xfId="789" xr:uid="{78207071-F23D-43F3-B28A-E02E59FF00FB}"/>
    <cellStyle name="Normal 10 7" xfId="1265" xr:uid="{96DF3166-678D-4AA1-B25A-1EE56FF41604}"/>
    <cellStyle name="Normal 10_SNA_WP_Q1'54" xfId="277" xr:uid="{7FC3D772-8CD1-4E5E-BA6B-A9332657C67C}"/>
    <cellStyle name="Normal 11" xfId="278" xr:uid="{0187D915-2C5C-4089-8BAF-A918957AA090}"/>
    <cellStyle name="Normal 11 2" xfId="279" xr:uid="{49B039E6-77E6-46BF-A777-A854961E78B8}"/>
    <cellStyle name="Normal 11 2 2" xfId="1270" xr:uid="{FD9457F5-C9D8-4E4F-A78A-F965FA7081EA}"/>
    <cellStyle name="Normal 11 3" xfId="280" xr:uid="{C3AC02CD-3ED9-4554-90DA-5B261B9F629A}"/>
    <cellStyle name="Normal 11 4" xfId="281" xr:uid="{F0DEDD74-4E2C-42DC-A159-E686F7BBB981}"/>
    <cellStyle name="Normal 11 5" xfId="282" xr:uid="{6AC6DD86-3596-49D3-894C-2E08A127BAC9}"/>
    <cellStyle name="Normal 11 6" xfId="1269" xr:uid="{E16E3091-812D-4BC6-BABF-814AB28BB313}"/>
    <cellStyle name="Normal 12" xfId="283" xr:uid="{233F3EDB-0648-47AE-B9FA-449EA7ADCA17}"/>
    <cellStyle name="Normal 12 2" xfId="284" xr:uid="{1E61D84C-2C1B-4D5D-9F33-A7226F3BB8E1}"/>
    <cellStyle name="Normal 12 2 2" xfId="790" xr:uid="{E57CEAD4-BF20-4B3F-BDBA-F10D43D9021A}"/>
    <cellStyle name="Normal 12 2 2 2" xfId="1916" xr:uid="{90203734-B054-4D18-9473-A815CD24AFAC}"/>
    <cellStyle name="Normal 12 2 3" xfId="1272" xr:uid="{E93E0D59-C9E2-4861-A381-D1A2D6B44503}"/>
    <cellStyle name="Normal 12 2 4" xfId="2047" xr:uid="{8CAC220B-CD0F-4B2A-B526-B72E6E868AE0}"/>
    <cellStyle name="Normal 12 2 4 2" xfId="2149" xr:uid="{4C3DA8F9-FEB6-40EB-8B27-AA07D9F13B90}"/>
    <cellStyle name="Normal 12 2 4 2 2" xfId="2847" xr:uid="{829C37D5-3935-4D3E-A02E-DBFD336E14AB}"/>
    <cellStyle name="Normal 12 2 4 3" xfId="2749" xr:uid="{B4581C7C-3E2D-4096-842B-F1747EAEE285}"/>
    <cellStyle name="Normal 12 2 5" xfId="2099" xr:uid="{203A68C2-B4B5-4EE4-B6AB-8F27E69D3870}"/>
    <cellStyle name="Normal 12 2 5 2" xfId="2797" xr:uid="{E2DABA02-2862-40E0-A424-B64F2961AE89}"/>
    <cellStyle name="Normal 12 2 6" xfId="2270" xr:uid="{C61E2FE1-DC42-4784-B146-2F19C81A1A10}"/>
    <cellStyle name="Normal 12 2_BS " xfId="1917" xr:uid="{6C2F2B73-DBB3-4F24-8A7E-5D8175C282F4}"/>
    <cellStyle name="Normal 12 3" xfId="1271" xr:uid="{E8754F3D-B580-42B1-BE69-139DCCB02D74}"/>
    <cellStyle name="Normal 13" xfId="285" xr:uid="{B1280B44-22E8-483E-84C7-154B0BFF69C4}"/>
    <cellStyle name="Normal 13 2" xfId="791" xr:uid="{6DCB2B82-F54E-4812-89EC-C44FF75077B4}"/>
    <cellStyle name="Normal 13 2 2" xfId="1918" xr:uid="{11A3471B-B2FA-4072-AD1F-667AE2888A8B}"/>
    <cellStyle name="Normal 13 3" xfId="1273" xr:uid="{9C0A7D55-7378-4133-AC71-ED85DCA39A84}"/>
    <cellStyle name="Normal 13 4" xfId="2048" xr:uid="{2306B3A5-6029-4266-AD4E-DCF1017A7B00}"/>
    <cellStyle name="Normal 13 4 2" xfId="2150" xr:uid="{039B4346-D499-4282-9306-8FC1B03F4011}"/>
    <cellStyle name="Normal 13 4 2 2" xfId="2848" xr:uid="{11DCC41F-2277-4E3B-8228-633A006061D0}"/>
    <cellStyle name="Normal 13 4 3" xfId="2750" xr:uid="{CFDB3314-4823-421F-8623-3082E2E8596E}"/>
    <cellStyle name="Normal 13 5" xfId="2100" xr:uid="{161CE156-8D2E-4CBA-910A-9AB4C7B6A4AD}"/>
    <cellStyle name="Normal 13 5 2" xfId="2798" xr:uid="{7D3B30CA-205B-4BFD-9FB9-EC936CECE379}"/>
    <cellStyle name="Normal 13 6" xfId="2271" xr:uid="{075D4BE2-5A82-44BE-A46C-9C2B783E9D2D}"/>
    <cellStyle name="Normal 13_BS " xfId="1919" xr:uid="{7FCC5FFC-B1B6-4C11-A05F-5C46FB51D7D8}"/>
    <cellStyle name="Normal 14" xfId="286" xr:uid="{A30B6DE2-1302-45A8-A12F-B9B1CE59CA89}"/>
    <cellStyle name="Normal 14 2" xfId="287" xr:uid="{2783B031-FE56-4844-91FB-7296AC776DE5}"/>
    <cellStyle name="Normal 14 3" xfId="1274" xr:uid="{C55737BF-8049-4AF8-BFB5-9699D6F382BA}"/>
    <cellStyle name="Normal 147" xfId="2082" xr:uid="{CB234B24-2E11-401F-AD61-2F664D139010}"/>
    <cellStyle name="Normal 15" xfId="288" xr:uid="{4096BD31-C037-42D6-9FA6-2CB9388DD5F1}"/>
    <cellStyle name="Normal 15 2" xfId="289" xr:uid="{93427889-DD53-4898-B8A2-B31C4FC704B8}"/>
    <cellStyle name="Normal 15 2 2" xfId="1275" xr:uid="{51E3E10F-962B-4546-B732-B4CE03AA5712}"/>
    <cellStyle name="Normal 15 3" xfId="290" xr:uid="{2E56FD6E-0F67-401A-B049-BB088A372758}"/>
    <cellStyle name="Normal 16" xfId="291" xr:uid="{D11F4516-7CD9-49A4-909B-6E33AFDD758C}"/>
    <cellStyle name="Normal 16 2" xfId="292" xr:uid="{08D781BE-8486-445F-A6EF-4A63E79CCAC8}"/>
    <cellStyle name="Normal 16 2 2" xfId="293" xr:uid="{03B28185-8951-4323-81E9-270B6C5070C2}"/>
    <cellStyle name="Normal 16 2 3" xfId="1276" xr:uid="{674551F0-06CB-473E-B732-C138B9E0E491}"/>
    <cellStyle name="Normal 17" xfId="294" xr:uid="{C558FFE4-6A10-4792-8939-FEC9FCB0F727}"/>
    <cellStyle name="Normal 17 2" xfId="295" xr:uid="{87B5ADF5-A69A-4777-90CF-9E1C0815EB8E}"/>
    <cellStyle name="Normal 17 2 2" xfId="1277" xr:uid="{432351E5-9E95-408F-93F8-AD51AE0B0B17}"/>
    <cellStyle name="Normal 17 2 3" xfId="1278" xr:uid="{FAD4FB62-EF65-4D42-9D93-17B7746FAFA1}"/>
    <cellStyle name="Normal 17 3" xfId="1279" xr:uid="{99F943E2-3CDA-4446-966F-91BB566D6E43}"/>
    <cellStyle name="Normal 172" xfId="1637" xr:uid="{1B7D30C9-6906-4C7C-A75A-19C4EAEDAF4F}"/>
    <cellStyle name="Normal 18" xfId="296" xr:uid="{7545BBC9-0967-417B-8639-FBBFC602A0E8}"/>
    <cellStyle name="Normal 18 2" xfId="297" xr:uid="{030D1D4C-B47D-40B1-B85F-AC73B5C5D1D5}"/>
    <cellStyle name="Normal 18 2 2" xfId="1281" xr:uid="{88E11C16-128A-439F-9293-9BF9C52302EB}"/>
    <cellStyle name="Normal 18 3" xfId="298" xr:uid="{0C3B84FA-B314-4A77-9971-AAE7A9182FEC}"/>
    <cellStyle name="Normal 18 4" xfId="792" xr:uid="{7F7380DA-A54D-4865-AC26-C144172C2D4E}"/>
    <cellStyle name="Normal 18 5" xfId="1280" xr:uid="{2E7DFC3B-EE38-429B-B156-7A91C00C5B05}"/>
    <cellStyle name="Normal 183" xfId="299" xr:uid="{C9A1D742-DD51-4F96-80D1-57FD5E8CE1F5}"/>
    <cellStyle name="Normal 19" xfId="300" xr:uid="{467806A1-0F8B-4CE1-9EBF-9B31FD2BFB7E}"/>
    <cellStyle name="Normal 19 2" xfId="301" xr:uid="{15F03827-E2EA-4438-930E-5EEFA98F2E3B}"/>
    <cellStyle name="Normal 19 2 2" xfId="1283" xr:uid="{79563EC5-86E4-4DFE-A31F-D2877C9BA809}"/>
    <cellStyle name="Normal 19 3" xfId="1284" xr:uid="{8CD716F8-2FC3-4133-913A-B92EEB2373D4}"/>
    <cellStyle name="Normal 19 4" xfId="1282" xr:uid="{5D6B33A5-3EB6-45D7-8B7A-5EF86374D428}"/>
    <cellStyle name="Normal 2" xfId="4" xr:uid="{00000000-0005-0000-0000-000004000000}"/>
    <cellStyle name="Normal 2 10" xfId="303" xr:uid="{56664A4D-005F-46C2-A124-C991766AC5D6}"/>
    <cellStyle name="Normal 2 10 2" xfId="1286" xr:uid="{A1BE3B12-871C-4080-81B2-D098EE0B61FA}"/>
    <cellStyle name="Normal 2 100" xfId="2027" xr:uid="{3936D108-D0FE-4A18-84A1-53B3A019274E}"/>
    <cellStyle name="Normal 2 11" xfId="304" xr:uid="{C59A6EC9-3C6E-47D4-9FA6-7695E054B499}"/>
    <cellStyle name="Normal 2 12" xfId="1920" xr:uid="{C21163AD-3A71-46D4-911A-EBE307B2C750}"/>
    <cellStyle name="Normal 2 13" xfId="1285" xr:uid="{7A138601-BCBE-41F1-96B2-217D06C44E8C}"/>
    <cellStyle name="Normal 2 14" xfId="302" xr:uid="{5BF9CFF7-F415-4BA2-A0F1-64F83184FFDF}"/>
    <cellStyle name="Normal 2 19" xfId="305" xr:uid="{7CFF6CF4-8EBD-4BBE-BD51-0FFEB38B19E4}"/>
    <cellStyle name="Normal 2 2" xfId="306" xr:uid="{4E0AD7DD-F5CD-4BC6-9600-2293D46DE2C1}"/>
    <cellStyle name="Normal 2 2 10" xfId="793" xr:uid="{122BBF83-4AD0-4832-A4D2-2CB1190D745F}"/>
    <cellStyle name="Normal 2 2 11" xfId="1287" xr:uid="{58AEBF97-DE46-4E0B-8AA0-A9F894FAA080}"/>
    <cellStyle name="Normal 2 2 2" xfId="307" xr:uid="{E95A7CCD-7C30-4DC3-94C6-18BF86EAD435}"/>
    <cellStyle name="Normal 2 2 2 2" xfId="308" xr:uid="{92BBE81B-E0D4-4E66-A411-92000E7C6ECB}"/>
    <cellStyle name="Normal 2 2 2 2 2" xfId="309" xr:uid="{7966C1C6-73F5-4C8A-B53C-1FE01C63E81F}"/>
    <cellStyle name="Normal 2 2 2 2 2 2" xfId="310" xr:uid="{EA42749F-1770-4645-983B-1761367BD7A0}"/>
    <cellStyle name="Normal 2 2 2 2 2 3" xfId="1290" xr:uid="{169F144B-A563-4BF2-9438-323EB486F6ED}"/>
    <cellStyle name="Normal 2 2 2 2 3" xfId="1289" xr:uid="{5ED801D6-7720-4D08-A4B3-69FF81C5C771}"/>
    <cellStyle name="Normal 2 2 2 3" xfId="311" xr:uid="{12D02CE8-E35C-4A14-8C19-3FCF8BDAD2D5}"/>
    <cellStyle name="Normal 2 2 2 3 2" xfId="1291" xr:uid="{A9A8E8DB-4B98-481A-A73E-6409FC876F26}"/>
    <cellStyle name="Normal 2 2 2 4" xfId="312" xr:uid="{5F77595B-A8E8-4E82-A33B-4091E2708131}"/>
    <cellStyle name="Normal 2 2 2 4 2" xfId="1293" xr:uid="{78097BF2-5EAA-4A08-92F9-5034886CA489}"/>
    <cellStyle name="Normal 2 2 2 4 3" xfId="1294" xr:uid="{D7EEAEE5-5E03-47C1-BD03-66C031537E4F}"/>
    <cellStyle name="Normal 2 2 2 4 4" xfId="1292" xr:uid="{A6296688-DEB3-4064-9E29-223F8E723CC9}"/>
    <cellStyle name="Normal 2 2 2 5" xfId="313" xr:uid="{0A29F906-24B1-40D6-8758-5EC9129DD156}"/>
    <cellStyle name="Normal 2 2 2 5 2" xfId="1295" xr:uid="{E3901D21-FE88-47ED-ADDE-EB10AAA09D4A}"/>
    <cellStyle name="Normal 2 2 2 6" xfId="1288" xr:uid="{B1B7BF9E-59CE-4336-8731-5808B676C0A1}"/>
    <cellStyle name="Normal 2 2 3" xfId="314" xr:uid="{23E7152B-9E0C-44D7-BA2B-F53D043A99FB}"/>
    <cellStyle name="Normal 2 2 3 2" xfId="1296" xr:uid="{3C85659D-3219-4C7B-87F3-AB0684E1035E}"/>
    <cellStyle name="Normal 2 2 4" xfId="315" xr:uid="{EF696AD9-EE47-4C62-8402-2BBAA4F4FFBB}"/>
    <cellStyle name="Normal 2 2 4 2" xfId="316" xr:uid="{D97E7B54-5075-4418-9065-61385532AC45}"/>
    <cellStyle name="Normal 2 2 4 2 2" xfId="317" xr:uid="{AFB30873-54C3-46A9-92F8-0F598E43F67E}"/>
    <cellStyle name="Normal 2 2 4 2 2 2" xfId="1299" xr:uid="{54E34B25-D197-4E2F-A147-D0072774CA8C}"/>
    <cellStyle name="Normal 2 2 4 2 3" xfId="1298" xr:uid="{48645C0D-C157-4D03-9F81-DBBA51977D76}"/>
    <cellStyle name="Normal 2 2 4 3" xfId="1297" xr:uid="{BB8BA606-F9F6-4C15-B88C-3B701DF0080F}"/>
    <cellStyle name="Normal 2 2 5" xfId="318" xr:uid="{51279C5B-8D0D-420B-8A3E-045235A5956E}"/>
    <cellStyle name="Normal 2 2 5 2" xfId="1300" xr:uid="{4141D5E8-3019-43E2-B37A-726F73B76D16}"/>
    <cellStyle name="Normal 2 2 6" xfId="319" xr:uid="{C0A79BBE-A0FE-43C6-93AA-0A81A3DE0586}"/>
    <cellStyle name="Normal 2 2 6 2" xfId="1301" xr:uid="{8C9A4DC9-8BB6-408F-A784-B93DD7582146}"/>
    <cellStyle name="Normal 2 2 7" xfId="320" xr:uid="{897D1A19-5344-4A3B-B93F-A9AF5EB21F5A}"/>
    <cellStyle name="Normal 2 2 7 2" xfId="1302" xr:uid="{9732B6C7-ECAE-4114-8CCC-F8F858218B9B}"/>
    <cellStyle name="Normal 2 2 8" xfId="321" xr:uid="{862BBE3B-C369-437E-A99A-CF72E8A15D29}"/>
    <cellStyle name="Normal 2 2 8 2" xfId="322" xr:uid="{5EFDBC40-FBF2-4271-AE07-6BEEEDF32D8A}"/>
    <cellStyle name="Normal 2 2 8 2 2" xfId="323" xr:uid="{63C64272-D955-4EFA-82FF-838BC0B8D2AB}"/>
    <cellStyle name="Normal 2 2 8 2 2 2" xfId="324" xr:uid="{CE6CD092-8F9A-4D6C-8B4B-497A79E7502C}"/>
    <cellStyle name="Normal 2 2 8 3" xfId="325" xr:uid="{1143AFB0-FF2E-4741-AEC3-5D8EAE7F0E4C}"/>
    <cellStyle name="Normal 2 2 9" xfId="326" xr:uid="{730BD8A1-9CEA-4871-84DB-E874762F659B}"/>
    <cellStyle name="Normal 2 2 9 2" xfId="327" xr:uid="{6FDFD622-C425-4846-BAE0-6D48871B6827}"/>
    <cellStyle name="Normal 2 2_Sena_wp_Q1'10" xfId="328" xr:uid="{B5EED540-5B59-404E-A059-A3018DA5A91D}"/>
    <cellStyle name="Normal 2 21" xfId="329" xr:uid="{028EE0AF-5845-4CFD-AE3B-E2FF478D372E}"/>
    <cellStyle name="Normal 2 3" xfId="330" xr:uid="{618351CF-6E8D-415C-9F4F-2C256DCB6604}"/>
    <cellStyle name="Normal 2 3 2" xfId="331" xr:uid="{AA6C7D57-4763-4077-B9AA-CF5B91D16573}"/>
    <cellStyle name="Normal 2 3 2 2" xfId="332" xr:uid="{743B0663-A19E-4BB9-9B5C-2E22B1487E2E}"/>
    <cellStyle name="Normal 2 3 2 2 2" xfId="794" xr:uid="{0A31EF6B-16A8-4BC1-BE29-1923AC6A924C}"/>
    <cellStyle name="Normal 2 3 2 2 2 2" xfId="1921" xr:uid="{7FF645B1-1463-4978-B166-882C9295BE1E}"/>
    <cellStyle name="Normal 2 3 2 2 3" xfId="1304" xr:uid="{C1C906BA-1CA7-41E4-B066-7ED69F62E94B}"/>
    <cellStyle name="Normal 2 3 2 2 4" xfId="2049" xr:uid="{8BD0CC72-1D4E-4A98-BDD4-3CEAA4D523FE}"/>
    <cellStyle name="Normal 2 3 2 2 4 2" xfId="2151" xr:uid="{289092D0-4810-469C-9147-67485628F033}"/>
    <cellStyle name="Normal 2 3 2 2 4 2 2" xfId="2849" xr:uid="{96771AC6-2152-4919-8CB7-197DE022DCA3}"/>
    <cellStyle name="Normal 2 3 2 2 4 3" xfId="2751" xr:uid="{F4B03101-DE90-4334-8600-94C0F9F5DB15}"/>
    <cellStyle name="Normal 2 3 2 2 5" xfId="2101" xr:uid="{F69662AF-D70F-42BA-A4FD-A312EC66EFAC}"/>
    <cellStyle name="Normal 2 3 2 2 5 2" xfId="2799" xr:uid="{2450F863-ED89-4FCD-92A1-EA1054E51588}"/>
    <cellStyle name="Normal 2 3 2 2 6" xfId="2272" xr:uid="{FBF322EC-98EB-4208-9259-AB0693C33AF9}"/>
    <cellStyle name="Normal 2 3 2 2_BS " xfId="1922" xr:uid="{379092BD-6B97-42CA-8F0A-4E2B1D34F3C7}"/>
    <cellStyle name="Normal 2 3 2_SNA_WP_Q1'54" xfId="333" xr:uid="{F0DE4B03-AF0D-4F49-8FAE-20F364E88824}"/>
    <cellStyle name="Normal 2 3 3" xfId="334" xr:uid="{8AA06DD8-18CD-4AB2-8CA6-D2D87205CDA5}"/>
    <cellStyle name="Normal 2 3 3 2" xfId="335" xr:uid="{8D2A97FA-F42D-4C6E-A5D0-2F8C4F469FD5}"/>
    <cellStyle name="Normal 2 3 3 2 2" xfId="796" xr:uid="{C0B2199B-9D1E-439F-B57F-F5CB50811D64}"/>
    <cellStyle name="Normal 2 3 3 2 2 2" xfId="1923" xr:uid="{5D39642F-4023-4818-ABB1-FC6F97F9352D}"/>
    <cellStyle name="Normal 2 3 3 2 3" xfId="1306" xr:uid="{46449DA8-EFC3-4202-AA64-540D098EC6ED}"/>
    <cellStyle name="Normal 2 3 3 2 4" xfId="2051" xr:uid="{79097554-E55E-42F5-B34B-C7E343F508C4}"/>
    <cellStyle name="Normal 2 3 3 2 4 2" xfId="2153" xr:uid="{687BEAEF-70C2-41D1-B4E6-68CB823EB41D}"/>
    <cellStyle name="Normal 2 3 3 2 4 2 2" xfId="2851" xr:uid="{58007A51-3C7B-4838-8EB3-488DA0F2E284}"/>
    <cellStyle name="Normal 2 3 3 2 4 3" xfId="2753" xr:uid="{F5E1DF49-DF9F-4AF4-AA3C-24C4C2426AB8}"/>
    <cellStyle name="Normal 2 3 3 2 5" xfId="2103" xr:uid="{A9E97B15-E744-4764-8515-060F78E1947F}"/>
    <cellStyle name="Normal 2 3 3 2 5 2" xfId="2801" xr:uid="{B8F87E2D-C426-4B2E-9A65-1D91911D610B}"/>
    <cellStyle name="Normal 2 3 3 2 6" xfId="2274" xr:uid="{8DD54E46-8414-4D26-999E-2B10FBC63E99}"/>
    <cellStyle name="Normal 2 3 3 2_BS " xfId="1924" xr:uid="{7CF30375-8990-40CF-ABB3-B425D34A6A0F}"/>
    <cellStyle name="Normal 2 3 3 3" xfId="795" xr:uid="{023DBF57-0A4D-4CDC-AC3C-BC12A88BEB77}"/>
    <cellStyle name="Normal 2 3 3 3 2" xfId="1925" xr:uid="{DC14B4A0-6119-4A7B-9EA8-C2C43DEF4C33}"/>
    <cellStyle name="Normal 2 3 3 4" xfId="1305" xr:uid="{471C4511-5EA9-4B86-BCD4-0E3B0BDAB0FE}"/>
    <cellStyle name="Normal 2 3 3 5" xfId="2050" xr:uid="{A1DC7FDD-5E39-43F1-B392-7751FB54809C}"/>
    <cellStyle name="Normal 2 3 3 5 2" xfId="2152" xr:uid="{DC6BF710-A568-4DCA-8989-805C487E35EE}"/>
    <cellStyle name="Normal 2 3 3 5 2 2" xfId="2850" xr:uid="{8650CD11-E30C-4A24-82AE-744CF3B0332D}"/>
    <cellStyle name="Normal 2 3 3 5 3" xfId="2752" xr:uid="{FC27AFD1-2D57-4F7E-91B9-0E582FD7E0DE}"/>
    <cellStyle name="Normal 2 3 3 6" xfId="2102" xr:uid="{BDF8553A-26B6-4A6A-836B-93F831622282}"/>
    <cellStyle name="Normal 2 3 3 6 2" xfId="2800" xr:uid="{10443CC7-BC4A-4481-9445-AE3A75E48D9D}"/>
    <cellStyle name="Normal 2 3 3 7" xfId="2273" xr:uid="{799D7338-C90F-4951-A153-6F308E37998E}"/>
    <cellStyle name="Normal 2 3 3_BS " xfId="1926" xr:uid="{1FF0E129-06CD-40F2-B8B6-DACA84ED16D1}"/>
    <cellStyle name="Normal 2 3 4" xfId="336" xr:uid="{29A6A7F1-99FD-4553-8749-9242AFF0AC12}"/>
    <cellStyle name="Normal 2 3 4 2" xfId="1307" xr:uid="{7E38E2D0-26FA-4B6B-A691-12CDD62B542D}"/>
    <cellStyle name="Normal 2 3 5" xfId="1308" xr:uid="{2B2FC35B-EC58-4EF2-AE3A-A3BACE6321A1}"/>
    <cellStyle name="Normal 2 3 5 2" xfId="1927" xr:uid="{95D757A9-C4E6-47AF-9144-BF7EEC18092F}"/>
    <cellStyle name="Normal 2 3 5_BS " xfId="1928" xr:uid="{C035E36D-A895-4E11-9B0D-01B605B060D8}"/>
    <cellStyle name="Normal 2 3 6" xfId="1929" xr:uid="{4EB227B5-64D6-4A67-823E-F442862F3762}"/>
    <cellStyle name="Normal 2 3 7" xfId="1303" xr:uid="{5630E3A0-5A6B-4B3A-A399-813CF8573B1D}"/>
    <cellStyle name="Normal 2 3 8" xfId="2179" xr:uid="{497CDBE4-028C-4EEE-B9D5-91924A8615D7}"/>
    <cellStyle name="Normal 2 3_BS " xfId="1930" xr:uid="{6BEB819F-7D1E-402C-831F-A12677B8C6AD}"/>
    <cellStyle name="Normal 2 4" xfId="337" xr:uid="{05EC64D8-5990-4CD6-9FE0-7A51A07C8068}"/>
    <cellStyle name="Normal 2 4 2" xfId="338" xr:uid="{217CFF64-12AD-4635-9569-D8ADEDAD72C5}"/>
    <cellStyle name="Normal 2 4 2 2" xfId="1310" xr:uid="{3D683AA2-B674-452C-8E53-48E47858ECB0}"/>
    <cellStyle name="Normal 2 4 3" xfId="1309" xr:uid="{C2A56D72-F2DA-421F-B3AA-F438C79369C0}"/>
    <cellStyle name="Normal 2 5" xfId="339" xr:uid="{EB668FA9-3E65-4611-B31E-29DF1FE5AC6D}"/>
    <cellStyle name="Normal 2 5 2" xfId="797" xr:uid="{68DBEDAB-94E7-49A9-84B5-3C2A5CC9F4D2}"/>
    <cellStyle name="Normal 2 5 2 2" xfId="1931" xr:uid="{DD548883-7CCA-4408-8BE0-5F6AD17EFD45}"/>
    <cellStyle name="Normal 2 5 3" xfId="1311" xr:uid="{EA4F0A0C-4CC2-4F88-A958-00C9B58620F3}"/>
    <cellStyle name="Normal 2 5 4" xfId="2052" xr:uid="{ABC7126D-728E-489C-BAB3-026BEDC93557}"/>
    <cellStyle name="Normal 2 5 4 2" xfId="2154" xr:uid="{ADD5F272-425B-4FFC-80AC-4C82FB1C4DB9}"/>
    <cellStyle name="Normal 2 5 4 2 2" xfId="2852" xr:uid="{F9896645-8FE2-4B74-BE95-773BA1F48DFA}"/>
    <cellStyle name="Normal 2 5 4 3" xfId="2754" xr:uid="{35E6B364-B227-47A7-BD3C-7F74CEB7892A}"/>
    <cellStyle name="Normal 2 5 5" xfId="2104" xr:uid="{94A5DEC5-9072-493E-A757-44F28F46CBCF}"/>
    <cellStyle name="Normal 2 5 5 2" xfId="2802" xr:uid="{ED00D2D3-6D27-4220-8090-EAC3F02884B1}"/>
    <cellStyle name="Normal 2 5 6" xfId="2275" xr:uid="{5B412B7E-2312-4719-9AF8-938EC34799EC}"/>
    <cellStyle name="Normal 2 5_BS " xfId="1932" xr:uid="{B0576B1C-1CBE-4CAF-93E1-397B800F7C9A}"/>
    <cellStyle name="Normal 2 6" xfId="340" xr:uid="{183AAC7B-5319-4C5B-96AF-CE98A113B0F3}"/>
    <cellStyle name="Normal 2 7" xfId="341" xr:uid="{2CF746C1-7875-41A9-A397-B8AE63B7952E}"/>
    <cellStyle name="Normal 2 7 2" xfId="342" xr:uid="{7778CF35-AF69-4A47-BD29-812A324D6F70}"/>
    <cellStyle name="Normal 2 7 2 2" xfId="343" xr:uid="{612AE90E-4DA5-446A-ADA4-DF0699542394}"/>
    <cellStyle name="Normal 2 7 2 2 2" xfId="344" xr:uid="{6E057D87-5E8F-4D87-BDD8-486B305E4F0A}"/>
    <cellStyle name="Normal 2 7 3" xfId="345" xr:uid="{74BA3586-2F7B-4057-95EA-429C31871F8C}"/>
    <cellStyle name="Normal 2 7 4" xfId="346" xr:uid="{B55B2679-ACBB-4305-8B28-3F641C79B104}"/>
    <cellStyle name="Normal 2 8" xfId="347" xr:uid="{793419DA-85D0-4625-86FB-729B66B2CE4B}"/>
    <cellStyle name="Normal 2 8 2" xfId="348" xr:uid="{EB6AD832-5B1A-4FE4-8877-9F5D47B25797}"/>
    <cellStyle name="Normal 2 9" xfId="349" xr:uid="{B9438A9B-F937-4B04-9E0A-14934A8F68DC}"/>
    <cellStyle name="Normal 2_Afresh_Lead_Q3'53(19.10.53)" xfId="350" xr:uid="{9BA84394-5D09-406B-A5AB-6BC367025EBA}"/>
    <cellStyle name="Normal 20" xfId="351" xr:uid="{1A9BA923-F95B-409C-8060-A4B5403C8F79}"/>
    <cellStyle name="Normal 20 2" xfId="352" xr:uid="{4BFAE026-F0DE-45E1-B896-277ED65E7387}"/>
    <cellStyle name="Normal 20 2 2" xfId="353" xr:uid="{4145A95C-42CC-4117-A367-C169506DDB3D}"/>
    <cellStyle name="Normal 20 3" xfId="354" xr:uid="{551122D5-A336-4FAD-891D-52F965D347B6}"/>
    <cellStyle name="Normal 20 4" xfId="798" xr:uid="{32215BC7-D852-403A-9DA5-30D2EB648BD5}"/>
    <cellStyle name="Normal 20 5" xfId="1312" xr:uid="{E795BE66-1DAD-40F0-9488-E4931229310C}"/>
    <cellStyle name="Normal 21" xfId="355" xr:uid="{9DDA3AF1-6310-4016-A0B1-4B3D3E3B8C16}"/>
    <cellStyle name="Normal 21 2" xfId="356" xr:uid="{275982A6-04AC-4799-8EC8-332A9F80507D}"/>
    <cellStyle name="Normal 21 3" xfId="799" xr:uid="{7B3ACA29-41FE-42A6-B6D9-B7AC1DC3DFFD}"/>
    <cellStyle name="Normal 21 4" xfId="1313" xr:uid="{1F25EEC0-53EB-4F02-B519-5DDBDE2482FB}"/>
    <cellStyle name="Normal 22" xfId="357" xr:uid="{E50EBC57-2AF7-4B0D-B66E-C0B9835BC0CC}"/>
    <cellStyle name="Normal 22 2" xfId="358" xr:uid="{69A0ECBE-4535-4F39-91AE-E1E95B127FAF}"/>
    <cellStyle name="Normal 22 3" xfId="1634" xr:uid="{85820930-F611-4812-AB2E-3AF306E78732}"/>
    <cellStyle name="Normal 23" xfId="359" xr:uid="{1EEBDD82-F0AB-4D1D-820F-E0E78E5042AD}"/>
    <cellStyle name="Normal 23 2" xfId="360" xr:uid="{A95D0776-D13C-4273-95DC-DB17F935CCBA}"/>
    <cellStyle name="Normal 23 2 2" xfId="361" xr:uid="{6E515464-5CE2-4B76-B39D-E32D5DA4DF0F}"/>
    <cellStyle name="Normal 24" xfId="362" xr:uid="{78280BE1-A986-4F33-B71A-1FA1FADDD0D2}"/>
    <cellStyle name="Normal 24 2" xfId="363" xr:uid="{666C42F1-875A-4D70-98AC-63D635779D5B}"/>
    <cellStyle name="Normal 25" xfId="364" xr:uid="{B270FB6B-8152-4A1E-B208-C2BDA21D1E2E}"/>
    <cellStyle name="Normal 25 2" xfId="800" xr:uid="{1E9F6935-6811-4804-8520-91241F8CD4F3}"/>
    <cellStyle name="Normal 26" xfId="365" xr:uid="{20EF4515-21AF-4128-B5A0-3C8834779635}"/>
    <cellStyle name="Normal 26 2" xfId="801" xr:uid="{878DF77C-EA3B-408E-8894-D177B59C85E1}"/>
    <cellStyle name="Normal 264" xfId="366" xr:uid="{E3AF43E1-CAE9-463D-AE01-8B1A852CE244}"/>
    <cellStyle name="Normal 27" xfId="367" xr:uid="{F7209A24-4A5E-4946-88DD-A09F1E3B9AF6}"/>
    <cellStyle name="Normal 27 2" xfId="802" xr:uid="{738B6881-EF17-4475-9623-DB8D0E8932B5}"/>
    <cellStyle name="Normal 276" xfId="2021" xr:uid="{0DF742CD-A6BA-49B9-8D03-9CC0CE62CA04}"/>
    <cellStyle name="Normal 28" xfId="368" xr:uid="{1B6EA97E-3AF1-49D3-AD92-6E22806BE749}"/>
    <cellStyle name="Normal 280" xfId="2022" xr:uid="{61354B4E-5BEA-4FA0-8696-75B9F3A0D779}"/>
    <cellStyle name="Normal 29" xfId="956" xr:uid="{F92A42DD-9FF1-4E57-A7B0-222E82923FF2}"/>
    <cellStyle name="Normal 29 2" xfId="2078" xr:uid="{7590CB35-A327-47ED-B252-2E18CAC95DEB}"/>
    <cellStyle name="Normal 292" xfId="2028" xr:uid="{0D8DEF76-3387-48C7-AAA7-69BAF9699286}"/>
    <cellStyle name="Normal 292 2" xfId="2131" xr:uid="{93D0B0D8-9191-41BB-9242-620ECC03CB3A}"/>
    <cellStyle name="Normal 292 2 2" xfId="2829" xr:uid="{8C131ECA-3BB8-4A79-BB7B-34EAD27D5433}"/>
    <cellStyle name="Normal 292 3" xfId="2730" xr:uid="{E66CA78E-0F9B-41C1-A033-6610D4903061}"/>
    <cellStyle name="Normal 3" xfId="13" xr:uid="{B853B062-C25A-7647-AB0A-D64CF872A676}"/>
    <cellStyle name="Normal 3 2" xfId="370" xr:uid="{3889D411-BAFE-441A-971B-B76269AAD4CE}"/>
    <cellStyle name="Normal 3 2 2" xfId="371" xr:uid="{65C12F53-9630-4078-91E3-CD306FCAB991}"/>
    <cellStyle name="Normal 3 2 2 2" xfId="1316" xr:uid="{EBFE7B2D-F6DD-41B1-BD06-48CF1ADB35F8}"/>
    <cellStyle name="Normal 3 2 3" xfId="372" xr:uid="{1D5A32BE-0F16-4DD3-9D7C-12AF391E7D87}"/>
    <cellStyle name="Normal 3 2 3 2" xfId="1317" xr:uid="{8AEF0DAC-2380-419B-B588-E1F2ECC653C5}"/>
    <cellStyle name="Normal 3 2 4" xfId="373" xr:uid="{2F8FA918-8279-4340-9AC6-CC8DBF67BBB6}"/>
    <cellStyle name="Normal 3 2 4 2" xfId="1318" xr:uid="{444D6572-F42E-411C-A29D-CC606CF7D450}"/>
    <cellStyle name="Normal 3 2 5" xfId="1315" xr:uid="{86B4C447-A3C0-4474-8213-716C4C86E5FF}"/>
    <cellStyle name="Normal 3 2_Sena WP Q2'53 TAW" xfId="374" xr:uid="{A62A8F00-0370-49C7-87FA-35AD28D7BAD9}"/>
    <cellStyle name="Normal 3 3" xfId="375" xr:uid="{DCCF2FA6-3FE2-460E-838F-679EEE53059F}"/>
    <cellStyle name="Normal 3 3 2" xfId="376" xr:uid="{C16AAC14-BB14-4FD9-82AD-AEBE062111E2}"/>
    <cellStyle name="Normal 3 3 2 2" xfId="1933" xr:uid="{6092A8A0-958E-4037-B533-68A6EF014AF8}"/>
    <cellStyle name="Normal 3 3 2 3" xfId="1320" xr:uid="{8D7099F4-DF60-4C36-A7BF-C53B77D177F8}"/>
    <cellStyle name="Normal 3 3 2_BS " xfId="1934" xr:uid="{45554D30-75FF-4904-9D0C-C0DA19A4161A}"/>
    <cellStyle name="Normal 3 3 3" xfId="1935" xr:uid="{E0B70798-3436-4055-9107-09C5002475A7}"/>
    <cellStyle name="Normal 3 3 4" xfId="1319" xr:uid="{D797F3BF-3827-4ABA-8AF7-65CC4C9FC406}"/>
    <cellStyle name="Normal 3 3_BS " xfId="1936" xr:uid="{2CA6806B-DBA8-4227-BCFB-068E5675C543}"/>
    <cellStyle name="Normal 3 4" xfId="377" xr:uid="{C51844DB-98F1-4642-B918-2EC830946DCE}"/>
    <cellStyle name="Normal 3 4 2" xfId="1321" xr:uid="{CA51B3E1-AD07-4442-BED8-8D3438EA2096}"/>
    <cellStyle name="Normal 3 5" xfId="378" xr:uid="{847D6789-62D8-406B-B1BB-533669DD4212}"/>
    <cellStyle name="Normal 3 5 2" xfId="379" xr:uid="{242C348D-A99C-41CB-8EC2-21A01A8153AA}"/>
    <cellStyle name="Normal 3 5 2 2" xfId="1323" xr:uid="{5E2CAEEA-D139-4795-AD43-D98A1355C075}"/>
    <cellStyle name="Normal 3 5 3" xfId="1324" xr:uid="{E417419A-7B06-43B9-ADBD-7BAEADFBD088}"/>
    <cellStyle name="Normal 3 5 4" xfId="1322" xr:uid="{D043400B-00A4-44D2-9FA0-C4C6F9856F2B}"/>
    <cellStyle name="Normal 3 6" xfId="380" xr:uid="{3543351E-3273-484B-9EB9-8F97E77561B6}"/>
    <cellStyle name="Normal 3 6 2" xfId="1325" xr:uid="{DA7609D8-19C5-4E88-82D4-954DA9B28776}"/>
    <cellStyle name="Normal 3 7" xfId="803" xr:uid="{B3608ED2-5C03-43EB-B207-807A57255A31}"/>
    <cellStyle name="Normal 3 8" xfId="1314" xr:uid="{21B020EB-9BFC-4518-9C1B-104727D3951E}"/>
    <cellStyle name="Normal 3 9" xfId="369" xr:uid="{3F1E738A-1482-4346-B66A-34933F23AFD7}"/>
    <cellStyle name="Normal 3_Book3" xfId="381" xr:uid="{C99611F3-AF24-453C-A9D0-A1C7E0474D99}"/>
    <cellStyle name="Normal 30" xfId="879" xr:uid="{E4E89BDF-DDB7-421A-B066-80AD1747276F}"/>
    <cellStyle name="Normal 30 2" xfId="2077" xr:uid="{1175A0D0-0B09-4808-8DD0-BC43EE879DE9}"/>
    <cellStyle name="Normal 31" xfId="382" xr:uid="{BBFB263D-BFB3-4689-8592-6137C66AC478}"/>
    <cellStyle name="Normal 32" xfId="991" xr:uid="{2CC5A2F6-074F-4979-AC9A-3AE77687E2E4}"/>
    <cellStyle name="Normal 33" xfId="15" xr:uid="{465B6B50-8909-4C6E-AF02-9296F40341F9}"/>
    <cellStyle name="Normal 34" xfId="3444" xr:uid="{68E2E97E-7652-4A95-8E06-7C2C0E4A0E70}"/>
    <cellStyle name="Normal 35" xfId="3445" xr:uid="{6F763B11-33EB-4C6F-91BC-1204D75FA238}"/>
    <cellStyle name="Normal 36" xfId="3447" xr:uid="{83C4A090-47DC-461F-829B-EA3D2AE026DC}"/>
    <cellStyle name="Normal 37" xfId="3446" xr:uid="{5140E722-DA41-4278-A5A3-881EEFD3ECE2}"/>
    <cellStyle name="Normal 4" xfId="383" xr:uid="{B22FE726-B238-4DFB-9AC5-1CAA66B6CD16}"/>
    <cellStyle name="Normal 4 2" xfId="384" xr:uid="{DF219755-BD7E-4C94-AB89-908BC0F059B0}"/>
    <cellStyle name="Normal 4 2 2" xfId="385" xr:uid="{A5B3E8AA-1D52-41BE-8B2A-1356481A1CBE}"/>
    <cellStyle name="Normal 4 2 2 2" xfId="1327" xr:uid="{4544D966-D30E-44E4-B4FD-FCDFAB7BC8B3}"/>
    <cellStyle name="Normal 4 2 2 3" xfId="386" xr:uid="{5F50C4B7-3740-45C2-83B1-C4490F0C3788}"/>
    <cellStyle name="Normal 4 2 3" xfId="387" xr:uid="{3B3BF13A-7636-4694-BCCD-91E4916DBA39}"/>
    <cellStyle name="Normal 4 2 3 2" xfId="1328" xr:uid="{9B9EEBF4-93C2-4814-B350-90BE4D22CEAC}"/>
    <cellStyle name="Normal 4 2 3 2 2" xfId="1937" xr:uid="{92B770BE-235C-4619-A290-F6E7A337384A}"/>
    <cellStyle name="Normal 4 2 3 2_BS " xfId="1938" xr:uid="{B248E1F1-ECD9-471B-B417-E24747777978}"/>
    <cellStyle name="Normal 4 2 3 3" xfId="1329" xr:uid="{FD5D2E92-7455-4EBA-A4E3-A1CF405B49E3}"/>
    <cellStyle name="Normal 4 2 3 3 2" xfId="1939" xr:uid="{52BE5FB7-B21C-40FE-ACF9-D3674F80F0DD}"/>
    <cellStyle name="Normal 4 2 3 3_BS " xfId="1940" xr:uid="{1DB6EDAE-B3F1-49CF-9A58-F4DFD3B274D9}"/>
    <cellStyle name="Normal 4 2 3 4" xfId="1941" xr:uid="{EF521C31-E387-4BA5-99FC-3C4D3B94147A}"/>
    <cellStyle name="Normal 4 2 3_BS " xfId="1942" xr:uid="{1495A76B-E065-44E6-B303-D89DAD9AA9D9}"/>
    <cellStyle name="Normal 4 2_Sena WP Q2'53 TAW" xfId="388" xr:uid="{42CCCB53-DDC4-49D0-A67A-51B17805B366}"/>
    <cellStyle name="Normal 4 3" xfId="389" xr:uid="{C8DA6690-24D7-4C24-8D66-BBE2E4B295B0}"/>
    <cellStyle name="Normal 4 4" xfId="390" xr:uid="{F179B378-A8E9-4037-8001-4AADF3B1A982}"/>
    <cellStyle name="Normal 4 4 2" xfId="804" xr:uid="{B3FE7206-CAC5-452B-AB11-4F2F219124E4}"/>
    <cellStyle name="Normal 4 4 2 2" xfId="1943" xr:uid="{FA6BC266-DE6E-4295-AD37-363FD234E176}"/>
    <cellStyle name="Normal 4 4 3" xfId="391" xr:uid="{3C1E7BE4-49CC-4C77-94F0-7608F72E328A}"/>
    <cellStyle name="Normal 4 4_BS " xfId="1944" xr:uid="{273103DF-8DBC-4AF3-BA90-41BEEF43B99F}"/>
    <cellStyle name="Normal 4 5" xfId="392" xr:uid="{E0CC3F10-31C7-4851-A2F7-C4C6D39A4917}"/>
    <cellStyle name="Normal 4 5 2" xfId="1331" xr:uid="{B1160CD4-9B11-4A40-AB56-CC94BEA80F6F}"/>
    <cellStyle name="Normal 4 5 3" xfId="1332" xr:uid="{4150E1C4-965A-4EA0-82AD-527179E1EB26}"/>
    <cellStyle name="Normal 4 5 4" xfId="1330" xr:uid="{F5461970-A8D1-44A8-BB1D-DF7457BDF373}"/>
    <cellStyle name="Normal 4 6" xfId="1333" xr:uid="{A6FE139D-8CD3-44D9-BE10-26AF7CAB5D12}"/>
    <cellStyle name="Normal 4 7" xfId="1326" xr:uid="{88883CEA-929A-45BF-AD2B-CA7567C2E8D0}"/>
    <cellStyle name="Normal 4_Book2" xfId="393" xr:uid="{2A918930-FCC9-48D2-82A9-5DB578E729DE}"/>
    <cellStyle name="Normal 5" xfId="394" xr:uid="{53AAEDCA-D2ED-4DAD-A76D-47A1FAE6A3AD}"/>
    <cellStyle name="Normal 5 2" xfId="395" xr:uid="{1D58B24F-8E5E-41F8-BCE2-6264B6916C81}"/>
    <cellStyle name="Normal 5 2 2" xfId="396" xr:uid="{B7FC02FE-3BA7-4A59-B83C-F39C47761645}"/>
    <cellStyle name="Normal 5 2 2 2" xfId="1335" xr:uid="{FC024716-81CB-40D4-A097-0CDB5AA6F182}"/>
    <cellStyle name="Normal 5 2 3" xfId="1334" xr:uid="{B941B25D-3A6B-4FAD-9CD6-EEAEC79ED932}"/>
    <cellStyle name="Normal 5 3" xfId="397" xr:uid="{48BBE7E5-04E8-43F9-9526-E856ED30CAF6}"/>
    <cellStyle name="Normal 5 3 2" xfId="398" xr:uid="{22F72A9E-237D-4E44-97E7-31D3B591DC93}"/>
    <cellStyle name="Normal 5 3 3" xfId="1336" xr:uid="{D9A232D3-17CE-4920-8B1B-853A6162108E}"/>
    <cellStyle name="Normal 5 4" xfId="399" xr:uid="{07EB4DFE-FF11-4024-B07A-73D9B996B3CC}"/>
    <cellStyle name="Normal 5 5" xfId="400" xr:uid="{F9E9BCA2-DA15-49A8-86AB-18DA0213C88F}"/>
    <cellStyle name="Normal 5 6" xfId="401" xr:uid="{E31B18C9-7511-4CB3-AFD1-3B9EEFFE7FE1}"/>
    <cellStyle name="Normal 5 7" xfId="805" xr:uid="{AF8C63E5-8500-43C0-986F-460E6D4A111B}"/>
    <cellStyle name="Normal 5_Sena WP Q2'53 TAW" xfId="402" xr:uid="{E74EDF4E-C80D-42F5-B883-CAFCCED8941F}"/>
    <cellStyle name="Normal 6" xfId="403" xr:uid="{8D0DAE1E-ADFC-43E5-9683-E86636046904}"/>
    <cellStyle name="Normal 6 2" xfId="404" xr:uid="{B93B24DB-6887-4BAE-B979-234477676784}"/>
    <cellStyle name="Normal 6 2 2" xfId="405" xr:uid="{C1A855E0-97B6-4764-B485-4D2AE3A5175C}"/>
    <cellStyle name="Normal 6 2 2 2" xfId="1945" xr:uid="{9FF9893E-5807-40D4-BEE5-B6BC4AEDD51B}"/>
    <cellStyle name="Normal 6 2 2_BS " xfId="1946" xr:uid="{9D5A6CA3-3362-4FB6-A17F-6A8EE118AD61}"/>
    <cellStyle name="Normal 6 2 3" xfId="406" xr:uid="{E998DCC3-2F88-4D2E-B2B8-43BAE9AA1E67}"/>
    <cellStyle name="Normal 6 2 3 2" xfId="1947" xr:uid="{937EDCC5-5949-41F3-8D57-56B9356A6F67}"/>
    <cellStyle name="Normal 6 2 3_BS " xfId="1948" xr:uid="{EED337CC-8E84-4E97-AAD7-261AA926D895}"/>
    <cellStyle name="Normal 6 2 4" xfId="807" xr:uid="{CE3F6151-2901-4F8D-A6EE-9C31619F8046}"/>
    <cellStyle name="Normal 6 2 4 2" xfId="1949" xr:uid="{0A959A52-C4D6-412A-B28F-0856EDA781D0}"/>
    <cellStyle name="Normal 6 2_BS " xfId="1950" xr:uid="{2E20A224-238F-4513-8334-72B4877FCA32}"/>
    <cellStyle name="Normal 6 3" xfId="407" xr:uid="{33B3D36B-0075-4BEE-AC20-822CA2E23539}"/>
    <cellStyle name="Normal 6 4" xfId="408" xr:uid="{5BC71CD6-5062-49FE-BA83-411BCDDED71A}"/>
    <cellStyle name="Normal 6 5" xfId="806" xr:uid="{4C6119FD-6529-4AC1-8208-7D694EA41776}"/>
    <cellStyle name="Normal 6 5 2" xfId="2076" xr:uid="{4C4A9893-CB59-47B3-A1A6-875DC5DC9354}"/>
    <cellStyle name="Normal 6 5 2 2" xfId="2178" xr:uid="{EFEF0632-84BF-46B2-8E3D-2C7D87D5A5ED}"/>
    <cellStyle name="Normal 6 5 2 2 2" xfId="2876" xr:uid="{A2260139-3310-4A9F-8D07-A548B16F0CD7}"/>
    <cellStyle name="Normal 6 5 2 3" xfId="2778" xr:uid="{8B44FBD5-109E-4119-ADDD-44792190E035}"/>
    <cellStyle name="Normal 6 5 3" xfId="2128" xr:uid="{3E3042CE-7B86-4D27-8608-7A39CCFB7C3B}"/>
    <cellStyle name="Normal 6 5 3 2" xfId="2826" xr:uid="{CD0AA68D-7E9E-4CC3-BBA7-67EBE9B3EA71}"/>
    <cellStyle name="Normal 6 5 4" xfId="2404" xr:uid="{FF4D78A3-501A-470B-B8F9-8D1488DF6A17}"/>
    <cellStyle name="Normal 7" xfId="409" xr:uid="{E9C98A32-F172-4C8A-B9E9-545CEBC6D0ED}"/>
    <cellStyle name="Normal 7 2" xfId="410" xr:uid="{BC6C34C2-38EE-497A-8363-D50803BE3E63}"/>
    <cellStyle name="Normal 7 2 2" xfId="1338" xr:uid="{653995C2-E7A5-47B4-B9AD-8C71FADA4F37}"/>
    <cellStyle name="Normal 7 3" xfId="411" xr:uid="{7137EF2E-ADA5-4697-8F13-90D3BC32ED25}"/>
    <cellStyle name="Normal 7 3 2" xfId="1339" xr:uid="{22C4741C-DD5B-4D34-A614-59533E75FC86}"/>
    <cellStyle name="Normal 7 4" xfId="412" xr:uid="{DD6B6A6D-3C71-4167-971D-DB45A943F376}"/>
    <cellStyle name="Normal 7 4 2" xfId="1341" xr:uid="{99C31EF7-7DB4-442E-8DDF-52F318AD538F}"/>
    <cellStyle name="Normal 7 4 3" xfId="1342" xr:uid="{814FF722-6993-42F7-9916-649257332A12}"/>
    <cellStyle name="Normal 7 4 4" xfId="1340" xr:uid="{EE9522E7-8360-43C2-995B-E01371FD1C2A}"/>
    <cellStyle name="Normal 7 5" xfId="413" xr:uid="{7F481696-445D-4C88-A3A5-B03345563FB2}"/>
    <cellStyle name="Normal 7 5 2" xfId="1343" xr:uid="{05741B7C-3B00-4CE9-986B-149D62A99B4D}"/>
    <cellStyle name="Normal 7 6" xfId="808" xr:uid="{C3E6FDC5-18EC-43DE-A8F4-6FD7DE7E3393}"/>
    <cellStyle name="Normal 7 6 2" xfId="2026" xr:uid="{DB6FA32D-FD86-4F62-9EAD-5DA90A062EC2}"/>
    <cellStyle name="Normal 7 7" xfId="1337" xr:uid="{9F9EFE69-7F6F-46B2-871F-79ECFECC7016}"/>
    <cellStyle name="Normal 75" xfId="414" xr:uid="{BB6631F2-8502-4CAB-8A2E-100DEBFE6B7F}"/>
    <cellStyle name="Normal 75 2" xfId="415" xr:uid="{5FF79B20-4D90-41CF-BF45-2C14F78DB4F0}"/>
    <cellStyle name="Normal 75 2 2" xfId="2054" xr:uid="{0E939F63-39CC-444D-8619-3CC770EADE5B}"/>
    <cellStyle name="Normal 75 2 2 2" xfId="2156" xr:uid="{2254ED26-7F7F-4DE6-9194-A3350197805D}"/>
    <cellStyle name="Normal 75 2 2 2 2" xfId="2854" xr:uid="{A61D89AB-61B5-4BBF-BFA3-50AA44BE0B6F}"/>
    <cellStyle name="Normal 75 2 2 3" xfId="2756" xr:uid="{1F58915B-F913-46B7-A534-352732F5FED5}"/>
    <cellStyle name="Normal 75 2 3" xfId="2106" xr:uid="{F5939B88-BC89-4DD5-AE7C-4EA6909EE169}"/>
    <cellStyle name="Normal 75 2 3 2" xfId="2804" xr:uid="{5E44DD6E-C3D9-4CF4-A4B2-B8D25DDCDDD6}"/>
    <cellStyle name="Normal 75 2 4" xfId="2277" xr:uid="{F487CFBF-22D6-438B-9B82-6EB4B09D5A88}"/>
    <cellStyle name="Normal 75 3" xfId="2053" xr:uid="{1DF73E65-3230-41A7-87C8-96A1D686C3B8}"/>
    <cellStyle name="Normal 75 3 2" xfId="2155" xr:uid="{B3FA67C8-544E-4A50-B703-825C4275BC32}"/>
    <cellStyle name="Normal 75 3 2 2" xfId="2853" xr:uid="{E2BC8D63-8C8F-4D2B-B0F2-826FBA67594E}"/>
    <cellStyle name="Normal 75 3 3" xfId="2755" xr:uid="{0025FBEC-D5BF-4D04-B61A-C586EB10E234}"/>
    <cellStyle name="Normal 75 4" xfId="2105" xr:uid="{B16014FB-6273-4192-ACF5-1AB9B00F972A}"/>
    <cellStyle name="Normal 75 4 2" xfId="2803" xr:uid="{CC30CBC1-CB4E-47C3-86F0-77C457623B0F}"/>
    <cellStyle name="Normal 75 5" xfId="416" xr:uid="{8CE97E3F-98A1-40D0-BF1E-F75E3E870DF6}"/>
    <cellStyle name="Normal 75 5 2" xfId="2055" xr:uid="{91B05252-7821-4A79-A0B0-641CE405E675}"/>
    <cellStyle name="Normal 75 5 2 2" xfId="2157" xr:uid="{6D060DE3-ABA5-4C97-B2DE-5EC6A4771C5B}"/>
    <cellStyle name="Normal 75 5 2 2 2" xfId="2855" xr:uid="{CB957986-74AD-4B9F-936C-163BAD0D65A5}"/>
    <cellStyle name="Normal 75 5 2 3" xfId="2757" xr:uid="{2205518A-04FC-461D-A38C-F1564EEBB9F8}"/>
    <cellStyle name="Normal 75 5 3" xfId="2107" xr:uid="{350AFADD-6D41-4A31-9EED-A81D19A847A0}"/>
    <cellStyle name="Normal 75 5 3 2" xfId="2805" xr:uid="{A6A8C201-4602-4725-AF61-0533A482BF04}"/>
    <cellStyle name="Normal 75 5 4" xfId="2278" xr:uid="{06550872-3F1D-4FF1-B9F5-2A3E8D4040A2}"/>
    <cellStyle name="Normal 75 6" xfId="2276" xr:uid="{FBF46134-B6D3-41D6-B26E-91911E28D579}"/>
    <cellStyle name="Normal 76" xfId="417" xr:uid="{1B17723D-E25C-44E9-BADA-351F5450245F}"/>
    <cellStyle name="Normal 76 2" xfId="2056" xr:uid="{E3CF9382-4E52-449C-B0B4-BF470CD53A64}"/>
    <cellStyle name="Normal 76 2 2" xfId="2158" xr:uid="{4DDE4693-0D7F-48BF-A12A-D674EF60F0C0}"/>
    <cellStyle name="Normal 76 2 2 2" xfId="2856" xr:uid="{2B8ABB29-C491-4FD7-B27F-E1FBC85AD819}"/>
    <cellStyle name="Normal 76 2 3" xfId="2758" xr:uid="{CAB8037B-6318-4CA0-A171-737BB9AACF4E}"/>
    <cellStyle name="Normal 76 3" xfId="2108" xr:uid="{07761758-6B01-4BFD-9AA4-732E1E419991}"/>
    <cellStyle name="Normal 76 3 2" xfId="2806" xr:uid="{67D98FB6-9618-436C-A54F-2D759DDD1306}"/>
    <cellStyle name="Normal 76 4" xfId="2279" xr:uid="{8145388A-786C-49D0-B201-FD796186D73F}"/>
    <cellStyle name="Normal 79" xfId="418" xr:uid="{452490D4-A8E8-4101-8A90-582ADFFB6994}"/>
    <cellStyle name="Normal 79 2" xfId="2057" xr:uid="{F87EAF1F-6C9B-4BAB-953C-1F6D3E1C2CF2}"/>
    <cellStyle name="Normal 79 2 2" xfId="2159" xr:uid="{6BBA96A8-18C9-4635-8C06-7E8AE8844C1C}"/>
    <cellStyle name="Normal 79 2 2 2" xfId="2857" xr:uid="{01237BD2-69E5-4F88-83EB-129239A7103B}"/>
    <cellStyle name="Normal 79 2 3" xfId="2759" xr:uid="{E0EB7B2B-E960-4DDB-86BB-4808D3C50E1B}"/>
    <cellStyle name="Normal 79 3" xfId="2109" xr:uid="{3C14A70C-6698-47D3-A242-8C2A5CA080F5}"/>
    <cellStyle name="Normal 79 3 2" xfId="2807" xr:uid="{3046BB14-69C2-45BA-BE0F-85EBF7E035AA}"/>
    <cellStyle name="Normal 79 4" xfId="2280" xr:uid="{8C1CA3F2-B342-4414-986F-6EEA0614660A}"/>
    <cellStyle name="Normal 8" xfId="419" xr:uid="{0D781B96-54CA-4586-840A-ABBCF3659C9C}"/>
    <cellStyle name="Normal 8 2" xfId="420" xr:uid="{6FB95739-B9D1-4024-95F1-30238A1ED1F1}"/>
    <cellStyle name="Normal 8 2 2" xfId="1951" xr:uid="{06C34CCD-D307-4E62-9BDB-5A4662713B68}"/>
    <cellStyle name="Normal 8 2_BS " xfId="1952" xr:uid="{27C25914-FAEB-47B9-933E-B5EB619216C8}"/>
    <cellStyle name="Normal 8 3" xfId="421" xr:uid="{426C68F5-3FBE-4BBF-8092-1FBDBB67AD42}"/>
    <cellStyle name="Normal 8 3 2" xfId="1344" xr:uid="{EEA17341-193D-4F6C-9DEB-B29EFE78C47B}"/>
    <cellStyle name="Normal 8 4" xfId="422" xr:uid="{81934752-F27B-4197-A3EC-F95911914BDE}"/>
    <cellStyle name="Normal 8 4 2" xfId="1346" xr:uid="{0ED547E6-E722-40AD-AD14-697C9D2909D5}"/>
    <cellStyle name="Normal 8 4 3" xfId="1347" xr:uid="{2CA5E99A-5FF2-490B-940A-DE4901674E38}"/>
    <cellStyle name="Normal 8 4 4" xfId="1345" xr:uid="{3D8142BE-CD00-4CB8-99DE-A670ABEA4AFB}"/>
    <cellStyle name="Normal 8 5" xfId="423" xr:uid="{90299006-4B31-4873-B838-90A66D40767E}"/>
    <cellStyle name="Normal 8 5 2" xfId="1348" xr:uid="{B5F34D18-C7EB-4566-BF5D-49F4F6F5FC53}"/>
    <cellStyle name="Normal 8 6" xfId="809" xr:uid="{1E2D1DF8-E13B-4F6A-BC85-88D36CDABECB}"/>
    <cellStyle name="Normal 9" xfId="424" xr:uid="{7396B28B-39C7-4340-9A0A-6A91661FEDA8}"/>
    <cellStyle name="Normal 9 2" xfId="425" xr:uid="{57F5EDE7-0074-43EF-9873-C8D08023BCF7}"/>
    <cellStyle name="Normal 9 2 2" xfId="1349" xr:uid="{E3BBB9AD-8B8F-4408-BBF9-27BCCEAD3154}"/>
    <cellStyle name="Normal 9 3" xfId="426" xr:uid="{3E37D5A5-7338-4FBC-B8C2-3AEF87B85609}"/>
    <cellStyle name="Normal 9 3 2" xfId="1350" xr:uid="{64D13B29-75CB-4C83-A46A-63F7A645FA6F}"/>
    <cellStyle name="Normal 9 3 3" xfId="1351" xr:uid="{4BDF6185-F5A0-42CE-B9CA-B97121B73597}"/>
    <cellStyle name="Normal 9 4" xfId="427" xr:uid="{4E6EB83C-77E2-450C-AB78-FBB466F8A31A}"/>
    <cellStyle name="Normal 9 5" xfId="810" xr:uid="{4E56F3C4-77C2-4BBD-A2DE-DEACD3F18E14}"/>
    <cellStyle name="Normal 91" xfId="428" xr:uid="{26586E94-1EC1-4AA4-A45F-9B18832555D3}"/>
    <cellStyle name="Normal 91 2" xfId="2058" xr:uid="{9C4921B5-C098-48C0-AAA5-0FF58A1CF445}"/>
    <cellStyle name="Normal 91 2 2" xfId="2160" xr:uid="{16C42979-B5BB-4C63-9A90-693465CAEBCD}"/>
    <cellStyle name="Normal 91 2 2 2" xfId="2858" xr:uid="{75ADBF9E-FBDF-4FFF-A029-B40133B0C369}"/>
    <cellStyle name="Normal 91 2 3" xfId="2760" xr:uid="{09E1B2CE-454A-438C-B1FB-2C44A733E728}"/>
    <cellStyle name="Normal 91 3" xfId="2110" xr:uid="{2E7597F9-549A-4E79-A4C0-1F2E2E75A508}"/>
    <cellStyle name="Normal 91 3 2" xfId="2808" xr:uid="{65315C7F-BC85-4C9F-8129-192A7C7E2FB1}"/>
    <cellStyle name="Normal 91 4" xfId="2281" xr:uid="{B5222AAE-909C-441F-8B6F-103F7E620143}"/>
    <cellStyle name="Normal 91 5" xfId="429" xr:uid="{894AA86C-8B44-4C0A-8821-27BF315F1D1C}"/>
    <cellStyle name="Normal 91 5 2" xfId="2059" xr:uid="{79AFBF9C-0905-40E3-ADB1-A8051AF10161}"/>
    <cellStyle name="Normal 91 5 2 2" xfId="2161" xr:uid="{0F992245-3E9A-4868-85A1-44273FBD3713}"/>
    <cellStyle name="Normal 91 5 2 2 2" xfId="2859" xr:uid="{54BF615B-BC5B-41D6-A381-E1DBE11EAE13}"/>
    <cellStyle name="Normal 91 5 2 3" xfId="2761" xr:uid="{0C5AD69A-94A9-4632-8A29-D594D075B3B4}"/>
    <cellStyle name="Normal 91 5 3" xfId="2111" xr:uid="{757DD845-8937-4DB0-B273-8E556C1F0761}"/>
    <cellStyle name="Normal 91 5 3 2" xfId="2809" xr:uid="{6EE8D175-FD3D-4DA9-AEFC-97B8790E45C0}"/>
    <cellStyle name="Normal 91 5 4" xfId="2282" xr:uid="{E143E5D2-79A8-4590-AE75-8C1BA23216D8}"/>
    <cellStyle name="Normal_SENAT2_Mar_06" xfId="24" xr:uid="{70632DBA-8468-445C-B8A9-6614CC3649DF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16" xr:uid="{CBC5B125-AED4-4524-8507-94D896BC98C9}"/>
    <cellStyle name="Normal_VT_T2,3_Q2_50 2 2" xfId="22" xr:uid="{09A8EA20-B168-41A0-AD5B-8230CAA808D7}"/>
    <cellStyle name="Note 2" xfId="430" xr:uid="{7F86F33D-AC8B-4275-8A25-6617E0B652C0}"/>
    <cellStyle name="Note 2 2" xfId="431" xr:uid="{697F2D4F-C714-4658-8A6F-FE1581FEBC75}"/>
    <cellStyle name="Note 2 2 2" xfId="1353" xr:uid="{DB724CFF-18C1-4006-AEC2-E9B812A9DD22}"/>
    <cellStyle name="Note 2 3" xfId="432" xr:uid="{ED3A283C-4C08-4982-B42A-C2ACF579DB76}"/>
    <cellStyle name="Note 2 3 2" xfId="1354" xr:uid="{1D57E197-20FC-465F-ADC7-E926EA901D7F}"/>
    <cellStyle name="Note 2 4" xfId="1352" xr:uid="{627182DC-CA98-4112-8862-658D97777CB8}"/>
    <cellStyle name="Note 3" xfId="433" xr:uid="{E52A8A0D-7720-4D8D-9ED7-27ABF3D5D1AF}"/>
    <cellStyle name="Note 3 2" xfId="1355" xr:uid="{000284B7-5057-4F9B-B0D0-F66246070785}"/>
    <cellStyle name="Note 4" xfId="434" xr:uid="{D80B443E-07A7-44BC-909B-4D96B75488B1}"/>
    <cellStyle name="Note 4 2" xfId="1356" xr:uid="{454901E3-1997-4E36-89EC-BD9528F9D487}"/>
    <cellStyle name="Note 5" xfId="1953" xr:uid="{0FAE0335-2C49-4842-B2BD-270F14F1107B}"/>
    <cellStyle name="oft Excel]_x000d__x000a_Comment=The open=/f lines load custom functions into the Paste Function list._x000d__x000a_Maximized=3_x000d__x000a_Basics=1_x000d__x000a_A" xfId="435" xr:uid="{91429FE0-EEF2-4EC7-93D1-CE33FCA668D7}"/>
    <cellStyle name="oft Excel]_x000d__x000a_Comment=The open=/f lines load custom functions into the Paste Function list._x000d__x000a_Maximized=3_x000d__x000a_Basics=1_x000d__x000a_A 10" xfId="2953" xr:uid="{80F2E5CD-F0BB-410E-BE8B-06B1007F9F84}"/>
    <cellStyle name="oft Excel]_x000d__x000a_Comment=The open=/f lines load custom functions into the Paste Function list._x000d__x000a_Maximized=3_x000d__x000a_Basics=1_x000d__x000a_A 11" xfId="2283" xr:uid="{E45EF06A-48BC-4169-BDD2-AAB682702702}"/>
    <cellStyle name="oft Excel]_x000d__x000a_Comment=The open=/f lines load custom functions into the Paste Function list._x000d__x000a_Maximized=3_x000d__x000a_Basics=1_x000d__x000a_A 2" xfId="436" xr:uid="{33D05B0F-A44D-4EFA-A0BE-DD4C1A610983}"/>
    <cellStyle name="oft Excel]_x000d__x000a_Comment=The open=/f lines load custom functions into the Paste Function list._x000d__x000a_Maximized=3_x000d__x000a_Basics=1_x000d__x000a_A 2 10" xfId="2284" xr:uid="{EE5E74AA-CD39-4051-BDB1-6D93F3BE13D1}"/>
    <cellStyle name="oft Excel]_x000d__x000a_Comment=The open=/f lines load custom functions into the Paste Function list._x000d__x000a_Maximized=3_x000d__x000a_Basics=1_x000d__x000a_A 2 2" xfId="437" xr:uid="{0418526B-F8F7-42F1-9E6A-07678480E704}"/>
    <cellStyle name="oft Excel]_x000d__x000a_Comment=The open=/f lines load custom functions into the Paste Function list._x000d__x000a_Maximized=3_x000d__x000a_Basics=1_x000d__x000a_A 2 2 2" xfId="813" xr:uid="{EB9B8D61-CC0D-40FD-94D0-A979C29A929A}"/>
    <cellStyle name="oft Excel]_x000d__x000a_Comment=The open=/f lines load custom functions into the Paste Function list._x000d__x000a_Maximized=3_x000d__x000a_Basics=1_x000d__x000a_A 2 2 2 2" xfId="3077" xr:uid="{C2FF0579-4928-4E2F-AD2A-899FA89581AB}"/>
    <cellStyle name="oft Excel]_x000d__x000a_Comment=The open=/f lines load custom functions into the Paste Function list._x000d__x000a_Maximized=3_x000d__x000a_Basics=1_x000d__x000a_A 2 2 2 3" xfId="2407" xr:uid="{8E4CAD1D-AF57-47AD-A6A2-D5BD92DEB300}"/>
    <cellStyle name="oft Excel]_x000d__x000a_Comment=The open=/f lines load custom functions into the Paste Function list._x000d__x000a_Maximized=3_x000d__x000a_Basics=1_x000d__x000a_A 2 2 3" xfId="959" xr:uid="{C466AAC8-A934-48B4-9128-4B5B251D912F}"/>
    <cellStyle name="oft Excel]_x000d__x000a_Comment=The open=/f lines load custom functions into the Paste Function list._x000d__x000a_Maximized=3_x000d__x000a_Basics=1_x000d__x000a_A 2 2 3 2" xfId="3185" xr:uid="{0F068B65-0847-4093-BCCE-271DAD2D8520}"/>
    <cellStyle name="oft Excel]_x000d__x000a_Comment=The open=/f lines load custom functions into the Paste Function list._x000d__x000a_Maximized=3_x000d__x000a_Basics=1_x000d__x000a_A 2 2 3 3" xfId="2513" xr:uid="{6832A329-C674-4477-9843-BD68E0FFFCDB}"/>
    <cellStyle name="oft Excel]_x000d__x000a_Comment=The open=/f lines load custom functions into the Paste Function list._x000d__x000a_Maximized=3_x000d__x000a_Basics=1_x000d__x000a_A 2 2 4" xfId="2955" xr:uid="{1F0F97D1-7469-4B8F-A1A1-EA231CC2BE90}"/>
    <cellStyle name="oft Excel]_x000d__x000a_Comment=The open=/f lines load custom functions into the Paste Function list._x000d__x000a_Maximized=3_x000d__x000a_Basics=1_x000d__x000a_A 2 2 5" xfId="2285" xr:uid="{CBA04436-CA00-40C9-8293-24707745B9F1}"/>
    <cellStyle name="oft Excel]_x000d__x000a_Comment=The open=/f lines load custom functions into the Paste Function list._x000d__x000a_Maximized=3_x000d__x000a_Basics=1_x000d__x000a_A 2 3" xfId="438" xr:uid="{1918CC09-5C47-47B9-8337-A1C60D234321}"/>
    <cellStyle name="oft Excel]_x000d__x000a_Comment=The open=/f lines load custom functions into the Paste Function list._x000d__x000a_Maximized=3_x000d__x000a_Basics=1_x000d__x000a_A 2 3 2" xfId="814" xr:uid="{A74FB5C6-5655-4CF2-82C3-857A1190CB6F}"/>
    <cellStyle name="oft Excel]_x000d__x000a_Comment=The open=/f lines load custom functions into the Paste Function list._x000d__x000a_Maximized=3_x000d__x000a_Basics=1_x000d__x000a_A 2 3 2 2" xfId="3078" xr:uid="{FB29D1FF-2BE8-443C-854E-81E6B236905F}"/>
    <cellStyle name="oft Excel]_x000d__x000a_Comment=The open=/f lines load custom functions into the Paste Function list._x000d__x000a_Maximized=3_x000d__x000a_Basics=1_x000d__x000a_A 2 3 2 3" xfId="2408" xr:uid="{26D63C6A-2A10-450D-8E32-ABA279D9F925}"/>
    <cellStyle name="oft Excel]_x000d__x000a_Comment=The open=/f lines load custom functions into the Paste Function list._x000d__x000a_Maximized=3_x000d__x000a_Basics=1_x000d__x000a_A 2 3 3" xfId="960" xr:uid="{E2041984-73A7-4D05-A964-480A991142E5}"/>
    <cellStyle name="oft Excel]_x000d__x000a_Comment=The open=/f lines load custom functions into the Paste Function list._x000d__x000a_Maximized=3_x000d__x000a_Basics=1_x000d__x000a_A 2 3 3 2" xfId="3186" xr:uid="{B74A27CC-3C15-49E7-8078-C3C4B93D0488}"/>
    <cellStyle name="oft Excel]_x000d__x000a_Comment=The open=/f lines load custom functions into the Paste Function list._x000d__x000a_Maximized=3_x000d__x000a_Basics=1_x000d__x000a_A 2 3 3 3" xfId="2514" xr:uid="{EB11FB0D-7D32-40C5-824C-81BD719AB14F}"/>
    <cellStyle name="oft Excel]_x000d__x000a_Comment=The open=/f lines load custom functions into the Paste Function list._x000d__x000a_Maximized=3_x000d__x000a_Basics=1_x000d__x000a_A 2 3 4" xfId="2956" xr:uid="{531AD5A2-A52F-445B-A795-EE5750A4FAAD}"/>
    <cellStyle name="oft Excel]_x000d__x000a_Comment=The open=/f lines load custom functions into the Paste Function list._x000d__x000a_Maximized=3_x000d__x000a_Basics=1_x000d__x000a_A 2 3 5" xfId="2286" xr:uid="{8478BA71-0E9B-4BBF-956B-07243F72197A}"/>
    <cellStyle name="oft Excel]_x000d__x000a_Comment=The open=/f lines load custom functions into the Paste Function list._x000d__x000a_Maximized=3_x000d__x000a_Basics=1_x000d__x000a_A 2 4" xfId="439" xr:uid="{D8B99B20-FF1C-4E21-BD45-EFB8C56F9ED2}"/>
    <cellStyle name="oft Excel]_x000d__x000a_Comment=The open=/f lines load custom functions into the Paste Function list._x000d__x000a_Maximized=3_x000d__x000a_Basics=1_x000d__x000a_A 2 4 2" xfId="815" xr:uid="{4CAB51D5-C961-47A9-A0BC-A6F8EBBE7AD4}"/>
    <cellStyle name="oft Excel]_x000d__x000a_Comment=The open=/f lines load custom functions into the Paste Function list._x000d__x000a_Maximized=3_x000d__x000a_Basics=1_x000d__x000a_A 2 4 2 2" xfId="3079" xr:uid="{A070866D-663A-4AA4-9136-139DC5715710}"/>
    <cellStyle name="oft Excel]_x000d__x000a_Comment=The open=/f lines load custom functions into the Paste Function list._x000d__x000a_Maximized=3_x000d__x000a_Basics=1_x000d__x000a_A 2 4 2 3" xfId="2409" xr:uid="{6CE01F41-CECA-4356-A45B-6E3C30E369AC}"/>
    <cellStyle name="oft Excel]_x000d__x000a_Comment=The open=/f lines load custom functions into the Paste Function list._x000d__x000a_Maximized=3_x000d__x000a_Basics=1_x000d__x000a_A 2 4 3" xfId="961" xr:uid="{D661899E-E96E-4A3C-8FBC-EE9655BBB7D9}"/>
    <cellStyle name="oft Excel]_x000d__x000a_Comment=The open=/f lines load custom functions into the Paste Function list._x000d__x000a_Maximized=3_x000d__x000a_Basics=1_x000d__x000a_A 2 4 3 2" xfId="3187" xr:uid="{F8CFEF20-DF7B-47A2-800C-9278C42ED271}"/>
    <cellStyle name="oft Excel]_x000d__x000a_Comment=The open=/f lines load custom functions into the Paste Function list._x000d__x000a_Maximized=3_x000d__x000a_Basics=1_x000d__x000a_A 2 4 3 3" xfId="2515" xr:uid="{D9755E63-EF73-4374-AF2F-44D6B6FE94D4}"/>
    <cellStyle name="oft Excel]_x000d__x000a_Comment=The open=/f lines load custom functions into the Paste Function list._x000d__x000a_Maximized=3_x000d__x000a_Basics=1_x000d__x000a_A 2 4 4" xfId="2957" xr:uid="{D95FE05D-3CA1-4A76-BA53-F06D370BFC90}"/>
    <cellStyle name="oft Excel]_x000d__x000a_Comment=The open=/f lines load custom functions into the Paste Function list._x000d__x000a_Maximized=3_x000d__x000a_Basics=1_x000d__x000a_A 2 4 5" xfId="2287" xr:uid="{C8DB8F3D-2670-4963-847E-13A1BD14515E}"/>
    <cellStyle name="oft Excel]_x000d__x000a_Comment=The open=/f lines load custom functions into the Paste Function list._x000d__x000a_Maximized=3_x000d__x000a_Basics=1_x000d__x000a_A 2 5" xfId="440" xr:uid="{FFB1DF7C-DBCA-464D-8A96-2D4310C29FB2}"/>
    <cellStyle name="oft Excel]_x000d__x000a_Comment=The open=/f lines load custom functions into the Paste Function list._x000d__x000a_Maximized=3_x000d__x000a_Basics=1_x000d__x000a_A 2 5 2" xfId="816" xr:uid="{87EBBC7C-D815-490E-9C4D-A2F37217F323}"/>
    <cellStyle name="oft Excel]_x000d__x000a_Comment=The open=/f lines load custom functions into the Paste Function list._x000d__x000a_Maximized=3_x000d__x000a_Basics=1_x000d__x000a_A 2 5 2 2" xfId="3080" xr:uid="{283DAE6C-2E97-4BED-811A-5D5E85D3C3E9}"/>
    <cellStyle name="oft Excel]_x000d__x000a_Comment=The open=/f lines load custom functions into the Paste Function list._x000d__x000a_Maximized=3_x000d__x000a_Basics=1_x000d__x000a_A 2 5 2 3" xfId="2410" xr:uid="{6F02473F-56B6-4992-84B0-0B761BF53546}"/>
    <cellStyle name="oft Excel]_x000d__x000a_Comment=The open=/f lines load custom functions into the Paste Function list._x000d__x000a_Maximized=3_x000d__x000a_Basics=1_x000d__x000a_A 2 5 3" xfId="962" xr:uid="{A3198EED-6D77-4B06-9B4F-7CB921FA33B8}"/>
    <cellStyle name="oft Excel]_x000d__x000a_Comment=The open=/f lines load custom functions into the Paste Function list._x000d__x000a_Maximized=3_x000d__x000a_Basics=1_x000d__x000a_A 2 5 3 2" xfId="3188" xr:uid="{0A2541CC-95A4-4358-8026-B1F9C133E495}"/>
    <cellStyle name="oft Excel]_x000d__x000a_Comment=The open=/f lines load custom functions into the Paste Function list._x000d__x000a_Maximized=3_x000d__x000a_Basics=1_x000d__x000a_A 2 5 3 3" xfId="2516" xr:uid="{9A6C2792-778B-40F4-833C-8BE33D01408D}"/>
    <cellStyle name="oft Excel]_x000d__x000a_Comment=The open=/f lines load custom functions into the Paste Function list._x000d__x000a_Maximized=3_x000d__x000a_Basics=1_x000d__x000a_A 2 5 4" xfId="2958" xr:uid="{9579F5E4-9774-4F92-A4A0-F7555AAD2BA6}"/>
    <cellStyle name="oft Excel]_x000d__x000a_Comment=The open=/f lines load custom functions into the Paste Function list._x000d__x000a_Maximized=3_x000d__x000a_Basics=1_x000d__x000a_A 2 5 5" xfId="2288" xr:uid="{89455E92-9A2B-4874-8E8B-F9A9D0A53543}"/>
    <cellStyle name="oft Excel]_x000d__x000a_Comment=The open=/f lines load custom functions into the Paste Function list._x000d__x000a_Maximized=3_x000d__x000a_Basics=1_x000d__x000a_A 2 6" xfId="812" xr:uid="{D025BDDA-2398-4157-98F8-C79DEEB92914}"/>
    <cellStyle name="oft Excel]_x000d__x000a_Comment=The open=/f lines load custom functions into the Paste Function list._x000d__x000a_Maximized=3_x000d__x000a_Basics=1_x000d__x000a_A 2 6 2" xfId="3076" xr:uid="{FD772397-B7F5-44AD-80B6-62471CCF8903}"/>
    <cellStyle name="oft Excel]_x000d__x000a_Comment=The open=/f lines load custom functions into the Paste Function list._x000d__x000a_Maximized=3_x000d__x000a_Basics=1_x000d__x000a_A 2 6 3" xfId="2406" xr:uid="{ADB3C827-3022-4241-B95A-64A154A9A38E}"/>
    <cellStyle name="oft Excel]_x000d__x000a_Comment=The open=/f lines load custom functions into the Paste Function list._x000d__x000a_Maximized=3_x000d__x000a_Basics=1_x000d__x000a_A 2 7" xfId="958" xr:uid="{728AB9A4-FE5F-4EF6-B637-F03D61A93919}"/>
    <cellStyle name="oft Excel]_x000d__x000a_Comment=The open=/f lines load custom functions into the Paste Function list._x000d__x000a_Maximized=3_x000d__x000a_Basics=1_x000d__x000a_A 2 7 2" xfId="3184" xr:uid="{05F07758-DC9F-4219-8FEA-C3580F270926}"/>
    <cellStyle name="oft Excel]_x000d__x000a_Comment=The open=/f lines load custom functions into the Paste Function list._x000d__x000a_Maximized=3_x000d__x000a_Basics=1_x000d__x000a_A 2 7 3" xfId="2512" xr:uid="{E7C357DB-BAD4-4F41-A597-6E874B027B65}"/>
    <cellStyle name="oft Excel]_x000d__x000a_Comment=The open=/f lines load custom functions into the Paste Function list._x000d__x000a_Maximized=3_x000d__x000a_Basics=1_x000d__x000a_A 2 8" xfId="1358" xr:uid="{28765A8C-23E9-4780-8B46-D640EDC6DC91}"/>
    <cellStyle name="oft Excel]_x000d__x000a_Comment=The open=/f lines load custom functions into the Paste Function list._x000d__x000a_Maximized=3_x000d__x000a_Basics=1_x000d__x000a_A 2 8 2" xfId="3315" xr:uid="{5E7514BC-A8B0-400D-931A-8350B5ECC8B4}"/>
    <cellStyle name="oft Excel]_x000d__x000a_Comment=The open=/f lines load custom functions into the Paste Function list._x000d__x000a_Maximized=3_x000d__x000a_Basics=1_x000d__x000a_A 2 8 3" xfId="2636" xr:uid="{6095B5CC-0A2B-45B7-91A7-439BEB02F62A}"/>
    <cellStyle name="oft Excel]_x000d__x000a_Comment=The open=/f lines load custom functions into the Paste Function list._x000d__x000a_Maximized=3_x000d__x000a_Basics=1_x000d__x000a_A 2 9" xfId="2954" xr:uid="{832009BB-1242-4ABD-84C9-52636C6BE923}"/>
    <cellStyle name="oft Excel]_x000d__x000a_Comment=The open=/f lines load custom functions into the Paste Function list._x000d__x000a_Maximized=3_x000d__x000a_Basics=1_x000d__x000a_A 3" xfId="441" xr:uid="{C4297294-A7F4-47F3-AD66-2353EADD7DE0}"/>
    <cellStyle name="oft Excel]_x000d__x000a_Comment=The open=/f lines load custom functions into the Paste Function list._x000d__x000a_Maximized=3_x000d__x000a_Basics=1_x000d__x000a_A 3 2" xfId="817" xr:uid="{42474018-55EE-4247-B1AB-91BF6F22637D}"/>
    <cellStyle name="oft Excel]_x000d__x000a_Comment=The open=/f lines load custom functions into the Paste Function list._x000d__x000a_Maximized=3_x000d__x000a_Basics=1_x000d__x000a_A 3 2 2" xfId="3081" xr:uid="{4CCEBB0D-4A2E-4CEF-80C4-5F702675FA8E}"/>
    <cellStyle name="oft Excel]_x000d__x000a_Comment=The open=/f lines load custom functions into the Paste Function list._x000d__x000a_Maximized=3_x000d__x000a_Basics=1_x000d__x000a_A 3 2 3" xfId="2411" xr:uid="{70774123-A7CD-4865-83A4-AAAC44BA87D8}"/>
    <cellStyle name="oft Excel]_x000d__x000a_Comment=The open=/f lines load custom functions into the Paste Function list._x000d__x000a_Maximized=3_x000d__x000a_Basics=1_x000d__x000a_A 3 3" xfId="963" xr:uid="{02361A07-D69C-4CAC-90D8-1BF3F3D8CE9D}"/>
    <cellStyle name="oft Excel]_x000d__x000a_Comment=The open=/f lines load custom functions into the Paste Function list._x000d__x000a_Maximized=3_x000d__x000a_Basics=1_x000d__x000a_A 3 3 2" xfId="3189" xr:uid="{50DA2498-16F7-4785-9F2D-D49F45DEF424}"/>
    <cellStyle name="oft Excel]_x000d__x000a_Comment=The open=/f lines load custom functions into the Paste Function list._x000d__x000a_Maximized=3_x000d__x000a_Basics=1_x000d__x000a_A 3 3 3" xfId="2517" xr:uid="{992A4C7E-2423-416C-BE42-D0AC2EF367B7}"/>
    <cellStyle name="oft Excel]_x000d__x000a_Comment=The open=/f lines load custom functions into the Paste Function list._x000d__x000a_Maximized=3_x000d__x000a_Basics=1_x000d__x000a_A 3 4" xfId="1359" xr:uid="{05BDDF1D-90BA-45F4-97E6-B53A94371C36}"/>
    <cellStyle name="oft Excel]_x000d__x000a_Comment=The open=/f lines load custom functions into the Paste Function list._x000d__x000a_Maximized=3_x000d__x000a_Basics=1_x000d__x000a_A 3 4 2" xfId="3316" xr:uid="{7D05B231-0435-48AD-A463-459B45697271}"/>
    <cellStyle name="oft Excel]_x000d__x000a_Comment=The open=/f lines load custom functions into the Paste Function list._x000d__x000a_Maximized=3_x000d__x000a_Basics=1_x000d__x000a_A 3 4 3" xfId="2637" xr:uid="{5C1B6777-B988-43C1-938A-52626ACEEE09}"/>
    <cellStyle name="oft Excel]_x000d__x000a_Comment=The open=/f lines load custom functions into the Paste Function list._x000d__x000a_Maximized=3_x000d__x000a_Basics=1_x000d__x000a_A 3 5" xfId="2959" xr:uid="{15570DC7-58BC-498D-95DB-56362446E543}"/>
    <cellStyle name="oft Excel]_x000d__x000a_Comment=The open=/f lines load custom functions into the Paste Function list._x000d__x000a_Maximized=3_x000d__x000a_Basics=1_x000d__x000a_A 3 6" xfId="2289" xr:uid="{F374F3BA-BE15-42AE-B616-7411B54A49E5}"/>
    <cellStyle name="oft Excel]_x000d__x000a_Comment=The open=/f lines load custom functions into the Paste Function list._x000d__x000a_Maximized=3_x000d__x000a_Basics=1_x000d__x000a_A 4" xfId="442" xr:uid="{A68D1F20-87C6-4F08-9A83-FDE5F635329F}"/>
    <cellStyle name="oft Excel]_x000d__x000a_Comment=The open=/f lines load custom functions into the Paste Function list._x000d__x000a_Maximized=3_x000d__x000a_Basics=1_x000d__x000a_A 4 2" xfId="818" xr:uid="{017D3257-9C4B-4A2B-A892-F5BA4FD6F9CC}"/>
    <cellStyle name="oft Excel]_x000d__x000a_Comment=The open=/f lines load custom functions into the Paste Function list._x000d__x000a_Maximized=3_x000d__x000a_Basics=1_x000d__x000a_A 4 2 2" xfId="3082" xr:uid="{646AF6FC-7395-43F4-8404-ACDD1353AA13}"/>
    <cellStyle name="oft Excel]_x000d__x000a_Comment=The open=/f lines load custom functions into the Paste Function list._x000d__x000a_Maximized=3_x000d__x000a_Basics=1_x000d__x000a_A 4 2 3" xfId="2412" xr:uid="{53E6C2D2-9A52-463A-A129-F465AFCD1D38}"/>
    <cellStyle name="oft Excel]_x000d__x000a_Comment=The open=/f lines load custom functions into the Paste Function list._x000d__x000a_Maximized=3_x000d__x000a_Basics=1_x000d__x000a_A 4 3" xfId="964" xr:uid="{55BF0B4A-7DFB-49BA-A1C5-CB9B74CB0B66}"/>
    <cellStyle name="oft Excel]_x000d__x000a_Comment=The open=/f lines load custom functions into the Paste Function list._x000d__x000a_Maximized=3_x000d__x000a_Basics=1_x000d__x000a_A 4 3 2" xfId="3190" xr:uid="{A262640F-3990-41E7-9178-383820ABACE5}"/>
    <cellStyle name="oft Excel]_x000d__x000a_Comment=The open=/f lines load custom functions into the Paste Function list._x000d__x000a_Maximized=3_x000d__x000a_Basics=1_x000d__x000a_A 4 3 3" xfId="2518" xr:uid="{0D0542D6-DF9A-4DA2-B179-51B71D1D5F39}"/>
    <cellStyle name="oft Excel]_x000d__x000a_Comment=The open=/f lines load custom functions into the Paste Function list._x000d__x000a_Maximized=3_x000d__x000a_Basics=1_x000d__x000a_A 4 4" xfId="1360" xr:uid="{CFC4EE87-50CD-410C-8C75-3F714FB80E16}"/>
    <cellStyle name="oft Excel]_x000d__x000a_Comment=The open=/f lines load custom functions into the Paste Function list._x000d__x000a_Maximized=3_x000d__x000a_Basics=1_x000d__x000a_A 4 4 2" xfId="3317" xr:uid="{4BC47ECB-F8A8-41E3-86AA-11229411B900}"/>
    <cellStyle name="oft Excel]_x000d__x000a_Comment=The open=/f lines load custom functions into the Paste Function list._x000d__x000a_Maximized=3_x000d__x000a_Basics=1_x000d__x000a_A 4 4 3" xfId="2638" xr:uid="{B644959B-2A3D-4E08-9E63-18F2D124B084}"/>
    <cellStyle name="oft Excel]_x000d__x000a_Comment=The open=/f lines load custom functions into the Paste Function list._x000d__x000a_Maximized=3_x000d__x000a_Basics=1_x000d__x000a_A 4 5" xfId="2960" xr:uid="{F71B9ED0-8549-4AF1-8D71-68EC9949EF08}"/>
    <cellStyle name="oft Excel]_x000d__x000a_Comment=The open=/f lines load custom functions into the Paste Function list._x000d__x000a_Maximized=3_x000d__x000a_Basics=1_x000d__x000a_A 4 6" xfId="2290" xr:uid="{E89E0639-4023-4F74-8197-218A1D015921}"/>
    <cellStyle name="oft Excel]_x000d__x000a_Comment=The open=/f lines load custom functions into the Paste Function list._x000d__x000a_Maximized=3_x000d__x000a_Basics=1_x000d__x000a_A 5" xfId="443" xr:uid="{A36CCF6C-2B4E-43E0-BE24-A1DB280761E9}"/>
    <cellStyle name="oft Excel]_x000d__x000a_Comment=The open=/f lines load custom functions into the Paste Function list._x000d__x000a_Maximized=3_x000d__x000a_Basics=1_x000d__x000a_A 5 2" xfId="819" xr:uid="{C31A6C87-23D0-4FE0-8779-5AA893B4EA53}"/>
    <cellStyle name="oft Excel]_x000d__x000a_Comment=The open=/f lines load custom functions into the Paste Function list._x000d__x000a_Maximized=3_x000d__x000a_Basics=1_x000d__x000a_A 5 2 2" xfId="3083" xr:uid="{E16844BD-8041-488B-AB18-AC59F3F72D30}"/>
    <cellStyle name="oft Excel]_x000d__x000a_Comment=The open=/f lines load custom functions into the Paste Function list._x000d__x000a_Maximized=3_x000d__x000a_Basics=1_x000d__x000a_A 5 2 3" xfId="2413" xr:uid="{11F38306-FBD9-4F47-82EE-4E37026C99AA}"/>
    <cellStyle name="oft Excel]_x000d__x000a_Comment=The open=/f lines load custom functions into the Paste Function list._x000d__x000a_Maximized=3_x000d__x000a_Basics=1_x000d__x000a_A 5 3" xfId="965" xr:uid="{158AB54F-E06E-449F-B7FA-8BF39D86F227}"/>
    <cellStyle name="oft Excel]_x000d__x000a_Comment=The open=/f lines load custom functions into the Paste Function list._x000d__x000a_Maximized=3_x000d__x000a_Basics=1_x000d__x000a_A 5 3 2" xfId="3191" xr:uid="{CE33297D-A0C9-4C94-A734-F07A4031EBE9}"/>
    <cellStyle name="oft Excel]_x000d__x000a_Comment=The open=/f lines load custom functions into the Paste Function list._x000d__x000a_Maximized=3_x000d__x000a_Basics=1_x000d__x000a_A 5 3 3" xfId="2519" xr:uid="{9315FA9A-0AFC-45A9-B80E-C12DD1DB71D7}"/>
    <cellStyle name="oft Excel]_x000d__x000a_Comment=The open=/f lines load custom functions into the Paste Function list._x000d__x000a_Maximized=3_x000d__x000a_Basics=1_x000d__x000a_A 5 4" xfId="1361" xr:uid="{7BB13EEC-233A-405C-A782-2A558717F7B4}"/>
    <cellStyle name="oft Excel]_x000d__x000a_Comment=The open=/f lines load custom functions into the Paste Function list._x000d__x000a_Maximized=3_x000d__x000a_Basics=1_x000d__x000a_A 5 4 2" xfId="3318" xr:uid="{EDD5846C-E100-4C5E-8BCE-E38980D8210A}"/>
    <cellStyle name="oft Excel]_x000d__x000a_Comment=The open=/f lines load custom functions into the Paste Function list._x000d__x000a_Maximized=3_x000d__x000a_Basics=1_x000d__x000a_A 5 4 3" xfId="2639" xr:uid="{1E5E4A95-4FAB-4B89-AD83-7244E9A3A2C3}"/>
    <cellStyle name="oft Excel]_x000d__x000a_Comment=The open=/f lines load custom functions into the Paste Function list._x000d__x000a_Maximized=3_x000d__x000a_Basics=1_x000d__x000a_A 5 5" xfId="2961" xr:uid="{4ECF2AAE-568E-4EA4-9056-BEB1510892D2}"/>
    <cellStyle name="oft Excel]_x000d__x000a_Comment=The open=/f lines load custom functions into the Paste Function list._x000d__x000a_Maximized=3_x000d__x000a_Basics=1_x000d__x000a_A 5 6" xfId="2291" xr:uid="{4D018458-6435-4F3D-B32C-2228632542BD}"/>
    <cellStyle name="oft Excel]_x000d__x000a_Comment=The open=/f lines load custom functions into the Paste Function list._x000d__x000a_Maximized=3_x000d__x000a_Basics=1_x000d__x000a_A 6" xfId="444" xr:uid="{7B013A4B-EECF-4759-BF44-2B5A4983D7B3}"/>
    <cellStyle name="oft Excel]_x000d__x000a_Comment=The open=/f lines load custom functions into the Paste Function list._x000d__x000a_Maximized=3_x000d__x000a_Basics=1_x000d__x000a_A 6 2" xfId="820" xr:uid="{BCE59595-C373-4460-9522-8AD5E093AD0A}"/>
    <cellStyle name="oft Excel]_x000d__x000a_Comment=The open=/f lines load custom functions into the Paste Function list._x000d__x000a_Maximized=3_x000d__x000a_Basics=1_x000d__x000a_A 6 2 2" xfId="3084" xr:uid="{89A683FD-AF15-4592-B293-C177F397EDB6}"/>
    <cellStyle name="oft Excel]_x000d__x000a_Comment=The open=/f lines load custom functions into the Paste Function list._x000d__x000a_Maximized=3_x000d__x000a_Basics=1_x000d__x000a_A 6 2 3" xfId="2414" xr:uid="{57567E1E-5EC2-42E9-91EF-E4B64112FEBF}"/>
    <cellStyle name="oft Excel]_x000d__x000a_Comment=The open=/f lines load custom functions into the Paste Function list._x000d__x000a_Maximized=3_x000d__x000a_Basics=1_x000d__x000a_A 6 3" xfId="966" xr:uid="{E0222FAA-174A-40D0-A136-426FB0406A55}"/>
    <cellStyle name="oft Excel]_x000d__x000a_Comment=The open=/f lines load custom functions into the Paste Function list._x000d__x000a_Maximized=3_x000d__x000a_Basics=1_x000d__x000a_A 6 3 2" xfId="3192" xr:uid="{7BEA3ED7-BEDE-42B4-BA77-BD13B6EB5967}"/>
    <cellStyle name="oft Excel]_x000d__x000a_Comment=The open=/f lines load custom functions into the Paste Function list._x000d__x000a_Maximized=3_x000d__x000a_Basics=1_x000d__x000a_A 6 3 3" xfId="2520" xr:uid="{0DCE37CB-D523-4618-8B09-82D276CCDBF8}"/>
    <cellStyle name="oft Excel]_x000d__x000a_Comment=The open=/f lines load custom functions into the Paste Function list._x000d__x000a_Maximized=3_x000d__x000a_Basics=1_x000d__x000a_A 6 4" xfId="2962" xr:uid="{C6E3A5FB-7404-4064-9980-1F16BD6FD07A}"/>
    <cellStyle name="oft Excel]_x000d__x000a_Comment=The open=/f lines load custom functions into the Paste Function list._x000d__x000a_Maximized=3_x000d__x000a_Basics=1_x000d__x000a_A 6 5" xfId="2292" xr:uid="{4C5311CB-BF83-4E0D-96AC-5557A41A2801}"/>
    <cellStyle name="oft Excel]_x000d__x000a_Comment=The open=/f lines load custom functions into the Paste Function list._x000d__x000a_Maximized=3_x000d__x000a_Basics=1_x000d__x000a_A 7" xfId="811" xr:uid="{CB577360-853B-44BE-8870-EA1D5FC2B3AD}"/>
    <cellStyle name="oft Excel]_x000d__x000a_Comment=The open=/f lines load custom functions into the Paste Function list._x000d__x000a_Maximized=3_x000d__x000a_Basics=1_x000d__x000a_A 7 2" xfId="3075" xr:uid="{7F976222-3165-450E-882E-8CDCB69BAB8D}"/>
    <cellStyle name="oft Excel]_x000d__x000a_Comment=The open=/f lines load custom functions into the Paste Function list._x000d__x000a_Maximized=3_x000d__x000a_Basics=1_x000d__x000a_A 7 3" xfId="2405" xr:uid="{6D6479BD-3EFA-4580-9DF1-26D141072C9B}"/>
    <cellStyle name="oft Excel]_x000d__x000a_Comment=The open=/f lines load custom functions into the Paste Function list._x000d__x000a_Maximized=3_x000d__x000a_Basics=1_x000d__x000a_A 8" xfId="957" xr:uid="{7E346AA6-E3E9-403E-8E44-3D9BACB2A410}"/>
    <cellStyle name="oft Excel]_x000d__x000a_Comment=The open=/f lines load custom functions into the Paste Function list._x000d__x000a_Maximized=3_x000d__x000a_Basics=1_x000d__x000a_A 8 2" xfId="3183" xr:uid="{A405055B-FA87-4D2B-B99B-3BA7302A2842}"/>
    <cellStyle name="oft Excel]_x000d__x000a_Comment=The open=/f lines load custom functions into the Paste Function list._x000d__x000a_Maximized=3_x000d__x000a_Basics=1_x000d__x000a_A 8 3" xfId="2511" xr:uid="{1B1DD88F-C81B-408B-9079-CAD90F506FA3}"/>
    <cellStyle name="oft Excel]_x000d__x000a_Comment=The open=/f lines load custom functions into the Paste Function list._x000d__x000a_Maximized=3_x000d__x000a_Basics=1_x000d__x000a_A 9" xfId="1357" xr:uid="{297B78EC-D238-419D-AD14-750B395BE5EA}"/>
    <cellStyle name="oft Excel]_x000d__x000a_Comment=The open=/f lines load custom functions into the Paste Function list._x000d__x000a_Maximized=3_x000d__x000a_Basics=1_x000d__x000a_A 9 2" xfId="3314" xr:uid="{988B8E20-E172-4C05-81E4-6905BB597E78}"/>
    <cellStyle name="oft Excel]_x000d__x000a_Comment=The open=/f lines load custom functions into the Paste Function list._x000d__x000a_Maximized=3_x000d__x000a_Basics=1_x000d__x000a_A 9 3" xfId="2635" xr:uid="{0701F119-ED14-4009-BA89-44AFD09F2D6C}"/>
    <cellStyle name="oft Excel]_x005f_x000d__x000a_Comment=The open=/f lines load custom functions into the Paste Function list._x005f_x000d__x000a_Maximized=3_x005f_x000d__x000a_Basics=1_x005f_x000d__x000a_A" xfId="445" xr:uid="{2E4306AA-D244-435B-BF58-8CDEB566F870}"/>
    <cellStyle name="Output 2" xfId="446" xr:uid="{F041334B-7472-461E-BD6E-B156881F2CA9}"/>
    <cellStyle name="Percent [2]" xfId="447" xr:uid="{D8A3D4F5-3527-431D-A1C8-27781955D278}"/>
    <cellStyle name="Percent [2] 2" xfId="448" xr:uid="{C05EADC1-CDD2-4206-80A8-8B185EEA72DB}"/>
    <cellStyle name="Percent [2] 2 2" xfId="1363" xr:uid="{BC4559A9-0703-46BD-BDBB-BAFB932CB560}"/>
    <cellStyle name="Percent [2] 3" xfId="449" xr:uid="{38811452-C121-4BF2-B1CD-650DBEFC5D7F}"/>
    <cellStyle name="Percent [2] 3 2" xfId="1364" xr:uid="{BCAE5946-34B1-4403-B7EB-E021D73E29B4}"/>
    <cellStyle name="Percent [2] 4" xfId="450" xr:uid="{49137A84-E4CC-4F99-8DBA-639E93D8A192}"/>
    <cellStyle name="Percent [2] 4 2" xfId="1365" xr:uid="{A2439850-135C-4B9B-9909-F3CA0F0A481F}"/>
    <cellStyle name="Percent [2] 5" xfId="1366" xr:uid="{E1280EC8-7952-4856-932A-E77653827B18}"/>
    <cellStyle name="Percent [2] 6" xfId="1362" xr:uid="{C4F4FD78-D2DF-4E5E-970E-F8CA509B13AD}"/>
    <cellStyle name="Percent 10" xfId="451" xr:uid="{2AF5D8A1-9A73-48B8-B4EE-8EF2D0B78BFB}"/>
    <cellStyle name="Percent 10 2" xfId="1368" xr:uid="{FA02D7D9-B58C-465C-A480-B9DFD234898F}"/>
    <cellStyle name="Percent 10 2 2" xfId="1954" xr:uid="{1C1AC22D-CBA3-4D91-9DB3-B927707175F2}"/>
    <cellStyle name="Percent 10 3" xfId="1955" xr:uid="{B0B09E87-76C5-423A-9A51-0D6E88053627}"/>
    <cellStyle name="Percent 10 4" xfId="1367" xr:uid="{1ACE28A0-979B-4DFF-9DF9-CD2384570017}"/>
    <cellStyle name="Percent 11" xfId="452" xr:uid="{A373B0B8-041C-41C9-969A-0866149A9138}"/>
    <cellStyle name="Percent 11 2" xfId="1369" xr:uid="{D63968F5-3E1B-485F-ACEE-C45622CFA8D8}"/>
    <cellStyle name="Percent 12" xfId="453" xr:uid="{61D465FD-BE56-4047-945F-79DF8127BB06}"/>
    <cellStyle name="Percent 12 2" xfId="1370" xr:uid="{2631DA3F-84CE-48D1-BCD0-45B204981915}"/>
    <cellStyle name="Percent 13" xfId="967" xr:uid="{2AF6637B-DE06-4B3B-8FED-4424FFEB22AD}"/>
    <cellStyle name="Percent 14" xfId="1636" xr:uid="{4C0C3408-D5C4-46BE-967F-9A17E2767627}"/>
    <cellStyle name="Percent 2" xfId="454" xr:uid="{88775E6F-13E7-49C0-87BD-BA1E6CC6265B}"/>
    <cellStyle name="Percent 2 10" xfId="455" xr:uid="{7208F8C8-50A8-4F31-806B-ED4B9AC4172E}"/>
    <cellStyle name="Percent 2 11" xfId="821" xr:uid="{48AB8FCB-F72B-4802-B5F8-F61915C2155F}"/>
    <cellStyle name="Percent 2 12" xfId="1956" xr:uid="{0EC4674E-9D8E-4624-8B01-20BEDAE9C0BC}"/>
    <cellStyle name="Percent 2 13" xfId="1371" xr:uid="{4CE2CFE6-C6DD-4032-B0D0-B386A27E4F7A}"/>
    <cellStyle name="Percent 2 2" xfId="456" xr:uid="{33B638F0-BE6C-42CE-B227-547232A77E3E}"/>
    <cellStyle name="Percent 2 2 2" xfId="457" xr:uid="{C75D11A9-DD11-4A94-946D-04F2951F0B50}"/>
    <cellStyle name="Percent 2 2 2 2" xfId="458" xr:uid="{A3938DD8-6A82-4B7F-BDE0-F3D56DBB1D17}"/>
    <cellStyle name="Percent 2 2 2 2 2" xfId="1374" xr:uid="{FE32F3A3-E145-4E97-9171-B2FB70D57B3D}"/>
    <cellStyle name="Percent 2 2 2 3" xfId="1373" xr:uid="{36B9316F-583E-4790-9C8D-F2B30D38553B}"/>
    <cellStyle name="Percent 2 2 3" xfId="459" xr:uid="{ADB7F215-C286-4149-A143-2805A3D7F0C1}"/>
    <cellStyle name="Percent 2 2 3 2" xfId="1638" xr:uid="{0319B79F-33FD-42B7-93FE-642C0D3F3E49}"/>
    <cellStyle name="Percent 2 2 3 3" xfId="1375" xr:uid="{DE9C5D53-ECDE-4CC4-BFCE-B90A0A38F694}"/>
    <cellStyle name="Percent 2 2 4" xfId="460" xr:uid="{C89C4A4B-B130-483B-81AD-3B1C93DD0E1F}"/>
    <cellStyle name="Percent 2 2 4 2" xfId="1377" xr:uid="{E66977F1-BEB3-470E-A6A0-5CD1870ADD70}"/>
    <cellStyle name="Percent 2 2 4 3" xfId="1378" xr:uid="{1BEACBF0-DD9C-4AA7-8A9A-D3A994844930}"/>
    <cellStyle name="Percent 2 2 4 4" xfId="1376" xr:uid="{36E3F452-1012-4E68-84C3-A22E7BC05465}"/>
    <cellStyle name="Percent 2 2 5" xfId="1379" xr:uid="{3A86D8FC-5AC8-440B-8EFC-72EE26F843FD}"/>
    <cellStyle name="Percent 2 2 6" xfId="1372" xr:uid="{B587823F-DF6A-4F2E-B128-3838F1796301}"/>
    <cellStyle name="Percent 2 3" xfId="461" xr:uid="{64C1ADA3-D462-4043-B7AA-10CBEA7A6839}"/>
    <cellStyle name="Percent 2 3 2" xfId="462" xr:uid="{15751D08-C78B-4690-A606-A871DCCE5E57}"/>
    <cellStyle name="Percent 2 3 2 2" xfId="463" xr:uid="{74201174-D863-4E0A-8804-299BEE70ED42}"/>
    <cellStyle name="Percent 2 3 2 2 2" xfId="1382" xr:uid="{9B5E2285-90E4-44A0-8C32-BED2A1691811}"/>
    <cellStyle name="Percent 2 3 2 3" xfId="1381" xr:uid="{C920E894-9FDE-41A0-BB35-9770587F23E9}"/>
    <cellStyle name="Percent 2 3 3" xfId="464" xr:uid="{474E8E21-7CB3-49BF-9007-447D6C5EEB3C}"/>
    <cellStyle name="Percent 2 3 3 2" xfId="1383" xr:uid="{2E5B1DB8-F272-4EAB-B8DB-C5F35B8ABA3F}"/>
    <cellStyle name="Percent 2 3 4" xfId="1380" xr:uid="{43E6F8A2-7A32-478C-8DC0-2EEB41827D73}"/>
    <cellStyle name="Percent 2 4" xfId="465" xr:uid="{BC97691D-F41F-48A6-B63B-8A46DD6C1A68}"/>
    <cellStyle name="Percent 2 4 2" xfId="466" xr:uid="{37F047DD-5674-4969-8996-4EE8455C02AF}"/>
    <cellStyle name="Percent 2 4 2 2" xfId="467" xr:uid="{763E57CB-5489-41B4-ADEC-C9585B07404A}"/>
    <cellStyle name="Percent 2 4 2 2 2" xfId="1957" xr:uid="{17093D61-7F34-4226-BA99-FACF4DD7DF32}"/>
    <cellStyle name="Percent 2 4 2 2 3" xfId="1386" xr:uid="{5346BE98-8B5E-4F86-9655-B599D1F340A3}"/>
    <cellStyle name="Percent 2 4 2 2 4" xfId="2060" xr:uid="{0A4C96C8-6F8A-41B6-8B18-1A15BAB0AE2C}"/>
    <cellStyle name="Percent 2 4 2 2 4 2" xfId="2162" xr:uid="{A775BBC8-7C61-45DB-820A-85CD7D1521DA}"/>
    <cellStyle name="Percent 2 4 2 2 4 2 2" xfId="2860" xr:uid="{7C95D993-5B4C-4989-967A-FBD559DA11F7}"/>
    <cellStyle name="Percent 2 4 2 2 4 3" xfId="2762" xr:uid="{74B8CA36-B78D-4EF0-AC86-B7BE33B69CE5}"/>
    <cellStyle name="Percent 2 4 2 2 5" xfId="2112" xr:uid="{67977E31-977C-4CD3-8682-38872999EA25}"/>
    <cellStyle name="Percent 2 4 2 2 5 2" xfId="2810" xr:uid="{07BD7A4F-688C-4A1A-A995-F0ECE790F3EA}"/>
    <cellStyle name="Percent 2 4 2 2 6" xfId="2293" xr:uid="{27410BA4-C752-4501-B2A4-A2575BEA1678}"/>
    <cellStyle name="Percent 2 4 2 3" xfId="1387" xr:uid="{D243F04D-CCD6-429E-8853-0A4DA54B3C4D}"/>
    <cellStyle name="Percent 2 4 2 3 2" xfId="1958" xr:uid="{4304D783-F69D-4FEE-B37D-B9B7F4043189}"/>
    <cellStyle name="Percent 2 4 2 4" xfId="1959" xr:uid="{5ED5F9EB-C093-471B-9729-6307EFADB061}"/>
    <cellStyle name="Percent 2 4 2 5" xfId="1385" xr:uid="{F70E8659-F537-44B1-86B8-D7F41EA8F473}"/>
    <cellStyle name="Percent 2 4 3" xfId="1388" xr:uid="{3041BEB5-8495-4E64-963E-E4F775B45A91}"/>
    <cellStyle name="Percent 2 4 3 2" xfId="1960" xr:uid="{984B9D2A-3945-4941-9F1D-2219971A3D66}"/>
    <cellStyle name="Percent 2 4 4" xfId="1961" xr:uid="{1B86060C-2DEE-4079-824B-BC0E0D4F2F72}"/>
    <cellStyle name="Percent 2 4 5" xfId="1384" xr:uid="{F50EC744-7000-4C9B-A2F0-C81B20D259F3}"/>
    <cellStyle name="Percent 2 5" xfId="468" xr:uid="{60D8219B-BBA1-4704-AA46-79EA8D97D82B}"/>
    <cellStyle name="Percent 2 5 2" xfId="1389" xr:uid="{2A58AAE8-B138-4ECA-8F67-3EE840039AC1}"/>
    <cellStyle name="Percent 2 6" xfId="469" xr:uid="{7DCAF388-4AAF-496D-80DC-1FDDB87E7039}"/>
    <cellStyle name="Percent 2 6 2" xfId="1391" xr:uid="{98F26F67-5B30-4E19-8241-6EF5883878E0}"/>
    <cellStyle name="Percent 2 6 2 2" xfId="1962" xr:uid="{473AD9B1-4C7B-479E-9DC2-7654C4225A27}"/>
    <cellStyle name="Percent 2 6 3" xfId="1963" xr:uid="{FB334284-3323-4095-8CF6-806162C57EFE}"/>
    <cellStyle name="Percent 2 6 4" xfId="1390" xr:uid="{9EA2974B-A4B9-4F2F-8F04-EF660A617378}"/>
    <cellStyle name="Percent 2 7" xfId="470" xr:uid="{0B0C4E08-570F-443F-AE02-F071F138E6CB}"/>
    <cellStyle name="Percent 2 7 2" xfId="1392" xr:uid="{29FE1379-B0B5-41F3-8EB0-384014385F1B}"/>
    <cellStyle name="Percent 2 8" xfId="471" xr:uid="{B03B5E2C-22ED-4C63-A584-6635350F3FD0}"/>
    <cellStyle name="Percent 2 8 2" xfId="1393" xr:uid="{0C9506BA-33FF-4B3F-AA5D-F7A7A3FE2475}"/>
    <cellStyle name="Percent 2 9" xfId="472" xr:uid="{E27A5180-852B-484C-8597-697B47352DC0}"/>
    <cellStyle name="Percent 2 9 2" xfId="1394" xr:uid="{0A05F6B4-71FC-4411-B51E-B8A45C91C0F3}"/>
    <cellStyle name="Percent 3" xfId="473" xr:uid="{A732A7DB-01B3-478D-8D42-4A7B3B6C9BF2}"/>
    <cellStyle name="Percent 3 2" xfId="474" xr:uid="{29BB5AA6-C3AF-4997-9822-B867C8FF0EBF}"/>
    <cellStyle name="Percent 3 2 2" xfId="475" xr:uid="{066953E3-CFE3-490C-9B71-61C5FD49A510}"/>
    <cellStyle name="Percent 3 2 2 2" xfId="1397" xr:uid="{EB97C978-5219-4C5C-B54F-11AC02687456}"/>
    <cellStyle name="Percent 3 2 3" xfId="476" xr:uid="{968BA6DC-409C-403E-98D2-C23F182E0591}"/>
    <cellStyle name="Percent 3 2 3 2" xfId="1398" xr:uid="{FF6E35D6-1D0E-4DD9-9C42-CCD4A0947EAA}"/>
    <cellStyle name="Percent 3 2 4" xfId="1396" xr:uid="{AFB0BC24-E2DF-4C1E-B63B-61E999D10DCB}"/>
    <cellStyle name="Percent 3 3" xfId="477" xr:uid="{CDDF6F16-6321-4F9C-81BF-F0F16BB831D4}"/>
    <cellStyle name="Percent 3 3 2" xfId="1399" xr:uid="{16D0C60E-2112-43D2-BF88-376BC6213814}"/>
    <cellStyle name="Percent 3 4" xfId="478" xr:uid="{6BEFE578-ADE1-466F-BA4D-A7F1E61349A2}"/>
    <cellStyle name="Percent 3 4 2" xfId="1400" xr:uid="{54D73DB6-BBC7-4285-AED9-EB285A9F20FE}"/>
    <cellStyle name="Percent 3 5" xfId="479" xr:uid="{F69064A5-2454-4FBC-9B5A-3BF5C88F636C}"/>
    <cellStyle name="Percent 3 5 2" xfId="1401" xr:uid="{FD27366D-B36D-4BA7-BE22-8EDDD1D967C5}"/>
    <cellStyle name="Percent 3 6" xfId="480" xr:uid="{423E09E2-51F8-4172-B5B6-232CCC8AADEA}"/>
    <cellStyle name="Percent 3 6 2" xfId="1403" xr:uid="{1076E7B3-5C5E-4631-A4EF-D86CCE0ABB71}"/>
    <cellStyle name="Percent 3 6 3" xfId="1404" xr:uid="{22EB4AE9-FD2F-4D04-8DA7-014E55DC27FC}"/>
    <cellStyle name="Percent 3 6 4" xfId="1402" xr:uid="{9A8164D2-47A0-450B-86D6-C0A3554E4601}"/>
    <cellStyle name="Percent 3 7" xfId="481" xr:uid="{DA905204-F954-4E18-ADBD-1CCC06FE7BFD}"/>
    <cellStyle name="Percent 3 7 2" xfId="1405" xr:uid="{69ABA8D5-24DC-4B95-BF3C-AA29AFF330CD}"/>
    <cellStyle name="Percent 3 8" xfId="1395" xr:uid="{51289B28-0543-4587-A6E8-C1DECBBCA7DD}"/>
    <cellStyle name="Percent 4" xfId="482" xr:uid="{9E0B7EF8-1A63-4C66-9E32-F465A900E04E}"/>
    <cellStyle name="Percent 4 2" xfId="483" xr:uid="{26493773-ECC8-40FD-9BF9-8984D08BB581}"/>
    <cellStyle name="Percent 4 3" xfId="484" xr:uid="{43119195-8F55-48FD-85C8-5B226B610D50}"/>
    <cellStyle name="Percent 4 3 2" xfId="1407" xr:uid="{BF99243F-5BC2-47B1-8E8E-9C481E38956D}"/>
    <cellStyle name="Percent 4 4" xfId="485" xr:uid="{156DAF6B-3840-479E-AFE0-8146D7BFD110}"/>
    <cellStyle name="Percent 4 4 2" xfId="1409" xr:uid="{8B4706AE-6BDF-4A10-93B4-AC3D13385E7A}"/>
    <cellStyle name="Percent 4 4 3" xfId="1410" xr:uid="{5D9C2C1F-C8D5-4BC7-BF92-0A79064340D2}"/>
    <cellStyle name="Percent 4 4 4" xfId="1408" xr:uid="{4D2597DD-0D28-44F1-AA03-CCB4238236D6}"/>
    <cellStyle name="Percent 4 5" xfId="1411" xr:uid="{99179F43-DBAE-483B-B876-B56FB4D1908C}"/>
    <cellStyle name="Percent 4 6" xfId="1406" xr:uid="{8C837CC4-14C3-44D6-A8A1-F738DD5571D4}"/>
    <cellStyle name="Percent 5" xfId="486" xr:uid="{94CDD8D7-2DF5-48D4-A7FF-8FF80942328C}"/>
    <cellStyle name="Percent 5 2" xfId="487" xr:uid="{1A76D8F3-A808-42CB-A434-245EF4D0507C}"/>
    <cellStyle name="Percent 5 2 2" xfId="488" xr:uid="{1358DE52-7CF4-4CE5-A5E0-D1967F69BA22}"/>
    <cellStyle name="Percent 5 2 3" xfId="1413" xr:uid="{D973FA90-B1FE-443A-85E3-567770708E60}"/>
    <cellStyle name="Percent 5 3" xfId="489" xr:uid="{719D7F6D-0A56-4E6B-92D8-0E3210BF8344}"/>
    <cellStyle name="Percent 5 3 2" xfId="1414" xr:uid="{69596B35-403E-4883-AB7F-2A4D101323FF}"/>
    <cellStyle name="Percent 5 4" xfId="822" xr:uid="{F9ABD87E-F60C-4273-B226-6405636543E4}"/>
    <cellStyle name="Percent 5 4 2" xfId="1416" xr:uid="{69108407-5AE0-4A5E-B928-673CB846AA0D}"/>
    <cellStyle name="Percent 5 4 3" xfId="1417" xr:uid="{5B707C7F-C973-42AF-9EF4-4FDCF51CD98D}"/>
    <cellStyle name="Percent 5 4 4" xfId="1415" xr:uid="{3233DA0B-AE69-48E7-A3ED-E1DACC871D98}"/>
    <cellStyle name="Percent 5 5" xfId="1418" xr:uid="{5BE4C8C9-1AC7-44F9-9031-1CFD298EAA32}"/>
    <cellStyle name="Percent 5 6" xfId="1412" xr:uid="{19BB8874-6EBD-4E1B-8A60-7F7A5694C7DA}"/>
    <cellStyle name="Percent 6" xfId="490" xr:uid="{39654FF4-4657-46DF-9A5F-9AF519EB4EE5}"/>
    <cellStyle name="Percent 6 2" xfId="491" xr:uid="{D19AD47C-F255-4DAA-A970-2E6F3D48F431}"/>
    <cellStyle name="Percent 6 2 2" xfId="1419" xr:uid="{398CDE36-53DC-4133-82B2-4BE4B9F01C1F}"/>
    <cellStyle name="Percent 6 3" xfId="492" xr:uid="{9ADD2749-B255-47AD-B8A6-5F4464B015E9}"/>
    <cellStyle name="Percent 6 3 2" xfId="1421" xr:uid="{069A202A-DD19-4078-8FBA-4C65CD2B8AB6}"/>
    <cellStyle name="Percent 6 3 2 2" xfId="1964" xr:uid="{46F55984-D4E9-4255-B5B3-D9BE0DDAF0AB}"/>
    <cellStyle name="Percent 6 3 3" xfId="1422" xr:uid="{37489576-B50A-4216-AAAD-22A76A911CBF}"/>
    <cellStyle name="Percent 6 3 3 2" xfId="1965" xr:uid="{4EA43ECA-0DFA-4906-8034-7DDAFD482C94}"/>
    <cellStyle name="Percent 6 3 4" xfId="1420" xr:uid="{8A3CB074-3C3B-4D00-95C4-6AD13A7E9574}"/>
    <cellStyle name="Percent 6 4" xfId="823" xr:uid="{25B17834-D203-468F-B937-5841600A571C}"/>
    <cellStyle name="Percent 7" xfId="493" xr:uid="{76BA283F-7148-448E-8A43-87FFD1A68F08}"/>
    <cellStyle name="Percent 7 2" xfId="494" xr:uid="{9DD37927-03A0-4054-B279-BE096C457130}"/>
    <cellStyle name="Percent 7 2 2" xfId="1424" xr:uid="{FD548C2A-3709-45D4-89AE-E9CD4D5B7926}"/>
    <cellStyle name="Percent 7 3" xfId="495" xr:uid="{16D39F79-08A6-4DAC-B282-46DB0B94B396}"/>
    <cellStyle name="Percent 7 3 2" xfId="1425" xr:uid="{D6D84D1C-A1A6-4726-A0AC-A2F4A585E3F2}"/>
    <cellStyle name="Percent 7 4" xfId="1423" xr:uid="{84BA1DA1-77B9-4D50-92B4-C19ED3F78556}"/>
    <cellStyle name="Percent 8" xfId="496" xr:uid="{742114EE-EC41-4A1A-B31D-2D39460472E4}"/>
    <cellStyle name="Percent 8 2" xfId="497" xr:uid="{B8C0A245-48E6-4057-8A08-A8F3EFAB0E46}"/>
    <cellStyle name="Percent 8 2 2" xfId="1428" xr:uid="{81423421-69A5-44CA-B557-1A08C8458A97}"/>
    <cellStyle name="Percent 8 2 2 2" xfId="1966" xr:uid="{32D9ED28-75B5-4F13-B6BA-2A1E5572D223}"/>
    <cellStyle name="Percent 8 2 3" xfId="1967" xr:uid="{3121D511-5829-4B3D-8176-73C7742E4F03}"/>
    <cellStyle name="Percent 8 2 4" xfId="1427" xr:uid="{5055C58E-86CA-4ED2-9F58-2F293E2EE4F0}"/>
    <cellStyle name="Percent 8 3" xfId="1426" xr:uid="{AACB9B37-4067-42E7-8E55-0AC2B0B78003}"/>
    <cellStyle name="Percent 9" xfId="498" xr:uid="{50DD3FB7-F875-4645-A76C-EABEF06E3306}"/>
    <cellStyle name="Percent 9 2" xfId="499" xr:uid="{25E5CECA-F7A5-4165-B5E3-895D0466F433}"/>
    <cellStyle name="Percent 9 2 2" xfId="1431" xr:uid="{AD08AAFA-6098-4C51-8134-3618CF8C9953}"/>
    <cellStyle name="Percent 9 2 2 2" xfId="1968" xr:uid="{3535A3E2-2739-46B4-88C5-87B17C02817A}"/>
    <cellStyle name="Percent 9 2 3" xfId="1969" xr:uid="{73F0451E-D3F6-4F97-A325-A719A549445C}"/>
    <cellStyle name="Percent 9 2 4" xfId="1430" xr:uid="{A6795077-01C0-4416-9D2D-BA823D598A8C}"/>
    <cellStyle name="Percent 9 3" xfId="500" xr:uid="{46A1987D-3547-4690-B56E-4258D9B2E53F}"/>
    <cellStyle name="Percent 9 3 2" xfId="501" xr:uid="{75BFF688-985F-4568-B206-C65EF91B9BA7}"/>
    <cellStyle name="Percent 9 4" xfId="502" xr:uid="{CD814992-AB50-4FBD-92FB-0878B6709C6E}"/>
    <cellStyle name="Percent 9 5" xfId="824" xr:uid="{328D900D-ADA7-4667-AB13-D85CB03CCFB7}"/>
    <cellStyle name="Percent 9 6" xfId="1429" xr:uid="{9EEE0D04-5BC0-428B-B2EE-15EB32B66B12}"/>
    <cellStyle name="Quantity" xfId="503" xr:uid="{BA569ECE-51DB-44AB-967C-4FE121D0CC7B}"/>
    <cellStyle name="Quantity 2" xfId="504" xr:uid="{185D8CB8-9C63-472C-BD2D-271C123FE8D3}"/>
    <cellStyle name="Quantity 2 2" xfId="1433" xr:uid="{57D6B5D9-8D4D-4FD9-AD12-CA96B6F16733}"/>
    <cellStyle name="Quantity 3" xfId="505" xr:uid="{6DBCF3A7-F24C-4583-8F3F-36A0D45A9DEC}"/>
    <cellStyle name="Quantity 3 2" xfId="1434" xr:uid="{3174DCDB-63BA-4BFA-B941-6B89A189C562}"/>
    <cellStyle name="Quantity 4" xfId="506" xr:uid="{BABA01CC-0AD5-4D6E-959F-6714F0E091A4}"/>
    <cellStyle name="Quantity 4 2" xfId="1435" xr:uid="{F3478AF6-0D09-4094-97AA-3A98BAD37F4B}"/>
    <cellStyle name="Quantity 5" xfId="1436" xr:uid="{B9535C94-6BBD-4EC9-A445-00F0439F1B6F}"/>
    <cellStyle name="Quantity 6" xfId="1432" xr:uid="{34A132A5-443F-4CB3-8ED8-B61C673F620A}"/>
    <cellStyle name="Standard_Data" xfId="507" xr:uid="{D21FA175-DA9A-44CA-83F4-A9F1607FC736}"/>
    <cellStyle name="Title 2" xfId="508" xr:uid="{2CD2ECAB-987D-4615-A04E-1E7BAEDEC731}"/>
    <cellStyle name="Total 2" xfId="509" xr:uid="{98EA0176-5088-48A8-9532-A38C6363D0ED}"/>
    <cellStyle name="Warning Text 2" xfId="510" xr:uid="{330AA20F-7734-4162-9F11-34BF0605A951}"/>
    <cellStyle name="Wไhrung [0]_35ERI8T2gbIEMixb4v26icuOo" xfId="511" xr:uid="{A6D1D985-E29E-42B3-ACB7-AB9A7C9FF766}"/>
    <cellStyle name="Wไhrung_35ERI8T2gbIEMixb4v26icuOo" xfId="512" xr:uid="{0F32FD0C-CB89-487B-9BC2-8E94C4BAACCD}"/>
    <cellStyle name="การคำนวณ 2" xfId="513" xr:uid="{77AC5DC1-86BF-4CEB-AAED-EE131455C3D9}"/>
    <cellStyle name="การคำนวณ 3" xfId="514" xr:uid="{FFDBB49F-6A5C-43DD-AE07-1D2C15519AC6}"/>
    <cellStyle name="ข้อความเตือน 2" xfId="515" xr:uid="{CEB2ABA2-B196-4860-9B8C-8996B97DB1E3}"/>
    <cellStyle name="ข้อความเตือน 3" xfId="516" xr:uid="{8BDF9125-F320-45BC-A4F7-CD36575695E2}"/>
    <cellStyle name="ข้อความอธิบาย 2" xfId="517" xr:uid="{60155526-E12F-4018-AF7B-92E15B0C6F13}"/>
    <cellStyle name="ข้อความอธิบาย 3" xfId="518" xr:uid="{F237FC42-A7A4-46D3-AAA4-FA9CF38AF962}"/>
    <cellStyle name="เครื่องหมายจุลภาค 10" xfId="519" xr:uid="{773E7277-D0C5-48D6-8818-EAEA9294859A}"/>
    <cellStyle name="เครื่องหมายจุลภาค 10 2" xfId="825" xr:uid="{D16FD209-C439-4B15-94E6-DE7C77942F60}"/>
    <cellStyle name="เครื่องหมายจุลภาค 10 2 2" xfId="1440" xr:uid="{819A654B-ADB7-4330-AEBE-E9304F985245}"/>
    <cellStyle name="เครื่องหมายจุลภาค 10 2 2 2" xfId="3322" xr:uid="{800F85A4-11C2-4A7A-B52F-E247C900B1D8}"/>
    <cellStyle name="เครื่องหมายจุลภาค 10 2 2 3" xfId="2643" xr:uid="{C4A59F2B-32EF-46E0-BB94-6A902F5DB36A}"/>
    <cellStyle name="เครื่องหมายจุลภาค 10 2 3" xfId="1441" xr:uid="{50B06C18-9E88-4EF4-B350-88534D90455E}"/>
    <cellStyle name="เครื่องหมายจุลภาค 10 2 3 2" xfId="3323" xr:uid="{967F83F8-6DEE-48F6-8AD8-AE2CCD963DBB}"/>
    <cellStyle name="เครื่องหมายจุลภาค 10 2 3 3" xfId="2644" xr:uid="{83936156-9119-49E6-8F11-B7891A7ADE8B}"/>
    <cellStyle name="เครื่องหมายจุลภาค 10 2 4" xfId="1439" xr:uid="{8CD1BCFB-1072-48DA-8320-448A88FA7847}"/>
    <cellStyle name="เครื่องหมายจุลภาค 10 2 4 2" xfId="3321" xr:uid="{83575AE5-5F61-4112-877A-B8F72472DEAB}"/>
    <cellStyle name="เครื่องหมายจุลภาค 10 2 4 3" xfId="2642" xr:uid="{D83449CF-43E8-4580-954C-0E0A11B37649}"/>
    <cellStyle name="เครื่องหมายจุลภาค 10 2 5" xfId="3085" xr:uid="{FB0F6626-7B6C-4A79-876C-52A284EB0A0F}"/>
    <cellStyle name="เครื่องหมายจุลภาค 10 2 6" xfId="2415" xr:uid="{19CE72D7-E54D-4A17-8E1E-EBA11D4E98FB}"/>
    <cellStyle name="เครื่องหมายจุลภาค 10 3" xfId="968" xr:uid="{4E59E42A-6FC3-4319-B4DD-870FBD13D2E7}"/>
    <cellStyle name="เครื่องหมายจุลภาค 10 3 2" xfId="1442" xr:uid="{99F80C52-99ED-4F47-8EA6-3D6ACFBB83B2}"/>
    <cellStyle name="เครื่องหมายจุลภาค 10 3 2 2" xfId="3324" xr:uid="{34B5D9EB-56D6-4F10-80B0-73FD88E94587}"/>
    <cellStyle name="เครื่องหมายจุลภาค 10 3 2 3" xfId="2645" xr:uid="{889EDBCF-C5FF-4937-911A-221F5577091B}"/>
    <cellStyle name="เครื่องหมายจุลภาค 10 3 3" xfId="3193" xr:uid="{AFD5AEF2-6890-4AA5-A9E2-3E47426AB93D}"/>
    <cellStyle name="เครื่องหมายจุลภาค 10 3 4" xfId="2521" xr:uid="{867CF13D-B6F6-4A43-AD63-01970FAC1F31}"/>
    <cellStyle name="เครื่องหมายจุลภาค 10 4" xfId="1438" xr:uid="{38610F2E-0E07-438E-AE06-1B8A5B6E9E68}"/>
    <cellStyle name="เครื่องหมายจุลภาค 10 4 2" xfId="3320" xr:uid="{82D5BC75-56A3-4D75-9CBB-E2B34C1BFBAE}"/>
    <cellStyle name="เครื่องหมายจุลภาค 10 4 3" xfId="2641" xr:uid="{5FDE0953-45FC-4080-A0DB-38A2ACDC47C4}"/>
    <cellStyle name="เครื่องหมายจุลภาค 10 5" xfId="2963" xr:uid="{E60C0179-2415-4A59-A12B-6D224CEAB95C}"/>
    <cellStyle name="เครื่องหมายจุลภาค 10 6" xfId="2294" xr:uid="{1377DE2E-4A41-4127-BE23-BF3196D92119}"/>
    <cellStyle name="เครื่องหมายจุลภาค 11" xfId="520" xr:uid="{18E0BAFD-1824-44C2-8014-103BBCF7BDE7}"/>
    <cellStyle name="เครื่องหมายจุลภาค 11 2" xfId="826" xr:uid="{1AE12F9D-6E00-4CA0-8CE9-1C6641D3BD25}"/>
    <cellStyle name="เครื่องหมายจุลภาค 11 2 2" xfId="1445" xr:uid="{2433DCA1-848B-4BC7-AA2F-0F7AC988E6D8}"/>
    <cellStyle name="เครื่องหมายจุลภาค 11 2 2 2" xfId="3327" xr:uid="{DAEDB68D-B328-4E9A-A1D6-10A4E3B687C7}"/>
    <cellStyle name="เครื่องหมายจุลภาค 11 2 2 3" xfId="2648" xr:uid="{34804394-8710-438E-A8B1-36416E87370A}"/>
    <cellStyle name="เครื่องหมายจุลภาค 11 2 3" xfId="1446" xr:uid="{51791403-3894-4A1C-9C70-4909426E7690}"/>
    <cellStyle name="เครื่องหมายจุลภาค 11 2 3 2" xfId="3328" xr:uid="{2B2EC1F6-CB07-4C2B-9E04-868B87CAE74D}"/>
    <cellStyle name="เครื่องหมายจุลภาค 11 2 3 3" xfId="2649" xr:uid="{59ABAB8C-1743-41DC-B0D4-284DDC3A57D1}"/>
    <cellStyle name="เครื่องหมายจุลภาค 11 2 4" xfId="1444" xr:uid="{B9866A97-F87F-440B-A8B0-A0B711C1F77E}"/>
    <cellStyle name="เครื่องหมายจุลภาค 11 2 4 2" xfId="3326" xr:uid="{36268E96-284D-4281-8E98-BC64A5C191CF}"/>
    <cellStyle name="เครื่องหมายจุลภาค 11 2 4 3" xfId="2647" xr:uid="{548997B7-F9D8-4B2A-993F-C9A09E1BDA1D}"/>
    <cellStyle name="เครื่องหมายจุลภาค 11 2 5" xfId="3086" xr:uid="{ABCD3DC9-439C-4FCC-A177-666DC437A4F8}"/>
    <cellStyle name="เครื่องหมายจุลภาค 11 2 6" xfId="2416" xr:uid="{02B2D626-C879-4372-80C4-BC41E322D003}"/>
    <cellStyle name="เครื่องหมายจุลภาค 11 3" xfId="969" xr:uid="{BD40BDCC-9533-48A4-AC6D-2DF8E1E3C7C7}"/>
    <cellStyle name="เครื่องหมายจุลภาค 11 3 2" xfId="1447" xr:uid="{E9DC950F-AC77-4C83-89FA-44E309963DFD}"/>
    <cellStyle name="เครื่องหมายจุลภาค 11 3 2 2" xfId="3329" xr:uid="{7DC6E2EC-2B89-4B39-9C8C-03B596899D3F}"/>
    <cellStyle name="เครื่องหมายจุลภาค 11 3 2 3" xfId="2650" xr:uid="{F9733E09-680B-4133-95F9-69B7923F10CD}"/>
    <cellStyle name="เครื่องหมายจุลภาค 11 3 3" xfId="3194" xr:uid="{635365C2-CAC4-49DC-A436-6E9B43B7D547}"/>
    <cellStyle name="เครื่องหมายจุลภาค 11 3 4" xfId="2522" xr:uid="{4E3D8328-D84B-456C-A744-EB432E3C5ED9}"/>
    <cellStyle name="เครื่องหมายจุลภาค 11 4" xfId="1443" xr:uid="{144DB90F-B969-4F35-9A35-679EEE22A43C}"/>
    <cellStyle name="เครื่องหมายจุลภาค 11 4 2" xfId="3325" xr:uid="{803A6003-D131-4C56-9975-78FF62902136}"/>
    <cellStyle name="เครื่องหมายจุลภาค 11 4 3" xfId="2646" xr:uid="{E5FE249E-B393-4579-991E-AAAB50EEF26B}"/>
    <cellStyle name="เครื่องหมายจุลภาค 11 5" xfId="2964" xr:uid="{EED68BD2-5EC6-4543-91D1-99161582E959}"/>
    <cellStyle name="เครื่องหมายจุลภาค 11 6" xfId="2295" xr:uid="{A4D02B32-AD0E-4BD3-8F5D-B93963C7ECAE}"/>
    <cellStyle name="เครื่องหมายจุลภาค 12" xfId="521" xr:uid="{6913B9F0-0A33-4726-A0D6-2A703189D70C}"/>
    <cellStyle name="เครื่องหมายจุลภาค 12 2" xfId="827" xr:uid="{6772F206-BBEB-4D9C-AB25-0360D8F6BCB1}"/>
    <cellStyle name="เครื่องหมายจุลภาค 12 2 2" xfId="3087" xr:uid="{94EEB7EB-5970-456E-B8A3-FCEAB00E0931}"/>
    <cellStyle name="เครื่องหมายจุลภาค 12 2 3" xfId="2417" xr:uid="{0818B1F3-3615-4EDB-8457-DC6FF859A359}"/>
    <cellStyle name="เครื่องหมายจุลภาค 12 3" xfId="970" xr:uid="{3AF35FDC-1112-42CA-BA23-8B4E544D2318}"/>
    <cellStyle name="เครื่องหมายจุลภาค 12 3 2" xfId="3195" xr:uid="{6EA7F794-06AD-4E71-869D-DFD3B766229E}"/>
    <cellStyle name="เครื่องหมายจุลภาค 12 3 3" xfId="2523" xr:uid="{7DA867A6-5AD4-4AC9-BECC-F05F6E178C7E}"/>
    <cellStyle name="เครื่องหมายจุลภาค 12 4" xfId="2965" xr:uid="{88DF59B5-BB54-4A45-AF12-1FE424E0C4A2}"/>
    <cellStyle name="เครื่องหมายจุลภาค 12 5" xfId="2296" xr:uid="{D09215A1-F72A-4D0B-AC85-29C6C21AA581}"/>
    <cellStyle name="เครื่องหมายจุลภาค 13" xfId="522" xr:uid="{60079A84-A2E6-49D8-944C-EB27D3F02B08}"/>
    <cellStyle name="เครื่องหมายจุลภาค 13 2" xfId="828" xr:uid="{B851669C-7E94-49C6-BF41-73958339D104}"/>
    <cellStyle name="เครื่องหมายจุลภาค 13 2 2" xfId="3088" xr:uid="{BD08132F-CDAD-4AFF-9012-748C6E2F6BE3}"/>
    <cellStyle name="เครื่องหมายจุลภาค 13 2 3" xfId="2418" xr:uid="{73A0077C-69B6-4022-933B-41661A8A94C3}"/>
    <cellStyle name="เครื่องหมายจุลภาค 13 3" xfId="971" xr:uid="{2501299B-6FB7-4FF5-A29D-09080612E73B}"/>
    <cellStyle name="เครื่องหมายจุลภาค 13 3 2" xfId="3196" xr:uid="{75C3BB4C-D345-48BC-8695-5C7BF2C7FAEA}"/>
    <cellStyle name="เครื่องหมายจุลภาค 13 3 3" xfId="2524" xr:uid="{908E9BFC-3B85-400C-94FD-E9E1EA06EF6A}"/>
    <cellStyle name="เครื่องหมายจุลภาค 13 4" xfId="2966" xr:uid="{29A32331-2E8D-47D2-A5EF-D5BE732B85FC}"/>
    <cellStyle name="เครื่องหมายจุลภาค 13 5" xfId="2297" xr:uid="{1F29E36E-4D17-483A-A0DD-83B7CF9583ED}"/>
    <cellStyle name="เครื่องหมายจุลภาค 14" xfId="523" xr:uid="{47DBE0E3-901A-4927-B831-105249D2ED1A}"/>
    <cellStyle name="เครื่องหมายจุลภาค 14 2" xfId="829" xr:uid="{CA90FA8E-85E0-4DF0-8A0F-259543C3D84F}"/>
    <cellStyle name="เครื่องหมายจุลภาค 14 2 2" xfId="3089" xr:uid="{C0A35098-3DC9-453C-9AF8-610D0285DE4C}"/>
    <cellStyle name="เครื่องหมายจุลภาค 14 2 3" xfId="2419" xr:uid="{E5642A4D-72F2-439F-A278-9A264007D580}"/>
    <cellStyle name="เครื่องหมายจุลภาค 14 3" xfId="972" xr:uid="{605854FE-358E-462C-8AB3-AE1D061BC3BF}"/>
    <cellStyle name="เครื่องหมายจุลภาค 14 3 2" xfId="3197" xr:uid="{A4D2E3F3-DAD9-4A46-BD0C-C8D13FB68E04}"/>
    <cellStyle name="เครื่องหมายจุลภาค 14 3 3" xfId="2525" xr:uid="{93F9C20C-7B9E-424A-A0E0-580E75DED11A}"/>
    <cellStyle name="เครื่องหมายจุลภาค 14 4" xfId="2967" xr:uid="{0F2CD909-91FF-446D-BF53-5EFB30D5C39F}"/>
    <cellStyle name="เครื่องหมายจุลภาค 14 5" xfId="2298" xr:uid="{8B3898CA-5E1C-442E-A3E3-2A6249F0B0F4}"/>
    <cellStyle name="เครื่องหมายจุลภาค 15" xfId="1970" xr:uid="{7F62FC85-CDF9-4E0F-9262-1E2ADB70518C}"/>
    <cellStyle name="เครื่องหมายจุลภาค 15 2" xfId="3398" xr:uid="{8DD370A2-C238-4BC4-8D5B-18C982B2B5B9}"/>
    <cellStyle name="เครื่องหมายจุลภาค 15 3" xfId="2717" xr:uid="{3319890E-F94A-4532-9F17-5538CBCEFE7B}"/>
    <cellStyle name="เครื่องหมายจุลภาค 16" xfId="2080" xr:uid="{B6A05954-CDC6-4DC5-AFDE-4B25D6E8AA3C}"/>
    <cellStyle name="เครื่องหมายจุลภาค 16 2" xfId="2023" xr:uid="{F52E8936-DC9C-4D63-B66A-77D3C03CB8DB}"/>
    <cellStyle name="เครื่องหมายจุลภาค 16 3" xfId="2180" xr:uid="{156DAE8E-95BF-487C-A10F-82D2C49E3AE1}"/>
    <cellStyle name="เครื่องหมายจุลภาค 16 3 2" xfId="2883" xr:uid="{EF86ED60-E331-4A19-B8A0-F86F6A23299F}"/>
    <cellStyle name="เครื่องหมายจุลภาค 16 4" xfId="2780" xr:uid="{D29D5CA7-A494-400F-970B-40FC3EFAF52B}"/>
    <cellStyle name="เครื่องหมายจุลภาค 17" xfId="1971" xr:uid="{72E738B5-34F7-474E-B569-50EC0F9331F5}"/>
    <cellStyle name="เครื่องหมายจุลภาค 17 2" xfId="3399" xr:uid="{E00B1139-0FB4-4605-81E1-9963FF67F487}"/>
    <cellStyle name="เครื่องหมายจุลภาค 17 3" xfId="2718" xr:uid="{3973A304-1F8D-49EC-8281-62A91273F92C}"/>
    <cellStyle name="เครื่องหมายจุลภาค 2" xfId="524" xr:uid="{72CD192E-C76C-4561-9EB5-AABACE264543}"/>
    <cellStyle name="เครื่องหมายจุลภาค 2 10" xfId="1972" xr:uid="{DC7B7E41-5024-440A-ABC7-2CB39560FD1D}"/>
    <cellStyle name="เครื่องหมายจุลภาค 2 10 2" xfId="3400" xr:uid="{45729698-7231-47D4-B6FF-8D2E0A331D2E}"/>
    <cellStyle name="เครื่องหมายจุลภาค 2 10 3" xfId="2719" xr:uid="{C3F677D0-AF99-4DAF-9921-B94A9BC49E0A}"/>
    <cellStyle name="เครื่องหมายจุลภาค 2 11" xfId="1448" xr:uid="{80BBCCA9-DC22-4541-994E-477A903F179E}"/>
    <cellStyle name="เครื่องหมายจุลภาค 2 11 2" xfId="3330" xr:uid="{C21E771E-0841-4F33-B41D-3696A2F8E218}"/>
    <cellStyle name="เครื่องหมายจุลภาค 2 11 3" xfId="2651" xr:uid="{805621AB-7D7D-4BCB-95EF-A006245A74AA}"/>
    <cellStyle name="เครื่องหมายจุลภาค 2 12" xfId="2968" xr:uid="{5AF23CF5-43CF-4F2D-AAC7-7A01213DDBB1}"/>
    <cellStyle name="เครื่องหมายจุลภาค 2 13" xfId="2299" xr:uid="{261C9B2E-3823-4758-92DC-0BE79D706603}"/>
    <cellStyle name="เครื่องหมายจุลภาค 2 2" xfId="525" xr:uid="{4F681432-06E7-4B8D-9701-0AFB82CDE474}"/>
    <cellStyle name="เครื่องหมายจุลภาค 2 2 10" xfId="2300" xr:uid="{59FDECB8-08C9-4DE1-9B7C-ACF03B397A09}"/>
    <cellStyle name="เครื่องหมายจุลภาค 2 2 2" xfId="526" xr:uid="{7C14CF15-8E28-4DD2-BBEF-31A47107FB8A}"/>
    <cellStyle name="เครื่องหมายจุลภาค 2 2 2 2" xfId="832" xr:uid="{465EFECE-8309-43EC-B48E-423286E3EBFE}"/>
    <cellStyle name="เครื่องหมายจุลภาค 2 2 2 2 2" xfId="1452" xr:uid="{5F3786C4-C3FF-4971-BE68-0B638DFB6AD1}"/>
    <cellStyle name="เครื่องหมายจุลภาค 2 2 2 2 2 2" xfId="1453" xr:uid="{FFDC2F87-D056-4EB3-B212-364D394E9219}"/>
    <cellStyle name="เครื่องหมายจุลภาค 2 2 2 2 2 2 2" xfId="1973" xr:uid="{ABCB8AC2-28FB-4821-B984-668DCC445CCC}"/>
    <cellStyle name="เครื่องหมายจุลภาค 2 2 2 2 2 2 3" xfId="1974" xr:uid="{2E485028-647C-4DA7-82DD-BA470F363B39}"/>
    <cellStyle name="เครื่องหมายจุลภาค 2 2 2 2 2 2 3 2" xfId="3401" xr:uid="{D0044DC4-5741-4DC9-BEA1-3287C33D4110}"/>
    <cellStyle name="เครื่องหมายจุลภาค 2 2 2 2 2 2 3 3" xfId="2720" xr:uid="{80FF1FA0-1253-473C-A077-AC9EEF097F0C}"/>
    <cellStyle name="เครื่องหมายจุลภาค 2 2 2 2 2 2_BS " xfId="1975" xr:uid="{4345BFE5-71ED-4742-A9A4-B39DFE1C5658}"/>
    <cellStyle name="เครื่องหมายจุลภาค 2 2 2 2 2 3" xfId="1454" xr:uid="{E13492DD-3463-4A74-80B0-B7F939E31A2E}"/>
    <cellStyle name="เครื่องหมายจุลภาค 2 2 2 2 2 4" xfId="1976" xr:uid="{17E924F1-1218-4D77-BA0B-676A6073E2CA}"/>
    <cellStyle name="เครื่องหมายจุลภาค 2 2 2 2 2 5" xfId="3333" xr:uid="{2284B657-D125-4228-8640-000B8930B578}"/>
    <cellStyle name="เครื่องหมายจุลภาค 2 2 2 2 2 6" xfId="2654" xr:uid="{C4AA2373-18F6-449B-ADA5-33C3FDF31CE1}"/>
    <cellStyle name="เครื่องหมายจุลภาค 2 2 2 2 2_BS " xfId="1977" xr:uid="{FC2CC95E-99AA-4B63-B979-1FEC05740549}"/>
    <cellStyle name="เครื่องหมายจุลภาค 2 2 2 2 3" xfId="1455" xr:uid="{33549E98-0A6E-47D6-B915-97E64F707A45}"/>
    <cellStyle name="เครื่องหมายจุลภาค 2 2 2 2 3 2" xfId="3334" xr:uid="{17CD72CC-7AE6-42BC-B0F8-B20E7A9A27B0}"/>
    <cellStyle name="เครื่องหมายจุลภาค 2 2 2 2 3 3" xfId="2655" xr:uid="{476FC205-78A8-4667-8872-02A6E3C2BA7C}"/>
    <cellStyle name="เครื่องหมายจุลภาค 2 2 2 2 4" xfId="1978" xr:uid="{7C6E8B48-D5BF-4451-AF3B-1E4071BC91FD}"/>
    <cellStyle name="เครื่องหมายจุลภาค 2 2 2 2 4 2" xfId="3402" xr:uid="{B74CF9EA-942E-40AD-94B2-F065B74DAD30}"/>
    <cellStyle name="เครื่องหมายจุลภาค 2 2 2 2 4 3" xfId="2721" xr:uid="{DC2BD171-56D7-483A-9C00-0C795634BAA1}"/>
    <cellStyle name="เครื่องหมายจุลภาค 2 2 2 2 5" xfId="1451" xr:uid="{645DCB91-1EC5-420A-870C-8903582EDD9B}"/>
    <cellStyle name="เครื่องหมายจุลภาค 2 2 2 2 6" xfId="3092" xr:uid="{2FAD41FA-9648-46C3-A009-856BC77382E6}"/>
    <cellStyle name="เครื่องหมายจุลภาค 2 2 2 2 7" xfId="2422" xr:uid="{07DB9858-8FA7-4FB3-AF8F-F0A961F1E8FB}"/>
    <cellStyle name="เครื่องหมายจุลภาค 2 2 2 2_BS " xfId="1979" xr:uid="{F938954E-434E-4F62-A114-B54A3E6AF90D}"/>
    <cellStyle name="เครื่องหมายจุลภาค 2 2 2 3" xfId="975" xr:uid="{BFEE65EA-E082-4FB4-BFC0-696BA6F06935}"/>
    <cellStyle name="เครื่องหมายจุลภาค 2 2 2 3 2" xfId="1457" xr:uid="{C6C6D9DD-2FA6-4C41-8E9E-A6F4991F4DD1}"/>
    <cellStyle name="เครื่องหมายจุลภาค 2 2 2 3 2 2" xfId="3336" xr:uid="{A15F231C-15D0-477F-901A-DF57849EECC9}"/>
    <cellStyle name="เครื่องหมายจุลภาค 2 2 2 3 2 3" xfId="2657" xr:uid="{F6308708-5D7A-475F-A0E6-8B1E97F64F4E}"/>
    <cellStyle name="เครื่องหมายจุลภาค 2 2 2 3 3" xfId="1458" xr:uid="{054B82BF-B197-43DA-A5EF-D6567054DEBB}"/>
    <cellStyle name="เครื่องหมายจุลภาค 2 2 2 3 3 2" xfId="3337" xr:uid="{EC84046C-FB85-40CE-8F5C-E87ADA756019}"/>
    <cellStyle name="เครื่องหมายจุลภาค 2 2 2 3 3 3" xfId="2658" xr:uid="{0A459C41-5A69-4AAE-B9A6-B64E2BD45079}"/>
    <cellStyle name="เครื่องหมายจุลภาค 2 2 2 3 4" xfId="1456" xr:uid="{81B99266-EB86-4ED7-886B-6D0992B286D4}"/>
    <cellStyle name="เครื่องหมายจุลภาค 2 2 2 3 4 2" xfId="3335" xr:uid="{DFDFC069-2797-466A-8AD1-810F93E4513B}"/>
    <cellStyle name="เครื่องหมายจุลภาค 2 2 2 3 4 3" xfId="2656" xr:uid="{528B1423-CE6F-449C-BCC3-188BDDEA9B84}"/>
    <cellStyle name="เครื่องหมายจุลภาค 2 2 2 3 5" xfId="3200" xr:uid="{3E33865C-163C-4706-9906-D09C99A2DE5A}"/>
    <cellStyle name="เครื่องหมายจุลภาค 2 2 2 3 6" xfId="2528" xr:uid="{2CF28CEB-2C32-4C4C-A8E9-06805ABBD2D8}"/>
    <cellStyle name="เครื่องหมายจุลภาค 2 2 2 4" xfId="1459" xr:uid="{965D2497-018F-497A-BF32-A0C0CA53825B}"/>
    <cellStyle name="เครื่องหมายจุลภาค 2 2 2 4 2" xfId="3338" xr:uid="{3626C2FC-7F3A-4315-B25D-5E87C6527936}"/>
    <cellStyle name="เครื่องหมายจุลภาค 2 2 2 4 3" xfId="2659" xr:uid="{E92AC55D-AF27-4096-99DF-43FAC064A0F3}"/>
    <cellStyle name="เครื่องหมายจุลภาค 2 2 2 5" xfId="1980" xr:uid="{947DC1AB-5007-4E93-BF30-238F08947033}"/>
    <cellStyle name="เครื่องหมายจุลภาค 2 2 2 5 2" xfId="3403" xr:uid="{FC3801E8-6E15-4780-84B8-B6725CB4347A}"/>
    <cellStyle name="เครื่องหมายจุลภาค 2 2 2 5 3" xfId="2722" xr:uid="{CFA03D25-B476-4C57-910C-A7211305A45D}"/>
    <cellStyle name="เครื่องหมายจุลภาค 2 2 2 6" xfId="1450" xr:uid="{C9E2D40A-2055-4F04-8B98-12D1E88A7BC6}"/>
    <cellStyle name="เครื่องหมายจุลภาค 2 2 2 6 2" xfId="3332" xr:uid="{E632609C-276B-4606-983D-B96309751F6C}"/>
    <cellStyle name="เครื่องหมายจุลภาค 2 2 2 6 3" xfId="2653" xr:uid="{525E8F5C-3223-4748-B588-3CB00AE4297F}"/>
    <cellStyle name="เครื่องหมายจุลภาค 2 2 2 7" xfId="2970" xr:uid="{0A1498B0-ADB5-42B1-BCE8-A2702A38F64C}"/>
    <cellStyle name="เครื่องหมายจุลภาค 2 2 2 8" xfId="2301" xr:uid="{E026B658-8547-4A58-90DB-BD6A1F77E101}"/>
    <cellStyle name="เครื่องหมายจุลภาค 2 2 2_BS " xfId="1981" xr:uid="{EC9699C1-69A5-4605-9D1B-5A51B3CD3B57}"/>
    <cellStyle name="เครื่องหมายจุลภาค 2 2 3" xfId="831" xr:uid="{1CBD394F-7AF0-4759-ADA0-3C61B4FA4B9A}"/>
    <cellStyle name="เครื่องหมายจุลภาค 2 2 3 2" xfId="1461" xr:uid="{A05A3AFB-5EC6-41F5-A9A9-8359598B9106}"/>
    <cellStyle name="เครื่องหมายจุลภาค 2 2 3 3" xfId="1462" xr:uid="{B771F5BE-285F-46DB-9605-9F8538FBE7F1}"/>
    <cellStyle name="เครื่องหมายจุลภาค 2 2 3 4" xfId="1460" xr:uid="{BAFAA5DF-A6C8-409F-8606-DB81DF1B2370}"/>
    <cellStyle name="เครื่องหมายจุลภาค 2 2 3 5" xfId="3091" xr:uid="{EC266255-449D-460C-B37E-DAC4DA291270}"/>
    <cellStyle name="เครื่องหมายจุลภาค 2 2 3 6" xfId="2421" xr:uid="{57700051-0F7A-4969-B209-5ED008564611}"/>
    <cellStyle name="เครื่องหมายจุลภาค 2 2 4" xfId="974" xr:uid="{84601A48-3649-4677-8806-E495C0AAEC7D}"/>
    <cellStyle name="เครื่องหมายจุลภาค 2 2 4 2" xfId="1982" xr:uid="{3E0D0573-9CBD-40B6-8585-BFF7518196A6}"/>
    <cellStyle name="เครื่องหมายจุลภาค 2 2 4 2 2" xfId="3404" xr:uid="{FB392974-0D95-4501-87ED-A3528B0031BC}"/>
    <cellStyle name="เครื่องหมายจุลภาค 2 2 4 2 3" xfId="2723" xr:uid="{2DE68404-7050-45BB-B704-4187B5D74254}"/>
    <cellStyle name="เครื่องหมายจุลภาค 2 2 4 3" xfId="1463" xr:uid="{08823AD4-A107-443B-A05D-7D7516B24501}"/>
    <cellStyle name="เครื่องหมายจุลภาค 2 2 4 3 2" xfId="3339" xr:uid="{A571F62D-F2B1-4B59-8E45-E533A984F697}"/>
    <cellStyle name="เครื่องหมายจุลภาค 2 2 4 3 3" xfId="2660" xr:uid="{80A0FAD2-DA1D-4642-A764-2F31441045F9}"/>
    <cellStyle name="เครื่องหมายจุลภาค 2 2 4 4" xfId="3199" xr:uid="{44FCA691-3E5E-454B-84CA-73EAFE231B3A}"/>
    <cellStyle name="เครื่องหมายจุลภาค 2 2 4 5" xfId="2527" xr:uid="{C08CE6FA-FD69-4F84-B659-34EAD6CBD748}"/>
    <cellStyle name="เครื่องหมายจุลภาค 2 2 5" xfId="1464" xr:uid="{63EAB630-5E56-4030-AF38-C885C126FCCF}"/>
    <cellStyle name="เครื่องหมายจุลภาค 2 2 6" xfId="1465" xr:uid="{B844C9A4-F59C-4B0B-ABB8-CC1806CA5123}"/>
    <cellStyle name="เครื่องหมายจุลภาค 2 2 7" xfId="1983" xr:uid="{743ABDE6-770F-465D-BF9D-6D8216949FA1}"/>
    <cellStyle name="เครื่องหมายจุลภาค 2 2 7 2" xfId="3405" xr:uid="{A79376C6-73A9-4D42-9687-1ED1EFAEEF50}"/>
    <cellStyle name="เครื่องหมายจุลภาค 2 2 7 3" xfId="2724" xr:uid="{D3DB4884-A5BD-4DB5-AB19-5E8C1F266753}"/>
    <cellStyle name="เครื่องหมายจุลภาค 2 2 8" xfId="1449" xr:uid="{A4E35E42-B7CA-41B6-B6E2-75C8292EB3D5}"/>
    <cellStyle name="เครื่องหมายจุลภาค 2 2 8 2" xfId="3331" xr:uid="{E8331F51-9790-46E6-9F2B-04573D8D05A9}"/>
    <cellStyle name="เครื่องหมายจุลภาค 2 2 8 3" xfId="2652" xr:uid="{39E8F6F4-BAB5-455B-AFFA-D15ADBD90DDA}"/>
    <cellStyle name="เครื่องหมายจุลภาค 2 2 9" xfId="2969" xr:uid="{1B3CE5B2-1C72-423C-BD12-C22EA62CB854}"/>
    <cellStyle name="เครื่องหมายจุลภาค 2 2_BS " xfId="1984" xr:uid="{9A7D7F5D-AC67-48CA-8C80-A8F35F4322E6}"/>
    <cellStyle name="เครื่องหมายจุลภาค 2 3" xfId="527" xr:uid="{E3347355-64E9-4164-AFF8-E0E8A5BE2ED7}"/>
    <cellStyle name="เครื่องหมายจุลภาค 2 3 2" xfId="833" xr:uid="{5FECBB9D-CA54-4380-9CEB-AF141D919071}"/>
    <cellStyle name="เครื่องหมายจุลภาค 2 3 2 2" xfId="1466" xr:uid="{127CC49B-464A-4653-BDE0-0460EC79A5D5}"/>
    <cellStyle name="เครื่องหมายจุลภาค 2 3 2 2 2" xfId="3340" xr:uid="{C4A230BB-37C8-4F3F-A63E-3DD2E9FB2923}"/>
    <cellStyle name="เครื่องหมายจุลภาค 2 3 2 2 3" xfId="2661" xr:uid="{FF133B3B-2841-4EF0-8BBA-BCE045964D20}"/>
    <cellStyle name="เครื่องหมายจุลภาค 2 3 2 3" xfId="3093" xr:uid="{E0802FB8-81F9-48A7-B801-9ED34F1096A1}"/>
    <cellStyle name="เครื่องหมายจุลภาค 2 3 2 4" xfId="2423" xr:uid="{42ABF76F-5B96-4299-816D-FD8DAFAF56CA}"/>
    <cellStyle name="เครื่องหมายจุลภาค 2 4" xfId="528" xr:uid="{0A09479B-F30A-4A70-856C-A587FA7C395F}"/>
    <cellStyle name="เครื่องหมายจุลภาค 2 4 2" xfId="834" xr:uid="{24CAACD9-58CE-4810-B2C1-337E51B24A85}"/>
    <cellStyle name="เครื่องหมายจุลภาค 2 4 2 2" xfId="3094" xr:uid="{04F6F7F1-2D38-4324-90CD-DE6250357675}"/>
    <cellStyle name="เครื่องหมายจุลภาค 2 4 2 3" xfId="2424" xr:uid="{EF37C43A-EB00-41F5-A7EF-E4810B027E62}"/>
    <cellStyle name="เครื่องหมายจุลภาค 2 5" xfId="529" xr:uid="{5331A0D3-7BF3-42BB-B438-8D6D831CC5D2}"/>
    <cellStyle name="เครื่องหมายจุลภาค 2 5 2" xfId="530" xr:uid="{B3873013-B645-4FDB-8D2D-7E12A433ED5C}"/>
    <cellStyle name="เครื่องหมายจุลภาค 2 5 2 2" xfId="1468" xr:uid="{D98C02A6-BAC2-4B5E-B758-C28BFE6C0AF1}"/>
    <cellStyle name="เครื่องหมายจุลภาค 2 5 3" xfId="835" xr:uid="{1641B9CC-63EE-474E-8A9E-7F5726D92BBD}"/>
    <cellStyle name="เครื่องหมายจุลภาค 2 5 3 2" xfId="1469" xr:uid="{D1FE4252-81CF-4651-B62B-A2E1388E8A10}"/>
    <cellStyle name="เครื่องหมายจุลภาค 2 5 3 3" xfId="3095" xr:uid="{0E96AB75-F475-4DC7-B3A6-FA45038FF58B}"/>
    <cellStyle name="เครื่องหมายจุลภาค 2 5 3 4" xfId="2425" xr:uid="{F0829817-6347-4268-B6EC-ABD48DE9F3EC}"/>
    <cellStyle name="เครื่องหมายจุลภาค 2 5 4" xfId="976" xr:uid="{4D149713-9621-454E-8337-A36BA8EAE2E8}"/>
    <cellStyle name="เครื่องหมายจุลภาค 2 5 4 2" xfId="3201" xr:uid="{E3671191-DA98-415D-8EB5-7D52FF901D6B}"/>
    <cellStyle name="เครื่องหมายจุลภาค 2 5 4 3" xfId="2529" xr:uid="{B458DC4D-8965-4601-80A6-17E484F11830}"/>
    <cellStyle name="เครื่องหมายจุลภาค 2 5 5" xfId="1467" xr:uid="{B233F109-2747-4836-8D23-94A41CA4397E}"/>
    <cellStyle name="เครื่องหมายจุลภาค 2 5 6" xfId="2971" xr:uid="{E841C522-C417-437A-8EBB-9EFE411216ED}"/>
    <cellStyle name="เครื่องหมายจุลภาค 2 5 7" xfId="2302" xr:uid="{227BBD8D-0A16-4CBF-9ACE-05F49B0D1046}"/>
    <cellStyle name="เครื่องหมายจุลภาค 2 6" xfId="19" xr:uid="{C4A3FB4A-28F9-4772-AC1D-376A3554DF57}"/>
    <cellStyle name="เครื่องหมายจุลภาค 2 6 2" xfId="836" xr:uid="{4437F767-FDBB-46FD-B7F0-6943EFF6FB4E}"/>
    <cellStyle name="เครื่องหมายจุลภาค 2 6 3" xfId="977" xr:uid="{8B05FE91-F937-4743-9EF7-FD59DF70C329}"/>
    <cellStyle name="เครื่องหมายจุลภาค 2 6 3 2" xfId="3202" xr:uid="{70D4E079-C3D0-410A-95AB-0BF7588B1656}"/>
    <cellStyle name="เครื่องหมายจุลภาค 2 6 3 3" xfId="2530" xr:uid="{DF934680-7D3D-4B3F-9F7A-74486AE1F4D3}"/>
    <cellStyle name="เครื่องหมายจุลภาค 2 6 4" xfId="1470" xr:uid="{53C606A5-8561-4F42-86CB-890623883B2B}"/>
    <cellStyle name="เครื่องหมายจุลภาค 2 6 5" xfId="2881" xr:uid="{DEDA8288-EFB2-4D14-B3E8-2F7A4B2933A7}"/>
    <cellStyle name="เครื่องหมายจุลภาค 2 6 6" xfId="2181" xr:uid="{FD43FE5E-BFA3-49F6-9B6C-78986EDF5C02}"/>
    <cellStyle name="เครื่องหมายจุลภาค 2 7" xfId="531" xr:uid="{63B12672-5909-4AD5-A4AB-20DB13CBBFA7}"/>
    <cellStyle name="เครื่องหมายจุลภาค 2 7 2" xfId="837" xr:uid="{B930ABE5-1A07-42D3-A522-D1B6A968194E}"/>
    <cellStyle name="เครื่องหมายจุลภาค 2 7 2 2" xfId="3096" xr:uid="{B738A5CC-82AD-4672-AEA5-C6C3F7D9D37F}"/>
    <cellStyle name="เครื่องหมายจุลภาค 2 7 2 3" xfId="2426" xr:uid="{9C45BDB6-8AA3-4E0E-B429-5D5FA2FF6D7A}"/>
    <cellStyle name="เครื่องหมายจุลภาค 2 7 3" xfId="978" xr:uid="{0366801E-5A31-48D9-B78C-2FF3F4AA9306}"/>
    <cellStyle name="เครื่องหมายจุลภาค 2 7 3 2" xfId="3203" xr:uid="{499A4A43-72F7-400D-B0E7-525563D0A392}"/>
    <cellStyle name="เครื่องหมายจุลภาค 2 7 3 3" xfId="2531" xr:uid="{4ACFECBB-0511-42E5-96BE-53D79FBAF00C}"/>
    <cellStyle name="เครื่องหมายจุลภาค 2 7 4" xfId="1471" xr:uid="{356523F9-7420-431A-AACA-1C205353135E}"/>
    <cellStyle name="เครื่องหมายจุลภาค 2 7 5" xfId="2972" xr:uid="{F114CB9E-527D-4339-BF9F-65E3FBC9FFE4}"/>
    <cellStyle name="เครื่องหมายจุลภาค 2 7 6" xfId="2303" xr:uid="{A431995D-2D2F-4858-8766-6EAFD728720B}"/>
    <cellStyle name="เครื่องหมายจุลภาค 2 8" xfId="830" xr:uid="{6F190228-44BD-4872-9C60-C38793D97A69}"/>
    <cellStyle name="เครื่องหมายจุลภาค 2 8 2" xfId="1472" xr:uid="{25018596-640D-491C-BC7D-EB5F19DE8E72}"/>
    <cellStyle name="เครื่องหมายจุลภาค 2 8 2 2" xfId="3341" xr:uid="{73D9A496-8DDC-4C5F-90FE-722A410FA205}"/>
    <cellStyle name="เครื่องหมายจุลภาค 2 8 2 3" xfId="2662" xr:uid="{7F90A6DF-27F7-4AF5-B25C-B5C44E46A324}"/>
    <cellStyle name="เครื่องหมายจุลภาค 2 8 3" xfId="3090" xr:uid="{2D25B4D5-B4A3-4FAE-8C33-F7FCF94C6F91}"/>
    <cellStyle name="เครื่องหมายจุลภาค 2 8 4" xfId="2420" xr:uid="{59A12535-81EB-4EDC-B905-3FEC64629FC4}"/>
    <cellStyle name="เครื่องหมายจุลภาค 2 9" xfId="973" xr:uid="{1315405D-5C6A-46A6-AED1-4CFB3681D30E}"/>
    <cellStyle name="เครื่องหมายจุลภาค 2 9 2" xfId="1473" xr:uid="{5D7C5283-8004-4331-8397-4EF8D20E2CB3}"/>
    <cellStyle name="เครื่องหมายจุลภาค 2 9 3" xfId="3198" xr:uid="{B0F5D675-185D-4D53-8992-6BF862672052}"/>
    <cellStyle name="เครื่องหมายจุลภาค 2 9 4" xfId="2526" xr:uid="{90594BE8-D423-4440-821F-A4FE8F7418E3}"/>
    <cellStyle name="เครื่องหมายจุลภาค 2_Book3" xfId="532" xr:uid="{956893D4-EF6A-4F6A-BEEE-8EC34F6CC14E}"/>
    <cellStyle name="เครื่องหมายจุลภาค 3" xfId="533" xr:uid="{3F4682BD-EDC4-49A4-B09F-ACBDD7EF638F}"/>
    <cellStyle name="เครื่องหมายจุลภาค 3 2" xfId="534" xr:uid="{712FA12C-7048-4F50-B573-DB731954E2D4}"/>
    <cellStyle name="เครื่องหมายจุลภาค 3 2 2" xfId="839" xr:uid="{77AA7082-190F-4A95-ABD7-C12BA43451AD}"/>
    <cellStyle name="เครื่องหมายจุลภาค 3 2 2 2" xfId="1475" xr:uid="{BCCFB322-121C-464C-995C-F21AF2978B3B}"/>
    <cellStyle name="เครื่องหมายจุลภาค 3 2 2 3" xfId="1476" xr:uid="{3500F24A-ED90-4ED0-9E08-F50647A499F7}"/>
    <cellStyle name="เครื่องหมายจุลภาค 3 2 2 4" xfId="3098" xr:uid="{CAE5D3E2-0EA9-4B81-B017-659AFD6D6804}"/>
    <cellStyle name="เครื่องหมายจุลภาค 3 2 2 5" xfId="2428" xr:uid="{A161580B-765F-47A6-8ECD-249E00B859B1}"/>
    <cellStyle name="เครื่องหมายจุลภาค 3 2 3" xfId="980" xr:uid="{1C14C284-9882-4C24-A133-21ABC5622801}"/>
    <cellStyle name="เครื่องหมายจุลภาค 3 2 3 2" xfId="3205" xr:uid="{3ED5E5BC-D6DB-4BAA-8A17-8754A414966D}"/>
    <cellStyle name="เครื่องหมายจุลภาค 3 2 3 3" xfId="2533" xr:uid="{C4C5EB52-E20A-4711-AF52-6B222B8B0350}"/>
    <cellStyle name="เครื่องหมายจุลภาค 3 2 4" xfId="2974" xr:uid="{586351A4-1FEE-4735-8235-5D8CF62A2858}"/>
    <cellStyle name="เครื่องหมายจุลภาค 3 2 5" xfId="2305" xr:uid="{6836A07E-9592-4938-BBC0-7990489768B6}"/>
    <cellStyle name="เครื่องหมายจุลภาค 3 3" xfId="535" xr:uid="{DE874B95-0CC1-49A8-A0AC-90B005F3065C}"/>
    <cellStyle name="เครื่องหมายจุลภาค 3 3 2" xfId="840" xr:uid="{A5875C20-9F8F-478A-A5E6-32C55C870D19}"/>
    <cellStyle name="เครื่องหมายจุลภาค 3 3 2 2" xfId="3099" xr:uid="{74DA6E1B-667B-4CA1-AC10-F9C773917BE7}"/>
    <cellStyle name="เครื่องหมายจุลภาค 3 3 2 3" xfId="2429" xr:uid="{B434BF10-A02F-4CBB-B17E-C65032D45734}"/>
    <cellStyle name="เครื่องหมายจุลภาค 3 3 3" xfId="981" xr:uid="{C0C38714-49CB-479F-8C26-77C0DA159E09}"/>
    <cellStyle name="เครื่องหมายจุลภาค 3 3 3 2" xfId="3206" xr:uid="{21849FDA-0484-43A7-B36A-BFEBC3039B74}"/>
    <cellStyle name="เครื่องหมายจุลภาค 3 3 3 3" xfId="2534" xr:uid="{055EE147-2442-4E66-95BE-35539C34DE84}"/>
    <cellStyle name="เครื่องหมายจุลภาค 3 3 4" xfId="1477" xr:uid="{0505E3D7-09DF-46C8-AA5E-428F532D98DD}"/>
    <cellStyle name="เครื่องหมายจุลภาค 3 3 5" xfId="2975" xr:uid="{9B263C3C-FFE5-4CA0-B976-F0436EC94F63}"/>
    <cellStyle name="เครื่องหมายจุลภาค 3 3 6" xfId="2306" xr:uid="{6B91DC68-8161-426F-B70C-61B4298512DF}"/>
    <cellStyle name="เครื่องหมายจุลภาค 3 4" xfId="838" xr:uid="{38E99940-11F8-4141-9B8C-B0B8D45005EB}"/>
    <cellStyle name="เครื่องหมายจุลภาค 3 4 2" xfId="3097" xr:uid="{22B29F71-E360-47D0-8FF0-AD0AB66FE1DF}"/>
    <cellStyle name="เครื่องหมายจุลภาค 3 4 3" xfId="2427" xr:uid="{D7F9CA14-FD08-4880-82E2-39E73F83517C}"/>
    <cellStyle name="เครื่องหมายจุลภาค 3 5" xfId="979" xr:uid="{1D5866EB-D371-4986-909A-B3946FB45B6C}"/>
    <cellStyle name="เครื่องหมายจุลภาค 3 5 2" xfId="3204" xr:uid="{285A9F3B-6361-43DD-B402-D4D0D6410681}"/>
    <cellStyle name="เครื่องหมายจุลภาค 3 5 3" xfId="2532" xr:uid="{4D35B52D-A4D0-4EE8-AD0F-376B5925BAA6}"/>
    <cellStyle name="เครื่องหมายจุลภาค 3 6" xfId="1474" xr:uid="{B5F8F0BA-E473-41C5-8569-5B9F61319EDA}"/>
    <cellStyle name="เครื่องหมายจุลภาค 3 6 2" xfId="3342" xr:uid="{DABB6A01-47B8-4D83-A28D-C73E5E762675}"/>
    <cellStyle name="เครื่องหมายจุลภาค 3 6 3" xfId="2663" xr:uid="{DDB9EAFC-7259-486C-B2B3-0EC93F23DE24}"/>
    <cellStyle name="เครื่องหมายจุลภาค 3 7" xfId="2973" xr:uid="{F2E38649-17FF-4174-BD27-58D5304F3D07}"/>
    <cellStyle name="เครื่องหมายจุลภาค 3 8" xfId="2304" xr:uid="{6090B220-328F-4F13-A862-45782DD9E5B2}"/>
    <cellStyle name="เครื่องหมายจุลภาค 3_เปรียบเทียบต้นทุนQ4.52" xfId="1478" xr:uid="{22722FA7-B7C7-497F-BD72-29EDF0EBA204}"/>
    <cellStyle name="เครื่องหมายจุลภาค 4" xfId="536" xr:uid="{32E99682-0738-4C29-AFDF-B0A4CA2FF8B0}"/>
    <cellStyle name="เครื่องหมายจุลภาค 4 2" xfId="537" xr:uid="{8CDAE942-B997-40A9-802E-7E854CD899A0}"/>
    <cellStyle name="เครื่องหมายจุลภาค 4 2 2" xfId="841" xr:uid="{0FE103BF-F78F-4545-94D0-8D15B31620A1}"/>
    <cellStyle name="เครื่องหมายจุลภาค 4 2 2 2" xfId="1482" xr:uid="{23FB2CDE-1AE9-4CFF-939D-C60BA2BDA14E}"/>
    <cellStyle name="เครื่องหมายจุลภาค 4 2 2 3" xfId="1483" xr:uid="{A1ECC71D-3940-46F8-9BD2-11FE548B51F5}"/>
    <cellStyle name="เครื่องหมายจุลภาค 4 2 2 4" xfId="1481" xr:uid="{352C9223-6C9C-4134-B6FE-1E27893F0692}"/>
    <cellStyle name="เครื่องหมายจุลภาค 4 2 2 4 2" xfId="3345" xr:uid="{E4831A8B-6D02-458B-A9E2-39A45E426D80}"/>
    <cellStyle name="เครื่องหมายจุลภาค 4 2 2 4 3" xfId="2665" xr:uid="{D0EF006A-E0FC-466A-936F-F1A2B16B41EE}"/>
    <cellStyle name="เครื่องหมายจุลภาค 4 2 2 5" xfId="3100" xr:uid="{8C9C0BE6-1943-4EBC-AF40-EC3A45B39E1F}"/>
    <cellStyle name="เครื่องหมายจุลภาค 4 2 2 6" xfId="2430" xr:uid="{175B731F-1479-4B6B-983A-5B24B64B9A01}"/>
    <cellStyle name="เครื่องหมายจุลภาค 4 2 3" xfId="1484" xr:uid="{056183A9-476E-4EEC-B8E3-E0D709BFCEC5}"/>
    <cellStyle name="เครื่องหมายจุลภาค 4 2 3 2" xfId="3346" xr:uid="{1ECD4A80-657E-44EA-B5CC-9C8ADF81660E}"/>
    <cellStyle name="เครื่องหมายจุลภาค 4 2 3 3" xfId="2666" xr:uid="{14E9A9CC-E667-41BF-A40E-00700D329D59}"/>
    <cellStyle name="เครื่องหมายจุลภาค 4 2 4" xfId="1485" xr:uid="{A93E5FA6-F271-497B-B42C-CEFC5095117F}"/>
    <cellStyle name="เครื่องหมายจุลภาค 4 2 4 2" xfId="3347" xr:uid="{84B764C7-6373-454D-B06D-95BE5E51397E}"/>
    <cellStyle name="เครื่องหมายจุลภาค 4 2 5" xfId="1486" xr:uid="{799335C3-979F-4E60-8443-C0DF622139D2}"/>
    <cellStyle name="เครื่องหมายจุลภาค 4 2 5 2" xfId="3348" xr:uid="{78D4ECB6-A0FC-44E4-9918-E729838778B6}"/>
    <cellStyle name="เครื่องหมายจุลภาค 4 2 5 3" xfId="2667" xr:uid="{207EE272-77E4-4648-8419-25F749EA34FA}"/>
    <cellStyle name="เครื่องหมายจุลภาค 4 2 6" xfId="1480" xr:uid="{AABF682C-E3B8-43D5-8017-3F38DA01652A}"/>
    <cellStyle name="เครื่องหมายจุลภาค 4 2 6 2" xfId="3344" xr:uid="{3BC64175-FD76-4154-ACB9-3D73E4F011BB}"/>
    <cellStyle name="เครื่องหมายจุลภาค 4 3" xfId="1487" xr:uid="{18989224-8BFA-4FDB-BBF2-2CDB5314BF3F}"/>
    <cellStyle name="เครื่องหมายจุลภาค 4 3 2" xfId="3349" xr:uid="{5C986C41-DE47-453D-AC11-E945F24C1A64}"/>
    <cellStyle name="เครื่องหมายจุลภาค 4 3 3" xfId="2668" xr:uid="{1E6B76CA-B537-4B7D-BBCD-02E25EA42311}"/>
    <cellStyle name="เครื่องหมายจุลภาค 4 4" xfId="1488" xr:uid="{36748ABF-B583-4C0C-A32B-8495DBB03A4F}"/>
    <cellStyle name="เครื่องหมายจุลภาค 4 4 2" xfId="3350" xr:uid="{F89C3034-FE7A-4B2D-B342-2625E7DBD53C}"/>
    <cellStyle name="เครื่องหมายจุลภาค 4 4 3" xfId="2669" xr:uid="{04DFD4DA-E8CD-4A9F-8BFA-C25C69202AA2}"/>
    <cellStyle name="เครื่องหมายจุลภาค 4 5" xfId="1479" xr:uid="{7EF14852-98F2-4ACC-85A8-35D65A03CCBA}"/>
    <cellStyle name="เครื่องหมายจุลภาค 4 5 2" xfId="3343" xr:uid="{E7B2BFA8-6C07-44B2-8C7F-C0477EBD0169}"/>
    <cellStyle name="เครื่องหมายจุลภาค 4 5 3" xfId="2664" xr:uid="{75EEE12E-B17E-41DE-BD34-5FEC07CDAEEA}"/>
    <cellStyle name="เครื่องหมายจุลภาค 5" xfId="538" xr:uid="{EA13C422-D239-45E1-8CF9-ACAB07585EC0}"/>
    <cellStyle name="เครื่องหมายจุลภาค 5 2" xfId="539" xr:uid="{F7A11213-5A4A-45C8-97DE-331C828B673C}"/>
    <cellStyle name="เครื่องหมายจุลภาค 5 2 2" xfId="843" xr:uid="{0D2E896D-D012-40E4-89B7-9ED3DE20741A}"/>
    <cellStyle name="เครื่องหมายจุลภาค 5 2 2 2" xfId="1492" xr:uid="{F14636A9-39DD-47D0-BA25-37C98615A081}"/>
    <cellStyle name="เครื่องหมายจุลภาค 5 2 2 2 2" xfId="3354" xr:uid="{89A3F384-E0E0-4316-A35E-F89E1ABE01F6}"/>
    <cellStyle name="เครื่องหมายจุลภาค 5 2 2 2 3" xfId="2673" xr:uid="{B7811920-0665-41E0-89CC-1BECC1F45C98}"/>
    <cellStyle name="เครื่องหมายจุลภาค 5 2 2 3" xfId="1493" xr:uid="{5FCBA725-8735-4FB3-A1AE-C1A086598255}"/>
    <cellStyle name="เครื่องหมายจุลภาค 5 2 2 3 2" xfId="3355" xr:uid="{24993F10-1167-484D-B264-97444B19A36C}"/>
    <cellStyle name="เครื่องหมายจุลภาค 5 2 2 3 3" xfId="2674" xr:uid="{1BCB56A3-BBAE-4474-B1D4-5311A36D80D8}"/>
    <cellStyle name="เครื่องหมายจุลภาค 5 2 2 4" xfId="1491" xr:uid="{38857A6D-10C0-4915-BEAD-F45A650FE1E4}"/>
    <cellStyle name="เครื่องหมายจุลภาค 5 2 2 4 2" xfId="3353" xr:uid="{ED27D2B2-38BA-44B7-8E06-034E6FD0449C}"/>
    <cellStyle name="เครื่องหมายจุลภาค 5 2 2 4 3" xfId="2672" xr:uid="{E5CDB351-28CB-4DFF-BD8D-2439FFE86147}"/>
    <cellStyle name="เครื่องหมายจุลภาค 5 2 2 5" xfId="3102" xr:uid="{2B22ACFA-CB39-45AE-951A-B5946AA5B241}"/>
    <cellStyle name="เครื่องหมายจุลภาค 5 2 2 6" xfId="2432" xr:uid="{B53837BE-57B3-4052-ADE9-5F691260D839}"/>
    <cellStyle name="เครื่องหมายจุลภาค 5 2 3" xfId="983" xr:uid="{9E2AED58-7AE2-468D-9C74-0C3C92CB8B17}"/>
    <cellStyle name="เครื่องหมายจุลภาค 5 2 3 2" xfId="1494" xr:uid="{867CCE60-A0E4-4CBA-93EE-7CB52713B2F4}"/>
    <cellStyle name="เครื่องหมายจุลภาค 5 2 3 2 2" xfId="3356" xr:uid="{11ACE3E7-C8DD-4153-B843-1D1E4AA70B7E}"/>
    <cellStyle name="เครื่องหมายจุลภาค 5 2 3 2 3" xfId="2675" xr:uid="{448F8CA9-6D5A-4C54-B5BD-5398C4D62EC9}"/>
    <cellStyle name="เครื่องหมายจุลภาค 5 2 3 3" xfId="3208" xr:uid="{CFEA4B50-7B88-4DF3-BFCF-80B971ADA200}"/>
    <cellStyle name="เครื่องหมายจุลภาค 5 2 3 4" xfId="2536" xr:uid="{FA7E0BA8-116D-4468-A5A5-3048505B4C91}"/>
    <cellStyle name="เครื่องหมายจุลภาค 5 2 4" xfId="1490" xr:uid="{017FCF00-5F95-4026-BAA2-0E4A49B14128}"/>
    <cellStyle name="เครื่องหมายจุลภาค 5 2 4 2" xfId="3352" xr:uid="{8F98300A-5F08-431A-A4CD-E41C2B4628D5}"/>
    <cellStyle name="เครื่องหมายจุลภาค 5 2 4 3" xfId="2671" xr:uid="{77406445-FCF4-46E5-9698-B9434A3056D5}"/>
    <cellStyle name="เครื่องหมายจุลภาค 5 2 5" xfId="2977" xr:uid="{0C352EFF-361A-47D9-BAE9-05D39B38E5B1}"/>
    <cellStyle name="เครื่องหมายจุลภาค 5 2 6" xfId="2308" xr:uid="{D33D2247-209E-40EF-8CB7-9E0095E1BE1A}"/>
    <cellStyle name="เครื่องหมายจุลภาค 5 3" xfId="842" xr:uid="{D4C34C8E-6C4F-481F-AA27-B5D8EE9EDB83}"/>
    <cellStyle name="เครื่องหมายจุลภาค 5 3 2" xfId="3101" xr:uid="{65D0AE4B-1D53-4342-B114-0F0E6F434239}"/>
    <cellStyle name="เครื่องหมายจุลภาค 5 3 3" xfId="2431" xr:uid="{AFA43B90-1A83-4873-B300-AB61EA1957B8}"/>
    <cellStyle name="เครื่องหมายจุลภาค 5 4" xfId="982" xr:uid="{AAC71F47-2399-49E6-9406-2BDAE77A5543}"/>
    <cellStyle name="เครื่องหมายจุลภาค 5 4 2" xfId="3207" xr:uid="{B5042CD3-2DE4-4A70-B3A1-A9F855F6011F}"/>
    <cellStyle name="เครื่องหมายจุลภาค 5 4 3" xfId="2535" xr:uid="{F63E0D31-D8AE-4872-8F95-F43362BA16A3}"/>
    <cellStyle name="เครื่องหมายจุลภาค 5 5" xfId="1489" xr:uid="{D4957D5E-B7EC-4462-8340-334490E0EB72}"/>
    <cellStyle name="เครื่องหมายจุลภาค 5 5 2" xfId="3351" xr:uid="{34B5626A-F75C-4C24-8240-6BCA9D619478}"/>
    <cellStyle name="เครื่องหมายจุลภาค 5 5 3" xfId="2670" xr:uid="{7B81F7AE-035C-4078-BBA1-9765D3337869}"/>
    <cellStyle name="เครื่องหมายจุลภาค 5 6" xfId="2976" xr:uid="{4694DC41-36B6-4E1F-9335-9D3CB58F2EC8}"/>
    <cellStyle name="เครื่องหมายจุลภาค 5 7" xfId="2307" xr:uid="{3E5F4A42-1309-4511-98DE-4D8ED808E84A}"/>
    <cellStyle name="เครื่องหมายจุลภาค 6" xfId="540" xr:uid="{4395FE22-3430-490D-A52F-93A50D265903}"/>
    <cellStyle name="เครื่องหมายจุลภาค 6 2" xfId="541" xr:uid="{1C6E0019-1E48-4459-8D3E-E4E6C89A4B2C}"/>
    <cellStyle name="เครื่องหมายจุลภาค 6 2 2" xfId="845" xr:uid="{A133CDD4-194C-47CA-95C0-8CA641EB3C6F}"/>
    <cellStyle name="เครื่องหมายจุลภาค 6 2 2 2" xfId="1497" xr:uid="{9890DBD2-86B4-489B-A9B5-11DE5631F438}"/>
    <cellStyle name="เครื่องหมายจุลภาค 6 2 2 3" xfId="3104" xr:uid="{4E1ECD47-55DC-40E0-94E4-A044284946DB}"/>
    <cellStyle name="เครื่องหมายจุลภาค 6 2 2 4" xfId="2434" xr:uid="{F8C6F1D7-8CDF-49B4-A729-7BF85CE03FE0}"/>
    <cellStyle name="เครื่องหมายจุลภาค 6 2 3" xfId="985" xr:uid="{D5E68E56-3E0C-4965-82FD-5F4BE870D5AD}"/>
    <cellStyle name="เครื่องหมายจุลภาค 6 2 3 2" xfId="1499" xr:uid="{B3172C9B-54FD-4664-AA0F-8DC63CF71E9E}"/>
    <cellStyle name="เครื่องหมายจุลภาค 6 2 3 3" xfId="1500" xr:uid="{83A4CFC1-47D3-4C4A-AC48-213A4E229087}"/>
    <cellStyle name="เครื่องหมายจุลภาค 6 2 3 4" xfId="1498" xr:uid="{773F7615-9CDE-4EC4-B369-F9AD1CC887CC}"/>
    <cellStyle name="เครื่องหมายจุลภาค 6 2 3 4 2" xfId="3357" xr:uid="{41276DF6-0944-4BC5-A8C1-3BEFA517F903}"/>
    <cellStyle name="เครื่องหมายจุลภาค 6 2 3 4 3" xfId="2676" xr:uid="{E3ACDB5C-248D-458A-B04A-10C6494FD7EF}"/>
    <cellStyle name="เครื่องหมายจุลภาค 6 2 3 5" xfId="3210" xr:uid="{9EF56327-D284-4BDD-AB25-BE1AEBC3C7F5}"/>
    <cellStyle name="เครื่องหมายจุลภาค 6 2 3 6" xfId="2538" xr:uid="{F6B7DBA8-313F-4A6C-B53B-22A896F9B66A}"/>
    <cellStyle name="เครื่องหมายจุลภาค 6 2 4" xfId="1501" xr:uid="{F67D25E2-E01A-4715-AAFD-F8CF063D5655}"/>
    <cellStyle name="เครื่องหมายจุลภาค 6 2 4 2" xfId="3358" xr:uid="{EA7D7031-BD39-4410-B918-D5E2FDBD276E}"/>
    <cellStyle name="เครื่องหมายจุลภาค 6 2 4 3" xfId="2677" xr:uid="{21453DCF-0DC4-497E-85C9-9D72E671B60A}"/>
    <cellStyle name="เครื่องหมายจุลภาค 6 2 5" xfId="1496" xr:uid="{C902B0BF-9E95-42CD-8F67-BB6C399F58F7}"/>
    <cellStyle name="เครื่องหมายจุลภาค 6 2 6" xfId="2979" xr:uid="{67DF7D9F-E561-4A6E-B4F7-D7C5E092CFC9}"/>
    <cellStyle name="เครื่องหมายจุลภาค 6 2 7" xfId="2310" xr:uid="{FC7488BE-0921-420B-9D8D-A183D43D1E4C}"/>
    <cellStyle name="เครื่องหมายจุลภาค 6 3" xfId="844" xr:uid="{898E866A-6356-4E11-84A8-67068DCB14CD}"/>
    <cellStyle name="เครื่องหมายจุลภาค 6 3 2" xfId="3103" xr:uid="{1F03204D-6DF0-4A49-8E8B-BFA3C05F6863}"/>
    <cellStyle name="เครื่องหมายจุลภาค 6 3 3" xfId="2433" xr:uid="{03084AE0-ABF3-48BD-A769-1C3A0A50C2F4}"/>
    <cellStyle name="เครื่องหมายจุลภาค 6 4" xfId="984" xr:uid="{D4AC12F7-A087-484D-8050-2FDE1B95600F}"/>
    <cellStyle name="เครื่องหมายจุลภาค 6 4 2" xfId="3209" xr:uid="{154A5F88-F637-4230-9DE9-31F96FF54711}"/>
    <cellStyle name="เครื่องหมายจุลภาค 6 4 3" xfId="2537" xr:uid="{75BDF091-E62A-4EED-807D-A608450D2402}"/>
    <cellStyle name="เครื่องหมายจุลภาค 6 5" xfId="1495" xr:uid="{126FFEC2-B19A-49ED-9B93-4ED86AC18EFE}"/>
    <cellStyle name="เครื่องหมายจุลภาค 6 6" xfId="2978" xr:uid="{C701CD35-A6FA-4391-B689-0D6B70EA8251}"/>
    <cellStyle name="เครื่องหมายจุลภาค 6 7" xfId="2309" xr:uid="{2C76C2C3-3B9F-4FEA-9C8A-A2A7FA440122}"/>
    <cellStyle name="เครื่องหมายจุลภาค 7" xfId="542" xr:uid="{77827B1E-9813-4EB0-93ED-032B730F104E}"/>
    <cellStyle name="เครื่องหมายจุลภาค 7 2" xfId="846" xr:uid="{9882E65A-37DC-4468-9E86-0C68AB5C6955}"/>
    <cellStyle name="เครื่องหมายจุลภาค 7 2 2" xfId="1504" xr:uid="{531A6B3D-DCBB-410D-B3C4-8BF1BE0AF285}"/>
    <cellStyle name="เครื่องหมายจุลภาค 7 2 2 2" xfId="3361" xr:uid="{4ECC06C2-D130-44CF-A68D-67AC43E4BA13}"/>
    <cellStyle name="เครื่องหมายจุลภาค 7 2 2 3" xfId="2680" xr:uid="{6BFCA1C5-D899-427A-A11E-47782150DC02}"/>
    <cellStyle name="เครื่องหมายจุลภาค 7 2 3" xfId="1505" xr:uid="{93A8A50F-FB25-4995-B438-772E6013FC96}"/>
    <cellStyle name="เครื่องหมายจุลภาค 7 2 3 2" xfId="3362" xr:uid="{BCC32651-2F0C-47E1-9904-1644876FEA00}"/>
    <cellStyle name="เครื่องหมายจุลภาค 7 2 3 3" xfId="2681" xr:uid="{B0C891C4-78E9-4347-9D37-B5D6E3197993}"/>
    <cellStyle name="เครื่องหมายจุลภาค 7 2 4" xfId="1985" xr:uid="{A653F1C0-1CA3-4F9E-983B-A0D5C0F1F7EE}"/>
    <cellStyle name="เครื่องหมายจุลภาค 7 2 4 2" xfId="3406" xr:uid="{E48E76DD-F2FB-4309-B5E3-573DA2A112C5}"/>
    <cellStyle name="เครื่องหมายจุลภาค 7 2 4 3" xfId="2725" xr:uid="{EDEAE3CF-6791-4009-873E-2D470242484D}"/>
    <cellStyle name="เครื่องหมายจุลภาค 7 2 5" xfId="1503" xr:uid="{301D47EF-B32F-40C3-81B9-3956D280378D}"/>
    <cellStyle name="เครื่องหมายจุลภาค 7 2 5 2" xfId="3360" xr:uid="{EF1D3F4B-B2B3-43E8-895A-B0559A7F226B}"/>
    <cellStyle name="เครื่องหมายจุลภาค 7 2 5 3" xfId="2679" xr:uid="{F2D26924-3B5C-48F7-AE65-3E5676BC8DB1}"/>
    <cellStyle name="เครื่องหมายจุลภาค 7 2 6" xfId="3105" xr:uid="{1521EC04-476A-4886-AE91-D2D328B031E1}"/>
    <cellStyle name="เครื่องหมายจุลภาค 7 2 7" xfId="2435" xr:uid="{32927730-DFDD-4CE3-BFBB-306A6AFB6925}"/>
    <cellStyle name="เครื่องหมายจุลภาค 7 3" xfId="986" xr:uid="{4ADFFCB2-3956-49C0-B097-DC4D3344CE19}"/>
    <cellStyle name="เครื่องหมายจุลภาค 7 3 2" xfId="1506" xr:uid="{E413A33F-0134-4833-8F3E-E38B076BDE7A}"/>
    <cellStyle name="เครื่องหมายจุลภาค 7 3 3" xfId="3211" xr:uid="{50280F05-9D81-4FF1-ABB3-E1DC8B486005}"/>
    <cellStyle name="เครื่องหมายจุลภาค 7 3 4" xfId="2539" xr:uid="{0835EC9C-E052-4C05-AC7A-D267C472165B}"/>
    <cellStyle name="เครื่องหมายจุลภาค 7 4" xfId="1502" xr:uid="{52ED04CE-0708-4D6F-B1B1-AF164F0E3E0B}"/>
    <cellStyle name="เครื่องหมายจุลภาค 7 4 2" xfId="3359" xr:uid="{AA72955D-5688-4817-840E-B225B3757562}"/>
    <cellStyle name="เครื่องหมายจุลภาค 7 4 3" xfId="2678" xr:uid="{64B03AE5-8515-48AE-8777-D7D91E7BE388}"/>
    <cellStyle name="เครื่องหมายจุลภาค 7 5" xfId="1986" xr:uid="{FC74A226-7591-4E35-8A13-EF2D8AF4E581}"/>
    <cellStyle name="เครื่องหมายจุลภาค 7 5 2" xfId="3407" xr:uid="{E9ED168D-830F-470C-BD08-11CA63B88C90}"/>
    <cellStyle name="เครื่องหมายจุลภาค 7 5 3" xfId="2726" xr:uid="{92B5CD16-2263-4979-909E-1BEBADEE9E5C}"/>
    <cellStyle name="เครื่องหมายจุลภาค 7 6" xfId="2980" xr:uid="{BB2CB91C-6C5C-4990-A9D1-379F2A80D682}"/>
    <cellStyle name="เครื่องหมายจุลภาค 7 7" xfId="2311" xr:uid="{F1366025-69B5-4A33-BB7D-ECB00C0FA16F}"/>
    <cellStyle name="เครื่องหมายจุลภาค 8" xfId="543" xr:uid="{8054D04E-9ED9-4988-908D-B2EE3CBF24A7}"/>
    <cellStyle name="เครื่องหมายจุลภาค 8 2" xfId="847" xr:uid="{68DB063D-0BC0-4CFE-9B8E-B59D214F90B9}"/>
    <cellStyle name="เครื่องหมายจุลภาค 8 2 2" xfId="1509" xr:uid="{D844C175-D85F-4DC1-83FA-E73BC9CFB21C}"/>
    <cellStyle name="เครื่องหมายจุลภาค 8 2 2 2" xfId="1510" xr:uid="{15ECEC31-CE70-4E17-98EB-35998F3193BD}"/>
    <cellStyle name="เครื่องหมายจุลภาค 8 2 2 2 2" xfId="3366" xr:uid="{73440A2F-BE2C-4284-81EE-71329B0154E9}"/>
    <cellStyle name="เครื่องหมายจุลภาค 8 2 2 2 3" xfId="2685" xr:uid="{6C290EC7-C652-4191-AF02-8F950AE3771A}"/>
    <cellStyle name="เครื่องหมายจุลภาค 8 2 2 3" xfId="1511" xr:uid="{8F7D612D-5956-48B8-8F9B-A24537E8B7F9}"/>
    <cellStyle name="เครื่องหมายจุลภาค 8 2 2 3 2" xfId="3367" xr:uid="{E2724685-9E1D-4F96-A020-A3CD1AA3C401}"/>
    <cellStyle name="เครื่องหมายจุลภาค 8 2 2 3 3" xfId="2686" xr:uid="{94559E21-4059-4415-A387-EE7660BA4847}"/>
    <cellStyle name="เครื่องหมายจุลภาค 8 2 2 4" xfId="3365" xr:uid="{2EC3AD30-342B-4FE8-86D3-0F55A4941229}"/>
    <cellStyle name="เครื่องหมายจุลภาค 8 2 2 5" xfId="2684" xr:uid="{99CB3F92-F578-435E-8D39-F79178B12E7F}"/>
    <cellStyle name="เครื่องหมายจุลภาค 8 2 3" xfId="1512" xr:uid="{3568FC5B-6453-49B0-97A8-394CC8CBCAAB}"/>
    <cellStyle name="เครื่องหมายจุลภาค 8 2 3 2" xfId="3368" xr:uid="{AB0B964B-2A32-479F-9A6D-4E2472556E73}"/>
    <cellStyle name="เครื่องหมายจุลภาค 8 2 3 3" xfId="2687" xr:uid="{59EE6F89-6E6D-4E1E-A3C9-F8B05808F65F}"/>
    <cellStyle name="เครื่องหมายจุลภาค 8 2 4" xfId="1508" xr:uid="{0248633B-CB6E-4A98-9257-C701EC1BA24A}"/>
    <cellStyle name="เครื่องหมายจุลภาค 8 2 4 2" xfId="3364" xr:uid="{4AE9256D-022C-4968-940A-7103BB2D0199}"/>
    <cellStyle name="เครื่องหมายจุลภาค 8 2 4 3" xfId="2683" xr:uid="{C77D5415-F375-471C-B0F2-02B7CE4B2D41}"/>
    <cellStyle name="เครื่องหมายจุลภาค 8 2 5" xfId="3106" xr:uid="{31520F81-9ACF-4B8A-A364-053D78433B6B}"/>
    <cellStyle name="เครื่องหมายจุลภาค 8 2 6" xfId="2436" xr:uid="{E05B870F-46C8-4A86-8D18-46D11DF1E0D0}"/>
    <cellStyle name="เครื่องหมายจุลภาค 8 3" xfId="987" xr:uid="{9A4ECA4F-D194-4B11-9E1D-43019F3C238D}"/>
    <cellStyle name="เครื่องหมายจุลภาค 8 3 2" xfId="1513" xr:uid="{132FEDF2-9258-4E0A-8F41-53540B013A35}"/>
    <cellStyle name="เครื่องหมายจุลภาค 8 3 2 2" xfId="3369" xr:uid="{FDF213E8-3A44-4300-BDA0-0F2D09EFE82E}"/>
    <cellStyle name="เครื่องหมายจุลภาค 8 3 2 3" xfId="2688" xr:uid="{4E966282-00BA-426E-8356-EE74869E4247}"/>
    <cellStyle name="เครื่องหมายจุลภาค 8 3 3" xfId="3212" xr:uid="{C86F3668-3F74-4105-B3A2-9192CE0FEFF6}"/>
    <cellStyle name="เครื่องหมายจุลภาค 8 3 4" xfId="2540" xr:uid="{9DCB7E33-46CF-4897-BC92-13769C700444}"/>
    <cellStyle name="เครื่องหมายจุลภาค 8 4" xfId="1514" xr:uid="{57088965-CBC8-4AF0-AB10-89274673B8CC}"/>
    <cellStyle name="เครื่องหมายจุลภาค 8 4 2" xfId="1515" xr:uid="{B52E9029-3284-42B3-9BCA-5616E9099AF3}"/>
    <cellStyle name="เครื่องหมายจุลภาค 8 4 3" xfId="1516" xr:uid="{5789A6C7-65D8-43B6-84AE-5FD671C0E692}"/>
    <cellStyle name="เครื่องหมายจุลภาค 8 4 4" xfId="3370" xr:uid="{75CCDC39-F4F9-4BB7-A183-2EF5795EB21A}"/>
    <cellStyle name="เครื่องหมายจุลภาค 8 4 5" xfId="2689" xr:uid="{A251B9D9-D9B0-488F-AEAF-0FB0EF77A303}"/>
    <cellStyle name="เครื่องหมายจุลภาค 8 5" xfId="1517" xr:uid="{FC0083D0-5570-43E3-8337-3434DC6928A6}"/>
    <cellStyle name="เครื่องหมายจุลภาค 8 5 2" xfId="3371" xr:uid="{F38F44F3-0171-4E72-AE54-B9C77B5C8916}"/>
    <cellStyle name="เครื่องหมายจุลภาค 8 5 3" xfId="2690" xr:uid="{D6984043-E573-48B2-8426-FC3FBB47C0E2}"/>
    <cellStyle name="เครื่องหมายจุลภาค 8 6" xfId="1507" xr:uid="{27984036-1F83-407D-B079-4E33F8454D63}"/>
    <cellStyle name="เครื่องหมายจุลภาค 8 6 2" xfId="3363" xr:uid="{4E5ED303-999B-48AF-918D-0C4D6055244D}"/>
    <cellStyle name="เครื่องหมายจุลภาค 8 6 3" xfId="2682" xr:uid="{EBF20635-3C19-4674-94B8-1E8A368B9B36}"/>
    <cellStyle name="เครื่องหมายจุลภาค 8 7" xfId="2981" xr:uid="{E2B627DB-11DE-4DDB-8412-83FDE3EDAD9B}"/>
    <cellStyle name="เครื่องหมายจุลภาค 8 8" xfId="2312" xr:uid="{0FC6AA03-8F3A-4E8B-9DA8-9E62A9F5D95F}"/>
    <cellStyle name="เครื่องหมายจุลภาค 9" xfId="544" xr:uid="{1F846481-C11C-42D6-8899-66DF591153EA}"/>
    <cellStyle name="เครื่องหมายจุลภาค 9 2" xfId="1518" xr:uid="{893BBB53-5105-4ABA-9E98-7464C20D1437}"/>
    <cellStyle name="เครื่องหมายจุลภาค 9 2 2" xfId="3372" xr:uid="{3C2B6ED9-4377-4B9C-B251-22AA1921999D}"/>
    <cellStyle name="เครื่องหมายจุลภาค 9 2 3" xfId="2691" xr:uid="{061CD89D-FA95-46E6-8BC2-882BD1AA8495}"/>
    <cellStyle name="จุลภาค" xfId="1" builtinId="3"/>
    <cellStyle name="จุลภาค 2" xfId="2019" xr:uid="{7624557D-DF9D-4133-AFEF-37BBB462FEF0}"/>
    <cellStyle name="จุลภาค 2 2" xfId="2130" xr:uid="{0CF44B1D-476C-47F2-8DEE-13C2D3D8F066}"/>
    <cellStyle name="จุลภาค 2 2 2" xfId="2828" xr:uid="{5CF88DDB-8CAB-4A9F-8577-7C92B6A1FC64}"/>
    <cellStyle name="จุลภาค 2 3" xfId="3408" xr:uid="{72FFFEA5-B5DB-4342-9C1A-98F27F7B656D}"/>
    <cellStyle name="จุลภาค 2 4" xfId="2728" xr:uid="{FF2A7BA5-539E-4B59-8975-7B2A53649FF8}"/>
    <cellStyle name="ชื่อเรื่อง 2" xfId="545" xr:uid="{C650945C-E38D-4AC9-9667-073BC5036D4D}"/>
    <cellStyle name="ชื่อเรื่อง 3" xfId="546" xr:uid="{A1D1FE67-23B1-43EB-9A63-DDE80A2F4C99}"/>
    <cellStyle name="เชื่อมโยงหลายมิติ" xfId="547" xr:uid="{C6A5B7F8-0114-4C49-B3E5-443D5D34C3F3}"/>
    <cellStyle name="เชื่อมโยงหลายมิติ 2" xfId="848" xr:uid="{89FCE20B-B2F1-4FEC-A561-2610577EA48E}"/>
    <cellStyle name="เซลล์ตรวจสอบ 2" xfId="548" xr:uid="{980E1137-DA31-49CA-926E-F73DED7EB7DE}"/>
    <cellStyle name="เซลล์ตรวจสอบ 3" xfId="549" xr:uid="{E3ED00BE-E29C-41CC-92A1-26AF69B83E06}"/>
    <cellStyle name="เซลล์ที่มีการเชื่อมโยง 2" xfId="550" xr:uid="{FED5E277-9CBB-4F62-98A5-9CE36157C6B3}"/>
    <cellStyle name="เซลล์ที่มีการเชื่อมโยง 3" xfId="551" xr:uid="{5F3DF918-0D98-4491-99C7-E07CE20C65AC}"/>
    <cellStyle name="ดี 2" xfId="552" xr:uid="{BB125351-B240-4E58-84E4-CDF744746373}"/>
    <cellStyle name="ดี 3" xfId="553" xr:uid="{29364F60-2F00-4333-B5B1-E8EB5575B4D4}"/>
    <cellStyle name="ตามการเชื่อมโยงหลายมิติ" xfId="554" xr:uid="{5C1B36A8-0366-4ADE-84E9-08CC9A675261}"/>
    <cellStyle name="ตามการเชื่อมโยงหลายมิติ 2" xfId="849" xr:uid="{C2B40A3C-0EA7-413E-9E32-FE20555CF432}"/>
    <cellStyle name="น้บะภฒ_95" xfId="555" xr:uid="{45306933-803F-4097-8931-B5C62A94878A}"/>
    <cellStyle name="ปกติ" xfId="0" builtinId="0"/>
    <cellStyle name="ปกติ 10" xfId="556" xr:uid="{C43CACB2-A4AD-436F-8AB9-FD62D0CAD2F8}"/>
    <cellStyle name="ปกติ 10 2" xfId="557" xr:uid="{70B25417-31A7-4807-BF51-7CE271455E46}"/>
    <cellStyle name="ปกติ 10 2 2" xfId="1520" xr:uid="{B7ADCA60-F50E-465B-B5C4-32627E7A1CE7}"/>
    <cellStyle name="ปกติ 10 3" xfId="1521" xr:uid="{93551DDE-8619-4BB8-9B61-D1D0510063F7}"/>
    <cellStyle name="ปกติ 10 4" xfId="1522" xr:uid="{84E86BFD-BD31-496F-AD07-6F8B9C38FADB}"/>
    <cellStyle name="ปกติ 10 5" xfId="1519" xr:uid="{3625CD58-79A6-4017-A090-8AFA4CC0747A}"/>
    <cellStyle name="ปกติ 11" xfId="558" xr:uid="{E9C4DC47-5DD4-488B-A9E8-568B9449C590}"/>
    <cellStyle name="ปกติ 11 2" xfId="559" xr:uid="{4766C7BD-E729-4963-8183-8DDC89BC9630}"/>
    <cellStyle name="ปกติ 11 2 2" xfId="1523" xr:uid="{48F7C12B-01EC-44A4-9796-154EFD0FD775}"/>
    <cellStyle name="ปกติ 11 2 3" xfId="1524" xr:uid="{8258A522-6BD9-4A25-91B3-29472353ADE2}"/>
    <cellStyle name="ปกติ 11 3" xfId="850" xr:uid="{1F2DD651-E83F-4C29-9849-DD4879A03387}"/>
    <cellStyle name="ปกติ 11 3 2" xfId="1525" xr:uid="{5E9B3258-6BA9-4AA5-BAEC-E5863720177F}"/>
    <cellStyle name="ปกติ 12" xfId="560" xr:uid="{DBCB2BB9-AE3D-41DE-A0C7-938C85BB030E}"/>
    <cellStyle name="ปกติ 12 2" xfId="561" xr:uid="{ED2D7532-7A45-4EBF-8C3D-107B6914BE7F}"/>
    <cellStyle name="ปกติ 12 2 2" xfId="1526" xr:uid="{2A16D696-73FA-45D2-96E9-2207590C9EA5}"/>
    <cellStyle name="ปกติ 12 2 3" xfId="1527" xr:uid="{B63C1078-2894-4C6F-82EC-24B6A35A85F1}"/>
    <cellStyle name="ปกติ 12 3" xfId="851" xr:uid="{CE9B796C-B4BF-49DD-9221-E3DD9A1CB86A}"/>
    <cellStyle name="ปกติ 12 3 2" xfId="1528" xr:uid="{721BCFAD-94CF-4580-BBFF-98EB41F09469}"/>
    <cellStyle name="ปกติ 13" xfId="562" xr:uid="{6F11BF56-3BA6-4BEA-9532-0FA8167ED91D}"/>
    <cellStyle name="ปกติ 13 2" xfId="563" xr:uid="{A1D9CF13-6DFF-4330-AF80-3D2248F31EF2}"/>
    <cellStyle name="ปกติ 13 3" xfId="852" xr:uid="{2A3BEA30-0A75-4CD3-BB70-4C9872BE8BAC}"/>
    <cellStyle name="ปกติ 14" xfId="564" xr:uid="{56CCEEED-9CE7-40CA-BAA3-5488C784985A}"/>
    <cellStyle name="ปกติ 14 2" xfId="565" xr:uid="{27E8AF25-5F26-4522-B915-F9B59036F8B9}"/>
    <cellStyle name="ปกติ 14 2 2" xfId="1529" xr:uid="{9E8701DA-1E1D-4170-9985-2F32BE32F9A6}"/>
    <cellStyle name="ปกติ 14 2 3" xfId="1530" xr:uid="{85A99E50-871B-490D-8C87-BEFE6FFDD59A}"/>
    <cellStyle name="ปกติ 14 3" xfId="853" xr:uid="{21864CD0-C246-4ABB-8FB0-D38278F55675}"/>
    <cellStyle name="ปกติ 14 3 2" xfId="1531" xr:uid="{DB711D0C-F11E-4748-BE2F-6C59F418CCDB}"/>
    <cellStyle name="ปกติ 15" xfId="566" xr:uid="{07CDE001-D42C-4AC5-A98A-35A310330D36}"/>
    <cellStyle name="ปกติ 15 2" xfId="567" xr:uid="{81B2BCC8-645B-49C1-B9E0-055A6945CE91}"/>
    <cellStyle name="ปกติ 15 3" xfId="854" xr:uid="{E559D5C7-2EFA-4E30-8F84-17E2C32B5DC0}"/>
    <cellStyle name="ปกติ 15 3 2" xfId="1532" xr:uid="{A77C69AE-8FE1-415D-ABEB-DB5466F2C316}"/>
    <cellStyle name="ปกติ 16" xfId="568" xr:uid="{7FF20C5D-3D49-4832-9C35-A7A6A1DFB820}"/>
    <cellStyle name="ปกติ 16 2" xfId="569" xr:uid="{A0A3D6BC-0ADE-481B-9F01-BF6AD58E77A3}"/>
    <cellStyle name="ปกติ 16 2 2" xfId="1533" xr:uid="{E0929BA3-CEB8-4E27-B2BE-EF38EF18875C}"/>
    <cellStyle name="ปกติ 16 3" xfId="855" xr:uid="{1F2DF1F6-B2C7-4E69-83DA-49E31688DDE0}"/>
    <cellStyle name="ปกติ 16 3 2" xfId="1534" xr:uid="{86288C2A-5278-495D-A1B3-B5CEF2E8CCC5}"/>
    <cellStyle name="ปกติ 16 4" xfId="1535" xr:uid="{BCB30D27-1BD9-4782-A4B8-5EF50B795A2C}"/>
    <cellStyle name="ปกติ 17" xfId="570" xr:uid="{9527F614-3CAF-4AB4-843D-BD125CC66789}"/>
    <cellStyle name="ปกติ 17 2" xfId="571" xr:uid="{21119C6E-4DE1-4932-957D-F7C4763BA7BB}"/>
    <cellStyle name="ปกติ 17 3" xfId="856" xr:uid="{05D447B8-26E7-4677-B581-E21D35FB6B26}"/>
    <cellStyle name="ปกติ 17 3 2" xfId="1536" xr:uid="{D47304C4-1B82-418A-88FC-0F2CCFF45BD0}"/>
    <cellStyle name="ปกติ 18" xfId="572" xr:uid="{81E59094-D019-4304-848A-50D745FB301E}"/>
    <cellStyle name="ปกติ 18 2" xfId="573" xr:uid="{F82F42D4-7A2B-46E4-ACA0-1AF0F25A6F15}"/>
    <cellStyle name="ปกติ 18 3" xfId="857" xr:uid="{3864909A-C056-4611-B2E1-1DA3FB3670FC}"/>
    <cellStyle name="ปกติ 18 3 2" xfId="1537" xr:uid="{C48C9C5D-1F60-49CA-9A99-F0096568BB01}"/>
    <cellStyle name="ปกติ 19" xfId="574" xr:uid="{A74DB7C6-5A34-4AA1-8024-788C58FB60CC}"/>
    <cellStyle name="ปกติ 19 2" xfId="575" xr:uid="{57692ABF-97E2-4F65-A842-D1BC4A7AF76C}"/>
    <cellStyle name="ปกติ 19 2 2" xfId="1538" xr:uid="{56FEFA21-300F-48B8-8069-1FD99920F7D9}"/>
    <cellStyle name="ปกติ 19 2 3" xfId="1539" xr:uid="{B42322B9-15F9-40FB-BE07-6E006559891F}"/>
    <cellStyle name="ปกติ 19 3" xfId="858" xr:uid="{ACA0CDA1-D50B-4274-AA3C-29547F048ABA}"/>
    <cellStyle name="ปกติ 19 3 2" xfId="1540" xr:uid="{98FD0AE4-E571-4335-8D95-4B34C7D948AB}"/>
    <cellStyle name="ปกติ 2" xfId="576" xr:uid="{A0EE2E8F-D525-4B3E-BFA1-4A301060A29F}"/>
    <cellStyle name="ปกติ 2 10" xfId="1541" xr:uid="{9F68F86C-2500-4CD6-AAFC-5111F02B2B12}"/>
    <cellStyle name="ปกติ 2 2" xfId="577" xr:uid="{8A1489D1-B9AE-4ED8-A72A-B7977FF0B981}"/>
    <cellStyle name="ปกติ 2 2 2" xfId="578" xr:uid="{43024FED-87BF-46C2-A2B5-1FFB8B95762E}"/>
    <cellStyle name="ปกติ 2 2 2 2" xfId="1987" xr:uid="{FEB70398-858D-4E2D-B8BF-417E91CD93D1}"/>
    <cellStyle name="ปกติ 2 2 2 3" xfId="1988" xr:uid="{59AADB34-E4AF-47F4-93C9-A77AE5C3A590}"/>
    <cellStyle name="ปกติ 2 2 2 4" xfId="1542" xr:uid="{DC897B65-7D11-4B18-82B0-B205391A638E}"/>
    <cellStyle name="ปกติ 2 2 2_BS " xfId="1989" xr:uid="{17743FA5-4CB0-427F-9E91-A92DEE124DF7}"/>
    <cellStyle name="ปกติ 2 2 3" xfId="579" xr:uid="{F79C0BC0-4B58-40BB-94B2-F859BB44E963}"/>
    <cellStyle name="ปกติ 2 2 4" xfId="580" xr:uid="{8E85E20D-4348-43B2-A07F-CD557718C2AE}"/>
    <cellStyle name="ปกติ 2 2 5" xfId="581" xr:uid="{E452DD51-2793-4EA1-9601-5CAD44292590}"/>
    <cellStyle name="ปกติ 2 2 5 2" xfId="1990" xr:uid="{5A6EF748-0FD4-4FE7-A8F8-F0D22CFD8822}"/>
    <cellStyle name="ปกติ 2 2 6" xfId="859" xr:uid="{736DCED3-9150-4DEB-87F8-96F3A592F7DB}"/>
    <cellStyle name="ปกติ 2 2_BS " xfId="1991" xr:uid="{BA0D5D7A-8651-4393-9459-2C2C15FF3F4D}"/>
    <cellStyle name="ปกติ 2 3" xfId="582" xr:uid="{62B82FFA-8A54-4C0D-8589-8683F68F38FA}"/>
    <cellStyle name="ปกติ 2 3 2" xfId="1543" xr:uid="{439B7D31-A0D1-41B4-94AF-C909F7AE7DE9}"/>
    <cellStyle name="ปกติ 2 3 2 2" xfId="1992" xr:uid="{F896F3FF-0835-4467-B805-72A37D6B315F}"/>
    <cellStyle name="ปกติ 2 3 2_BS " xfId="1993" xr:uid="{FF36D5AA-8828-4B2D-80CC-47D88B0D9DEC}"/>
    <cellStyle name="ปกติ 2 3 3" xfId="1544" xr:uid="{763713C8-5D79-4418-ACE7-7B1D4EB7B5F9}"/>
    <cellStyle name="ปกติ 2 3 3 2" xfId="1994" xr:uid="{99FBE013-1FCB-42A5-AD2D-404857183C91}"/>
    <cellStyle name="ปกติ 2 3 3_BS " xfId="1995" xr:uid="{DC351E3A-1659-4F0C-95BE-869E8FF429F6}"/>
    <cellStyle name="ปกติ 2 3 4" xfId="1996" xr:uid="{6A76C3D7-55F6-4C17-9813-0C8CD1DECF4F}"/>
    <cellStyle name="ปกติ 2 3_BS " xfId="1997" xr:uid="{9E8E3A40-E038-4C05-B1EA-A3199CC8A4C2}"/>
    <cellStyle name="ปกติ 2 4" xfId="583" xr:uid="{3B8B9219-290F-4979-B7A9-9C199DA7DD6F}"/>
    <cellStyle name="ปกติ 2 4 2" xfId="1545" xr:uid="{77EEC6BC-2D9D-4015-B3F8-F8878B3121DD}"/>
    <cellStyle name="ปกติ 2 5" xfId="1546" xr:uid="{9430581E-3102-4868-B557-94238482DF27}"/>
    <cellStyle name="ปกติ 2 5 2" xfId="1547" xr:uid="{87B5117A-4073-4336-9596-CF0E2C36C2AD}"/>
    <cellStyle name="ปกติ 2 5 3" xfId="1548" xr:uid="{F824332F-D2C0-4FA7-866E-CE4318AE014D}"/>
    <cellStyle name="ปกติ 2 6" xfId="1549" xr:uid="{2D8A9DA3-A1AD-44C1-9AE9-290282A64F78}"/>
    <cellStyle name="ปกติ 2 7" xfId="1550" xr:uid="{7F7A493F-D3DE-4B0E-8143-15A307632F21}"/>
    <cellStyle name="ปกติ 2 8" xfId="1998" xr:uid="{02744678-42F3-497C-AD74-3C5F3714121D}"/>
    <cellStyle name="ปกติ 2 9" xfId="2018" xr:uid="{26BA81A5-F9CC-48C8-B6F6-1EDEAFD296B3}"/>
    <cellStyle name="ปกติ 2 9 2" xfId="2129" xr:uid="{E2D6EB40-1C05-4724-A1E6-6E66456A6F31}"/>
    <cellStyle name="ปกติ 2 9 2 2" xfId="2827" xr:uid="{FA584524-112D-4A06-9679-CB5C2E4D65BC}"/>
    <cellStyle name="ปกติ 2 9 3" xfId="2727" xr:uid="{A8EA9FFF-08A3-4BC8-8D08-2D3AA292A82A}"/>
    <cellStyle name="ปกติ 2_2.กระดาษทำการหมายเหตุQ3'10ก่อนผู้สอบ" xfId="584" xr:uid="{B82F8C8D-2481-468D-9411-6CF6C2781747}"/>
    <cellStyle name="ปกติ 20" xfId="585" xr:uid="{F9943497-6727-4840-BFA4-A4B00A552D4C}"/>
    <cellStyle name="ปกติ 20 2" xfId="586" xr:uid="{D1E91589-4C4E-4921-BBD9-8428A0A03E45}"/>
    <cellStyle name="ปกติ 20 3" xfId="860" xr:uid="{7916DD26-EED9-434C-8B70-5C7A30DFD8DD}"/>
    <cellStyle name="ปกติ 21" xfId="587" xr:uid="{84632DFF-EABD-427D-9274-CB2AE0546C2D}"/>
    <cellStyle name="ปกติ 21 2" xfId="588" xr:uid="{FF9310AF-8655-4AD0-AD47-3ECE69D36FCE}"/>
    <cellStyle name="ปกติ 21 3" xfId="861" xr:uid="{6B593016-CB2A-4EB8-82D6-A2BC6D0958CE}"/>
    <cellStyle name="ปกติ 21 3 2" xfId="1551" xr:uid="{E4A54D4E-35FE-4777-905C-6D7A05766F91}"/>
    <cellStyle name="ปกติ 22" xfId="589" xr:uid="{9AE821C1-54F8-450E-88E6-F93AD6994469}"/>
    <cellStyle name="ปกติ 22 2" xfId="862" xr:uid="{C7BE2E65-4311-44B4-97EB-03F7F4E9C3CC}"/>
    <cellStyle name="ปกติ 22 2 2" xfId="1999" xr:uid="{B1848DF1-5D3B-4CF8-826A-DCF9B68F0E09}"/>
    <cellStyle name="ปกติ 22_BS " xfId="2000" xr:uid="{EC131B08-C2BD-47AB-99C9-C9451044B9E7}"/>
    <cellStyle name="ปกติ 23" xfId="590" xr:uid="{94916C33-B66B-44C6-852D-18EEB5628820}"/>
    <cellStyle name="ปกติ 23 2" xfId="591" xr:uid="{517A9863-C3DB-4A2D-B2B2-74E926520F3A}"/>
    <cellStyle name="ปกติ 23 3" xfId="863" xr:uid="{7601210F-88D8-4045-B971-ED3BA21AA732}"/>
    <cellStyle name="ปกติ 24" xfId="592" xr:uid="{91250DE7-9A20-451B-B101-8E8088C8D497}"/>
    <cellStyle name="ปกติ 24 2" xfId="593" xr:uid="{186294DE-B1A2-4371-AFB2-57CFC4E7DB4E}"/>
    <cellStyle name="ปกติ 24 2 2" xfId="1553" xr:uid="{73F283B6-3F18-4C32-9B46-54701D98F906}"/>
    <cellStyle name="ปกติ 24 3" xfId="864" xr:uid="{FD91E840-9072-4B81-9AB8-F8462A94E43C}"/>
    <cellStyle name="ปกติ 24 4" xfId="1552" xr:uid="{0ED2FAB6-308A-4593-B42B-ACAE7FE5DC5B}"/>
    <cellStyle name="ปกติ 25" xfId="594" xr:uid="{C094D923-42A9-41E7-A3DD-903FDCADEC6A}"/>
    <cellStyle name="ปกติ 25 2" xfId="595" xr:uid="{158C6F0A-6DCF-413C-B09C-048A689166AE}"/>
    <cellStyle name="ปกติ 25 3" xfId="865" xr:uid="{900FD836-AC29-46EB-8ADC-E8E29AFE4D8F}"/>
    <cellStyle name="ปกติ 26" xfId="596" xr:uid="{E9DFD6F1-BEB7-4B46-AD64-5BEE57CCC000}"/>
    <cellStyle name="ปกติ 26 2" xfId="597" xr:uid="{84881CC7-4915-45EC-B404-DB511C353E90}"/>
    <cellStyle name="ปกติ 26 3" xfId="866" xr:uid="{C9FC4C52-DA42-497F-B6BE-66D0080875F1}"/>
    <cellStyle name="ปกติ 27" xfId="598" xr:uid="{535DD742-9ACA-41E2-8DDF-20854825089D}"/>
    <cellStyle name="ปกติ 27 2" xfId="599" xr:uid="{C65FFB6C-2560-440B-8E83-1ADF72B2B8E9}"/>
    <cellStyle name="ปกติ 27 3" xfId="867" xr:uid="{5D2ECD18-C61F-44EE-9942-C4388320D4D9}"/>
    <cellStyle name="ปกติ 28" xfId="600" xr:uid="{933D599E-414E-448D-8139-281AF7E61B1E}"/>
    <cellStyle name="ปกติ 28 2" xfId="601" xr:uid="{499F637F-EB85-44BF-817F-C1D83C91498F}"/>
    <cellStyle name="ปกติ 28 3" xfId="868" xr:uid="{0E97143F-D2B0-4FD0-B2E1-8E5BD8769384}"/>
    <cellStyle name="ปกติ 29" xfId="602" xr:uid="{396F81FC-90FD-483C-9F93-EE0F53731C54}"/>
    <cellStyle name="ปกติ 29 2" xfId="603" xr:uid="{80F7F47E-4F30-488A-85B7-DB8C383224F0}"/>
    <cellStyle name="ปกติ 29 3" xfId="1554" xr:uid="{BFE54B89-EF64-4240-B892-0A771FB5B248}"/>
    <cellStyle name="ปกติ 3" xfId="604" xr:uid="{2DFF165E-EC47-4FDC-A739-043000BB1739}"/>
    <cellStyle name="ปกติ 3 2" xfId="605" xr:uid="{A3F9F51F-BD17-419E-91B5-1BE000673A30}"/>
    <cellStyle name="ปกติ 3 2 2" xfId="1557" xr:uid="{DD95E4CD-68CD-45F5-8CA1-64B53AC6421B}"/>
    <cellStyle name="ปกติ 3 2 2 2" xfId="1558" xr:uid="{84399C5E-77CA-441C-872F-A0DCEFB34B27}"/>
    <cellStyle name="ปกติ 3 2 2 2 2" xfId="1559" xr:uid="{A100E295-62DC-4B28-8E00-9314152AB34C}"/>
    <cellStyle name="ปกติ 3 2 2 2 3" xfId="1560" xr:uid="{8E869C52-471F-45FD-AB48-668A1FEB5D9B}"/>
    <cellStyle name="ปกติ 3 2 2 2 4" xfId="2001" xr:uid="{AF3EFBEF-B924-446D-A67D-6407202F774B}"/>
    <cellStyle name="ปกติ 3 2 2 2_BS " xfId="2002" xr:uid="{4663E8FA-39B6-457B-9E53-99F93CB52A3D}"/>
    <cellStyle name="ปกติ 3 2 2 3" xfId="1561" xr:uid="{667F9DC4-156E-4348-991B-4C49A0661268}"/>
    <cellStyle name="ปกติ 3 2 2 3 2" xfId="2003" xr:uid="{EAD7769F-7DB2-4078-AC9B-CEA28D6F475D}"/>
    <cellStyle name="ปกติ 3 2 2 3_BS " xfId="2004" xr:uid="{06E44629-A1E2-4CA7-99B2-31F713232000}"/>
    <cellStyle name="ปกติ 3 2 3" xfId="1556" xr:uid="{E74B185A-1B10-41DB-9590-D3521BD44D6C}"/>
    <cellStyle name="ปกติ 3 3" xfId="606" xr:uid="{3ADE228D-74D5-4762-8E10-8EC15B5DFEDF}"/>
    <cellStyle name="ปกติ 3 3 2" xfId="1563" xr:uid="{11434839-732C-4F91-9BF6-29C36A3D831D}"/>
    <cellStyle name="ปกติ 3 3 3" xfId="1564" xr:uid="{F1ED0037-22DC-4082-8B60-4E3AAB0CA013}"/>
    <cellStyle name="ปกติ 3 3 4" xfId="1565" xr:uid="{F708AABE-0986-4AE0-B813-39F7B87544F7}"/>
    <cellStyle name="ปกติ 3 3 5" xfId="1562" xr:uid="{DA0665E2-9A3D-42ED-955E-D54077A26880}"/>
    <cellStyle name="ปกติ 3 4" xfId="607" xr:uid="{63A59E91-0661-45A0-B868-77215C44986C}"/>
    <cellStyle name="ปกติ 3 4 2" xfId="869" xr:uid="{96871ABA-6A25-4EC8-B81E-7CA565AE6238}"/>
    <cellStyle name="ปกติ 3 4 2 2" xfId="1567" xr:uid="{9FF0039B-1E8B-4DD2-8E62-E75ED9EAA8F0}"/>
    <cellStyle name="ปกติ 3 4 3" xfId="1568" xr:uid="{35C2660A-A5D8-45C0-9EE2-12FB3F1BDA9A}"/>
    <cellStyle name="ปกติ 3 4 4" xfId="1566" xr:uid="{5CE8EBF8-1432-4BE0-AB77-8DC92BF3590E}"/>
    <cellStyle name="ปกติ 3 5" xfId="18" xr:uid="{CC6AC8BD-386C-48B4-AD7D-2F110C554DDC}"/>
    <cellStyle name="ปกติ 3 5 2" xfId="1569" xr:uid="{CE8DA2CC-71FC-40E0-BC0F-CC8AF39417E6}"/>
    <cellStyle name="ปกติ 3 6" xfId="1555" xr:uid="{817E2362-2D6D-438F-A06B-6A45D6943A7C}"/>
    <cellStyle name="ปกติ 30" xfId="608" xr:uid="{785BE8FA-5AD2-4DAB-A9DF-8B82E84A6982}"/>
    <cellStyle name="ปกติ 30 2" xfId="609" xr:uid="{5E4E06D8-E8F0-46CD-B3D6-29AEF1949481}"/>
    <cellStyle name="ปกติ 31" xfId="610" xr:uid="{EB6D8E56-277C-4567-A7DF-2EED7C48DB00}"/>
    <cellStyle name="ปกติ 31 2" xfId="611" xr:uid="{24510C88-227D-468E-A44A-80F91D385F77}"/>
    <cellStyle name="ปกติ 31 2 2" xfId="2005" xr:uid="{7958F94A-24A9-4422-A54E-091C107C66EE}"/>
    <cellStyle name="ปกติ 31 2 3" xfId="1570" xr:uid="{C8D8632C-E15D-4709-8A69-62DB2F59F072}"/>
    <cellStyle name="ปกติ 31 2_BS " xfId="2006" xr:uid="{0949ECC7-9DE0-48DB-AE77-06DD8395D5E4}"/>
    <cellStyle name="ปกติ 31 3" xfId="870" xr:uid="{66CDD214-567D-42E3-934E-279973255E11}"/>
    <cellStyle name="ปกติ 32" xfId="612" xr:uid="{71066DB9-83AB-4134-B360-56F340426EC0}"/>
    <cellStyle name="ปกติ 32 2" xfId="613" xr:uid="{5B1AFA70-0A50-4AD1-B4AB-9BD9EA6C33E9}"/>
    <cellStyle name="ปกติ 33" xfId="614" xr:uid="{D67E0F6B-B827-49B0-B260-35E3B0BAD0F5}"/>
    <cellStyle name="ปกติ 33 2" xfId="615" xr:uid="{944619D8-7B5C-4DDD-8451-D7E79C3E9E29}"/>
    <cellStyle name="ปกติ 33 3" xfId="871" xr:uid="{613D61C8-5642-445E-B733-37A6F2463D6C}"/>
    <cellStyle name="ปกติ 34" xfId="616" xr:uid="{022C4926-ED5A-4BB2-88D9-51CCCAAC2C3D}"/>
    <cellStyle name="ปกติ 34 2" xfId="617" xr:uid="{B0C5AB40-CECB-48C8-98AB-E9BE4F9F3982}"/>
    <cellStyle name="ปกติ 34 3" xfId="872" xr:uid="{44B423A8-741B-4B03-A513-8B3019BF1163}"/>
    <cellStyle name="ปกติ 35" xfId="618" xr:uid="{82F9A58E-E038-439D-B1F8-968921485599}"/>
    <cellStyle name="ปกติ 35 2" xfId="619" xr:uid="{2472DF69-9F2D-4E31-9BBC-D4CCEF3141C7}"/>
    <cellStyle name="ปกติ 35 2 2" xfId="1571" xr:uid="{F42F2882-18BE-4C92-8302-7367C9A63D5D}"/>
    <cellStyle name="ปกติ 35 3" xfId="873" xr:uid="{BE5F6877-EADB-4358-949A-B02B7C9F4D0A}"/>
    <cellStyle name="ปกติ 36" xfId="620" xr:uid="{46E950C9-88AA-4B93-88F6-713AE4649B9A}"/>
    <cellStyle name="ปกติ 36 2" xfId="2007" xr:uid="{7FB79109-CD10-4274-A24F-B5C47432CCBB}"/>
    <cellStyle name="ปกติ 36 3" xfId="1572" xr:uid="{29B0B79B-7E2B-4882-BEDC-598193419C41}"/>
    <cellStyle name="ปกติ 36_BS " xfId="2008" xr:uid="{951B7F8B-4DA2-4118-B6F9-E04D8CBEA31E}"/>
    <cellStyle name="ปกติ 37" xfId="621" xr:uid="{3DB696B2-4F5E-45EA-8EAA-8BF9EBDCEF42}"/>
    <cellStyle name="ปกติ 37 2" xfId="1573" xr:uid="{B75141B7-05DB-4CF6-AB4B-2005FAFD8F20}"/>
    <cellStyle name="ปกติ 38" xfId="1574" xr:uid="{3C34B702-912F-42EF-8D3E-DF4A81D75332}"/>
    <cellStyle name="ปกติ 39" xfId="622" xr:uid="{9AB50010-E004-48B0-B33B-7321CAEED3B9}"/>
    <cellStyle name="ปกติ 39 2" xfId="1575" xr:uid="{53FA49E9-F92F-4482-90A3-B4B5F5395CBD}"/>
    <cellStyle name="ปกติ 4" xfId="623" xr:uid="{E75B5F88-82E5-4193-B9CD-72DC54C39B9A}"/>
    <cellStyle name="ปกติ 4 2" xfId="624" xr:uid="{E190A59F-136D-486D-83B5-235FD7372CC3}"/>
    <cellStyle name="ปกติ 4 2 2" xfId="875" xr:uid="{35F939CE-525D-48E8-AAE6-AE2721AD3B31}"/>
    <cellStyle name="ปกติ 4 3" xfId="874" xr:uid="{7097527C-1202-4713-BB22-D13FC27198A6}"/>
    <cellStyle name="ปกติ 4 4" xfId="1576" xr:uid="{643F23FC-0D14-451A-ACED-42A772A0589B}"/>
    <cellStyle name="ปกติ 40" xfId="625" xr:uid="{4B810E91-A0D2-48CD-BB59-DB0D769BE968}"/>
    <cellStyle name="ปกติ 40 2" xfId="1577" xr:uid="{6718D3B1-0F53-442E-AA18-684F1E52DCBA}"/>
    <cellStyle name="ปกติ 41" xfId="626" xr:uid="{8AEB926A-F998-4A5D-887D-11C02C286462}"/>
    <cellStyle name="ปกติ 41 2" xfId="1578" xr:uid="{621CFE34-725E-4842-8300-750D645EB440}"/>
    <cellStyle name="ปกติ 42" xfId="627" xr:uid="{31584057-F2CF-4962-8ABD-B05A89F2A4A4}"/>
    <cellStyle name="ปกติ 43" xfId="628" xr:uid="{92E48708-F781-4CCD-91BB-DB657DFBF006}"/>
    <cellStyle name="ปกติ 44" xfId="629" xr:uid="{1772D9DA-03F8-4B72-BD91-ACFC77AE903E}"/>
    <cellStyle name="ปกติ 45" xfId="2009" xr:uid="{516B118B-68E2-44D2-80E0-51C0B456D25E}"/>
    <cellStyle name="ปกติ 49" xfId="2010" xr:uid="{0F9572D6-43F0-4A5C-AED0-8467FA8C9C9E}"/>
    <cellStyle name="ปกติ 5" xfId="630" xr:uid="{C076B1D5-C9B6-4184-8A80-36143C9E0AF3}"/>
    <cellStyle name="ปกติ 5 2" xfId="631" xr:uid="{863E9EE1-A08B-4AB6-B331-E948080525A4}"/>
    <cellStyle name="ปกติ 5 2 2" xfId="1581" xr:uid="{688E7F27-B72F-44EC-8969-4F2580BC82D5}"/>
    <cellStyle name="ปกติ 5 2 3" xfId="1582" xr:uid="{C5EC6A6C-62F3-4C07-AB67-63B4B512ABB8}"/>
    <cellStyle name="ปกติ 5 2 3 2" xfId="1583" xr:uid="{9264A6A5-9AAC-4579-AA1A-02336809C973}"/>
    <cellStyle name="ปกติ 5 2 3 3" xfId="1584" xr:uid="{92D03BD3-C7B2-41D5-B516-9F68123703E0}"/>
    <cellStyle name="ปกติ 5 2 4" xfId="1585" xr:uid="{B39909F0-A626-4EB9-9815-178D8F06A816}"/>
    <cellStyle name="ปกติ 5 2 5" xfId="1580" xr:uid="{4E7C002A-2CED-4671-A33B-C22457A22796}"/>
    <cellStyle name="ปกติ 5 3" xfId="632" xr:uid="{632CECCE-A6C4-46A7-A91A-FDD6AF9A869A}"/>
    <cellStyle name="ปกติ 5 4" xfId="1586" xr:uid="{C6830B59-142E-4AB8-BBD2-F960A71C40F1}"/>
    <cellStyle name="ปกติ 5 5" xfId="1587" xr:uid="{5E3346A1-1A5F-477C-8CCD-577EA00A366F}"/>
    <cellStyle name="ปกติ 5 5 2" xfId="1588" xr:uid="{46BE372F-C98E-4AA0-B090-FB4F14E4EA2F}"/>
    <cellStyle name="ปกติ 5 5 3" xfId="1589" xr:uid="{477BF416-4F4E-476A-AA90-A14935D515A3}"/>
    <cellStyle name="ปกติ 5 6" xfId="1590" xr:uid="{FBEC51F1-F3B9-468F-B40D-9BE27FD40109}"/>
    <cellStyle name="ปกติ 5 7" xfId="1591" xr:uid="{926C9F0D-EFBD-4851-9899-AE41075E7E3B}"/>
    <cellStyle name="ปกติ 5 8" xfId="1579" xr:uid="{604A5F07-9FE0-4A81-874D-67384D1B4D94}"/>
    <cellStyle name="ปกติ 6" xfId="633" xr:uid="{47D30920-E58C-4090-B2BF-C2CF12B7E272}"/>
    <cellStyle name="ปกติ 6 2" xfId="634" xr:uid="{1838902C-8CA2-4638-B844-9699F236BD32}"/>
    <cellStyle name="ปกติ 6 2 2" xfId="1594" xr:uid="{53B04488-1E47-4A78-AB9B-60DB49EF3338}"/>
    <cellStyle name="ปกติ 6 2 2 2" xfId="1595" xr:uid="{69AD99FE-8116-4880-AE00-78E637017783}"/>
    <cellStyle name="ปกติ 6 2 2 3" xfId="1596" xr:uid="{E2D979FD-E4C1-46A2-ABCD-98D015546668}"/>
    <cellStyle name="ปกติ 6 2 3" xfId="1597" xr:uid="{8325C7D9-2D17-4573-B632-8F589C8C015B}"/>
    <cellStyle name="ปกติ 6 2 4" xfId="1593" xr:uid="{BB60F2CA-ADEC-4D33-B47A-8E91D310B77D}"/>
    <cellStyle name="ปกติ 6 3" xfId="1598" xr:uid="{14D59BF9-853A-46BD-BE89-6DE105D7D0C9}"/>
    <cellStyle name="ปกติ 6 4" xfId="1592" xr:uid="{453FEA14-2C25-4608-B0BF-596ECC355E62}"/>
    <cellStyle name="ปกติ 7" xfId="635" xr:uid="{8C123558-6C06-4ECE-B308-A5D1160ECAE1}"/>
    <cellStyle name="ปกติ 7 2" xfId="636" xr:uid="{2B7BFD8D-7607-4771-ACDA-01A1A9F95AE2}"/>
    <cellStyle name="ปกติ 7 2 2" xfId="1600" xr:uid="{BE31A480-F930-4235-977A-9131CB75D9A0}"/>
    <cellStyle name="ปกติ 7 3" xfId="1601" xr:uid="{8B25F182-0CDC-41F3-98EF-9AA139AB7EFD}"/>
    <cellStyle name="ปกติ 7 4" xfId="1602" xr:uid="{5A1810EB-6427-4D29-AEE9-546F6D986E06}"/>
    <cellStyle name="ปกติ 7 5" xfId="1599" xr:uid="{599F8D3A-688E-4424-8E67-E15A27422B0D}"/>
    <cellStyle name="ปกติ 8" xfId="637" xr:uid="{B435803B-6B21-4DDE-B2A0-76B23B51FF84}"/>
    <cellStyle name="ปกติ 8 2" xfId="638" xr:uid="{4033CA91-DEA5-4B43-BAE2-05180B2687AC}"/>
    <cellStyle name="ปกติ 8 2 2" xfId="1605" xr:uid="{BA435D8B-AA6A-4DD8-8795-C38870528A93}"/>
    <cellStyle name="ปกติ 8 2 3" xfId="1606" xr:uid="{59E62E89-DF09-4E5A-B79D-BE36E9FDD845}"/>
    <cellStyle name="ปกติ 8 2 4" xfId="1604" xr:uid="{C51660A0-D95B-467E-A860-073609B32AD6}"/>
    <cellStyle name="ปกติ 8 3" xfId="1607" xr:uid="{05C5FF81-0FC7-43AD-A2FF-0805B5790813}"/>
    <cellStyle name="ปกติ 8 4" xfId="1603" xr:uid="{4128CD23-7527-4CD4-A674-43A80F35C728}"/>
    <cellStyle name="ปกติ 9" xfId="639" xr:uid="{B4F313F4-52E4-4ADD-9A8C-360454A67508}"/>
    <cellStyle name="ปกติ 9 2" xfId="640" xr:uid="{6F502BB1-F557-4832-ADCD-6D2D2CB5A30E}"/>
    <cellStyle name="ปกติ 9 3" xfId="876" xr:uid="{5E9D5F45-A89E-4A76-A69E-561B3436DE97}"/>
    <cellStyle name="ปกติ_3.SPE_(CL)_Q2'50_PBC" xfId="14" xr:uid="{E085D035-E4CD-FE4F-97FB-3E250A60CC39}"/>
    <cellStyle name="ปกติ_GK-P Y'50 Fs" xfId="17" xr:uid="{F5943623-2F98-401D-9484-4DF46C201A88}"/>
    <cellStyle name="ปกติ_SENAT2_Mar_06 update 2มิย.49" xfId="8" xr:uid="{E9194D12-936F-4831-9D79-90E8629D5953}"/>
    <cellStyle name="ปกติ_SNA_LEAD _YE_07" xfId="21" xr:uid="{1AB5B986-D0A4-4C3A-B65F-A87F34794333}"/>
    <cellStyle name="ปกติ_SPE_Q2_08_T2" xfId="11" xr:uid="{972D62FF-D2C7-564F-98A1-9F865ADE0353}"/>
    <cellStyle name="ปกติ_USCT2" xfId="12" xr:uid="{363913D1-4F6B-0945-8F87-145CEFAB3833}"/>
    <cellStyle name="ปกติ_WP_SPH_YE '50-update" xfId="988" xr:uid="{7DD671C8-1065-49DB-8DCC-3B7BE0E82C0D}"/>
    <cellStyle name="ปกติ_ธนาสิริ_2" xfId="990" xr:uid="{EEE8BD59-8FF4-445D-A99B-E1F8AC9268F4}"/>
    <cellStyle name="ป้อนค่า 2" xfId="641" xr:uid="{E22D8DF0-DCFA-4885-9442-CD255DE197DB}"/>
    <cellStyle name="ป้อนค่า 3" xfId="642" xr:uid="{D0BC6295-9807-4857-9D61-185C22B24E0A}"/>
    <cellStyle name="ปานกลาง 2" xfId="643" xr:uid="{BE04514E-C73B-4126-9222-C1790B73EED8}"/>
    <cellStyle name="ปานกลาง 3" xfId="644" xr:uid="{1689D030-C94C-4724-8F83-8FC10253143E}"/>
    <cellStyle name="เปอร์เซ็นต์ 2" xfId="645" xr:uid="{85D44FA2-DBCD-48E4-8F4D-36E44DAEA049}"/>
    <cellStyle name="เปอร์เซ็นต์ 2 2" xfId="646" xr:uid="{2E5F244A-3839-428A-876B-DCD27113E30C}"/>
    <cellStyle name="เปอร์เซ็นต์ 2 2 2" xfId="1609" xr:uid="{4A9DDE58-295C-458C-AC7E-CC7D70320F6A}"/>
    <cellStyle name="เปอร์เซ็นต์ 2 2 2 2" xfId="1610" xr:uid="{4EDF318F-9558-4E02-94DA-298AC7A404D4}"/>
    <cellStyle name="เปอร์เซ็นต์ 2 2 2 3" xfId="1611" xr:uid="{5AE91057-1108-4153-B178-8C2D05B1AB57}"/>
    <cellStyle name="เปอร์เซ็นต์ 2 2 3" xfId="1612" xr:uid="{132797CF-D847-47BC-841B-1725990A539E}"/>
    <cellStyle name="เปอร์เซ็นต์ 2 3" xfId="647" xr:uid="{7845FDD3-5394-4F8C-8729-10575F5E9C36}"/>
    <cellStyle name="เปอร์เซ็นต์ 2 3 2" xfId="1613" xr:uid="{C1D2FBFE-AC04-4822-AD0D-F249FB7CFDB2}"/>
    <cellStyle name="เปอร์เซ็นต์ 2 4" xfId="648" xr:uid="{ACCFB8E3-C8BE-4112-8777-F7FC9DDCBCF2}"/>
    <cellStyle name="เปอร์เซ็นต์ 2 4 2" xfId="2011" xr:uid="{0B98C003-2903-45BD-BC6F-4CBE4B9EE915}"/>
    <cellStyle name="เปอร์เซ็นต์ 2 4 3" xfId="1614" xr:uid="{59BDA9B5-2345-4905-B22D-007ED75B1571}"/>
    <cellStyle name="เปอร์เซ็นต์ 2 5" xfId="1615" xr:uid="{E3EB492C-B44B-43DA-A2F1-DC9D9B5D5B06}"/>
    <cellStyle name="เปอร์เซ็นต์ 2 5 2" xfId="2012" xr:uid="{91D87888-9CB6-4638-9FF5-A86D7096F6FE}"/>
    <cellStyle name="เปอร์เซ็นต์ 2 6" xfId="1616" xr:uid="{C8C21A36-1ACE-40BD-963E-E620AD721431}"/>
    <cellStyle name="เปอร์เซ็นต์ 2 6 2" xfId="2013" xr:uid="{C64A3FE3-C1B7-465E-B77E-83E00E56CED7}"/>
    <cellStyle name="เปอร์เซ็นต์ 2 7" xfId="1617" xr:uid="{9AAC87BD-3A62-4CBF-8337-90562CC58CAD}"/>
    <cellStyle name="เปอร์เซ็นต์ 2 7 2" xfId="2014" xr:uid="{747F1025-7C39-4A78-8F8C-E61F68EB5573}"/>
    <cellStyle name="เปอร์เซ็นต์ 2 8" xfId="1608" xr:uid="{19427873-C2ED-4F08-9CFF-B4F59CC249ED}"/>
    <cellStyle name="เปอร์เซ็นต์ 3" xfId="649" xr:uid="{7C486A91-0B7B-4DE0-9170-47774C1762CF}"/>
    <cellStyle name="เปอร์เซ็นต์ 3 2" xfId="650" xr:uid="{E1F35C5B-9CB8-48A3-9E51-03E39DBFB119}"/>
    <cellStyle name="เปอร์เซ็นต์ 3 2 2" xfId="1619" xr:uid="{752985C6-9D9C-425B-9993-669A83C0768F}"/>
    <cellStyle name="เปอร์เซ็นต์ 3 3" xfId="651" xr:uid="{94F5599D-6FFC-4414-9213-20B3320F9313}"/>
    <cellStyle name="เปอร์เซ็นต์ 3 3 2" xfId="1620" xr:uid="{9A0FC708-B838-4918-B349-1AAADF880F9B}"/>
    <cellStyle name="เปอร์เซ็นต์ 3 4" xfId="1618" xr:uid="{3EE6BE78-7E1B-4FB7-B95E-9EA7C4DBF7FA}"/>
    <cellStyle name="เปอร์เซ็นต์ 4" xfId="652" xr:uid="{A2CE10D1-0645-40A4-9281-C34E94B745BD}"/>
    <cellStyle name="เปอร์เซ็นต์ 4 2" xfId="653" xr:uid="{4E87988F-CFF3-46E3-89BD-6884DAA7723F}"/>
    <cellStyle name="เปอร์เซ็นต์ 4 2 2" xfId="1622" xr:uid="{FBA0D619-3BDE-4B60-9949-4F85EBF66128}"/>
    <cellStyle name="เปอร์เซ็นต์ 4 2 3" xfId="1623" xr:uid="{F1C3C1BF-001D-40AC-BC6A-3195BDD6F5C4}"/>
    <cellStyle name="เปอร์เซ็นต์ 4 2 4" xfId="1621" xr:uid="{FDBBDC3E-230B-4460-89B2-E6B8F90EF107}"/>
    <cellStyle name="เปอร์เซ็นต์ 4 3" xfId="654" xr:uid="{76D25661-5C01-4799-813E-9F3FF9DAB593}"/>
    <cellStyle name="เปอร์เซ็นต์ 4 3 2" xfId="1624" xr:uid="{8C9A9E38-46C0-47E6-9319-7AB02A31A415}"/>
    <cellStyle name="เปอร์เซ็นต์ 5" xfId="655" xr:uid="{7E010075-276E-4F8C-9EC8-C9103B72B623}"/>
    <cellStyle name="เปอร์เซ็นต์ 5 2" xfId="877" xr:uid="{6DEED83A-FCC5-4C83-9FF8-6BC1AB79B1DD}"/>
    <cellStyle name="เปอร์เซ็นต์ 5 2 2" xfId="1626" xr:uid="{5B3CB525-1167-4AE2-ABD8-CD22904A56C8}"/>
    <cellStyle name="เปอร์เซ็นต์ 5 3" xfId="1627" xr:uid="{331FA7EE-3819-4244-8E21-BBD93F6A6659}"/>
    <cellStyle name="เปอร์เซ็นต์ 5 3 2" xfId="1628" xr:uid="{1BD1E242-9444-480C-80B1-AB2375C65363}"/>
    <cellStyle name="เปอร์เซ็นต์ 5 3 3" xfId="1629" xr:uid="{130C08F7-BF88-4B0A-B81F-67B87F1057CE}"/>
    <cellStyle name="เปอร์เซ็นต์ 5 4" xfId="1630" xr:uid="{F218CF62-34C6-4EF9-8786-9C36A571772C}"/>
    <cellStyle name="เปอร์เซ็นต์ 5 5" xfId="1625" xr:uid="{451E2B75-E58D-4017-B2E5-96EE279015A1}"/>
    <cellStyle name="เปอร์เซ็นต์ 6" xfId="656" xr:uid="{3169C72A-F804-4088-B311-AEDABF9AA5FE}"/>
    <cellStyle name="เปอร์เซ็นต์ 6 2" xfId="1632" xr:uid="{F05FEC5B-E357-4871-949D-352144BD7DCF}"/>
    <cellStyle name="เปอร์เซ็นต์ 6 2 2" xfId="2015" xr:uid="{D53EC4DB-28BD-403B-A524-6CCEFCD3668F}"/>
    <cellStyle name="เปอร์เซ็นต์ 6 3" xfId="1631" xr:uid="{7B1C159C-7D54-4EEB-BED8-86BED7812329}"/>
    <cellStyle name="เปอร์เซ็นต์ 7" xfId="657" xr:uid="{F3514F28-7774-4D38-946F-A83311B95F95}"/>
    <cellStyle name="เปอร์เซ็นต์ 7 2" xfId="2016" xr:uid="{3081C73F-870D-4421-8700-47C5710E098F}"/>
    <cellStyle name="เปอร์เซ็นต์ 7 3" xfId="1633" xr:uid="{17ABFE2A-C649-4044-B25D-CE545BB5332E}"/>
    <cellStyle name="เปอร์เซ็นต์ 8" xfId="658" xr:uid="{39A7AF91-7FE2-4BD9-9E60-502EA0066BE2}"/>
    <cellStyle name="เปอร์เซ็นต์ 8 2" xfId="2017" xr:uid="{D606D0F6-F1FC-479D-B2CE-B589ACD0CF9A}"/>
    <cellStyle name="ผลรวม 2" xfId="659" xr:uid="{607E49DE-0CC3-4BC5-BC88-FAFF52278E37}"/>
    <cellStyle name="ผลรวม 3" xfId="660" xr:uid="{891ABBCD-97BD-4752-9B79-294C8CE8B1BC}"/>
    <cellStyle name="แย่ 2" xfId="661" xr:uid="{1B5B578E-B4C0-4C45-A956-2E0AB2FD74EF}"/>
    <cellStyle name="แย่ 3" xfId="662" xr:uid="{51592E07-DEF8-4BFB-90BA-FD39FEFCC09F}"/>
    <cellStyle name="ฤธถ [0]_95" xfId="663" xr:uid="{E700AF4B-61B7-476B-B34B-A948E24BC393}"/>
    <cellStyle name="ฤธถ_95" xfId="664" xr:uid="{EDD81F10-3DB9-401D-A0D8-4D6D12B40F33}"/>
    <cellStyle name="ล๋ศญ [0]_95" xfId="665" xr:uid="{F20B07C1-794D-4C3D-B478-7D2F37F55DAB}"/>
    <cellStyle name="ล๋ศญ_95" xfId="666" xr:uid="{5410955F-FFBE-402C-A3E5-0CB91ED30CE4}"/>
    <cellStyle name="วฅมุ_4ฟ๙ฝวภ๛" xfId="667" xr:uid="{C47D3941-6217-450D-B18F-14ACB27B66D0}"/>
    <cellStyle name="ส่วนที่ถูกเน้น1 2" xfId="668" xr:uid="{8A6063E7-4809-4834-8D12-5E00974F1727}"/>
    <cellStyle name="ส่วนที่ถูกเน้น1 3" xfId="669" xr:uid="{B7BCD397-7899-4D77-A23B-9030596FE21E}"/>
    <cellStyle name="ส่วนที่ถูกเน้น2 2" xfId="670" xr:uid="{68889AD9-FB91-4619-8C36-EFF7CA045989}"/>
    <cellStyle name="ส่วนที่ถูกเน้น2 3" xfId="671" xr:uid="{D03524C9-75A9-4CF9-8CAB-4F9A8CB3D225}"/>
    <cellStyle name="ส่วนที่ถูกเน้น3 2" xfId="672" xr:uid="{660A5895-6175-4E21-9AA9-D4590F6534A0}"/>
    <cellStyle name="ส่วนที่ถูกเน้น3 3" xfId="673" xr:uid="{0EF2E9E6-A94E-415E-BCB8-452E0D57F464}"/>
    <cellStyle name="ส่วนที่ถูกเน้น4 2" xfId="674" xr:uid="{72FD56A1-DB49-433C-85C0-8C58A44A9EEF}"/>
    <cellStyle name="ส่วนที่ถูกเน้น4 3" xfId="675" xr:uid="{91311BCD-82EE-46FA-B586-8AC1ABC76549}"/>
    <cellStyle name="ส่วนที่ถูกเน้น5 2" xfId="676" xr:uid="{CD3A4A6C-DE9F-4904-8EAB-5210B64F4B4C}"/>
    <cellStyle name="ส่วนที่ถูกเน้น5 3" xfId="677" xr:uid="{2F214325-1E9E-486B-AF20-8013E4DB7F32}"/>
    <cellStyle name="ส่วนที่ถูกเน้น5 3 2" xfId="878" xr:uid="{76ED7FF1-9621-4277-BD1A-330B31A1250D}"/>
    <cellStyle name="ส่วนที่ถูกเน้น6 2" xfId="678" xr:uid="{3D59548C-123F-483C-A5E1-AC9D334C07EA}"/>
    <cellStyle name="ส่วนที่ถูกเน้น6 3" xfId="679" xr:uid="{65FA1721-B37A-4A81-AC24-95D97E2818F8}"/>
    <cellStyle name="แสดงผล 2" xfId="680" xr:uid="{590E259C-F251-490C-A8D8-CCC301AE6E97}"/>
    <cellStyle name="แสดงผล 3" xfId="681" xr:uid="{A37900AE-A5C8-413E-B192-D4FFBFA2E5B5}"/>
    <cellStyle name="หมายเหตุ 2" xfId="682" xr:uid="{652DA5A3-77F1-4786-87B6-C5A7F5FACB59}"/>
    <cellStyle name="หมายเหตุ 3" xfId="683" xr:uid="{DFA83335-CF2A-48EB-B950-DC34F9110A8B}"/>
    <cellStyle name="หัวเรื่อง 1 2" xfId="684" xr:uid="{159F111A-FDB5-43EE-8101-C5ADE735E0AB}"/>
    <cellStyle name="หัวเรื่อง 1 3" xfId="685" xr:uid="{AE68DBAA-0BC6-4B95-959C-221E911A4A54}"/>
    <cellStyle name="หัวเรื่อง 2 2" xfId="686" xr:uid="{7F1C4202-243D-4FCD-81CB-0C91E8249120}"/>
    <cellStyle name="หัวเรื่อง 2 3" xfId="687" xr:uid="{7EE4D976-18BA-4019-9CBB-F39B4EEF2421}"/>
    <cellStyle name="หัวเรื่อง 3 2" xfId="688" xr:uid="{51628D0B-4246-47DB-8220-E4DFCCFEB1C8}"/>
    <cellStyle name="หัวเรื่อง 3 3" xfId="689" xr:uid="{834BB37D-11F8-4740-B771-F2A0ECB1478A}"/>
    <cellStyle name="หัวเรื่อง 4 2" xfId="690" xr:uid="{9CC486C3-4ED9-4AA6-A159-ADFE537C616C}"/>
    <cellStyle name="หัวเรื่อง 4 3" xfId="691" xr:uid="{74B8ACFF-F65B-4AFA-B58F-AAAC4DF22F85}"/>
  </cellStyles>
  <dxfs count="0"/>
  <tableStyles count="1" defaultTableStyle="TableStyleMedium9" defaultPivotStyle="PivotStyleLight16">
    <tableStyle name="Invisible" pivot="0" table="0" count="0" xr9:uid="{893B1439-E1DD-48C0-AC91-DCF23DA089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8"/>
  <sheetViews>
    <sheetView tabSelected="1" view="pageBreakPreview" zoomScaleNormal="100" zoomScaleSheetLayoutView="100" workbookViewId="0">
      <selection activeCell="H78" sqref="H78"/>
    </sheetView>
  </sheetViews>
  <sheetFormatPr defaultColWidth="9.28515625" defaultRowHeight="21"/>
  <cols>
    <col min="1" max="1" width="48.140625" style="112" customWidth="1"/>
    <col min="2" max="2" width="8.7109375" style="112" customWidth="1"/>
    <col min="3" max="3" width="1.28515625" style="112" customWidth="1"/>
    <col min="4" max="4" width="15.140625" style="112" customWidth="1"/>
    <col min="5" max="5" width="1.28515625" style="112" customWidth="1"/>
    <col min="6" max="6" width="15.140625" style="112" customWidth="1"/>
    <col min="7" max="7" width="13.28515625" style="112" customWidth="1"/>
    <col min="8" max="8" width="12.28515625" style="112" bestFit="1" customWidth="1"/>
    <col min="9" max="10" width="11.28515625" style="112" customWidth="1"/>
    <col min="11" max="16384" width="9.28515625" style="112"/>
  </cols>
  <sheetData>
    <row r="1" spans="1:10">
      <c r="A1" s="1" t="s">
        <v>82</v>
      </c>
      <c r="B1" s="113"/>
      <c r="C1" s="113"/>
      <c r="D1" s="113"/>
      <c r="E1" s="113"/>
      <c r="F1" s="113"/>
      <c r="G1" s="113"/>
    </row>
    <row r="2" spans="1:10">
      <c r="A2" s="1" t="s">
        <v>0</v>
      </c>
      <c r="B2" s="113"/>
      <c r="C2" s="113"/>
      <c r="D2" s="113"/>
      <c r="E2" s="113"/>
      <c r="F2" s="113"/>
      <c r="G2" s="113"/>
    </row>
    <row r="3" spans="1:10">
      <c r="A3" s="1" t="s">
        <v>76</v>
      </c>
      <c r="B3" s="113"/>
      <c r="C3" s="113"/>
      <c r="D3" s="113"/>
      <c r="E3" s="113"/>
      <c r="F3" s="113"/>
      <c r="G3" s="113"/>
      <c r="J3" s="131"/>
    </row>
    <row r="4" spans="1:10">
      <c r="A4" s="1"/>
      <c r="B4" s="113"/>
      <c r="C4" s="113"/>
      <c r="D4" s="113"/>
      <c r="E4" s="113"/>
      <c r="F4" s="113"/>
      <c r="G4" s="113"/>
      <c r="J4" s="131"/>
    </row>
    <row r="5" spans="1:10">
      <c r="A5" s="1"/>
      <c r="B5" s="132"/>
      <c r="C5" s="132"/>
      <c r="D5" s="114"/>
      <c r="E5" s="114"/>
      <c r="F5" s="31" t="s">
        <v>27</v>
      </c>
      <c r="G5" s="133"/>
      <c r="J5" s="134"/>
    </row>
    <row r="6" spans="1:10">
      <c r="A6" s="1"/>
      <c r="B6" s="132"/>
      <c r="C6" s="132"/>
      <c r="D6" s="135" t="s">
        <v>58</v>
      </c>
      <c r="E6" s="135"/>
      <c r="F6" s="135" t="s">
        <v>58</v>
      </c>
      <c r="G6" s="133"/>
      <c r="J6" s="134"/>
    </row>
    <row r="7" spans="1:10">
      <c r="A7" s="1"/>
      <c r="B7" s="32" t="s">
        <v>60</v>
      </c>
      <c r="C7" s="132"/>
      <c r="D7" s="137" t="s">
        <v>79</v>
      </c>
      <c r="E7" s="136"/>
      <c r="F7" s="137" t="s">
        <v>59</v>
      </c>
      <c r="G7" s="133"/>
      <c r="J7" s="134"/>
    </row>
    <row r="8" spans="1:10">
      <c r="A8" s="1" t="s">
        <v>1</v>
      </c>
      <c r="B8" s="111"/>
      <c r="C8" s="113"/>
      <c r="D8" s="138"/>
      <c r="E8" s="138"/>
      <c r="F8" s="138"/>
      <c r="G8" s="139"/>
    </row>
    <row r="9" spans="1:10">
      <c r="A9" s="2" t="s">
        <v>2</v>
      </c>
      <c r="C9" s="113"/>
      <c r="D9" s="3"/>
      <c r="E9" s="3"/>
      <c r="F9" s="3"/>
      <c r="G9" s="3"/>
    </row>
    <row r="10" spans="1:10">
      <c r="A10" s="112" t="s">
        <v>3</v>
      </c>
      <c r="B10" s="111">
        <v>5</v>
      </c>
      <c r="C10" s="113"/>
      <c r="D10" s="3">
        <v>59145868</v>
      </c>
      <c r="F10" s="3">
        <v>98650922</v>
      </c>
      <c r="G10" s="3"/>
      <c r="H10" s="21"/>
    </row>
    <row r="11" spans="1:10">
      <c r="A11" s="112" t="s">
        <v>126</v>
      </c>
      <c r="B11" s="111">
        <v>6</v>
      </c>
      <c r="C11" s="111"/>
      <c r="D11" s="3">
        <v>81593858</v>
      </c>
      <c r="F11" s="3">
        <v>86087687</v>
      </c>
      <c r="G11" s="3"/>
      <c r="H11" s="21"/>
    </row>
    <row r="12" spans="1:10">
      <c r="A12" s="112" t="s">
        <v>40</v>
      </c>
      <c r="B12" s="111">
        <v>7</v>
      </c>
      <c r="C12" s="111"/>
      <c r="D12" s="3">
        <v>52137896</v>
      </c>
      <c r="F12" s="3">
        <v>42255423</v>
      </c>
      <c r="G12" s="3"/>
      <c r="H12" s="21"/>
    </row>
    <row r="13" spans="1:10">
      <c r="A13" s="112" t="s">
        <v>53</v>
      </c>
      <c r="B13" s="111"/>
      <c r="C13" s="111"/>
      <c r="D13" s="3">
        <v>0</v>
      </c>
      <c r="F13" s="3">
        <v>1079</v>
      </c>
      <c r="G13" s="3"/>
      <c r="H13" s="21"/>
    </row>
    <row r="14" spans="1:10">
      <c r="A14" s="112" t="s">
        <v>98</v>
      </c>
      <c r="B14" s="111"/>
      <c r="C14" s="111"/>
      <c r="D14" s="3">
        <v>6254983</v>
      </c>
      <c r="F14" s="3">
        <v>0</v>
      </c>
      <c r="G14" s="3"/>
      <c r="H14" s="21"/>
    </row>
    <row r="15" spans="1:10">
      <c r="A15" s="2" t="s">
        <v>4</v>
      </c>
      <c r="B15" s="111"/>
      <c r="C15" s="111"/>
      <c r="D15" s="140">
        <f>SUM(D10:D14)</f>
        <v>199132605</v>
      </c>
      <c r="E15" s="3"/>
      <c r="F15" s="140">
        <f>SUM(F10:F14)</f>
        <v>226995111</v>
      </c>
      <c r="G15" s="4"/>
    </row>
    <row r="16" spans="1:10">
      <c r="A16" s="2"/>
      <c r="B16" s="141"/>
      <c r="C16" s="141"/>
      <c r="D16" s="4"/>
      <c r="E16" s="3"/>
      <c r="F16" s="4"/>
      <c r="G16" s="4"/>
    </row>
    <row r="17" spans="1:10">
      <c r="A17" s="2" t="s">
        <v>41</v>
      </c>
      <c r="B17" s="141"/>
      <c r="C17" s="141"/>
      <c r="D17" s="3"/>
      <c r="E17" s="3"/>
      <c r="F17" s="3"/>
      <c r="G17" s="3"/>
    </row>
    <row r="18" spans="1:10">
      <c r="A18" s="112" t="s">
        <v>26</v>
      </c>
      <c r="B18" s="111">
        <v>8</v>
      </c>
      <c r="C18" s="141"/>
      <c r="D18" s="3">
        <v>14563535</v>
      </c>
      <c r="E18" s="3"/>
      <c r="F18" s="3">
        <v>14563535</v>
      </c>
      <c r="G18" s="3"/>
    </row>
    <row r="19" spans="1:10">
      <c r="A19" s="112" t="s">
        <v>42</v>
      </c>
      <c r="B19" s="111">
        <v>9</v>
      </c>
      <c r="C19" s="111"/>
      <c r="D19" s="4">
        <v>107490003</v>
      </c>
      <c r="F19" s="4">
        <v>92704951</v>
      </c>
      <c r="G19" s="4"/>
      <c r="H19" s="21"/>
    </row>
    <row r="20" spans="1:10">
      <c r="A20" s="112" t="s">
        <v>47</v>
      </c>
      <c r="B20" s="111">
        <v>10</v>
      </c>
      <c r="C20" s="111"/>
      <c r="D20" s="5">
        <v>6105264</v>
      </c>
      <c r="F20" s="5">
        <v>4500596</v>
      </c>
      <c r="G20" s="4"/>
      <c r="H20" s="21"/>
    </row>
    <row r="21" spans="1:10">
      <c r="A21" s="112" t="s">
        <v>127</v>
      </c>
      <c r="B21" s="111"/>
      <c r="C21" s="111"/>
      <c r="D21" s="4">
        <v>1217940</v>
      </c>
      <c r="F21" s="4">
        <v>1295653</v>
      </c>
      <c r="G21" s="4"/>
      <c r="H21" s="21"/>
    </row>
    <row r="22" spans="1:10">
      <c r="A22" s="112" t="s">
        <v>5</v>
      </c>
      <c r="B22" s="111">
        <v>11</v>
      </c>
      <c r="C22" s="111"/>
      <c r="D22" s="3">
        <v>2188780</v>
      </c>
      <c r="F22" s="3">
        <v>2990514</v>
      </c>
      <c r="G22" s="3"/>
      <c r="H22" s="21"/>
    </row>
    <row r="23" spans="1:10">
      <c r="A23" s="112" t="s">
        <v>48</v>
      </c>
      <c r="B23" s="111"/>
      <c r="C23" s="111"/>
      <c r="D23" s="6">
        <v>136529</v>
      </c>
      <c r="F23" s="6">
        <v>35989</v>
      </c>
      <c r="G23" s="3"/>
      <c r="H23" s="21"/>
    </row>
    <row r="24" spans="1:10">
      <c r="A24" s="2" t="s">
        <v>49</v>
      </c>
      <c r="B24" s="141"/>
      <c r="C24" s="141"/>
      <c r="D24" s="7">
        <f>SUM(D18:D23)</f>
        <v>131702051</v>
      </c>
      <c r="E24" s="3"/>
      <c r="F24" s="7">
        <f>SUM(F18:F23)</f>
        <v>116091238</v>
      </c>
      <c r="G24" s="4"/>
      <c r="H24" s="142"/>
      <c r="I24" s="142"/>
    </row>
    <row r="25" spans="1:10" ht="21.75" thickBot="1">
      <c r="A25" s="2" t="s">
        <v>6</v>
      </c>
      <c r="B25" s="111"/>
      <c r="C25" s="143"/>
      <c r="D25" s="33">
        <f>D15+D24</f>
        <v>330834656</v>
      </c>
      <c r="E25" s="34"/>
      <c r="F25" s="33">
        <f>F15+F24</f>
        <v>343086349</v>
      </c>
      <c r="G25" s="4"/>
      <c r="H25" s="142"/>
      <c r="I25" s="142"/>
      <c r="J25" s="129"/>
    </row>
    <row r="26" spans="1:10" ht="21.75" thickTop="1">
      <c r="A26" s="2"/>
      <c r="B26" s="111"/>
      <c r="C26" s="111"/>
      <c r="D26" s="4"/>
      <c r="E26" s="3"/>
      <c r="F26" s="4"/>
      <c r="G26" s="4"/>
      <c r="H26" s="142"/>
      <c r="I26" s="142"/>
    </row>
    <row r="27" spans="1:10">
      <c r="A27" s="2"/>
      <c r="B27" s="111"/>
      <c r="C27" s="111"/>
      <c r="D27" s="4"/>
      <c r="E27" s="3"/>
      <c r="F27" s="4"/>
      <c r="G27" s="4"/>
      <c r="H27" s="142"/>
      <c r="I27" s="142"/>
    </row>
    <row r="28" spans="1:10">
      <c r="A28" s="2"/>
      <c r="B28" s="111"/>
      <c r="C28" s="111"/>
      <c r="D28" s="4"/>
      <c r="E28" s="3"/>
      <c r="F28" s="4"/>
      <c r="G28" s="4"/>
      <c r="H28" s="142"/>
      <c r="I28" s="142"/>
    </row>
    <row r="29" spans="1:10">
      <c r="A29" s="2"/>
      <c r="B29" s="111"/>
      <c r="C29" s="111"/>
      <c r="D29" s="4"/>
      <c r="E29" s="3"/>
      <c r="F29" s="4"/>
      <c r="G29" s="4"/>
      <c r="H29" s="142"/>
      <c r="I29" s="142"/>
    </row>
    <row r="30" spans="1:10">
      <c r="A30" s="1" t="s">
        <v>82</v>
      </c>
      <c r="B30" s="113"/>
      <c r="C30" s="113"/>
      <c r="E30" s="113"/>
      <c r="F30" s="113"/>
      <c r="G30" s="113"/>
      <c r="H30" s="142"/>
      <c r="I30" s="142"/>
    </row>
    <row r="31" spans="1:10">
      <c r="A31" s="1" t="s">
        <v>128</v>
      </c>
      <c r="B31" s="113"/>
      <c r="C31" s="113"/>
      <c r="D31" s="144"/>
      <c r="E31" s="145"/>
      <c r="F31" s="144"/>
      <c r="G31" s="144"/>
      <c r="H31" s="142"/>
      <c r="I31" s="142"/>
    </row>
    <row r="32" spans="1:10">
      <c r="A32" s="1" t="str">
        <f>A3</f>
        <v>AS AT DECEMBER 31, 2023</v>
      </c>
      <c r="B32" s="113"/>
      <c r="C32" s="113"/>
      <c r="D32" s="113"/>
      <c r="E32" s="113"/>
      <c r="F32" s="113"/>
      <c r="G32" s="113"/>
    </row>
    <row r="33" spans="1:10">
      <c r="B33" s="113"/>
      <c r="C33" s="113"/>
      <c r="D33" s="146"/>
      <c r="E33" s="113"/>
      <c r="F33" s="146"/>
      <c r="G33" s="146"/>
    </row>
    <row r="34" spans="1:10">
      <c r="A34" s="1"/>
      <c r="B34" s="132"/>
      <c r="C34" s="132"/>
      <c r="D34" s="114"/>
      <c r="E34" s="114"/>
      <c r="F34" s="31" t="s">
        <v>27</v>
      </c>
      <c r="G34" s="133"/>
      <c r="J34" s="134"/>
    </row>
    <row r="35" spans="1:10">
      <c r="A35" s="1"/>
      <c r="B35" s="132"/>
      <c r="C35" s="132"/>
      <c r="D35" s="136" t="s">
        <v>58</v>
      </c>
      <c r="E35" s="136"/>
      <c r="F35" s="136" t="s">
        <v>58</v>
      </c>
      <c r="G35" s="133"/>
      <c r="J35" s="134"/>
    </row>
    <row r="36" spans="1:10">
      <c r="A36" s="1"/>
      <c r="B36" s="32" t="s">
        <v>60</v>
      </c>
      <c r="C36" s="132"/>
      <c r="D36" s="137" t="str">
        <f>D7</f>
        <v>December 31, 2023</v>
      </c>
      <c r="E36" s="143"/>
      <c r="F36" s="137" t="str">
        <f>F7</f>
        <v>December 31, 2022</v>
      </c>
      <c r="G36" s="133"/>
      <c r="J36" s="134"/>
    </row>
    <row r="37" spans="1:10">
      <c r="A37" s="1" t="s">
        <v>18</v>
      </c>
      <c r="B37" s="111"/>
      <c r="C37" s="111"/>
      <c r="D37" s="138"/>
      <c r="E37" s="138"/>
      <c r="F37" s="138"/>
      <c r="G37" s="139"/>
    </row>
    <row r="38" spans="1:10">
      <c r="A38" s="2" t="s">
        <v>17</v>
      </c>
    </row>
    <row r="39" spans="1:10">
      <c r="A39" s="112" t="s">
        <v>122</v>
      </c>
      <c r="B39" s="111">
        <v>12</v>
      </c>
      <c r="C39" s="111"/>
      <c r="D39" s="6">
        <v>50000000</v>
      </c>
      <c r="F39" s="3">
        <v>50000000</v>
      </c>
      <c r="H39" s="21"/>
    </row>
    <row r="40" spans="1:10">
      <c r="A40" s="24" t="s">
        <v>129</v>
      </c>
      <c r="B40" s="111">
        <v>13</v>
      </c>
      <c r="C40" s="111"/>
      <c r="D40" s="3">
        <v>10317170</v>
      </c>
      <c r="F40" s="3">
        <v>26830458</v>
      </c>
      <c r="H40" s="21"/>
    </row>
    <row r="41" spans="1:10">
      <c r="A41" s="112" t="s">
        <v>50</v>
      </c>
      <c r="B41" s="111">
        <v>14</v>
      </c>
      <c r="C41" s="141"/>
      <c r="D41" s="6">
        <v>13152280</v>
      </c>
      <c r="F41" s="3">
        <v>12548142</v>
      </c>
      <c r="H41" s="21"/>
    </row>
    <row r="42" spans="1:10">
      <c r="A42" s="112" t="s">
        <v>16</v>
      </c>
      <c r="B42" s="111">
        <v>15</v>
      </c>
      <c r="C42" s="141"/>
      <c r="D42" s="6">
        <v>2051102</v>
      </c>
      <c r="F42" s="3">
        <v>1369877</v>
      </c>
      <c r="H42" s="21"/>
    </row>
    <row r="43" spans="1:10">
      <c r="A43" s="112" t="s">
        <v>35</v>
      </c>
      <c r="B43" s="111">
        <v>16</v>
      </c>
      <c r="C43" s="141"/>
      <c r="D43" s="6">
        <v>878267</v>
      </c>
      <c r="F43" s="3">
        <v>1146873</v>
      </c>
      <c r="H43" s="21"/>
    </row>
    <row r="44" spans="1:10">
      <c r="A44" s="2" t="s">
        <v>7</v>
      </c>
      <c r="B44" s="111"/>
      <c r="C44" s="141"/>
      <c r="D44" s="7">
        <f>SUM(D39:D43)</f>
        <v>76398819</v>
      </c>
      <c r="E44" s="3"/>
      <c r="F44" s="7">
        <f>SUM(F39:F43)</f>
        <v>91895350</v>
      </c>
      <c r="G44" s="4"/>
      <c r="H44" s="142"/>
      <c r="I44" s="142"/>
    </row>
    <row r="45" spans="1:10">
      <c r="A45" s="2"/>
      <c r="B45" s="141"/>
      <c r="C45" s="141"/>
      <c r="D45" s="3"/>
      <c r="E45" s="3"/>
      <c r="F45" s="3"/>
      <c r="G45" s="4"/>
      <c r="H45" s="142"/>
      <c r="I45" s="142"/>
    </row>
    <row r="46" spans="1:10">
      <c r="A46" s="2" t="s">
        <v>51</v>
      </c>
      <c r="B46" s="141"/>
      <c r="C46" s="141"/>
      <c r="D46" s="3"/>
      <c r="E46" s="3"/>
      <c r="F46" s="3"/>
      <c r="G46" s="4"/>
      <c r="H46" s="142"/>
      <c r="I46" s="142"/>
    </row>
    <row r="47" spans="1:10">
      <c r="A47" s="112" t="s">
        <v>130</v>
      </c>
      <c r="B47" s="111">
        <v>14</v>
      </c>
      <c r="C47" s="111"/>
      <c r="D47" s="3">
        <v>5523304</v>
      </c>
      <c r="F47" s="3">
        <v>15829638</v>
      </c>
      <c r="G47" s="4"/>
      <c r="H47" s="21"/>
      <c r="I47" s="142"/>
    </row>
    <row r="48" spans="1:10">
      <c r="A48" s="112" t="s">
        <v>114</v>
      </c>
      <c r="B48" s="111">
        <v>15</v>
      </c>
      <c r="C48" s="111"/>
      <c r="D48" s="3">
        <v>4632113</v>
      </c>
      <c r="F48" s="3">
        <v>4033931</v>
      </c>
      <c r="G48" s="4"/>
      <c r="H48" s="21"/>
      <c r="I48" s="142"/>
    </row>
    <row r="49" spans="1:10">
      <c r="A49" s="112" t="s">
        <v>131</v>
      </c>
      <c r="B49" s="111">
        <v>16</v>
      </c>
      <c r="C49" s="111"/>
      <c r="D49" s="3">
        <v>7137074</v>
      </c>
      <c r="F49" s="3">
        <v>7534551</v>
      </c>
      <c r="G49" s="3"/>
      <c r="H49" s="21"/>
      <c r="I49" s="142"/>
    </row>
    <row r="50" spans="1:10">
      <c r="A50" s="2" t="s">
        <v>8</v>
      </c>
      <c r="B50" s="141"/>
      <c r="C50" s="141"/>
      <c r="D50" s="7">
        <f>SUM(D47:D49)</f>
        <v>17292491</v>
      </c>
      <c r="E50" s="3"/>
      <c r="F50" s="7">
        <f>SUM(F47:F49)</f>
        <v>27398120</v>
      </c>
      <c r="G50" s="4"/>
      <c r="H50" s="142"/>
      <c r="I50" s="142"/>
    </row>
    <row r="51" spans="1:10">
      <c r="A51" s="2" t="s">
        <v>9</v>
      </c>
      <c r="B51" s="147"/>
      <c r="C51" s="147"/>
      <c r="D51" s="35">
        <f>D44+D50</f>
        <v>93691310</v>
      </c>
      <c r="E51" s="34"/>
      <c r="F51" s="35">
        <f>F44+F50</f>
        <v>119293470</v>
      </c>
      <c r="G51" s="4"/>
      <c r="H51" s="142"/>
      <c r="I51" s="142"/>
    </row>
    <row r="52" spans="1:10">
      <c r="B52" s="141"/>
      <c r="C52" s="141"/>
      <c r="D52" s="142"/>
      <c r="E52" s="142"/>
      <c r="F52" s="142"/>
      <c r="G52" s="142"/>
      <c r="H52" s="142"/>
      <c r="I52" s="142"/>
    </row>
    <row r="53" spans="1:10">
      <c r="B53" s="141"/>
      <c r="C53" s="141"/>
      <c r="D53" s="142"/>
      <c r="E53" s="142"/>
      <c r="F53" s="142"/>
      <c r="G53" s="142"/>
      <c r="H53" s="142"/>
      <c r="I53" s="142"/>
    </row>
    <row r="54" spans="1:10">
      <c r="A54" s="1" t="s">
        <v>82</v>
      </c>
      <c r="B54" s="113"/>
      <c r="C54" s="113"/>
      <c r="E54" s="113"/>
      <c r="F54" s="113"/>
      <c r="G54" s="113"/>
      <c r="H54" s="142"/>
      <c r="I54" s="142"/>
    </row>
    <row r="55" spans="1:10">
      <c r="A55" s="1" t="s">
        <v>128</v>
      </c>
      <c r="B55" s="113"/>
      <c r="C55" s="113"/>
      <c r="D55" s="144"/>
      <c r="E55" s="145"/>
      <c r="F55" s="144"/>
      <c r="G55" s="144"/>
      <c r="H55" s="142"/>
      <c r="I55" s="142"/>
    </row>
    <row r="56" spans="1:10">
      <c r="A56" s="1" t="str">
        <f>A3</f>
        <v>AS AT DECEMBER 31, 2023</v>
      </c>
      <c r="B56" s="113"/>
      <c r="C56" s="113"/>
      <c r="D56" s="113"/>
      <c r="E56" s="113"/>
      <c r="F56" s="113"/>
      <c r="G56" s="113"/>
    </row>
    <row r="57" spans="1:10">
      <c r="B57" s="113"/>
      <c r="C57" s="113"/>
      <c r="D57" s="146"/>
      <c r="E57" s="113"/>
      <c r="F57" s="146"/>
      <c r="G57" s="146"/>
    </row>
    <row r="58" spans="1:10">
      <c r="A58" s="1"/>
      <c r="B58" s="132"/>
      <c r="C58" s="132"/>
      <c r="D58" s="114"/>
      <c r="E58" s="114"/>
      <c r="F58" s="31" t="s">
        <v>27</v>
      </c>
      <c r="G58" s="133"/>
      <c r="J58" s="134"/>
    </row>
    <row r="59" spans="1:10">
      <c r="A59" s="1"/>
      <c r="B59" s="132"/>
      <c r="C59" s="132"/>
      <c r="D59" s="136" t="s">
        <v>58</v>
      </c>
      <c r="E59" s="136"/>
      <c r="F59" s="136" t="s">
        <v>58</v>
      </c>
      <c r="G59" s="133"/>
      <c r="J59" s="134"/>
    </row>
    <row r="60" spans="1:10">
      <c r="A60" s="1"/>
      <c r="B60" s="32" t="s">
        <v>60</v>
      </c>
      <c r="C60" s="132"/>
      <c r="D60" s="137" t="str">
        <f>D7</f>
        <v>December 31, 2023</v>
      </c>
      <c r="E60" s="143"/>
      <c r="F60" s="137" t="str">
        <f>F7</f>
        <v>December 31, 2022</v>
      </c>
      <c r="G60" s="133"/>
      <c r="J60" s="134"/>
    </row>
    <row r="61" spans="1:10">
      <c r="A61" s="2" t="s">
        <v>10</v>
      </c>
      <c r="B61" s="111"/>
      <c r="C61" s="113"/>
      <c r="D61" s="142"/>
      <c r="E61" s="142"/>
      <c r="F61" s="142"/>
      <c r="G61" s="142"/>
    </row>
    <row r="62" spans="1:10">
      <c r="A62" s="148" t="s">
        <v>11</v>
      </c>
      <c r="B62" s="148"/>
      <c r="C62" s="113"/>
      <c r="D62" s="142"/>
      <c r="E62" s="142"/>
      <c r="F62" s="142"/>
      <c r="G62" s="142"/>
    </row>
    <row r="63" spans="1:10">
      <c r="A63" s="148" t="s">
        <v>99</v>
      </c>
      <c r="B63" s="148"/>
      <c r="C63" s="113"/>
      <c r="D63" s="142"/>
      <c r="E63" s="142"/>
      <c r="F63" s="142"/>
      <c r="G63" s="142"/>
    </row>
    <row r="64" spans="1:10" ht="21.75" thickBot="1">
      <c r="A64" s="148" t="s">
        <v>77</v>
      </c>
      <c r="B64" s="111">
        <v>17.100000000000001</v>
      </c>
      <c r="C64" s="141"/>
      <c r="D64" s="8">
        <v>170000000</v>
      </c>
      <c r="F64" s="4"/>
      <c r="G64" s="142"/>
    </row>
    <row r="65" spans="1:10" ht="22.5" thickTop="1" thickBot="1">
      <c r="A65" s="148" t="s">
        <v>78</v>
      </c>
      <c r="F65" s="8">
        <v>120000000</v>
      </c>
      <c r="G65" s="4"/>
      <c r="H65" s="14"/>
      <c r="I65" s="149"/>
    </row>
    <row r="66" spans="1:10" ht="21.75" thickTop="1">
      <c r="A66" s="112" t="s">
        <v>100</v>
      </c>
      <c r="B66" s="111"/>
      <c r="C66" s="141"/>
      <c r="D66" s="4"/>
      <c r="F66" s="4"/>
      <c r="G66" s="4"/>
      <c r="H66" s="25"/>
      <c r="I66" s="149"/>
    </row>
    <row r="67" spans="1:10">
      <c r="A67" s="148" t="s">
        <v>80</v>
      </c>
      <c r="B67" s="111">
        <v>17.100000000000001</v>
      </c>
      <c r="C67" s="111"/>
      <c r="D67" s="3">
        <v>120000000</v>
      </c>
      <c r="G67" s="3"/>
      <c r="H67" s="25"/>
      <c r="I67" s="149"/>
    </row>
    <row r="68" spans="1:10">
      <c r="A68" s="148" t="s">
        <v>78</v>
      </c>
      <c r="B68" s="111"/>
      <c r="C68" s="111"/>
      <c r="D68" s="3"/>
      <c r="F68" s="3">
        <v>120000000</v>
      </c>
      <c r="G68" s="3"/>
      <c r="H68" s="25"/>
      <c r="I68" s="149"/>
    </row>
    <row r="69" spans="1:10">
      <c r="A69" s="112" t="s">
        <v>19</v>
      </c>
      <c r="B69" s="111"/>
      <c r="C69" s="111"/>
      <c r="D69" s="3"/>
      <c r="F69" s="3"/>
      <c r="G69" s="3"/>
    </row>
    <row r="70" spans="1:10">
      <c r="A70" s="112" t="s">
        <v>28</v>
      </c>
      <c r="B70" s="111"/>
      <c r="C70" s="111"/>
      <c r="D70" s="3"/>
      <c r="F70" s="3"/>
      <c r="G70" s="3"/>
    </row>
    <row r="71" spans="1:10">
      <c r="A71" s="112" t="s">
        <v>68</v>
      </c>
      <c r="B71" s="111">
        <v>18</v>
      </c>
      <c r="C71" s="111"/>
      <c r="D71" s="6">
        <f>SE!G24</f>
        <v>10549414</v>
      </c>
      <c r="F71" s="6">
        <v>9900000</v>
      </c>
      <c r="G71" s="3"/>
      <c r="H71" s="21"/>
    </row>
    <row r="72" spans="1:10">
      <c r="A72" s="118" t="s">
        <v>20</v>
      </c>
      <c r="B72" s="111"/>
      <c r="C72" s="111"/>
      <c r="D72" s="4">
        <f>SE!I24</f>
        <v>106593932</v>
      </c>
      <c r="F72" s="4">
        <v>93892879</v>
      </c>
      <c r="G72" s="4"/>
      <c r="H72" s="21"/>
    </row>
    <row r="73" spans="1:10">
      <c r="A73" s="2" t="s">
        <v>12</v>
      </c>
      <c r="B73" s="111"/>
      <c r="C73" s="111"/>
      <c r="D73" s="7">
        <f>SUM(D67:D72)</f>
        <v>237143346</v>
      </c>
      <c r="F73" s="7">
        <f>SUM(F68:F72)</f>
        <v>223792879</v>
      </c>
      <c r="G73" s="4"/>
    </row>
    <row r="74" spans="1:10" ht="21.75" thickBot="1">
      <c r="A74" s="2" t="s">
        <v>13</v>
      </c>
      <c r="D74" s="33">
        <f>D51+D73</f>
        <v>330834656</v>
      </c>
      <c r="F74" s="33">
        <f>F51+F73</f>
        <v>343086349</v>
      </c>
      <c r="G74" s="4"/>
      <c r="H74" s="129"/>
      <c r="I74" s="129"/>
      <c r="J74" s="129"/>
    </row>
    <row r="75" spans="1:10" ht="21.75" thickTop="1"/>
    <row r="77" spans="1:10">
      <c r="D77" s="129">
        <f>D25-D74</f>
        <v>0</v>
      </c>
      <c r="F77" s="129">
        <f>F25-F74</f>
        <v>0</v>
      </c>
    </row>
    <row r="78" spans="1:10">
      <c r="D78" s="129"/>
      <c r="F78" s="129"/>
    </row>
  </sheetData>
  <pageMargins left="0.78740157480314965" right="0.6692913385826772" top="0.70866141732283472" bottom="0.47244094488188981" header="0.51181102362204722" footer="0.39370078740157483"/>
  <pageSetup paperSize="9" scale="98" firstPageNumber="4" orientation="portrait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2" manualBreakCount="2">
    <brk id="29" max="4" man="1"/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FD58-4AF6-4D0E-B91D-2194E954851E}">
  <sheetPr>
    <tabColor rgb="FF92D050"/>
  </sheetPr>
  <dimension ref="A1:O47"/>
  <sheetViews>
    <sheetView view="pageBreakPreview" zoomScaleNormal="100" zoomScaleSheetLayoutView="100" workbookViewId="0">
      <selection activeCell="H78" sqref="H78"/>
    </sheetView>
  </sheetViews>
  <sheetFormatPr defaultColWidth="8.85546875" defaultRowHeight="12.75"/>
  <cols>
    <col min="1" max="1" width="48.85546875" customWidth="1"/>
    <col min="2" max="2" width="7.28515625" customWidth="1"/>
    <col min="3" max="3" width="1.42578125" customWidth="1"/>
    <col min="4" max="4" width="15.140625" customWidth="1"/>
    <col min="5" max="5" width="1.42578125" customWidth="1"/>
    <col min="6" max="6" width="15.140625" customWidth="1"/>
  </cols>
  <sheetData>
    <row r="1" spans="1:15" ht="21">
      <c r="A1" s="1" t="s">
        <v>82</v>
      </c>
      <c r="B1" s="48"/>
      <c r="C1" s="48"/>
      <c r="D1" s="48"/>
      <c r="E1" s="48"/>
      <c r="F1" s="76"/>
      <c r="G1" s="48"/>
      <c r="H1" s="48"/>
      <c r="I1" s="47"/>
      <c r="J1" s="47"/>
      <c r="K1" s="47"/>
      <c r="L1" s="47"/>
      <c r="M1" s="47"/>
      <c r="N1" s="47"/>
      <c r="O1" s="47"/>
    </row>
    <row r="2" spans="1:15" ht="21">
      <c r="A2" s="74" t="s">
        <v>132</v>
      </c>
      <c r="B2" s="50"/>
      <c r="C2" s="50"/>
      <c r="D2" s="50"/>
      <c r="E2" s="50"/>
      <c r="F2" s="76"/>
      <c r="G2" s="47"/>
      <c r="H2" s="47"/>
      <c r="I2" s="47"/>
      <c r="J2" s="47"/>
      <c r="K2" s="47"/>
      <c r="L2" s="47"/>
      <c r="M2" s="47"/>
      <c r="N2" s="47"/>
      <c r="O2" s="47"/>
    </row>
    <row r="3" spans="1:15" ht="21">
      <c r="A3" s="74" t="s">
        <v>81</v>
      </c>
      <c r="B3" s="51"/>
      <c r="C3" s="55"/>
      <c r="D3" s="55"/>
      <c r="E3" s="55"/>
      <c r="F3" s="55"/>
      <c r="G3" s="57"/>
      <c r="H3" s="57"/>
      <c r="I3" s="57"/>
      <c r="J3" s="57"/>
      <c r="K3" s="57"/>
      <c r="L3" s="47"/>
      <c r="M3" s="47"/>
      <c r="N3" s="47"/>
      <c r="O3" s="47"/>
    </row>
    <row r="4" spans="1:15" ht="21">
      <c r="A4" s="49"/>
      <c r="B4" s="82"/>
      <c r="C4" s="48"/>
      <c r="D4" s="86"/>
      <c r="E4" s="86"/>
      <c r="F4" s="87" t="s">
        <v>27</v>
      </c>
      <c r="G4" s="58"/>
      <c r="H4" s="58"/>
      <c r="I4" s="59"/>
      <c r="J4" s="60"/>
      <c r="K4" s="61"/>
      <c r="L4" s="60"/>
      <c r="M4" s="60"/>
      <c r="N4" s="60"/>
      <c r="O4" s="60"/>
    </row>
    <row r="5" spans="1:15" ht="21">
      <c r="A5" s="49"/>
      <c r="B5" s="151" t="s">
        <v>60</v>
      </c>
      <c r="C5" s="104"/>
      <c r="D5" s="105">
        <v>2023</v>
      </c>
      <c r="E5" s="104"/>
      <c r="F5" s="105">
        <v>2022</v>
      </c>
      <c r="G5" s="58"/>
      <c r="H5" s="58"/>
      <c r="I5" s="59"/>
      <c r="J5" s="60"/>
      <c r="K5" s="61"/>
      <c r="L5" s="60"/>
      <c r="M5" s="60"/>
      <c r="N5" s="60"/>
      <c r="O5" s="60"/>
    </row>
    <row r="6" spans="1:15" ht="21">
      <c r="A6" s="48" t="s">
        <v>61</v>
      </c>
      <c r="B6" s="107"/>
      <c r="C6" s="75"/>
      <c r="D6" s="75"/>
      <c r="E6" s="150"/>
      <c r="F6" s="79"/>
      <c r="G6" s="58"/>
      <c r="H6" s="58"/>
      <c r="I6" s="59"/>
      <c r="J6" s="60"/>
      <c r="K6" s="61"/>
      <c r="L6" s="62"/>
      <c r="M6" s="60"/>
      <c r="N6" s="60"/>
      <c r="O6" s="60"/>
    </row>
    <row r="7" spans="1:15" ht="21">
      <c r="A7" s="10" t="s">
        <v>133</v>
      </c>
      <c r="B7" s="186">
        <v>19</v>
      </c>
      <c r="C7" s="77"/>
      <c r="D7" s="188">
        <v>1482035164</v>
      </c>
      <c r="E7" s="77"/>
      <c r="F7" s="88">
        <v>2051545021</v>
      </c>
      <c r="G7" s="58"/>
      <c r="H7" s="58"/>
      <c r="I7" s="59"/>
      <c r="J7" s="60"/>
      <c r="K7" s="61"/>
      <c r="L7" s="62"/>
      <c r="M7" s="60"/>
      <c r="N7" s="60"/>
      <c r="O7" s="60"/>
    </row>
    <row r="8" spans="1:15" ht="21">
      <c r="A8" s="108" t="s">
        <v>29</v>
      </c>
      <c r="B8" s="186">
        <v>20</v>
      </c>
      <c r="C8" s="54"/>
      <c r="D8" s="54">
        <v>46836507</v>
      </c>
      <c r="E8" s="54"/>
      <c r="F8" s="54">
        <v>45100148</v>
      </c>
      <c r="G8" s="64"/>
      <c r="H8" s="65"/>
      <c r="I8" s="65"/>
      <c r="J8" s="66"/>
      <c r="K8" s="61"/>
      <c r="L8" s="67"/>
      <c r="M8" s="68"/>
      <c r="N8" s="67"/>
      <c r="O8" s="68"/>
    </row>
    <row r="9" spans="1:15" ht="21">
      <c r="A9" s="48" t="s">
        <v>134</v>
      </c>
      <c r="B9" s="83"/>
      <c r="C9" s="54"/>
      <c r="D9" s="91">
        <f>SUM(D7:D8)</f>
        <v>1528871671</v>
      </c>
      <c r="E9" s="54"/>
      <c r="F9" s="92">
        <f>SUM(F7:F8)</f>
        <v>2096645169</v>
      </c>
      <c r="G9" s="64"/>
      <c r="H9" s="65"/>
      <c r="I9" s="65"/>
      <c r="J9" s="66"/>
      <c r="K9" s="61"/>
      <c r="L9" s="67"/>
      <c r="M9" s="68"/>
      <c r="N9" s="67"/>
      <c r="O9" s="68"/>
    </row>
    <row r="10" spans="1:15" ht="12.75" customHeight="1">
      <c r="A10" s="48"/>
      <c r="B10" s="83"/>
      <c r="C10" s="54"/>
      <c r="D10" s="80"/>
      <c r="E10" s="54"/>
      <c r="F10" s="81"/>
      <c r="G10" s="64"/>
      <c r="H10" s="65"/>
      <c r="I10" s="65"/>
      <c r="J10" s="66"/>
      <c r="K10" s="61"/>
      <c r="L10" s="67"/>
      <c r="M10" s="68"/>
      <c r="N10" s="67"/>
      <c r="O10" s="68"/>
    </row>
    <row r="11" spans="1:15" ht="21">
      <c r="A11" s="48" t="s">
        <v>62</v>
      </c>
      <c r="B11" s="83"/>
      <c r="C11" s="54"/>
      <c r="D11" s="80"/>
      <c r="E11" s="54"/>
      <c r="F11" s="81"/>
      <c r="G11" s="64"/>
      <c r="H11" s="65"/>
      <c r="I11" s="65"/>
      <c r="J11" s="66"/>
      <c r="K11" s="61"/>
      <c r="L11" s="67"/>
      <c r="M11" s="68"/>
      <c r="N11" s="67"/>
      <c r="O11" s="68"/>
    </row>
    <row r="12" spans="1:15" ht="21">
      <c r="A12" s="10" t="s">
        <v>101</v>
      </c>
      <c r="B12" s="85"/>
      <c r="C12" s="54"/>
      <c r="D12" s="80">
        <v>1454839277</v>
      </c>
      <c r="E12" s="54"/>
      <c r="F12" s="89">
        <v>1989132438</v>
      </c>
      <c r="G12" s="63"/>
      <c r="H12" s="69"/>
      <c r="I12" s="69"/>
      <c r="J12" s="66"/>
      <c r="K12" s="61"/>
      <c r="L12" s="47"/>
      <c r="M12" s="47"/>
      <c r="N12" s="47"/>
      <c r="O12" s="47"/>
    </row>
    <row r="13" spans="1:15" ht="21">
      <c r="A13" s="10" t="s">
        <v>30</v>
      </c>
      <c r="B13" s="83"/>
      <c r="C13" s="53"/>
      <c r="D13" s="80">
        <v>15322930</v>
      </c>
      <c r="E13" s="53"/>
      <c r="F13" s="89">
        <v>26985767</v>
      </c>
      <c r="G13" s="63"/>
      <c r="H13" s="69"/>
      <c r="I13" s="69"/>
      <c r="J13" s="66"/>
      <c r="K13" s="61"/>
      <c r="L13" s="47"/>
      <c r="M13" s="47"/>
      <c r="N13" s="47"/>
      <c r="O13" s="47"/>
    </row>
    <row r="14" spans="1:15" ht="21">
      <c r="A14" s="10" t="s">
        <v>31</v>
      </c>
      <c r="B14" s="83"/>
      <c r="C14" s="53"/>
      <c r="D14" s="80">
        <v>43319475</v>
      </c>
      <c r="E14" s="53"/>
      <c r="F14" s="89">
        <v>44240938</v>
      </c>
      <c r="G14" s="63"/>
      <c r="H14" s="69"/>
      <c r="I14" s="69"/>
      <c r="J14" s="66"/>
      <c r="K14" s="61"/>
      <c r="L14" s="47"/>
      <c r="M14" s="47"/>
      <c r="N14" s="47"/>
      <c r="O14" s="47"/>
    </row>
    <row r="15" spans="1:15" ht="21">
      <c r="A15" s="78" t="s">
        <v>32</v>
      </c>
      <c r="B15" s="83"/>
      <c r="C15" s="53"/>
      <c r="D15" s="91">
        <f>SUM(D12:D14)</f>
        <v>1513481682</v>
      </c>
      <c r="E15" s="53"/>
      <c r="F15" s="91">
        <f>SUM(F12:F14)</f>
        <v>2060359143</v>
      </c>
      <c r="G15" s="63"/>
      <c r="H15" s="69"/>
      <c r="I15" s="69"/>
      <c r="J15" s="66"/>
      <c r="K15" s="61"/>
      <c r="L15" s="47"/>
      <c r="M15" s="47"/>
      <c r="N15" s="47"/>
      <c r="O15" s="47"/>
    </row>
    <row r="16" spans="1:15" ht="8.25" customHeight="1">
      <c r="A16" s="48"/>
      <c r="B16" s="83"/>
      <c r="C16" s="80"/>
      <c r="D16" s="80"/>
      <c r="E16" s="80"/>
      <c r="F16" s="80"/>
      <c r="G16" s="70"/>
      <c r="H16" s="69"/>
      <c r="I16" s="58"/>
      <c r="J16" s="68"/>
      <c r="K16" s="61"/>
    </row>
    <row r="17" spans="1:11" ht="21">
      <c r="A17" s="90" t="s">
        <v>56</v>
      </c>
      <c r="B17" s="83"/>
      <c r="C17" s="80"/>
      <c r="D17" s="93">
        <f>D9-D15</f>
        <v>15389989</v>
      </c>
      <c r="F17" s="93">
        <f>F9-F15</f>
        <v>36286026</v>
      </c>
      <c r="G17" s="70"/>
      <c r="H17" s="69"/>
      <c r="I17" s="58"/>
      <c r="J17" s="68"/>
      <c r="K17" s="61"/>
    </row>
    <row r="18" spans="1:11" ht="21">
      <c r="A18" s="10" t="s">
        <v>33</v>
      </c>
      <c r="B18" s="83"/>
      <c r="C18" s="80"/>
      <c r="D18" s="98">
        <v>-1690531</v>
      </c>
      <c r="F18" s="98">
        <v>-3447726</v>
      </c>
      <c r="G18" s="70"/>
      <c r="H18" s="69"/>
      <c r="I18" s="58"/>
      <c r="J18" s="68"/>
      <c r="K18" s="61"/>
    </row>
    <row r="19" spans="1:11" ht="8.25" customHeight="1">
      <c r="A19" s="10"/>
      <c r="B19" s="83"/>
      <c r="C19" s="80"/>
      <c r="D19" s="97"/>
      <c r="G19" s="70"/>
      <c r="H19" s="69"/>
      <c r="I19" s="58"/>
      <c r="J19" s="68"/>
      <c r="K19" s="61"/>
    </row>
    <row r="20" spans="1:11" ht="21">
      <c r="A20" s="36" t="s">
        <v>135</v>
      </c>
      <c r="B20" s="84"/>
      <c r="C20" s="81"/>
      <c r="D20" s="106">
        <f>SUM(D17:D19)</f>
        <v>13699458</v>
      </c>
      <c r="E20" s="94"/>
      <c r="F20" s="152">
        <f>SUM(F17:F18)</f>
        <v>32838300</v>
      </c>
      <c r="G20" s="71"/>
      <c r="H20" s="47"/>
      <c r="I20" s="47"/>
      <c r="J20" s="66"/>
      <c r="K20" s="61"/>
    </row>
    <row r="21" spans="1:11" ht="21">
      <c r="A21" s="24" t="s">
        <v>75</v>
      </c>
      <c r="B21" s="111">
        <v>22</v>
      </c>
      <c r="C21" s="81"/>
      <c r="D21" s="189">
        <v>-711185</v>
      </c>
      <c r="E21" s="94"/>
      <c r="F21" s="96">
        <v>-4587991</v>
      </c>
      <c r="G21" s="71"/>
      <c r="H21" s="47"/>
      <c r="I21" s="47"/>
      <c r="J21" s="66"/>
      <c r="K21" s="61"/>
    </row>
    <row r="22" spans="1:11" ht="21.75" thickBot="1">
      <c r="A22" s="90" t="s">
        <v>136</v>
      </c>
      <c r="B22" s="111">
        <v>23</v>
      </c>
      <c r="C22" s="53"/>
      <c r="D22" s="33">
        <f>SUM(D20:D21)</f>
        <v>12988273</v>
      </c>
      <c r="E22" s="94"/>
      <c r="F22" s="95">
        <f>SUM(F20:F21)</f>
        <v>28250309</v>
      </c>
      <c r="G22" s="71"/>
      <c r="H22" s="47"/>
      <c r="I22" s="47"/>
      <c r="J22" s="66"/>
      <c r="K22" s="61"/>
    </row>
    <row r="23" spans="1:11" ht="12.75" customHeight="1" thickTop="1">
      <c r="A23" s="90"/>
      <c r="B23" s="84"/>
      <c r="C23" s="53"/>
      <c r="D23" s="53"/>
      <c r="E23" s="53"/>
      <c r="F23" s="52"/>
      <c r="G23" s="71"/>
      <c r="H23" s="47"/>
      <c r="I23" s="47"/>
      <c r="J23" s="66"/>
      <c r="K23" s="61"/>
    </row>
    <row r="24" spans="1:11" ht="21">
      <c r="A24" s="100" t="s">
        <v>83</v>
      </c>
      <c r="B24" s="84"/>
      <c r="C24" s="53"/>
      <c r="D24" s="53"/>
      <c r="E24" s="53"/>
      <c r="F24" s="52"/>
      <c r="G24" s="71"/>
      <c r="H24" s="47"/>
      <c r="I24" s="47"/>
      <c r="J24" s="66"/>
      <c r="K24" s="61"/>
    </row>
    <row r="25" spans="1:11" ht="21">
      <c r="A25" s="100" t="s">
        <v>84</v>
      </c>
      <c r="B25" s="84"/>
      <c r="C25" s="53"/>
      <c r="D25" s="53"/>
      <c r="E25" s="53"/>
      <c r="F25" s="52"/>
      <c r="G25" s="71"/>
      <c r="H25" s="47"/>
      <c r="I25" s="47"/>
      <c r="J25" s="66"/>
      <c r="K25" s="61"/>
    </row>
    <row r="26" spans="1:11" ht="21">
      <c r="A26" s="100" t="s">
        <v>85</v>
      </c>
      <c r="B26" s="84"/>
      <c r="C26" s="53"/>
      <c r="D26" s="53"/>
      <c r="E26" s="53"/>
      <c r="F26" s="52"/>
      <c r="G26" s="71"/>
      <c r="H26" s="47"/>
      <c r="I26" s="47"/>
      <c r="J26" s="66"/>
      <c r="K26" s="61"/>
    </row>
    <row r="27" spans="1:11" ht="21">
      <c r="A27" s="153" t="s">
        <v>86</v>
      </c>
      <c r="B27" s="84"/>
      <c r="C27" s="53"/>
      <c r="D27" s="53">
        <v>452743</v>
      </c>
      <c r="E27" s="53"/>
      <c r="F27" s="52">
        <v>0</v>
      </c>
      <c r="G27" s="71"/>
      <c r="H27" s="47"/>
      <c r="I27" s="47"/>
      <c r="J27" s="66"/>
      <c r="K27" s="61"/>
    </row>
    <row r="28" spans="1:11" ht="21">
      <c r="A28" s="153" t="s">
        <v>87</v>
      </c>
      <c r="B28" s="84"/>
      <c r="C28" s="53"/>
      <c r="D28" s="53"/>
      <c r="E28" s="53"/>
      <c r="F28" s="52"/>
      <c r="G28" s="71"/>
      <c r="H28" s="47"/>
      <c r="I28" s="47"/>
      <c r="J28" s="66"/>
      <c r="K28" s="61"/>
    </row>
    <row r="29" spans="1:11" ht="21">
      <c r="A29" s="153" t="s">
        <v>88</v>
      </c>
      <c r="B29" s="84"/>
      <c r="C29" s="53"/>
      <c r="D29" s="189">
        <v>-90549</v>
      </c>
      <c r="E29" s="53"/>
      <c r="F29" s="155">
        <v>0</v>
      </c>
      <c r="G29" s="71"/>
      <c r="H29" s="47"/>
      <c r="I29" s="47"/>
      <c r="J29" s="66"/>
      <c r="K29" s="61"/>
    </row>
    <row r="30" spans="1:11" ht="21">
      <c r="A30" s="100" t="s">
        <v>89</v>
      </c>
      <c r="B30" s="84"/>
      <c r="C30" s="53"/>
      <c r="D30" s="52"/>
      <c r="E30" s="53"/>
      <c r="F30" s="52"/>
      <c r="G30" s="71"/>
      <c r="H30" s="47"/>
      <c r="I30" s="47"/>
      <c r="J30" s="66"/>
      <c r="K30" s="61"/>
    </row>
    <row r="31" spans="1:11" ht="21">
      <c r="A31" s="100" t="s">
        <v>90</v>
      </c>
      <c r="B31" s="84"/>
      <c r="C31" s="53"/>
      <c r="D31" s="154">
        <f>SUM(D27:D29)</f>
        <v>362194</v>
      </c>
      <c r="E31" s="53"/>
      <c r="F31" s="155">
        <f>SUM(F27:F29)</f>
        <v>0</v>
      </c>
      <c r="G31" s="71"/>
      <c r="H31" s="47"/>
      <c r="I31" s="47"/>
      <c r="J31" s="66"/>
      <c r="K31" s="61"/>
    </row>
    <row r="32" spans="1:11" ht="21">
      <c r="A32" s="100" t="s">
        <v>137</v>
      </c>
      <c r="B32" s="84"/>
      <c r="C32" s="53"/>
      <c r="D32" s="187">
        <f>SUM(D30:D31)</f>
        <v>362194</v>
      </c>
      <c r="E32" s="102"/>
      <c r="F32" s="52">
        <f>SUM(F30:F31)</f>
        <v>0</v>
      </c>
      <c r="G32" s="71"/>
      <c r="H32" s="47"/>
      <c r="I32" s="47"/>
      <c r="J32" s="66"/>
      <c r="K32" s="61"/>
    </row>
    <row r="33" spans="1:11" ht="21.75" thickBot="1">
      <c r="A33" s="101" t="s">
        <v>138</v>
      </c>
      <c r="B33" s="84"/>
      <c r="C33" s="53"/>
      <c r="D33" s="157">
        <f>SUM(D22,D32)</f>
        <v>13350467</v>
      </c>
      <c r="E33" s="156"/>
      <c r="F33" s="157">
        <f>SUM(F22,F32)</f>
        <v>28250309</v>
      </c>
      <c r="G33" s="71"/>
      <c r="H33" s="47"/>
      <c r="I33" s="47"/>
      <c r="J33" s="66"/>
      <c r="K33" s="61"/>
    </row>
    <row r="34" spans="1:11" ht="9.75" customHeight="1" thickTop="1">
      <c r="A34" s="90"/>
      <c r="B34" s="84"/>
      <c r="C34" s="53"/>
      <c r="D34" s="53"/>
      <c r="E34" s="53"/>
      <c r="F34" s="52"/>
      <c r="G34" s="71"/>
      <c r="H34" s="47"/>
      <c r="I34" s="47"/>
      <c r="J34" s="66"/>
      <c r="K34" s="61"/>
    </row>
    <row r="35" spans="1:11" ht="21">
      <c r="A35" s="90" t="s">
        <v>72</v>
      </c>
      <c r="B35" s="84"/>
      <c r="C35" s="53"/>
      <c r="D35" s="53"/>
      <c r="E35" s="53"/>
      <c r="F35" s="52"/>
      <c r="G35" s="71"/>
      <c r="H35" s="47"/>
      <c r="I35" s="47"/>
      <c r="J35" s="66"/>
      <c r="K35" s="61"/>
    </row>
    <row r="36" spans="1:11" ht="21.75" thickBot="1">
      <c r="A36" s="10" t="s">
        <v>63</v>
      </c>
      <c r="B36" s="111">
        <v>23</v>
      </c>
      <c r="C36" s="53"/>
      <c r="D36" s="193">
        <f>+D22/D37</f>
        <v>5.4117804166666665E-2</v>
      </c>
      <c r="E36" s="194"/>
      <c r="F36" s="195">
        <f>+F22/F37</f>
        <v>0.13379270663251216</v>
      </c>
      <c r="G36" s="71"/>
      <c r="H36" s="47"/>
      <c r="I36" s="47"/>
      <c r="J36" s="66"/>
      <c r="K36" s="61"/>
    </row>
    <row r="37" spans="1:11" ht="22.5" thickTop="1" thickBot="1">
      <c r="A37" s="10" t="s">
        <v>139</v>
      </c>
      <c r="B37" s="111">
        <v>23</v>
      </c>
      <c r="C37" s="53"/>
      <c r="D37" s="190">
        <v>240000000</v>
      </c>
      <c r="E37" s="191"/>
      <c r="F37" s="192">
        <v>211149843</v>
      </c>
      <c r="G37" s="71"/>
      <c r="H37" s="47"/>
      <c r="I37" s="47"/>
      <c r="J37" s="66"/>
      <c r="K37" s="61"/>
    </row>
    <row r="38" spans="1:11" ht="21" thickTop="1">
      <c r="A38" s="56"/>
      <c r="B38" s="56"/>
      <c r="C38" s="73"/>
      <c r="D38" s="73"/>
      <c r="E38" s="73"/>
      <c r="F38" s="73"/>
      <c r="G38" s="71"/>
      <c r="H38" s="47"/>
      <c r="I38" s="47"/>
      <c r="J38" s="66"/>
      <c r="K38" s="61"/>
    </row>
    <row r="39" spans="1:11" ht="20.25">
      <c r="A39" s="56"/>
      <c r="B39" s="56"/>
      <c r="C39" s="73"/>
      <c r="D39" s="73"/>
      <c r="E39" s="73"/>
      <c r="F39" s="73"/>
      <c r="G39" s="71"/>
      <c r="H39" s="47"/>
      <c r="I39" s="47"/>
      <c r="J39" s="66"/>
      <c r="K39" s="61"/>
    </row>
    <row r="40" spans="1:11" ht="20.25">
      <c r="A40" s="56"/>
      <c r="B40" s="56"/>
      <c r="C40" s="73"/>
      <c r="D40" s="73"/>
      <c r="E40" s="73"/>
      <c r="F40" s="73"/>
      <c r="G40" s="71"/>
      <c r="H40" s="47"/>
      <c r="I40" s="47"/>
      <c r="J40" s="66"/>
      <c r="K40" s="61"/>
    </row>
    <row r="41" spans="1:11" ht="20.25">
      <c r="A41" s="56"/>
      <c r="B41" s="56"/>
      <c r="C41" s="73"/>
      <c r="D41" s="73"/>
      <c r="E41" s="73"/>
      <c r="F41" s="73"/>
      <c r="G41" s="71"/>
      <c r="H41" s="47"/>
      <c r="I41" s="47"/>
      <c r="J41" s="66"/>
      <c r="K41" s="61"/>
    </row>
    <row r="42" spans="1:11" ht="19.5">
      <c r="A42" s="47"/>
      <c r="B42" s="47"/>
      <c r="C42" s="63"/>
      <c r="D42" s="63"/>
      <c r="E42" s="63"/>
      <c r="F42" s="63"/>
      <c r="G42" s="71"/>
      <c r="H42" s="47"/>
      <c r="I42" s="47"/>
      <c r="J42" s="47"/>
      <c r="K42" s="47"/>
    </row>
    <row r="43" spans="1:11" ht="19.5">
      <c r="A43" s="72"/>
      <c r="B43" s="47"/>
      <c r="C43" s="63"/>
      <c r="D43" s="63"/>
      <c r="E43" s="63"/>
      <c r="F43" s="63"/>
      <c r="G43" s="71"/>
      <c r="H43" s="47"/>
      <c r="I43" s="47"/>
      <c r="J43" s="47"/>
      <c r="K43" s="47"/>
    </row>
    <row r="44" spans="1:11" ht="19.5">
      <c r="A44" s="47"/>
      <c r="B44" s="57"/>
      <c r="C44" s="57"/>
      <c r="D44" s="57"/>
      <c r="E44" s="57"/>
      <c r="F44" s="57"/>
      <c r="G44" s="47"/>
      <c r="H44" s="47"/>
      <c r="I44" s="47"/>
      <c r="J44" s="47"/>
      <c r="K44" s="47"/>
    </row>
    <row r="45" spans="1:11" ht="19.5">
      <c r="A45" s="47"/>
      <c r="B45" s="57"/>
      <c r="C45" s="57"/>
      <c r="D45" s="57"/>
      <c r="E45" s="57"/>
      <c r="F45" s="57"/>
      <c r="G45" s="47"/>
      <c r="H45" s="47"/>
      <c r="I45" s="47"/>
      <c r="J45" s="47"/>
      <c r="K45" s="47"/>
    </row>
    <row r="46" spans="1:11" ht="19.5">
      <c r="A46" s="47"/>
      <c r="B46" s="57"/>
      <c r="C46" s="57"/>
      <c r="D46" s="57"/>
      <c r="E46" s="57"/>
      <c r="F46" s="57"/>
      <c r="G46" s="47"/>
      <c r="H46" s="47"/>
      <c r="I46" s="47"/>
      <c r="J46" s="47"/>
      <c r="K46" s="47"/>
    </row>
    <row r="47" spans="1:11" ht="19.5">
      <c r="A47" s="47"/>
      <c r="B47" s="57"/>
      <c r="C47" s="57"/>
      <c r="D47" s="57"/>
      <c r="E47" s="57"/>
      <c r="F47" s="57"/>
      <c r="G47" s="47"/>
      <c r="H47" s="47"/>
      <c r="I47" s="47"/>
      <c r="J47" s="47"/>
      <c r="K47" s="47"/>
    </row>
  </sheetData>
  <pageMargins left="0.78740157480314965" right="0.6692913385826772" top="0.70866141732283472" bottom="0.47244094488188981" header="0.51181102362204722" footer="0.39370078740157483"/>
  <pageSetup paperSize="9" scale="99" firstPageNumber="4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36D3-E6B8-4D2A-87AB-96ABEBC828CA}">
  <sheetPr>
    <tabColor rgb="FF92D050"/>
  </sheetPr>
  <dimension ref="A1:V108"/>
  <sheetViews>
    <sheetView view="pageBreakPreview" zoomScale="80" zoomScaleNormal="100" zoomScaleSheetLayoutView="80" workbookViewId="0">
      <selection activeCell="H78" sqref="H78"/>
    </sheetView>
  </sheetViews>
  <sheetFormatPr defaultColWidth="9.28515625" defaultRowHeight="21"/>
  <cols>
    <col min="1" max="1" width="2.28515625" style="11" customWidth="1"/>
    <col min="2" max="2" width="29.5703125" style="11" customWidth="1"/>
    <col min="3" max="3" width="7.28515625" style="11" customWidth="1"/>
    <col min="4" max="4" width="2.28515625" style="11" customWidth="1"/>
    <col min="5" max="5" width="17.28515625" style="11" customWidth="1"/>
    <col min="6" max="6" width="2.28515625" style="11" customWidth="1"/>
    <col min="7" max="7" width="17.28515625" style="11" customWidth="1"/>
    <col min="8" max="8" width="2.28515625" style="11" customWidth="1"/>
    <col min="9" max="9" width="17.28515625" style="11" customWidth="1"/>
    <col min="10" max="10" width="2.28515625" style="11" customWidth="1"/>
    <col min="11" max="11" width="19.7109375" style="181" customWidth="1"/>
    <col min="12" max="12" width="2.28515625" style="11" customWidth="1"/>
    <col min="13" max="13" width="17.28515625" style="11" customWidth="1"/>
    <col min="14" max="16384" width="9.28515625" style="11"/>
  </cols>
  <sheetData>
    <row r="1" spans="1:14">
      <c r="A1" s="158" t="s">
        <v>82</v>
      </c>
      <c r="C1" s="158"/>
      <c r="D1" s="158"/>
      <c r="E1" s="159"/>
      <c r="F1" s="159"/>
      <c r="G1" s="12"/>
      <c r="H1" s="12"/>
      <c r="I1" s="12"/>
      <c r="J1" s="12"/>
      <c r="K1" s="160"/>
      <c r="L1" s="12"/>
      <c r="M1" s="161"/>
    </row>
    <row r="2" spans="1:14">
      <c r="A2" s="30" t="s">
        <v>140</v>
      </c>
      <c r="B2" s="158"/>
      <c r="C2" s="158"/>
      <c r="D2" s="158"/>
      <c r="E2" s="158"/>
      <c r="F2" s="158"/>
      <c r="G2" s="12"/>
      <c r="H2" s="12"/>
      <c r="I2" s="12"/>
      <c r="J2" s="12"/>
      <c r="K2" s="162"/>
      <c r="L2" s="12"/>
      <c r="M2" s="161"/>
    </row>
    <row r="3" spans="1:14">
      <c r="A3" s="158" t="s">
        <v>81</v>
      </c>
      <c r="B3" s="158"/>
      <c r="C3" s="158"/>
      <c r="D3" s="158"/>
      <c r="E3" s="159"/>
      <c r="F3" s="159"/>
      <c r="G3" s="12"/>
      <c r="H3" s="12"/>
      <c r="I3" s="12"/>
      <c r="J3" s="12"/>
      <c r="K3" s="160"/>
      <c r="L3" s="12"/>
    </row>
    <row r="4" spans="1:14">
      <c r="A4" s="13"/>
      <c r="B4" s="13"/>
      <c r="C4" s="13"/>
      <c r="D4" s="13"/>
      <c r="E4" s="13"/>
      <c r="F4" s="13"/>
      <c r="K4" s="163"/>
    </row>
    <row r="5" spans="1:14">
      <c r="A5" s="13"/>
      <c r="B5" s="13"/>
      <c r="C5" s="37"/>
      <c r="D5" s="37"/>
      <c r="E5" s="38"/>
      <c r="F5" s="38"/>
      <c r="G5" s="38"/>
      <c r="H5" s="38"/>
      <c r="I5" s="38"/>
      <c r="J5" s="38"/>
      <c r="K5" s="38"/>
      <c r="L5" s="38"/>
      <c r="M5" s="164" t="s">
        <v>27</v>
      </c>
      <c r="N5" s="14"/>
    </row>
    <row r="6" spans="1:14">
      <c r="A6" s="13"/>
      <c r="B6" s="13"/>
      <c r="C6" s="37"/>
      <c r="D6" s="37"/>
      <c r="E6" s="19"/>
      <c r="F6" s="19"/>
      <c r="G6" s="199" t="s">
        <v>19</v>
      </c>
      <c r="H6" s="199"/>
      <c r="I6" s="199"/>
      <c r="J6" s="166"/>
      <c r="K6" s="165" t="s">
        <v>91</v>
      </c>
      <c r="L6" s="19"/>
      <c r="M6" s="167"/>
      <c r="N6" s="14"/>
    </row>
    <row r="7" spans="1:14">
      <c r="A7" s="13"/>
      <c r="B7" s="13"/>
      <c r="C7" s="37"/>
      <c r="D7" s="19"/>
      <c r="E7" s="37"/>
      <c r="F7" s="37"/>
      <c r="G7" s="200"/>
      <c r="H7" s="200"/>
      <c r="I7" s="200"/>
      <c r="J7" s="37"/>
      <c r="K7" s="168" t="s">
        <v>92</v>
      </c>
      <c r="L7" s="37"/>
      <c r="M7" s="37"/>
      <c r="N7" s="14"/>
    </row>
    <row r="8" spans="1:14">
      <c r="A8" s="13"/>
      <c r="B8" s="13"/>
      <c r="C8" s="37"/>
      <c r="D8" s="19"/>
      <c r="E8" s="37"/>
      <c r="F8" s="37"/>
      <c r="G8" s="37"/>
      <c r="H8" s="37"/>
      <c r="I8" s="37"/>
      <c r="J8" s="37"/>
      <c r="K8" s="169" t="s">
        <v>93</v>
      </c>
      <c r="L8" s="37"/>
      <c r="M8" s="37"/>
      <c r="N8" s="14"/>
    </row>
    <row r="9" spans="1:14">
      <c r="A9" s="13"/>
      <c r="B9" s="13"/>
      <c r="C9" s="37"/>
      <c r="D9" s="19"/>
      <c r="E9" s="37" t="s">
        <v>94</v>
      </c>
      <c r="F9" s="37"/>
      <c r="G9" s="37"/>
      <c r="H9" s="37"/>
      <c r="I9" s="37"/>
      <c r="J9" s="37"/>
      <c r="K9" s="169" t="s">
        <v>95</v>
      </c>
      <c r="L9" s="37"/>
      <c r="M9" s="37" t="s">
        <v>24</v>
      </c>
      <c r="N9" s="14"/>
    </row>
    <row r="10" spans="1:14">
      <c r="A10" s="13"/>
      <c r="B10" s="13"/>
      <c r="C10" s="170" t="s">
        <v>60</v>
      </c>
      <c r="D10" s="37"/>
      <c r="E10" s="39" t="s">
        <v>21</v>
      </c>
      <c r="F10" s="37"/>
      <c r="G10" s="39" t="s">
        <v>23</v>
      </c>
      <c r="H10" s="40"/>
      <c r="I10" s="39" t="s">
        <v>22</v>
      </c>
      <c r="J10" s="40"/>
      <c r="K10" s="171" t="s">
        <v>96</v>
      </c>
      <c r="L10" s="40"/>
      <c r="M10" s="39" t="s">
        <v>25</v>
      </c>
      <c r="N10" s="16"/>
    </row>
    <row r="11" spans="1:14">
      <c r="A11" s="13"/>
      <c r="B11" s="13"/>
      <c r="C11" s="13"/>
      <c r="D11" s="13"/>
      <c r="E11" s="13"/>
      <c r="F11" s="13"/>
      <c r="G11" s="15"/>
      <c r="H11" s="15"/>
      <c r="I11" s="15"/>
      <c r="J11" s="15"/>
      <c r="K11" s="172"/>
      <c r="L11" s="15"/>
      <c r="M11" s="13"/>
      <c r="N11" s="16"/>
    </row>
    <row r="12" spans="1:14">
      <c r="A12" s="17" t="s">
        <v>141</v>
      </c>
      <c r="B12" s="17"/>
      <c r="C12" s="13"/>
      <c r="D12" s="13"/>
      <c r="E12" s="20">
        <v>84000000</v>
      </c>
      <c r="F12" s="20"/>
      <c r="G12" s="20">
        <v>8400000</v>
      </c>
      <c r="H12" s="20"/>
      <c r="I12" s="20">
        <v>167942570</v>
      </c>
      <c r="J12" s="20"/>
      <c r="K12" s="20">
        <v>0</v>
      </c>
      <c r="L12" s="20"/>
      <c r="M12" s="20">
        <f t="shared" ref="M12" si="0">SUM(E12:K12)</f>
        <v>260342570</v>
      </c>
      <c r="N12" s="16"/>
    </row>
    <row r="13" spans="1:14">
      <c r="A13" s="180" t="s">
        <v>43</v>
      </c>
      <c r="B13" s="17"/>
      <c r="C13" s="13">
        <v>17.100000000000001</v>
      </c>
      <c r="D13" s="13"/>
      <c r="E13" s="103">
        <v>36000000</v>
      </c>
      <c r="F13" s="103"/>
      <c r="G13" s="103">
        <v>0</v>
      </c>
      <c r="H13" s="20"/>
      <c r="I13" s="20">
        <v>0</v>
      </c>
      <c r="J13" s="20"/>
      <c r="K13" s="103">
        <v>0</v>
      </c>
      <c r="L13" s="20"/>
      <c r="M13" s="20">
        <f>SUM(E13:K13)</f>
        <v>36000000</v>
      </c>
      <c r="N13" s="16"/>
    </row>
    <row r="14" spans="1:14">
      <c r="A14" s="148" t="s">
        <v>23</v>
      </c>
      <c r="B14" s="17"/>
      <c r="C14" s="13">
        <v>18</v>
      </c>
      <c r="D14" s="13"/>
      <c r="E14" s="103">
        <v>0</v>
      </c>
      <c r="F14" s="103"/>
      <c r="G14" s="184">
        <v>1500000</v>
      </c>
      <c r="I14" s="184">
        <v>-1500000</v>
      </c>
      <c r="J14" s="20"/>
      <c r="K14" s="103">
        <v>0</v>
      </c>
      <c r="L14" s="20"/>
      <c r="M14" s="20">
        <f t="shared" ref="M14:M16" si="1">SUM(E14:K14)</f>
        <v>0</v>
      </c>
      <c r="N14" s="16"/>
    </row>
    <row r="15" spans="1:14">
      <c r="A15" s="11" t="s">
        <v>142</v>
      </c>
      <c r="C15" s="13">
        <v>17.2</v>
      </c>
      <c r="D15" s="13"/>
      <c r="E15" s="103">
        <v>0</v>
      </c>
      <c r="F15" s="103"/>
      <c r="G15" s="103">
        <v>0</v>
      </c>
      <c r="H15" s="20"/>
      <c r="I15" s="20">
        <v>-100800000</v>
      </c>
      <c r="J15" s="20"/>
      <c r="K15" s="103">
        <v>0</v>
      </c>
      <c r="L15" s="20"/>
      <c r="M15" s="20">
        <f t="shared" si="1"/>
        <v>-100800000</v>
      </c>
      <c r="N15" s="16"/>
    </row>
    <row r="16" spans="1:14">
      <c r="A16" s="11" t="s">
        <v>64</v>
      </c>
      <c r="C16" s="13"/>
      <c r="D16" s="13"/>
      <c r="E16" s="109">
        <v>0</v>
      </c>
      <c r="F16" s="103"/>
      <c r="G16" s="109">
        <v>0</v>
      </c>
      <c r="H16" s="20"/>
      <c r="I16" s="110">
        <f>PL_E!F22</f>
        <v>28250309</v>
      </c>
      <c r="J16" s="20"/>
      <c r="K16" s="109">
        <v>0</v>
      </c>
      <c r="L16" s="20"/>
      <c r="M16" s="110">
        <f t="shared" si="1"/>
        <v>28250309</v>
      </c>
      <c r="N16" s="16"/>
    </row>
    <row r="17" spans="1:22" ht="21.75" thickBot="1">
      <c r="A17" s="159" t="s">
        <v>143</v>
      </c>
      <c r="B17" s="19"/>
      <c r="C17" s="13"/>
      <c r="D17" s="19"/>
      <c r="E17" s="44">
        <f>SUM(E12:E16)</f>
        <v>120000000</v>
      </c>
      <c r="F17" s="45"/>
      <c r="G17" s="44">
        <f>SUM(G12:G16)</f>
        <v>9900000</v>
      </c>
      <c r="H17" s="46"/>
      <c r="I17" s="44">
        <f>SUM(I12:I16)</f>
        <v>93892879</v>
      </c>
      <c r="J17" s="46"/>
      <c r="K17" s="185">
        <f>SUM(K12:K16)</f>
        <v>0</v>
      </c>
      <c r="L17" s="46"/>
      <c r="M17" s="44">
        <f>SUM(M12:M16)</f>
        <v>223792879</v>
      </c>
      <c r="N17" s="16"/>
    </row>
    <row r="18" spans="1:22" ht="21.75" thickTop="1">
      <c r="A18" s="159"/>
      <c r="B18" s="19"/>
      <c r="C18" s="13"/>
      <c r="D18" s="19"/>
      <c r="E18" s="45"/>
      <c r="F18" s="45"/>
      <c r="G18" s="45"/>
      <c r="H18" s="46"/>
      <c r="I18" s="45"/>
      <c r="J18" s="46"/>
      <c r="K18" s="172"/>
      <c r="L18" s="46"/>
      <c r="M18" s="45"/>
      <c r="N18" s="16"/>
    </row>
    <row r="19" spans="1:22">
      <c r="A19" s="17" t="s">
        <v>144</v>
      </c>
      <c r="B19" s="17"/>
      <c r="C19" s="13"/>
      <c r="D19" s="13"/>
      <c r="E19" s="20">
        <v>120000000</v>
      </c>
      <c r="F19" s="20"/>
      <c r="G19" s="20">
        <v>9900000</v>
      </c>
      <c r="H19" s="20"/>
      <c r="I19" s="20">
        <v>93892879</v>
      </c>
      <c r="J19" s="20"/>
      <c r="K19" s="20">
        <v>0</v>
      </c>
      <c r="L19" s="20"/>
      <c r="M19" s="20">
        <f>SUM(E19:K19)</f>
        <v>223792879</v>
      </c>
      <c r="N19" s="20"/>
      <c r="O19" s="20"/>
      <c r="P19" s="20"/>
      <c r="Q19" s="20"/>
      <c r="R19" s="20"/>
      <c r="S19" s="20"/>
      <c r="T19" s="20"/>
      <c r="U19" s="20"/>
      <c r="V19" s="20"/>
    </row>
    <row r="20" spans="1:22" hidden="1">
      <c r="A20" s="180" t="s">
        <v>43</v>
      </c>
      <c r="B20" s="17"/>
      <c r="C20" s="13"/>
      <c r="D20" s="13"/>
      <c r="E20" s="182"/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f t="shared" ref="M20:M23" si="2">SUM(E20:K20)</f>
        <v>0</v>
      </c>
      <c r="N20" s="182"/>
      <c r="O20" s="20"/>
      <c r="P20" s="20"/>
      <c r="Q20" s="20"/>
      <c r="R20" s="20"/>
      <c r="S20" s="20"/>
      <c r="T20" s="20"/>
      <c r="U20" s="20"/>
      <c r="V20" s="20"/>
    </row>
    <row r="21" spans="1:22">
      <c r="A21" s="148" t="s">
        <v>23</v>
      </c>
      <c r="B21" s="17"/>
      <c r="C21" s="13">
        <v>18</v>
      </c>
      <c r="D21" s="13"/>
      <c r="E21" s="103">
        <v>0</v>
      </c>
      <c r="F21" s="103"/>
      <c r="G21" s="197">
        <v>649414</v>
      </c>
      <c r="H21" s="197"/>
      <c r="I21" s="197">
        <f>-G21</f>
        <v>-649414</v>
      </c>
      <c r="J21" s="20"/>
      <c r="K21" s="103">
        <v>0</v>
      </c>
      <c r="L21" s="20"/>
      <c r="M21" s="20">
        <f t="shared" si="2"/>
        <v>0</v>
      </c>
      <c r="N21" s="182"/>
      <c r="O21" s="20"/>
      <c r="P21" s="20"/>
      <c r="Q21" s="20"/>
      <c r="R21" s="20"/>
      <c r="S21" s="20"/>
      <c r="T21" s="20"/>
      <c r="U21" s="20"/>
      <c r="V21" s="20"/>
    </row>
    <row r="22" spans="1:22" s="174" customFormat="1">
      <c r="A22" s="173" t="s">
        <v>64</v>
      </c>
      <c r="C22" s="175"/>
      <c r="D22" s="175"/>
      <c r="E22" s="16">
        <v>0</v>
      </c>
      <c r="F22" s="176"/>
      <c r="G22" s="16">
        <v>0</v>
      </c>
      <c r="H22" s="11"/>
      <c r="I22" s="20">
        <f>PL_E!D22</f>
        <v>12988273</v>
      </c>
      <c r="J22" s="11"/>
      <c r="K22" s="20">
        <f>I23</f>
        <v>362194</v>
      </c>
      <c r="L22" s="177"/>
      <c r="M22" s="20">
        <f t="shared" si="2"/>
        <v>13350467</v>
      </c>
      <c r="N22" s="16"/>
      <c r="O22" s="176"/>
      <c r="P22" s="16"/>
      <c r="Q22" s="11"/>
      <c r="R22" s="182"/>
      <c r="S22" s="11"/>
      <c r="T22" s="182"/>
      <c r="U22" s="177"/>
      <c r="V22" s="20"/>
    </row>
    <row r="23" spans="1:22">
      <c r="A23" s="11" t="s">
        <v>97</v>
      </c>
      <c r="C23" s="13"/>
      <c r="D23" s="13"/>
      <c r="E23" s="178">
        <v>0</v>
      </c>
      <c r="F23" s="176"/>
      <c r="G23" s="179">
        <v>0</v>
      </c>
      <c r="H23" s="20"/>
      <c r="I23" s="110">
        <f>PL_E!D32</f>
        <v>362194</v>
      </c>
      <c r="J23" s="20"/>
      <c r="K23" s="110">
        <f>-I23</f>
        <v>-362194</v>
      </c>
      <c r="M23" s="110">
        <f t="shared" si="2"/>
        <v>0</v>
      </c>
    </row>
    <row r="24" spans="1:22" ht="21.75" thickBot="1">
      <c r="A24" s="159" t="s">
        <v>145</v>
      </c>
      <c r="B24" s="19"/>
      <c r="C24" s="13"/>
      <c r="D24" s="13"/>
      <c r="E24" s="44">
        <f>SUM(E19:E23)</f>
        <v>120000000</v>
      </c>
      <c r="F24" s="103"/>
      <c r="G24" s="44">
        <f>SUM(G19:G23)</f>
        <v>10549414</v>
      </c>
      <c r="H24" s="20"/>
      <c r="I24" s="44">
        <f>SUM(I19:I23)</f>
        <v>106593932</v>
      </c>
      <c r="J24" s="20"/>
      <c r="K24" s="183">
        <f>SUM(K19:K23)</f>
        <v>0</v>
      </c>
      <c r="L24" s="20"/>
      <c r="M24" s="44">
        <f>SUM(M19:M23)</f>
        <v>237143346</v>
      </c>
    </row>
    <row r="25" spans="1:22" ht="21.75" thickTop="1">
      <c r="A25" s="19"/>
      <c r="B25" s="19"/>
      <c r="C25" s="13"/>
      <c r="D25" s="19"/>
      <c r="E25" s="20"/>
      <c r="F25" s="20"/>
      <c r="G25" s="20"/>
      <c r="H25" s="20"/>
      <c r="I25" s="20"/>
      <c r="J25" s="20"/>
      <c r="L25" s="20"/>
      <c r="M25" s="20"/>
      <c r="N25" s="16"/>
    </row>
    <row r="26" spans="1:22">
      <c r="E26" s="18">
        <f>E24-BS_E!D67</f>
        <v>0</v>
      </c>
      <c r="G26" s="18">
        <f>G24-BS_E!D71</f>
        <v>0</v>
      </c>
      <c r="I26" s="18">
        <f>I24-BS_E!D72</f>
        <v>0</v>
      </c>
      <c r="M26" s="18">
        <f>M24-BS_E!D73</f>
        <v>0</v>
      </c>
    </row>
    <row r="40" spans="7:9">
      <c r="G40" s="12"/>
      <c r="I40" s="12"/>
    </row>
    <row r="69" spans="7:9">
      <c r="G69" s="12"/>
      <c r="I69" s="12"/>
    </row>
    <row r="108" spans="7:9">
      <c r="G108" s="12"/>
      <c r="I108" s="12"/>
    </row>
  </sheetData>
  <mergeCells count="2">
    <mergeCell ref="G6:I6"/>
    <mergeCell ref="G7:I7"/>
  </mergeCells>
  <pageMargins left="0.78740157480314965" right="0.6692913385826772" top="0.70866141732283472" bottom="0.51181102362204722" header="0.51181102362204722" footer="0.39370078740157483"/>
  <pageSetup paperSize="9" scale="95" firstPageNumber="5" fitToHeight="2" orientation="landscape" useFirstPageNumber="1" r:id="rId1"/>
  <headerFooter>
    <oddFooter>&amp;L&amp;"Angsana New,ธรรมดา"&amp;15&amp;K000000The accompanying notes are an integral part of this financial statements.&amp;R&amp;"Angsana New,ธรรมดา"&amp;15&amp;K000000&amp;P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73"/>
  <sheetViews>
    <sheetView view="pageBreakPreview" zoomScale="90" zoomScaleNormal="100" zoomScaleSheetLayoutView="90" workbookViewId="0">
      <selection activeCell="H78" sqref="H78"/>
    </sheetView>
  </sheetViews>
  <sheetFormatPr defaultColWidth="9.28515625" defaultRowHeight="21"/>
  <cols>
    <col min="1" max="2" width="2.140625" style="24" customWidth="1"/>
    <col min="3" max="3" width="54.140625" style="24" customWidth="1"/>
    <col min="4" max="4" width="7.42578125" style="24" customWidth="1"/>
    <col min="5" max="5" width="1.42578125" style="24" customWidth="1"/>
    <col min="6" max="6" width="15.140625" style="130" customWidth="1"/>
    <col min="7" max="7" width="1.42578125" style="24" customWidth="1"/>
    <col min="8" max="8" width="15.140625" style="24" customWidth="1"/>
    <col min="9" max="9" width="13.42578125" style="24" bestFit="1" customWidth="1"/>
    <col min="10" max="10" width="10.140625" style="24" bestFit="1" customWidth="1"/>
    <col min="11" max="11" width="11" style="24" bestFit="1" customWidth="1"/>
    <col min="12" max="16384" width="9.28515625" style="24"/>
  </cols>
  <sheetData>
    <row r="1" spans="1:8" s="112" customFormat="1">
      <c r="A1" s="158" t="s">
        <v>82</v>
      </c>
      <c r="B1" s="1"/>
      <c r="C1" s="111"/>
      <c r="D1" s="1"/>
      <c r="E1" s="1"/>
      <c r="F1" s="3"/>
      <c r="G1" s="1"/>
      <c r="H1" s="9"/>
    </row>
    <row r="2" spans="1:8" s="112" customFormat="1">
      <c r="A2" s="30" t="s">
        <v>14</v>
      </c>
      <c r="B2" s="30"/>
      <c r="C2" s="113"/>
      <c r="F2" s="3"/>
    </row>
    <row r="3" spans="1:8" s="112" customFormat="1">
      <c r="A3" s="74" t="s">
        <v>81</v>
      </c>
      <c r="B3" s="1"/>
      <c r="C3" s="113"/>
      <c r="F3" s="3"/>
    </row>
    <row r="4" spans="1:8" s="112" customFormat="1">
      <c r="A4" s="1"/>
      <c r="B4" s="1"/>
      <c r="C4" s="113"/>
      <c r="F4" s="3"/>
    </row>
    <row r="5" spans="1:8" s="112" customFormat="1">
      <c r="A5" s="1"/>
      <c r="B5" s="1"/>
      <c r="C5" s="113"/>
      <c r="F5" s="114"/>
      <c r="G5" s="114"/>
      <c r="H5" s="31" t="s">
        <v>27</v>
      </c>
    </row>
    <row r="6" spans="1:8" s="112" customFormat="1">
      <c r="A6" s="113"/>
      <c r="B6" s="113"/>
      <c r="C6" s="113"/>
      <c r="D6" s="32" t="s">
        <v>60</v>
      </c>
      <c r="F6" s="115">
        <v>2023</v>
      </c>
      <c r="G6" s="2"/>
      <c r="H6" s="115">
        <v>2022</v>
      </c>
    </row>
    <row r="7" spans="1:8" s="112" customFormat="1">
      <c r="A7" s="2" t="s">
        <v>34</v>
      </c>
      <c r="B7" s="2"/>
      <c r="C7" s="113"/>
      <c r="F7" s="3"/>
      <c r="H7" s="3"/>
    </row>
    <row r="8" spans="1:8" s="112" customFormat="1">
      <c r="B8" s="112" t="s">
        <v>73</v>
      </c>
      <c r="F8" s="22">
        <f>PL_E!D20</f>
        <v>13699458</v>
      </c>
      <c r="G8" s="116"/>
      <c r="H8" s="22">
        <f>PL_E!F20</f>
        <v>32838300</v>
      </c>
    </row>
    <row r="9" spans="1:8" s="112" customFormat="1">
      <c r="B9" s="112" t="s">
        <v>146</v>
      </c>
      <c r="F9" s="22"/>
      <c r="G9" s="116"/>
      <c r="H9" s="22"/>
    </row>
    <row r="10" spans="1:8" s="112" customFormat="1">
      <c r="C10" s="117" t="s">
        <v>44</v>
      </c>
      <c r="F10" s="22">
        <v>1690531</v>
      </c>
      <c r="G10" s="116"/>
      <c r="H10" s="22">
        <v>3447726</v>
      </c>
    </row>
    <row r="11" spans="1:8" s="112" customFormat="1">
      <c r="C11" s="117" t="s">
        <v>45</v>
      </c>
      <c r="F11" s="22">
        <v>-464056</v>
      </c>
      <c r="G11" s="116"/>
      <c r="H11" s="43">
        <v>-139155</v>
      </c>
    </row>
    <row r="12" spans="1:8" s="112" customFormat="1">
      <c r="C12" s="117" t="s">
        <v>147</v>
      </c>
      <c r="F12" s="196">
        <v>4680629</v>
      </c>
      <c r="G12" s="116"/>
      <c r="H12" s="22">
        <v>-58639984</v>
      </c>
    </row>
    <row r="13" spans="1:8" s="112" customFormat="1">
      <c r="C13" s="118" t="s">
        <v>102</v>
      </c>
      <c r="F13" s="196">
        <v>-9882473</v>
      </c>
      <c r="G13" s="116"/>
      <c r="H13" s="22">
        <v>-4655696</v>
      </c>
    </row>
    <row r="14" spans="1:8" s="112" customFormat="1">
      <c r="C14" s="118" t="s">
        <v>103</v>
      </c>
      <c r="F14" s="196">
        <v>-1054983</v>
      </c>
      <c r="G14" s="116"/>
      <c r="H14" s="198">
        <v>0</v>
      </c>
    </row>
    <row r="15" spans="1:8" s="112" customFormat="1">
      <c r="C15" s="118" t="s">
        <v>69</v>
      </c>
      <c r="F15" s="198">
        <v>0</v>
      </c>
      <c r="G15" s="116"/>
      <c r="H15" s="22">
        <v>1605000</v>
      </c>
    </row>
    <row r="16" spans="1:8" s="112" customFormat="1">
      <c r="C16" s="117" t="s">
        <v>148</v>
      </c>
      <c r="F16" s="22">
        <v>-17674520</v>
      </c>
      <c r="G16" s="116"/>
      <c r="H16" s="27">
        <v>16069084</v>
      </c>
    </row>
    <row r="17" spans="1:9" s="112" customFormat="1">
      <c r="C17" s="117" t="s">
        <v>149</v>
      </c>
      <c r="F17" s="22">
        <v>-4736</v>
      </c>
      <c r="G17" s="116"/>
      <c r="H17" s="22">
        <v>19252</v>
      </c>
    </row>
    <row r="18" spans="1:9" s="112" customFormat="1">
      <c r="C18" s="117" t="s">
        <v>57</v>
      </c>
      <c r="F18" s="43">
        <v>19062573</v>
      </c>
      <c r="G18" s="116"/>
      <c r="H18" s="22">
        <v>12130998</v>
      </c>
    </row>
    <row r="19" spans="1:9" s="112" customFormat="1">
      <c r="C19" s="117" t="s">
        <v>150</v>
      </c>
      <c r="F19" s="22">
        <v>239539</v>
      </c>
      <c r="G19" s="116"/>
      <c r="H19" s="43">
        <v>3191405</v>
      </c>
    </row>
    <row r="20" spans="1:9" s="112" customFormat="1">
      <c r="C20" s="117" t="s">
        <v>123</v>
      </c>
      <c r="F20" s="22">
        <v>-514331</v>
      </c>
      <c r="G20" s="116"/>
      <c r="H20" s="43">
        <v>-3516940</v>
      </c>
    </row>
    <row r="21" spans="1:9" s="112" customFormat="1">
      <c r="C21" s="117" t="s">
        <v>151</v>
      </c>
      <c r="F21" s="198">
        <v>0</v>
      </c>
      <c r="G21" s="116"/>
      <c r="H21" s="43">
        <v>267927</v>
      </c>
    </row>
    <row r="22" spans="1:9" s="112" customFormat="1">
      <c r="C22" s="117" t="s">
        <v>152</v>
      </c>
      <c r="F22" s="22">
        <v>898788</v>
      </c>
      <c r="G22" s="116"/>
      <c r="H22" s="22">
        <v>903272</v>
      </c>
      <c r="I22" s="21"/>
    </row>
    <row r="23" spans="1:9" s="112" customFormat="1" hidden="1">
      <c r="C23" s="117" t="s">
        <v>54</v>
      </c>
      <c r="F23" s="22"/>
      <c r="G23" s="116"/>
      <c r="H23" s="22">
        <v>0</v>
      </c>
      <c r="I23" s="21"/>
    </row>
    <row r="24" spans="1:9" s="112" customFormat="1">
      <c r="A24" s="2"/>
      <c r="B24" s="2"/>
      <c r="C24" s="119" t="s">
        <v>115</v>
      </c>
      <c r="F24" s="28">
        <f>SUM(F10:F23)</f>
        <v>-3023039</v>
      </c>
      <c r="G24" s="116"/>
      <c r="H24" s="28">
        <f>SUM(H10:H23)</f>
        <v>-29317111</v>
      </c>
    </row>
    <row r="25" spans="1:9" s="112" customFormat="1">
      <c r="A25" s="2"/>
      <c r="B25" s="2" t="s">
        <v>52</v>
      </c>
      <c r="F25" s="26">
        <f>SUM(F8,F24)</f>
        <v>10676419</v>
      </c>
      <c r="G25" s="116"/>
      <c r="H25" s="26">
        <f>SUM(H8,H24)</f>
        <v>3521189</v>
      </c>
    </row>
    <row r="26" spans="1:9" s="112" customFormat="1">
      <c r="A26" s="2"/>
      <c r="B26" s="117" t="s">
        <v>116</v>
      </c>
      <c r="F26" s="22">
        <v>-99460</v>
      </c>
      <c r="G26" s="116"/>
      <c r="H26" s="22">
        <v>-1079</v>
      </c>
    </row>
    <row r="27" spans="1:9" s="112" customFormat="1">
      <c r="A27" s="2"/>
      <c r="B27" s="117" t="s">
        <v>70</v>
      </c>
      <c r="F27" s="22">
        <v>-1112128</v>
      </c>
      <c r="G27" s="116"/>
      <c r="H27" s="22">
        <v>-859357</v>
      </c>
    </row>
    <row r="28" spans="1:9" s="112" customFormat="1">
      <c r="A28" s="120" t="s">
        <v>74</v>
      </c>
      <c r="B28" s="117"/>
      <c r="F28" s="28">
        <f>SUM(F25:F27)</f>
        <v>9464831</v>
      </c>
      <c r="G28" s="116"/>
      <c r="H28" s="28">
        <f>SUM(H25:H27)</f>
        <v>2660753</v>
      </c>
    </row>
    <row r="29" spans="1:9" s="112" customFormat="1">
      <c r="A29" s="2" t="s">
        <v>36</v>
      </c>
      <c r="B29" s="2"/>
      <c r="F29" s="3"/>
      <c r="H29" s="3"/>
    </row>
    <row r="30" spans="1:9" s="112" customFormat="1">
      <c r="B30" s="112" t="s">
        <v>46</v>
      </c>
      <c r="F30" s="27">
        <v>464056</v>
      </c>
      <c r="G30" s="116"/>
      <c r="H30" s="27">
        <v>139155</v>
      </c>
    </row>
    <row r="31" spans="1:9" s="112" customFormat="1">
      <c r="B31" s="112" t="s">
        <v>117</v>
      </c>
      <c r="F31" s="43">
        <v>-36428608</v>
      </c>
      <c r="G31" s="116"/>
      <c r="H31" s="43">
        <v>-55117567</v>
      </c>
    </row>
    <row r="32" spans="1:9" s="112" customFormat="1">
      <c r="B32" s="112" t="s">
        <v>156</v>
      </c>
      <c r="F32" s="43">
        <v>-109140</v>
      </c>
      <c r="G32" s="116"/>
      <c r="H32" s="43">
        <v>-1054335</v>
      </c>
    </row>
    <row r="33" spans="1:9" s="112" customFormat="1">
      <c r="B33" s="112" t="s">
        <v>71</v>
      </c>
      <c r="F33" s="43">
        <v>804631</v>
      </c>
      <c r="G33" s="116"/>
      <c r="H33" s="99">
        <v>1618609</v>
      </c>
    </row>
    <row r="34" spans="1:9" s="112" customFormat="1">
      <c r="A34" s="2" t="s">
        <v>118</v>
      </c>
      <c r="B34" s="2"/>
      <c r="D34" s="1"/>
      <c r="E34" s="1"/>
      <c r="F34" s="29">
        <f>SUM(F30:F33)</f>
        <v>-35269061</v>
      </c>
      <c r="G34" s="116"/>
      <c r="H34" s="29">
        <f>SUM(H30:H33)</f>
        <v>-54414138</v>
      </c>
    </row>
    <row r="35" spans="1:9" s="112" customFormat="1" ht="20.100000000000001" customHeight="1">
      <c r="A35" s="121"/>
      <c r="B35" s="121"/>
      <c r="F35" s="4"/>
      <c r="H35" s="22"/>
    </row>
    <row r="36" spans="1:9" s="112" customFormat="1">
      <c r="A36" s="158" t="s">
        <v>82</v>
      </c>
      <c r="B36" s="1"/>
      <c r="C36" s="111"/>
      <c r="D36" s="1"/>
      <c r="E36" s="1"/>
      <c r="F36" s="3"/>
      <c r="G36" s="1"/>
      <c r="H36" s="9"/>
    </row>
    <row r="37" spans="1:9" s="112" customFormat="1">
      <c r="A37" s="30" t="s">
        <v>15</v>
      </c>
      <c r="B37" s="30"/>
      <c r="C37" s="113"/>
      <c r="F37" s="3"/>
      <c r="H37" s="9"/>
    </row>
    <row r="38" spans="1:9" s="112" customFormat="1">
      <c r="A38" s="1" t="str">
        <f>A3</f>
        <v>FOR THE YEAR ENDED DECEMBER 31, 2023</v>
      </c>
      <c r="B38" s="1"/>
      <c r="C38" s="113"/>
      <c r="F38" s="3"/>
    </row>
    <row r="39" spans="1:9" s="112" customFormat="1">
      <c r="A39" s="1"/>
      <c r="B39" s="1"/>
      <c r="C39" s="113"/>
      <c r="F39" s="3"/>
    </row>
    <row r="40" spans="1:9" s="112" customFormat="1">
      <c r="A40" s="1"/>
      <c r="B40" s="1"/>
      <c r="C40" s="113"/>
      <c r="F40" s="114"/>
      <c r="G40" s="114"/>
      <c r="H40" s="31" t="s">
        <v>27</v>
      </c>
    </row>
    <row r="41" spans="1:9" s="112" customFormat="1">
      <c r="A41" s="113"/>
      <c r="B41" s="113"/>
      <c r="C41" s="113"/>
      <c r="D41" s="32" t="s">
        <v>60</v>
      </c>
      <c r="F41" s="115">
        <v>2023</v>
      </c>
      <c r="G41" s="2"/>
      <c r="H41" s="115">
        <v>2022</v>
      </c>
    </row>
    <row r="42" spans="1:9" s="112" customFormat="1">
      <c r="A42" s="2" t="s">
        <v>37</v>
      </c>
      <c r="B42" s="2"/>
      <c r="F42" s="22"/>
      <c r="G42" s="116"/>
      <c r="H42" s="22"/>
      <c r="I42" s="21"/>
    </row>
    <row r="43" spans="1:9" s="112" customFormat="1">
      <c r="B43" s="112" t="s">
        <v>153</v>
      </c>
      <c r="F43" s="27">
        <v>-1063950</v>
      </c>
      <c r="G43" s="116"/>
      <c r="H43" s="27">
        <v>-3089948</v>
      </c>
      <c r="I43" s="21"/>
    </row>
    <row r="44" spans="1:9" s="112" customFormat="1" hidden="1">
      <c r="B44" s="112" t="s">
        <v>104</v>
      </c>
      <c r="F44" s="27"/>
      <c r="G44" s="116"/>
      <c r="H44" s="27">
        <v>0</v>
      </c>
      <c r="I44" s="21"/>
    </row>
    <row r="45" spans="1:9" s="112" customFormat="1">
      <c r="B45" s="122" t="s">
        <v>105</v>
      </c>
      <c r="F45" s="43">
        <v>-816000</v>
      </c>
      <c r="G45" s="116"/>
      <c r="H45" s="27">
        <v>-800000</v>
      </c>
      <c r="I45" s="21"/>
    </row>
    <row r="46" spans="1:9" s="112" customFormat="1">
      <c r="B46" s="122" t="s">
        <v>106</v>
      </c>
      <c r="F46" s="27">
        <v>629200</v>
      </c>
      <c r="G46" s="116"/>
      <c r="H46" s="27">
        <v>735500</v>
      </c>
      <c r="I46" s="21"/>
    </row>
    <row r="47" spans="1:9" s="112" customFormat="1">
      <c r="B47" s="122" t="s">
        <v>107</v>
      </c>
      <c r="F47" s="198">
        <v>0</v>
      </c>
      <c r="G47" s="116"/>
      <c r="H47" s="27">
        <v>275000000</v>
      </c>
      <c r="I47" s="21"/>
    </row>
    <row r="48" spans="1:9" s="112" customFormat="1">
      <c r="B48" s="122" t="s">
        <v>108</v>
      </c>
      <c r="F48" s="198">
        <v>0</v>
      </c>
      <c r="G48" s="116"/>
      <c r="H48" s="27">
        <v>-225000000</v>
      </c>
      <c r="I48" s="21"/>
    </row>
    <row r="49" spans="1:11" s="112" customFormat="1">
      <c r="B49" s="122" t="s">
        <v>109</v>
      </c>
      <c r="F49" s="43">
        <v>2500000</v>
      </c>
      <c r="G49" s="116"/>
      <c r="H49" s="3">
        <v>32700000</v>
      </c>
      <c r="I49" s="21"/>
    </row>
    <row r="50" spans="1:11" s="112" customFormat="1">
      <c r="B50" s="122" t="s">
        <v>110</v>
      </c>
      <c r="F50" s="27">
        <v>-12334143</v>
      </c>
      <c r="G50" s="116"/>
      <c r="H50" s="43">
        <v>-4295272</v>
      </c>
      <c r="I50" s="21"/>
    </row>
    <row r="51" spans="1:11" s="112" customFormat="1" hidden="1">
      <c r="B51" s="123"/>
      <c r="F51" s="27"/>
      <c r="G51" s="116"/>
      <c r="H51" s="43"/>
      <c r="I51" s="21"/>
    </row>
    <row r="52" spans="1:11" s="112" customFormat="1" hidden="1">
      <c r="B52" s="123"/>
      <c r="F52" s="27"/>
      <c r="G52" s="116"/>
      <c r="H52" s="43"/>
      <c r="I52" s="21"/>
    </row>
    <row r="53" spans="1:11" s="112" customFormat="1">
      <c r="B53" s="112" t="s">
        <v>111</v>
      </c>
      <c r="F53" s="20">
        <v>-2615931</v>
      </c>
      <c r="G53" s="116"/>
      <c r="H53" s="103">
        <v>-1669960</v>
      </c>
      <c r="I53" s="21"/>
    </row>
    <row r="54" spans="1:11" s="112" customFormat="1">
      <c r="B54" s="112" t="s">
        <v>112</v>
      </c>
      <c r="F54" s="198">
        <v>0</v>
      </c>
      <c r="G54" s="116"/>
      <c r="H54" s="103">
        <v>-100800000</v>
      </c>
      <c r="I54" s="21"/>
    </row>
    <row r="55" spans="1:11" s="112" customFormat="1">
      <c r="B55" s="112" t="s">
        <v>113</v>
      </c>
      <c r="F55" s="198">
        <v>0</v>
      </c>
      <c r="G55" s="116"/>
      <c r="H55" s="103">
        <v>36000000</v>
      </c>
      <c r="I55" s="21"/>
    </row>
    <row r="56" spans="1:11" s="112" customFormat="1">
      <c r="A56" s="124" t="s">
        <v>38</v>
      </c>
      <c r="B56" s="124"/>
      <c r="F56" s="29">
        <f>SUM(F43:F55)</f>
        <v>-13700824</v>
      </c>
      <c r="G56" s="116"/>
      <c r="H56" s="29">
        <f>SUM(H43:H55)</f>
        <v>8780320</v>
      </c>
      <c r="I56" s="21"/>
    </row>
    <row r="57" spans="1:11" s="112" customFormat="1">
      <c r="A57" s="2"/>
      <c r="B57" s="2"/>
      <c r="D57" s="111"/>
      <c r="E57" s="111"/>
      <c r="F57" s="116"/>
      <c r="G57" s="116"/>
      <c r="H57" s="116"/>
    </row>
    <row r="58" spans="1:11" s="112" customFormat="1">
      <c r="A58" s="2" t="s">
        <v>39</v>
      </c>
      <c r="B58" s="2"/>
      <c r="C58" s="2"/>
      <c r="F58" s="41">
        <f>F28+F34+F56</f>
        <v>-39505054</v>
      </c>
      <c r="G58" s="116"/>
      <c r="H58" s="41">
        <f>H28+H34+H56</f>
        <v>-42973065</v>
      </c>
      <c r="I58" s="21"/>
    </row>
    <row r="59" spans="1:11" s="112" customFormat="1">
      <c r="A59" s="112" t="s">
        <v>65</v>
      </c>
      <c r="D59" s="111">
        <v>5</v>
      </c>
      <c r="E59" s="125"/>
      <c r="F59" s="22">
        <v>98650922</v>
      </c>
      <c r="G59" s="116"/>
      <c r="H59" s="22">
        <v>141623987</v>
      </c>
      <c r="I59" s="21"/>
    </row>
    <row r="60" spans="1:11" s="112" customFormat="1" ht="21.75" thickBot="1">
      <c r="A60" s="2" t="s">
        <v>66</v>
      </c>
      <c r="B60" s="2"/>
      <c r="D60" s="111">
        <v>5</v>
      </c>
      <c r="F60" s="42">
        <f>SUM(F58:F59)</f>
        <v>59145868</v>
      </c>
      <c r="G60" s="116"/>
      <c r="H60" s="42">
        <f>SUM(H58:H59)</f>
        <v>98650922</v>
      </c>
      <c r="I60" s="21"/>
      <c r="J60" s="116"/>
      <c r="K60" s="116"/>
    </row>
    <row r="61" spans="1:11" s="112" customFormat="1" ht="21.75" thickTop="1">
      <c r="A61" s="2"/>
      <c r="B61" s="2"/>
      <c r="D61" s="111"/>
      <c r="E61" s="111"/>
      <c r="F61" s="116"/>
      <c r="G61" s="116"/>
      <c r="H61" s="116"/>
    </row>
    <row r="62" spans="1:11" s="112" customFormat="1">
      <c r="A62" s="126" t="s">
        <v>55</v>
      </c>
      <c r="B62" s="2"/>
      <c r="D62" s="111"/>
      <c r="E62" s="111"/>
      <c r="F62" s="116"/>
      <c r="G62" s="116"/>
      <c r="H62" s="116"/>
    </row>
    <row r="63" spans="1:11" s="112" customFormat="1">
      <c r="A63" s="126"/>
      <c r="B63" s="112" t="s">
        <v>67</v>
      </c>
      <c r="C63" s="127"/>
      <c r="D63" s="111"/>
      <c r="E63" s="111"/>
      <c r="F63" s="197">
        <v>0</v>
      </c>
      <c r="G63" s="116"/>
      <c r="H63" s="116">
        <v>289328</v>
      </c>
    </row>
    <row r="64" spans="1:11" s="112" customFormat="1">
      <c r="A64" s="128"/>
      <c r="B64" s="112" t="s">
        <v>154</v>
      </c>
      <c r="C64" s="127"/>
      <c r="D64" s="111"/>
      <c r="E64" s="111"/>
      <c r="F64" s="197">
        <v>0</v>
      </c>
      <c r="G64" s="116"/>
      <c r="H64" s="116">
        <v>2838000</v>
      </c>
    </row>
    <row r="65" spans="1:8" s="112" customFormat="1">
      <c r="A65" s="128"/>
      <c r="B65" s="112" t="s">
        <v>155</v>
      </c>
      <c r="C65" s="127"/>
      <c r="D65" s="111"/>
      <c r="E65" s="111"/>
      <c r="F65" s="116">
        <v>1167487.1099999999</v>
      </c>
      <c r="G65" s="116"/>
      <c r="H65" s="197">
        <v>0</v>
      </c>
    </row>
    <row r="66" spans="1:8" s="112" customFormat="1">
      <c r="A66" s="128"/>
      <c r="B66" s="112" t="s">
        <v>119</v>
      </c>
      <c r="C66" s="127"/>
      <c r="D66" s="111"/>
      <c r="E66" s="111"/>
      <c r="F66" s="197">
        <v>0</v>
      </c>
      <c r="G66" s="116"/>
      <c r="H66" s="116">
        <v>2220960</v>
      </c>
    </row>
    <row r="67" spans="1:8" s="112" customFormat="1">
      <c r="A67" s="128"/>
      <c r="B67" s="112" t="s">
        <v>124</v>
      </c>
      <c r="C67" s="127"/>
      <c r="D67" s="111"/>
      <c r="E67" s="111"/>
      <c r="F67" s="197">
        <v>0</v>
      </c>
      <c r="G67" s="116"/>
      <c r="H67" s="116">
        <v>14563535</v>
      </c>
    </row>
    <row r="68" spans="1:8" s="112" customFormat="1">
      <c r="A68" s="128"/>
      <c r="B68" s="112" t="s">
        <v>125</v>
      </c>
      <c r="C68" s="127"/>
      <c r="D68" s="111"/>
      <c r="E68" s="111"/>
      <c r="F68" s="197">
        <v>5200000</v>
      </c>
      <c r="G68" s="116"/>
      <c r="H68" s="197">
        <v>0</v>
      </c>
    </row>
    <row r="69" spans="1:8" s="112" customFormat="1">
      <c r="B69" s="112" t="s">
        <v>120</v>
      </c>
      <c r="F69" s="23">
        <v>4193331.56</v>
      </c>
      <c r="G69" s="116"/>
      <c r="H69" s="23">
        <v>632300</v>
      </c>
    </row>
    <row r="70" spans="1:8" s="112" customFormat="1">
      <c r="B70" s="112" t="s">
        <v>121</v>
      </c>
      <c r="F70" s="23">
        <v>200000000</v>
      </c>
      <c r="G70" s="116"/>
      <c r="H70" s="197">
        <v>0</v>
      </c>
    </row>
    <row r="71" spans="1:8" s="112" customFormat="1">
      <c r="F71" s="5"/>
      <c r="H71" s="5"/>
    </row>
    <row r="72" spans="1:8" s="112" customFormat="1">
      <c r="A72" s="2"/>
      <c r="B72" s="2"/>
      <c r="F72" s="129">
        <f>F60-BS_E!D10</f>
        <v>0</v>
      </c>
      <c r="H72" s="129">
        <f>H60-BS_E!F10</f>
        <v>0</v>
      </c>
    </row>
    <row r="73" spans="1:8">
      <c r="H73" s="130"/>
    </row>
  </sheetData>
  <pageMargins left="0.78740157480314965" right="0.6692913385826772" top="0.70866141732283472" bottom="0.47244094488188981" header="0.51181102362204722" footer="0.39370078740157483"/>
  <pageSetup paperSize="9" scale="89" firstPageNumber="6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</vt:lpstr>
      <vt:lpstr>CF_E</vt:lpstr>
      <vt:lpstr>BS_E!Print_Area</vt:lpstr>
      <vt:lpstr>CF_E!Print_Area</vt:lpstr>
      <vt:lpstr>PL_E!Print_Area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Kitti Laphrangsirat</cp:lastModifiedBy>
  <cp:lastPrinted>2024-02-22T09:37:31Z</cp:lastPrinted>
  <dcterms:created xsi:type="dcterms:W3CDTF">2005-11-14T02:02:11Z</dcterms:created>
  <dcterms:modified xsi:type="dcterms:W3CDTF">2024-02-22T09:37:44Z</dcterms:modified>
</cp:coreProperties>
</file>