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1_RCC\FS\2023\Q4\"/>
    </mc:Choice>
  </mc:AlternateContent>
  <xr:revisionPtr revIDLastSave="0" documentId="13_ncr:1_{787F18DA-7B41-48B4-99EE-C3B52AA9B6B7}" xr6:coauthVersionLast="47" xr6:coauthVersionMax="47" xr10:uidLastSave="{00000000-0000-0000-0000-000000000000}"/>
  <bookViews>
    <workbookView xWindow="810" yWindow="-120" windowWidth="20910" windowHeight="13740" tabRatio="720" xr2:uid="{00000000-000D-0000-FFFF-FFFF00000000}"/>
  </bookViews>
  <sheets>
    <sheet name="BS 5-6" sheetId="1" r:id="rId1"/>
    <sheet name="PL 7-8" sheetId="32" r:id="rId2"/>
    <sheet name="SH 9" sheetId="29" r:id="rId3"/>
    <sheet name="SH 10" sheetId="33" r:id="rId4"/>
    <sheet name="CF 11-12" sheetId="22" r:id="rId5"/>
  </sheets>
  <definedNames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orkje" hidden="1">{"'Eng (page2)'!$A$1:$D$52"}</definedName>
    <definedName name="\T">#REF!</definedName>
    <definedName name="\z">#REF!</definedName>
    <definedName name="_______Tic30" hidden="1">{"'Eng (page2)'!$A$1:$D$52"}</definedName>
    <definedName name="_______X2" hidden="1">{"'Eng (page2)'!$A$1:$D$52"}</definedName>
    <definedName name="______Tic30" hidden="1">{"'Eng (page2)'!$A$1:$D$52"}</definedName>
    <definedName name="______X2" hidden="1">{"'Eng (page2)'!$A$1:$D$52"}</definedName>
    <definedName name="_____G1" hidden="1">{"'Eng (page2)'!$A$1:$D$52"}</definedName>
    <definedName name="_____pp30" hidden="1">#REF!</definedName>
    <definedName name="_____Tic30" hidden="1">{"'Eng (page2)'!$A$1:$D$52"}</definedName>
    <definedName name="_____X2" hidden="1">{"'Eng (page2)'!$A$1:$D$52"}</definedName>
    <definedName name="____G1" hidden="1">{"'Eng (page2)'!$A$1:$D$52"}</definedName>
    <definedName name="____pp30" hidden="1">#REF!</definedName>
    <definedName name="____Tic30" hidden="1">{"'Eng (page2)'!$A$1:$D$52"}</definedName>
    <definedName name="____X2" hidden="1">{"'Eng (page2)'!$A$1:$D$52"}</definedName>
    <definedName name="____ZH111" hidden="1">{"'Model'!$A$1:$N$53"}</definedName>
    <definedName name="___a1" hidden="1">{"cashflow",#N/A,FALSE,"CASHFLOW "}</definedName>
    <definedName name="___ASA1" hidden="1">{#N/A,#N/A,FALSE,"CAT3516";#N/A,#N/A,FALSE,"CAT3608";#N/A,#N/A,FALSE,"Wartsila";#N/A,#N/A,FALSE,"Asm";#N/A,#N/A,FALSE,"DG cost"}</definedName>
    <definedName name="___G1" hidden="1">{"'Eng (page2)'!$A$1:$D$52"}</definedName>
    <definedName name="___KEY1" hidden="1">#REF!</definedName>
    <definedName name="___pp30" hidden="1">#REF!</definedName>
    <definedName name="___Tic30" hidden="1">{"'Eng (page2)'!$A$1:$D$52"}</definedName>
    <definedName name="___X2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hidden="1">{"'Sheet1'!$L$16"}</definedName>
    <definedName name="__a10" hidden="1">{"sales",#N/A,FALSE,"SALES"}</definedName>
    <definedName name="__ASA1" hidden="1">{#N/A,#N/A,FALSE,"CAT3516";#N/A,#N/A,FALSE,"CAT3608";#N/A,#N/A,FALSE,"Wartsila";#N/A,#N/A,FALSE,"Asm";#N/A,#N/A,FALSE,"DG cost"}</definedName>
    <definedName name="__d1" hidden="1">{"'Model'!$A$1:$N$53"}</definedName>
    <definedName name="__dkk1">#REF!</definedName>
    <definedName name="__dkk2">#REF!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1" hidden="1">{"'Eng (page2)'!$A$1:$D$52"}</definedName>
    <definedName name="__h2">#REF!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lit1">#REF!</definedName>
    <definedName name="__lit2">#REF!</definedName>
    <definedName name="__NSO2" hidden="1">{"'Sheet1'!$L$16"}</definedName>
    <definedName name="__pp30" hidden="1">#REF!</definedName>
    <definedName name="__SCB1">#REF!</definedName>
    <definedName name="__SCB2">#REF!</definedName>
    <definedName name="__T4">#REF!</definedName>
    <definedName name="__Tic30" hidden="1">{"'Eng (page2)'!$A$1:$D$52"}</definedName>
    <definedName name="__u645" hidden="1">{"'Eng (page2)'!$A$1:$D$52"}</definedName>
    <definedName name="__Us1">#REF!</definedName>
    <definedName name="__Us2">#REF!</definedName>
    <definedName name="__WP2007">#REF!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1">#REF!</definedName>
    <definedName name="_1__Cal_Mod_.Month_REV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1Cal_Mod_.Month_REV">#REF!</definedName>
    <definedName name="_2">#REF!</definedName>
    <definedName name="_2__123Graph_AF_S" hidden="1">#REF!</definedName>
    <definedName name="_2__Cal_Mod_.Quarter_rev">#REF!</definedName>
    <definedName name="_2Cal_Mod_.Quarter_rev">#REF!</definedName>
    <definedName name="_3">#REF!</definedName>
    <definedName name="_3___123Graph_ACHART_1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4">#REF!</definedName>
    <definedName name="_4___123Graph_BCHART_1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5">#REF!</definedName>
    <definedName name="_5___123Graph_CCHART_1" hidden="1">#REF!</definedName>
    <definedName name="_5__123Graph_CCHART_1" hidden="1">#REF!</definedName>
    <definedName name="_5__123Graph_XF_S" hidden="1">#REF!</definedName>
    <definedName name="_6___123Graph_XCHART_1" hidden="1">#REF!</definedName>
    <definedName name="_6__123Graph_AF_S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1" hidden="1">{"'Sheet1'!$L$16"}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T1">#REF!</definedName>
    <definedName name="_ASA1" hidden="1">{#N/A,#N/A,FALSE,"CAT3516";#N/A,#N/A,FALSE,"CAT3608";#N/A,#N/A,FALSE,"Wartsila";#N/A,#N/A,FALSE,"Asm";#N/A,#N/A,FALSE,"DG cost"}</definedName>
    <definedName name="_BQ4.1" hidden="1">#REF!</definedName>
    <definedName name="_BQ4.2" hidden="1">#REF!</definedName>
    <definedName name="_BQ4.4" hidden="1">#REF!</definedName>
    <definedName name="_d1" hidden="1">{"'Model'!$A$1:$N$53"}</definedName>
    <definedName name="_dkk1">#REF!</definedName>
    <definedName name="_dkk2">#REF!</definedName>
    <definedName name="_er43" hidden="1">{"'Eng (page2)'!$A$1:$D$52"}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hidden="1">#REF!</definedName>
    <definedName name="_G1" hidden="1">{"'Eng (page2)'!$A$1:$D$52"}</definedName>
    <definedName name="_h2">#REF!</definedName>
    <definedName name="_kedar" hidden="1">#REF!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ook" hidden="1">#REF!</definedName>
    <definedName name="_NSO2" hidden="1">{"'Sheet1'!$L$16"}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CB1">#REF!</definedName>
    <definedName name="_SCB2">#REF!</definedName>
    <definedName name="_Series" hidden="1">#REF!</definedName>
    <definedName name="_Shading" hidden="1">#REF!</definedName>
    <definedName name="_Sort" hidden="1">#REF!</definedName>
    <definedName name="_T4">#REF!</definedName>
    <definedName name="_Table1_In1" hidden="1">#REF!</definedName>
    <definedName name="_Table1_Out" hidden="1">#REF!</definedName>
    <definedName name="_Tic30" hidden="1">{"'Eng (page2)'!$A$1:$D$52"}</definedName>
    <definedName name="_u645" hidden="1">{"'Eng (page2)'!$A$1:$D$52"}</definedName>
    <definedName name="_Us1">#REF!</definedName>
    <definedName name="_Us2">#REF!</definedName>
    <definedName name="_V320" hidden="1">{"'Eng (page2)'!$A$1:$D$52"}</definedName>
    <definedName name="_WP2007">#REF!</definedName>
    <definedName name="_X2" hidden="1">{"'Eng (page2)'!$A$1:$D$52"}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">#REF!</definedName>
    <definedName name="A9_DT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#REF!</definedName>
    <definedName name="AAAAAAA">#REF!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qw" hidden="1">{"'Model'!$A$1:$N$53"}</definedName>
    <definedName name="aadf" hidden="1">{"cashflow",#N/A,FALSE,"cash flow"}</definedName>
    <definedName name="ac" hidden="1">{"'Model'!$A$1:$N$53"}</definedName>
    <definedName name="AccessDatabase" hidden="1">"C:\MSOffice\Office\aut\WAREHOUSE.mdb"</definedName>
    <definedName name="ACT">#REF!</definedName>
    <definedName name="Actual_bkd">#REF!</definedName>
    <definedName name="Actual_ksn">#REF!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OUNT08">#REF!</definedName>
    <definedName name="aoe" hidden="1">{"'Model'!$A$1:$N$53"}</definedName>
    <definedName name="aoee" hidden="1">{"'Model'!$A$1:$N$53"}</definedName>
    <definedName name="Apr">#REF!</definedName>
    <definedName name="aqaq" hidden="1">{"cashflow",#N/A,FALSE,"cash flow"}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>Scheduled_Payment+Extra_Payment</definedName>
    <definedName name="asdf" hidden="1">{"'Eng (page2)'!$A$1:$D$52"}</definedName>
    <definedName name="asdfre" hidden="1">#REF!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dd">#N/A</definedName>
    <definedName name="Asstes">#REF!</definedName>
    <definedName name="atyr" hidden="1">{"'Eng (page2)'!$A$1:$D$52"}</definedName>
    <definedName name="Aug">#REF!</definedName>
    <definedName name="aun" hidden="1">{"'Eng (page2)'!$A$1:$D$52"}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>#REF!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L">#REF!</definedName>
    <definedName name="beau" hidden="1">{"'Model'!$A$1:$N$53"}</definedName>
    <definedName name="Beg_Bal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_ASSETS_ICI">#REF!</definedName>
    <definedName name="BS_ICI">#REF!</definedName>
    <definedName name="BS_LIABILITY">#REF!</definedName>
    <definedName name="BSDF" hidden="1">{"'Eng (page2)'!$A$1:$D$52"}</definedName>
    <definedName name="BSsheet">#REF!</definedName>
    <definedName name="bud" hidden="1">#REF!</definedName>
    <definedName name="C_note" hidden="1">{"'Eng (page2)'!$A$1:$D$52"}</definedName>
    <definedName name="CAE" hidden="1">{"'Eng (page2)'!$A$1:$D$52"}</definedName>
    <definedName name="CaseNum">#REF!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S">#REF!</definedName>
    <definedName name="Con" hidden="1">{"'Eng (page2)'!$A$1:$D$52"}</definedName>
    <definedName name="config" hidden="1">{"'Eng (page2)'!$A$1:$D$52"}</definedName>
    <definedName name="cost_per_unit">#REF!</definedName>
    <definedName name="Cover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T">#N/A</definedName>
    <definedName name="_xlnm.Criteria">#REF!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hidden="1">{"'Eng (page2)'!$A$1:$D$52"}</definedName>
    <definedName name="D_Purchased_Vehicles">#REF!</definedName>
    <definedName name="daa" hidden="1">{"'Model'!$A$1:$N$53"}</definedName>
    <definedName name="data">#REF!,#REF!,#REF!,#REF!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YEN">#N/A</definedName>
    <definedName name="_xlnm.Database">#REF!</definedName>
    <definedName name="DATA式">#N/A</definedName>
    <definedName name="date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ea" hidden="1">#REF!</definedName>
    <definedName name="Dec">#REF!</definedName>
    <definedName name="Derty">#REF!</definedName>
    <definedName name="description">#REF!</definedName>
    <definedName name="dfep" hidden="1">{"'Eng (page2)'!$A$1:$D$52"}</definedName>
    <definedName name="dfew" hidden="1">{"'Eng (page2)'!$A$1:$D$52"}</definedName>
    <definedName name="dfg">#REF!</definedName>
    <definedName name="dflt7">#REF!</definedName>
    <definedName name="dflt7_12">NA()</definedName>
    <definedName name="dflt7_20">NA()</definedName>
    <definedName name="dflt7_4">NA()</definedName>
    <definedName name="dflt8">#REF!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gt" hidden="1">#REF!</definedName>
    <definedName name="Discount" hidden="1">#REF!</definedName>
    <definedName name="display_area_2" hidden="1">#REF!</definedName>
    <definedName name="DIVA.CO.JP_EIGS_HC_00007" hidden="1">#REF!,#REF!</definedName>
    <definedName name="DIVA.CO.JP_EIGS_MI_00000_000" hidden="1">#REF!</definedName>
    <definedName name="DIVA.CO.JP_EIGS_MI_00000_001" hidden="1">#REF!</definedName>
    <definedName name="DIVA.CO.JP_EIGS_MI_00000_002" hidden="1">#REF!</definedName>
    <definedName name="DIVA.CO.JP_EIGS_MI_00000_003" hidden="1">#REF!</definedName>
    <definedName name="DIVA.CO.JP_EIGS_MI_00000_004" hidden="1">#REF!</definedName>
    <definedName name="DIVA.CO.JP_EIGS_MI_00000_005" hidden="1">#REF!</definedName>
    <definedName name="DIVA.CO.JP_EIGS_MI_00000_006" hidden="1">#REF!</definedName>
    <definedName name="DIVA.CO.JP_EIGS_MI_00000_007" hidden="1">#REF!</definedName>
    <definedName name="DIVA.CO.JP_EIGS_MI_00002_000" hidden="1">#REF!</definedName>
    <definedName name="DIVA.CO.JP_EIGS_MI_00002_001" hidden="1">#REF!</definedName>
    <definedName name="DIVA.CO.JP_EIGS_MI_00002_002" hidden="1">#REF!</definedName>
    <definedName name="DIVA.CO.JP_EIGS_MI_00002_003" hidden="1">#REF!</definedName>
    <definedName name="DIVA.CO.JP_EIGS_MI_00002_004" hidden="1">#REF!</definedName>
    <definedName name="DIVA.CO.JP_EIGS_MI_00002_005" hidden="1">#REF!</definedName>
    <definedName name="DIVA.CO.JP_EIGS_MI_00002_006" hidden="1">#REF!</definedName>
    <definedName name="DIVA.CO.JP_EIGS_MI_00002_007" hidden="1">#REF!</definedName>
    <definedName name="DIVA.CO.JP_EIGS_MI_00002_008" hidden="1">#REF!</definedName>
    <definedName name="DIVA.CO.JP_EIGS_MI_00002_009" hidden="1">#REF!</definedName>
    <definedName name="DIVA.CO.JP_EIGS_MI_00002_010" hidden="1">#REF!</definedName>
    <definedName name="DIVA.CO.JP_EIGS_MI_00002_011" hidden="1">#REF!</definedName>
    <definedName name="DIVA.CO.JP_EIGS_MI_00002_012" hidden="1">#REF!</definedName>
    <definedName name="DIVA.CO.JP_EIGS_MI_00004_000" hidden="1">#REF!</definedName>
    <definedName name="DIVA.CO.JP_EIGS_MI_00004_001" hidden="1">#REF!</definedName>
    <definedName name="DIVA.CO.JP_EIGS_MI_00006_000" hidden="1">#REF!</definedName>
    <definedName name="DIVA.CO.JP_EIGS_MI_00006_001" hidden="1">#REF!</definedName>
    <definedName name="DIVA.CO.JP_EIGS_MI_00006_002" hidden="1">#REF!</definedName>
    <definedName name="DIVA.CO.JP_EIGS_MI_00006_003" hidden="1">#REF!</definedName>
    <definedName name="DIVA.CO.JP_EIGS_MI_00007_000" hidden="1">#REF!</definedName>
    <definedName name="DIVA.CO.JP_EIGS_MI_00007_001" hidden="1">#REF!</definedName>
    <definedName name="DIVA.CO.JP_EIGS_MI_00007_002" hidden="1">#REF!</definedName>
    <definedName name="DIVA.CO.JP_EIGS_MI_00007_003" hidden="1">#REF!</definedName>
    <definedName name="DIVA.CO.JP_EIGS_MI_00008_000" hidden="1">#REF!</definedName>
    <definedName name="DIVA.CO.JP_EIGS_MI_00008_001" hidden="1">#REF!</definedName>
    <definedName name="DIVA.CO.JP_EIGS_MI_00008_002" hidden="1">#REF!</definedName>
    <definedName name="DIVA.CO.JP_EIGS_MI_00008_003" hidden="1">#REF!</definedName>
    <definedName name="DIVA.CO.JP_EIGS_MI_00009_000" hidden="1">#REF!</definedName>
    <definedName name="DIVA.CO.JP_EIGS_MI_00009_001" hidden="1">#REF!</definedName>
    <definedName name="DIVA.CO.JP_EIGS_MI_00009_002" hidden="1">#REF!</definedName>
    <definedName name="DIVA.CO.JP_EIGS_MI_00009_003" hidden="1">#REF!</definedName>
    <definedName name="DIVA.CO.JP_EIGS_MI_00011_000" hidden="1">#REF!</definedName>
    <definedName name="DIVA.CO.JP_EIGS_MI_00011_001" hidden="1">#REF!</definedName>
    <definedName name="DIVA.CO.JP_EIGS_MI_00012_000" hidden="1">#REF!</definedName>
    <definedName name="DIVA.CO.JP_EIGS_MI_00012_001" hidden="1">#REF!</definedName>
    <definedName name="DIVA.CO.JP_EIGS_MI_00013_000" hidden="1">#REF!</definedName>
    <definedName name="DIVA.CO.JP_EIGS_MI_00013_001" hidden="1">#REF!</definedName>
    <definedName name="DIVA.CO.JP_EIGS_MI_00017_000" hidden="1">#REF!,#REF!,#REF!,#REF!</definedName>
    <definedName name="DIVA.CO.JP_EIGS_MI_00017_001" hidden="1">#REF!,#REF!,#REF!,#REF!</definedName>
    <definedName name="DIVA.CO.JP_EIGS_MI_00017_002" hidden="1">#REF!</definedName>
    <definedName name="DIVA.CO.JP_EIGS_MI_00017_003" hidden="1">#REF!</definedName>
    <definedName name="DIVA.CO.JP_EIGS_MI_00017_006" hidden="1">#REF!,#REF!,#REF!,#REF!</definedName>
    <definedName name="DIVA.CO.JP_EIGS_MI_00017_007" hidden="1">#REF!,#REF!,#REF!,#REF!</definedName>
    <definedName name="DIVA.CO.JP_EIGS_MI_00018_000" hidden="1">#REF!,#REF!,#REF!,#REF!</definedName>
    <definedName name="DIVA.CO.JP_EIGS_MI_00018_001" hidden="1">#REF!,#REF!,#REF!,#REF!</definedName>
    <definedName name="DIVA.CO.JP_EIGS_MI_00018_004" hidden="1">#REF!,#REF!,#REF!,#REF!</definedName>
    <definedName name="DIVA.CO.JP_EIGS_MI_00018_005" hidden="1">#REF!,#REF!,#REF!</definedName>
    <definedName name="DIVA.CO.JP_EIGS_MO_00019_000" hidden="1">#REF!</definedName>
    <definedName name="DIVA.CO.JP_EIGS_MO_00019_001" hidden="1">#REF!</definedName>
    <definedName name="DIVA.CO.JP_EIGS_MO_00019_002" hidden="1">#REF!</definedName>
    <definedName name="DIVA.CO.JP_EIGS_MO_00019_003" hidden="1">#REF!</definedName>
    <definedName name="DIVA.CO.JP_EIGS_MO_00019_006" hidden="1">#REF!</definedName>
    <definedName name="DIVA.CO.JP_EIGS_MO_00019_014" hidden="1">#REF!</definedName>
    <definedName name="DIVA.CO.JP_EIGS_MO_00019_015" hidden="1">#REF!</definedName>
    <definedName name="DIVA.CO.JP_EIGS_MO_00019_016" hidden="1">#REF!</definedName>
    <definedName name="DIVA.CO.JP_EIGS_MO_00020_002" hidden="1">#REF!</definedName>
    <definedName name="DIVA.CO.JP_EIGS_MO_00020_003" hidden="1">#REF!</definedName>
    <definedName name="DIVA.CO.JP_EIGS_MO_00020_006" hidden="1">#REF!</definedName>
    <definedName name="DIVA.CO.JP_EIGS_MO_00020_017" hidden="1">#REF!</definedName>
    <definedName name="DIVA.CO.JP_EIGS_MO_00020_018" hidden="1">#REF!</definedName>
    <definedName name="DIVA.CO.JP_EIGS_MO_00020_019" hidden="1">#REF!</definedName>
    <definedName name="DIVA.CO.JP_EIGS_MO_00021_002" hidden="1">#REF!</definedName>
    <definedName name="DIVA.CO.JP_EIGS_MO_00021_003" hidden="1">#REF!</definedName>
    <definedName name="DIVA.CO.JP_EIGS_MO_00021_006" hidden="1">#REF!</definedName>
    <definedName name="DIVA.CO.JP_EIGS_MO_00021_017" hidden="1">#REF!</definedName>
    <definedName name="DIVA.CO.JP_EIGS_MO_00021_018" hidden="1">#REF!</definedName>
    <definedName name="DIVA.CO.JP_EIGS_MO_00021_019" hidden="1">#REF!</definedName>
    <definedName name="DIVA.CO.JP_EIGS_MO_00022_002" hidden="1">#REF!</definedName>
    <definedName name="DIVA.CO.JP_EIGS_MO_00022_003" hidden="1">#REF!</definedName>
    <definedName name="DIVA.CO.JP_EIGS_MO_00022_006" hidden="1">#REF!</definedName>
    <definedName name="DIVA.CO.JP_EIGS_MO_00022_017" hidden="1">#REF!</definedName>
    <definedName name="DIVA.CO.JP_EIGS_MO_00022_018" hidden="1">#REF!</definedName>
    <definedName name="DIVA.CO.JP_EIGS_MO_00022_019" hidden="1">#REF!</definedName>
    <definedName name="DIVA.CO.JP_EIGS_MO_00023_000" hidden="1">#REF!,#REF!,#REF!,#REF!</definedName>
    <definedName name="DIVA.CO.JP_EIGS_MO_00023_001" hidden="1">#REF!,#REF!,#REF!,#REF!</definedName>
    <definedName name="DIVA.CO.JP_EIGS_MO_00023_002" hidden="1">#REF!</definedName>
    <definedName name="DIVA.CO.JP_EIGS_MO_00023_003" hidden="1">#REF!</definedName>
    <definedName name="DIVA.CO.JP_EIGS_MO_00023_006" hidden="1">#REF!</definedName>
    <definedName name="DIVA.CO.JP_EIGS_MO_00023_010" hidden="1">#REF!,#REF!,#REF!,#REF!</definedName>
    <definedName name="DIVA.CO.JP_EIGS_MO_00023_011" hidden="1">#REF!,#REF!,#REF!,#REF!</definedName>
    <definedName name="DIVA.CO.JP_EIGS_MO_00023_015" hidden="1">#REF!</definedName>
    <definedName name="DIVA.CO.JP_EIGS_MO_00023_016" hidden="1">#REF!</definedName>
    <definedName name="DIVA.CO.JP_EIGS_MO_00023_017" hidden="1">#REF!</definedName>
    <definedName name="DIVA.CO.JP_EIGS_MO_00024_000" hidden="1">#REF!,#REF!,#REF!,#REF!</definedName>
    <definedName name="DIVA.CO.JP_EIGS_MO_00024_001" hidden="1">#REF!,#REF!,#REF!,#REF!</definedName>
    <definedName name="DIVA.CO.JP_EIGS_MO_00024_002" hidden="1">#REF!</definedName>
    <definedName name="DIVA.CO.JP_EIGS_MO_00024_003" hidden="1">#REF!</definedName>
    <definedName name="DIVA.CO.JP_EIGS_MO_00024_006" hidden="1">#REF!</definedName>
    <definedName name="DIVA.CO.JP_EIGS_MO_00024_010" hidden="1">#REF!,#REF!,#REF!,#REF!</definedName>
    <definedName name="DIVA.CO.JP_EIGS_MO_00024_011" hidden="1">#REF!,#REF!,#REF!</definedName>
    <definedName name="DIVA.CO.JP_EIGS_MO_00024_015" hidden="1">#REF!</definedName>
    <definedName name="DIVA.CO.JP_EIGS_MO_00024_016" hidden="1">#REF!</definedName>
    <definedName name="DIVA.CO.JP_EIGS_MO_00024_017" hidden="1">#REF!</definedName>
    <definedName name="DIVA.CO.JP_EIGS_MO_00025_000" hidden="1">#REF!</definedName>
    <definedName name="DIVA.CO.JP_EIGS_MO_00025_001" hidden="1">#REF!</definedName>
    <definedName name="DIVA.CO.JP_EIGS_MO_00025_002" hidden="1">#REF!</definedName>
    <definedName name="DIVA.CO.JP_EIGS_MO_00025_003" hidden="1">#REF!</definedName>
    <definedName name="DIVA.CO.JP_EIGS_MO_00025_006" hidden="1">#REF!</definedName>
    <definedName name="DIVA.CO.JP_EIGS_MO_00025_016" hidden="1">#REF!</definedName>
    <definedName name="DIVA.CO.JP_EIGS_MO_00025_017" hidden="1">#REF!</definedName>
    <definedName name="DIVA.CO.JP_EIGS_MO_00025_018" hidden="1">#REF!</definedName>
    <definedName name="DIVA.CO.JP_EIGS_MO_00026_000" hidden="1">#REF!</definedName>
    <definedName name="DIVA.CO.JP_EIGS_MO_00026_001" hidden="1">#REF!</definedName>
    <definedName name="DIVA.CO.JP_EIGS_MO_00026_002" hidden="1">#REF!</definedName>
    <definedName name="DIVA.CO.JP_EIGS_MO_00026_003" hidden="1">#REF!</definedName>
    <definedName name="DIVA.CO.JP_EIGS_MO_00026_006" hidden="1">#REF!</definedName>
    <definedName name="DIVA.CO.JP_EIGS_MO_00026_017" hidden="1">#REF!</definedName>
    <definedName name="DIVA.CO.JP_EIGS_MO_00026_018" hidden="1">#REF!</definedName>
    <definedName name="DIVA.CO.JP_EIGS_MO_00026_019" hidden="1">#REF!</definedName>
    <definedName name="DIVA.CO.JP_EIGS_MO_00027_000" hidden="1">#REF!</definedName>
    <definedName name="DIVA.CO.JP_EIGS_MO_00027_001" hidden="1">#REF!</definedName>
    <definedName name="DIVA.CO.JP_EIGS_MO_00027_002" hidden="1">#REF!</definedName>
    <definedName name="DIVA.CO.JP_EIGS_MO_00027_003" hidden="1">#REF!</definedName>
    <definedName name="DIVA.CO.JP_EIGS_MO_00027_006" hidden="1">#REF!</definedName>
    <definedName name="DIVA.CO.JP_EIGS_MO_00027_017" hidden="1">#REF!</definedName>
    <definedName name="DIVA.CO.JP_EIGS_MO_00027_018" hidden="1">#REF!</definedName>
    <definedName name="DIVA.CO.JP_EIGS_MO_00027_019" hidden="1">#REF!</definedName>
    <definedName name="DIVA.CO.JP_EIGS_MO_00028_000" hidden="1">#REF!</definedName>
    <definedName name="DIVA.CO.JP_EIGS_MO_00028_001" hidden="1">#REF!</definedName>
    <definedName name="DIVA.CO.JP_EIGS_MO_00028_002" hidden="1">#REF!</definedName>
    <definedName name="DIVA.CO.JP_EIGS_MO_00028_003" hidden="1">#REF!</definedName>
    <definedName name="DIVA.CO.JP_EIGS_MO_00028_006" hidden="1">#REF!</definedName>
    <definedName name="DIVA.CO.JP_EIGS_MO_00028_017" hidden="1">#REF!</definedName>
    <definedName name="DIVA.CO.JP_EIGS_MO_00028_018" hidden="1">#REF!</definedName>
    <definedName name="DIVA.CO.JP_EIGS_MO_00028_019" hidden="1">#REF!</definedName>
    <definedName name="dkil">#N/A</definedName>
    <definedName name="DKK">#REF!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BIDA">#REF!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mil">#REF!</definedName>
    <definedName name="End_Bal">#REF!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39763.6880092593</definedName>
    <definedName name="ew" hidden="1">{#N/A,#N/A,FALSE,"INCOME";#N/A,#N/A,FALSE,"BG1-QUARTERLY";#N/A,#N/A,FALSE,"BG1-MONTHLY"}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tra_Pay">#REF!</definedName>
    <definedName name="f">#REF!(#REF!(#REF!,1),1)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eb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f" hidden="1">#REF!</definedName>
    <definedName name="ffs">#N/A</definedName>
    <definedName name="fg" hidden="1">#REF!</definedName>
    <definedName name="fgdp" hidden="1">{"'Eng (page2)'!$A$1:$D$52"}</definedName>
    <definedName name="fgdsfdsf" hidden="1">#REF!</definedName>
    <definedName name="FGE\" hidden="1">{"'Eng (page2)'!$A$1:$D$52"}</definedName>
    <definedName name="file" hidden="1">{#N/A,#N/A,FALSE,"CAT3516";#N/A,#N/A,FALSE,"CAT3608";#N/A,#N/A,FALSE,"Wartsila";#N/A,#N/A,FALSE,"Asm";#N/A,#N/A,FALSE,"DG cost"}</definedName>
    <definedName name="FIX_ASSET">#REF!</definedName>
    <definedName name="fojwp" hidden="1">{"'Eng (page2)'!$A$1:$D$52"}</definedName>
    <definedName name="Fon">#REF!</definedName>
    <definedName name="fre">#REF!</definedName>
    <definedName name="free">#REF!</definedName>
    <definedName name="fserrr" hidden="1">{"'Eng (page2)'!$A$1:$D$52"}</definedName>
    <definedName name="Full_Print">#REF!</definedName>
    <definedName name="FWP" hidden="1">{"'Eng (page2)'!$A$1:$D$52"}</definedName>
    <definedName name="g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h" hidden="1">{"'Eng (page2)'!$A$1:$D$52"}</definedName>
    <definedName name="ghj" hidden="1">#REF!</definedName>
    <definedName name="ghjghj" hidden="1">#REF!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LF">#REF!</definedName>
    <definedName name="he" hidden="1">{"'Eng (page2)'!$A$1:$D$52"}</definedName>
    <definedName name="Header_Row">ROW(#REF!)</definedName>
    <definedName name="Heading">#REF!</definedName>
    <definedName name="HGHHHHH">#REF!(#REF!(#REF!,1),1)</definedName>
    <definedName name="hh" hidden="1">{"conso",#N/A,FALSE,"cash flow"}</definedName>
    <definedName name="hhjjju" hidden="1">{"'Model'!$A$1:$N$53"}</definedName>
    <definedName name="HHK" hidden="1">{"'Eng (page2)'!$A$1:$D$52"}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#REF!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CB">#REF!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er" hidden="1">{"'Eng (page2)'!$A$1:$D$52"}</definedName>
    <definedName name="ii">#REF!(#REF!(#REF!,1),1)</definedName>
    <definedName name="iii" hidden="1">{"'Eng (page2)'!$A$1:$D$52"}</definedName>
    <definedName name="iiiiii" hidden="1">{"'Model'!$A$1:$N$53"}</definedName>
    <definedName name="Int">#REF!</definedName>
    <definedName name="interest" hidden="1">{"'Eng (page2)'!$A$1:$D$52"}</definedName>
    <definedName name="Interest_Rate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>#REF!</definedName>
    <definedName name="Jan">#REF!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hj">#N/A</definedName>
    <definedName name="jhhk">#N/A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b">#REF!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>#REF!</definedName>
    <definedName name="Jun">#REF!</definedName>
    <definedName name="JUNE">#REF!</definedName>
    <definedName name="jus" hidden="1">{"'Model'!$A$1:$N$53"}</definedName>
    <definedName name="K">Scheduled_Payment+Extra_Payment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yt" hidden="1">{"'Eng (page2)'!$A$1:$D$52"}</definedName>
    <definedName name="KKK" hidden="1">{"'Model'!$A$1:$N$53"}</definedName>
    <definedName name="kkkd" hidden="1">{"'Model'!$A$1:$N$53"}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">#N/A</definedName>
    <definedName name="lan" hidden="1">{#N/A,#N/A,TRUE,"BT M200 da 10x20"}</definedName>
    <definedName name="Lang_SCOPE">#REF!</definedName>
    <definedName name="Last_Row">IF(Values_Entered,Header_Row+Number_of_Payments,Header_Row)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IT">#REF!</definedName>
    <definedName name="lkjjkl" hidden="1">{"'Eng (page2)'!$A$1:$D$52"}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hidden="1">{"'Eng (page2)'!$A$1:$D$52"}</definedName>
    <definedName name="lll" hidden="1">{"'Eng (page2)'!$A$1:$D$52"}</definedName>
    <definedName name="llllllllllllll" hidden="1">#REF!</definedName>
    <definedName name="LLP" hidden="1">{"'Eng (page2)'!$A$1:$D$52"}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i" hidden="1">{"'Eng (page2)'!$A$1:$D$52"}</definedName>
    <definedName name="LOL" hidden="1">{"'Eng (page2)'!$A$1:$D$52"}</definedName>
    <definedName name="Long">#REF!</definedName>
    <definedName name="Long1">#REF!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ar">#REF!</definedName>
    <definedName name="May">#REF!</definedName>
    <definedName name="MCOP" hidden="1">{"'Eng (page2)'!$A$1:$D$52"}</definedName>
    <definedName name="MFG_BKD_ICI">#REF!</definedName>
    <definedName name="MFG_ICI">#REF!</definedName>
    <definedName name="MFG_KSN_ICI">#REF!</definedName>
    <definedName name="MFPW" hidden="1">{"'Eng (page2)'!$A$1:$D$52"}</definedName>
    <definedName name="Ming" hidden="1">{"'Eng (page2)'!$A$1:$D$52"}</definedName>
    <definedName name="misgroup" hidden="1">#REF!</definedName>
    <definedName name="MKO" hidden="1">{"'Eng (page2)'!$A$1:$D$52"}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_REV">#REF!</definedName>
    <definedName name="Month1">#REF!(#REF!(#REF!,1),1)</definedName>
    <definedName name="mun" hidden="1">{"'Model'!$A$1:$N$53"}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Code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{"'Model'!$A$1:$N$53"}</definedName>
    <definedName name="nnnn" hidden="1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" hidden="1">{"cashflow",#N/A,FALSE,"cash flow"}</definedName>
    <definedName name="Num_Pmt_Per_Year">#REF!</definedName>
    <definedName name="Number_of_Payments">MATCH(0.01,End_Bal,-1)+1</definedName>
    <definedName name="NumFinancing">#REF!</definedName>
    <definedName name="o">#REF!(#REF!(#REF!,1),1)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dData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hidden="1">{"'WWW'!$A$1:$J$18"}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ay_Date">#REF!</definedName>
    <definedName name="Pay_Num">#REF!</definedName>
    <definedName name="Payment_Date">DATE(YEAR(Loan_Start),MONTH(Loan_Start)+Payment_Number,DAY(Loan_Start))</definedName>
    <definedName name="PERIOD">#REF!</definedName>
    <definedName name="pfwe" hidden="1">{"'Eng (page2)'!$A$1:$D$52"}</definedName>
    <definedName name="pkpkpk" hidden="1">{"'Model'!$A$1:$N$53"}</definedName>
    <definedName name="pl">#REF!</definedName>
    <definedName name="PL_BKD_ICI">#REF!</definedName>
    <definedName name="PL_ICI">#REF!</definedName>
    <definedName name="PL_KSN_ICI">#REF!</definedName>
    <definedName name="PL_OUTSOURCE_ICI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>#REF!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ost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{"'Eng (page2)'!$A$1:$D$52"}</definedName>
    <definedName name="ppppppppppppp" hidden="1">{"'Model'!$A$1:$N$53"}</definedName>
    <definedName name="PPPPPPPPPPPPPPP">#REF!(#REF!(#REF!,1),1)</definedName>
    <definedName name="PPT">#REF!(#REF!(#REF!,1),1)</definedName>
    <definedName name="Princ">#REF!</definedName>
    <definedName name="_xlnm.Print_Area" localSheetId="0">'BS 5-6'!$A$1:$E$67</definedName>
    <definedName name="_xlnm.Print_Area" localSheetId="4">'CF 11-12'!$A$1:$E$78</definedName>
    <definedName name="_xlnm.Print_Area" localSheetId="1">'PL 7-8'!$A$1:$E$57</definedName>
    <definedName name="_xlnm.Print_Area" localSheetId="3">'SH 10'!$A$1:$I$30</definedName>
    <definedName name="_xlnm.Print_Area" localSheetId="2">'SH 9'!$A$1:$I$26</definedName>
    <definedName name="_xlnm.Print_Area">#REF!</definedName>
    <definedName name="Print_Area_MI">#REF!</definedName>
    <definedName name="Print_Area_Reset">OFFSET(Full_Print,0,0,Last_Row)</definedName>
    <definedName name="Print_PL">#REF!</definedName>
    <definedName name="_xlnm.Print_Titles">#N/A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" hidden="1">{"'Model'!$A$1:$N$53"}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" hidden="1">{#N/A,#N/A,FALSE,"Macro2"}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rter_rev">#REF!</definedName>
    <definedName name="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port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M">#REF!</definedName>
    <definedName name="rqr" hidden="1">{"'Eng (page2)'!$A$1:$D$52"}</definedName>
    <definedName name="RRE" hidden="1">{"'Eng (page2)'!$A$1:$D$52"}</definedName>
    <definedName name="rutrut" hidden="1">{"'Model'!$A$1:$N$53"}</definedName>
    <definedName name="s" hidden="1">{"'Model'!$A$1:$N$53"}</definedName>
    <definedName name="sa">#REF!</definedName>
    <definedName name="SAPBEXrevision" hidden="1">1</definedName>
    <definedName name="SAPBEXsysID" hidden="1">"PW1"</definedName>
    <definedName name="SAPBEXwbID" hidden="1">"3RN3XGDOGI0E5YX5SPNLSRQCY"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B">#REF!</definedName>
    <definedName name="ScenarioNum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ncount" hidden="1">3</definedName>
    <definedName name="Sep">#REF!</definedName>
    <definedName name="Set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hort">#REF!</definedName>
    <definedName name="short1">#REF!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s" hidden="1">{"'Eng (page2)'!$A$1:$D$52"}</definedName>
    <definedName name="SSSS" hidden="1">{#N/A,#N/A,FALSE,"INCOME";#N/A,#N/A,FALSE,"BG1-QUARTERLY";#N/A,#N/A,FALSE,"BG1-MONTHLY"}</definedName>
    <definedName name="sssss" hidden="1">#REF!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wap1">#REF!</definedName>
    <definedName name="swap2">#REF!</definedName>
    <definedName name="SXX" hidden="1">{"'Eng (page2)'!$A$1:$D$52"}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K" hidden="1">{"'Eng (page2)'!$A$1:$D$52"}</definedName>
    <definedName name="tb">#REF!</definedName>
    <definedName name="tbl_ProdInfo" hidden="1">#REF!</definedName>
    <definedName name="tbold">#REF!</definedName>
    <definedName name="TDB">#REF!</definedName>
    <definedName name="te" hidden="1">{"'Eng (page2)'!$A$1:$D$52"}</definedName>
    <definedName name="temp">#REF!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#REF!</definedName>
    <definedName name="tgkj" hidden="1">{"'Eng (page2)'!$A$1:$D$52"}</definedName>
    <definedName name="Total_Interest">#REF!</definedName>
    <definedName name="Total_Pay">#REF!</definedName>
    <definedName name="Total_Payment">Scheduled_Payment+Extra_Payment</definedName>
    <definedName name="TR" hidden="1">{"'Eng (page2)'!$A$1:$D$52"}</definedName>
    <definedName name="Transactions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ialBalance">#REF!</definedName>
    <definedName name="tribal">#REF!</definedName>
    <definedName name="tun" hidden="1">{"'Model'!$A$1:$N$53"}</definedName>
    <definedName name="TWE" hidden="1">{"'Eng (page2)'!$A$1:$D$52"}</definedName>
    <definedName name="tyt" hidden="1">#REF!</definedName>
    <definedName name="u" hidden="1">{"'Model'!$A$1:$N$53"}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S">#REF!</definedName>
    <definedName name="USD">#REF!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valid_date">#REF!</definedName>
    <definedName name="Values_Entered">IF(Loan_Amount*Interest_Rate*Loan_Years*Loan_Start&gt;0,1,0)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" hidden="1">{#N/A,#N/A,FALSE,"INCOME";#N/A,#N/A,FALSE,"BG1-QUARTERLY";#N/A,#N/A,FALSE,"BG1-MONTHLY"}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rtchai." hidden="1">{#N/A,#N/A,FALSE,"Macro2"}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>#REF!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#REF!</definedName>
    <definedName name="XXXX" hidden="1">{#N/A,#N/A,FALSE,"CAT3516";#N/A,#N/A,FALSE,"CAT3608";#N/A,#N/A,FALSE,"Wartsila";#N/A,#N/A,FALSE,"Asm";#N/A,#N/A,FALSE,"DG cost"}</definedName>
    <definedName name="Y">#REF!</definedName>
    <definedName name="Year_A_20">"="</definedName>
    <definedName name="yhn" hidden="1">{"'Eng (page2)'!$A$1:$D$52"}</definedName>
    <definedName name="yinyin" hidden="1">{"'Model'!$A$1:$N$53"}</definedName>
    <definedName name="yrc" hidden="1">#REF!</definedName>
    <definedName name="YRE" hidden="1">{"'Eng (page2)'!$A$1:$D$52"}</definedName>
    <definedName name="yt">#REF!(#REF!(#REF!,1),1)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เช่าซื้อ">#N/A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138">#REF!</definedName>
    <definedName name="ค่าเสื่อมราคาPRP57">#REF!</definedName>
    <definedName name="ฏโฏฏฏฏฏ">#REF!(#REF!(#REF!,1),1)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 hidden="1">{"'Eng (page2)'!$A$1:$D$52"}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มาโนช">#REF!</definedName>
    <definedName name="ร" hidden="1">{"'Model'!$A$1:$N$53"}</definedName>
    <definedName name="รมา">#N/A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">#N/A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ๆ">#REF!</definedName>
    <definedName name="费用" hidden="1">#REF!</definedName>
    <definedName name="通貨記号">OFFSET(#REF!,0,0,20-COUNTBLANK(#REF!))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3" i="33" l="1"/>
  <c r="G13" i="33"/>
  <c r="E13" i="33"/>
  <c r="C13" i="33"/>
  <c r="I12" i="33"/>
  <c r="G24" i="29"/>
  <c r="I24" i="29" s="1"/>
  <c r="C72" i="22" l="1"/>
  <c r="E60" i="22"/>
  <c r="E14" i="22"/>
  <c r="E13" i="22"/>
  <c r="E11" i="22"/>
  <c r="G25" i="33"/>
  <c r="G24" i="33"/>
  <c r="I24" i="33" s="1"/>
  <c r="G28" i="33"/>
  <c r="I28" i="33" s="1"/>
  <c r="E26" i="33"/>
  <c r="C26" i="33"/>
  <c r="G21" i="33"/>
  <c r="E21" i="33"/>
  <c r="C21" i="33"/>
  <c r="G20" i="33"/>
  <c r="E20" i="33"/>
  <c r="C20" i="33"/>
  <c r="I19" i="33"/>
  <c r="I18" i="33"/>
  <c r="I20" i="33" s="1"/>
  <c r="C29" i="33"/>
  <c r="C11" i="29" s="1"/>
  <c r="C45" i="32"/>
  <c r="G21" i="29" s="1"/>
  <c r="E45" i="32"/>
  <c r="E47" i="32" s="1"/>
  <c r="E20" i="32"/>
  <c r="C20" i="32"/>
  <c r="E13" i="32"/>
  <c r="C13" i="32"/>
  <c r="G26" i="33" l="1"/>
  <c r="I21" i="33"/>
  <c r="E29" i="33"/>
  <c r="C30" i="33"/>
  <c r="G29" i="33"/>
  <c r="I25" i="33"/>
  <c r="I26" i="33" s="1"/>
  <c r="I14" i="33"/>
  <c r="C22" i="32"/>
  <c r="C24" i="32" s="1"/>
  <c r="E22" i="32"/>
  <c r="E24" i="32" s="1"/>
  <c r="E26" i="32" s="1"/>
  <c r="E11" i="29" l="1"/>
  <c r="E63" i="1"/>
  <c r="E30" i="33" s="1"/>
  <c r="E64" i="1"/>
  <c r="G30" i="33" s="1"/>
  <c r="G11" i="29"/>
  <c r="I29" i="33"/>
  <c r="E54" i="32"/>
  <c r="E55" i="32" s="1"/>
  <c r="E58" i="32" s="1"/>
  <c r="E50" i="32"/>
  <c r="E51" i="32" s="1"/>
  <c r="C26" i="32"/>
  <c r="G20" i="29" s="1"/>
  <c r="C47" i="32" l="1"/>
  <c r="C54" i="32" s="1"/>
  <c r="C55" i="32" s="1"/>
  <c r="C58" i="32" s="1"/>
  <c r="C50" i="32"/>
  <c r="C51" i="32" s="1"/>
  <c r="C11" i="22" s="1"/>
  <c r="C69" i="1" l="1"/>
  <c r="E69" i="22" l="1"/>
  <c r="C69" i="22"/>
  <c r="C60" i="22"/>
  <c r="I15" i="29" l="1"/>
  <c r="G17" i="29"/>
  <c r="G16" i="29"/>
  <c r="C17" i="29" l="1"/>
  <c r="C16" i="29"/>
  <c r="D69" i="1" l="1"/>
  <c r="E69" i="1"/>
  <c r="C22" i="29" l="1"/>
  <c r="E17" i="29"/>
  <c r="E16" i="29"/>
  <c r="I17" i="29" l="1"/>
  <c r="I16" i="29"/>
  <c r="C25" i="29"/>
  <c r="C27" i="29" s="1"/>
  <c r="E48" i="1"/>
  <c r="E22" i="29" l="1"/>
  <c r="E25" i="29" s="1"/>
  <c r="C63" i="1" s="1"/>
  <c r="I21" i="29"/>
  <c r="C48" i="1"/>
  <c r="E27" i="29" l="1"/>
  <c r="C54" i="1"/>
  <c r="E31" i="1"/>
  <c r="C31" i="1"/>
  <c r="E54" i="1" l="1"/>
  <c r="E18" i="1"/>
  <c r="C18" i="1"/>
  <c r="C33" i="1" s="1"/>
  <c r="E55" i="1" l="1"/>
  <c r="C55" i="1"/>
  <c r="E33" i="1"/>
  <c r="C25" i="22" l="1"/>
  <c r="I20" i="29"/>
  <c r="G22" i="29" l="1"/>
  <c r="C40" i="22"/>
  <c r="C42" i="22" s="1"/>
  <c r="C71" i="22" s="1"/>
  <c r="C73" i="22" s="1"/>
  <c r="E25" i="22"/>
  <c r="E40" i="22" s="1"/>
  <c r="E42" i="22" s="1"/>
  <c r="E71" i="22" s="1"/>
  <c r="E73" i="22" s="1"/>
  <c r="I22" i="29" l="1"/>
  <c r="G25" i="29"/>
  <c r="E65" i="1"/>
  <c r="I30" i="33" s="1"/>
  <c r="I11" i="29" l="1"/>
  <c r="C64" i="1"/>
  <c r="E67" i="1"/>
  <c r="E68" i="1" s="1"/>
  <c r="C65" i="1" l="1"/>
  <c r="C67" i="1" s="1"/>
  <c r="C68" i="1" s="1"/>
  <c r="I25" i="29"/>
  <c r="G27" i="29"/>
  <c r="I27" i="29" l="1"/>
</calcChain>
</file>

<file path=xl/sharedStrings.xml><?xml version="1.0" encoding="utf-8"?>
<sst xmlns="http://schemas.openxmlformats.org/spreadsheetml/2006/main" count="248" uniqueCount="172">
  <si>
    <t>บริษัท สุพรีม ดิสทิบิวชั่น จำกัด (มหาชน)</t>
  </si>
  <si>
    <t>(เดิมชื่อ “บริษัท สุพรีม ดิสทิบิวชั่น (ไทยแลนด์) จำกัด”)</t>
  </si>
  <si>
    <t>งบแสดงฐานะการเงิน</t>
  </si>
  <si>
    <t>31 ธันวาคม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</si>
  <si>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</si>
  <si>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</si>
  <si>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</si>
  <si>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</si>
  <si>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</si>
  <si>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</si>
  <si>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ลูกหนี้ตามสัญญาเช่าเงินทุนที่ถึงกำหนดชำระภายในหนึ่งปี</t>
  </si>
  <si>
    <t>สินทรัพย์ต้นทุนของสัญญา - หมุนเวียน</t>
  </si>
  <si>
    <t>-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</si>
  <si>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</si>
  <si>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</si>
  <si>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</si>
  <si>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</si>
  <si>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</si>
  <si>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เงินฝากธนาคารที่มีภาระผูกพันไม่หมุนเวียน</t>
  </si>
  <si>
    <t>ลูกหนี้ตามสัญญาเช่าเงินทุน</t>
  </si>
  <si>
    <t>สินทรัพย์ทางการเงินไม่หมุนเวียนอื่น</t>
  </si>
  <si>
    <t>สินทรัพย์ต้นทุนของสัญญา - ไม่หมุนเวียน</t>
  </si>
  <si>
    <t>อสังหาริมทรัพย์เพื่อการลงทุน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</si>
  <si>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</si>
  <si>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</si>
  <si>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</si>
  <si>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</si>
  <si>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</si>
  <si>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</si>
  <si>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งบแสดงฐานะการเงิน</t>
    </r>
    <r>
      <rPr>
        <b/>
        <i/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</si>
  <si>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</si>
  <si>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</si>
  <si>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</si>
  <si>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</si>
  <si>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หนี้สินตามสัญญาเช่าที่ถึงกำหนดชำระภายในหนึ่งปี</t>
  </si>
  <si>
    <t xml:space="preserve">ภาษีเงินได้นิติบุคคลค้างจ่าย </t>
  </si>
  <si>
    <t>เจ้าหนี้กรมสรรพากร</t>
  </si>
  <si>
    <t>รวมหนี้สินหมุนเวียน</t>
  </si>
  <si>
    <t>หนี้สินไม่หมุนเวียน</t>
  </si>
  <si>
    <t>หนี้สินที่เกิดจากสัญญา</t>
  </si>
  <si>
    <t>หนี้สินตามสัญญาเช่า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</si>
  <si>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</si>
  <si>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</si>
  <si>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</si>
  <si>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</si>
  <si>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</si>
  <si>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</si>
  <si>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  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</si>
  <si>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</si>
  <si>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</si>
  <si>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</si>
  <si>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</si>
  <si>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</si>
  <si>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</si>
  <si>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จำนวนหุ้น</t>
  </si>
  <si>
    <t xml:space="preserve">รายได้ </t>
  </si>
  <si>
    <t>รายได้จากการขายสินค้า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</si>
  <si>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</si>
  <si>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</si>
  <si>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</si>
  <si>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</si>
  <si>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</si>
  <si>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</si>
  <si>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</si>
  <si>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</si>
  <si>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</si>
  <si>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</si>
  <si>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 xml:space="preserve">ค่าใช้จ่ายภาษีเงินได้ </t>
  </si>
  <si>
    <t>การแบ่งปันกำไร</t>
  </si>
  <si>
    <t>ส่วนที่เป็นของผู้ถือหุ้นของบริษัท</t>
  </si>
  <si>
    <t>การแบ่งปันกำไรขาดทุนเบ็ดเสร็จรวม</t>
  </si>
  <si>
    <t>กำไรต่อหุ้นขั้นพื้นฐาน</t>
  </si>
  <si>
    <t>ทุน</t>
  </si>
  <si>
    <t>ที่ออกและ</t>
  </si>
  <si>
    <t>ทุนสำรอง</t>
  </si>
  <si>
    <t>ยังไม่ได้</t>
  </si>
  <si>
    <t>รวมส่วนของ</t>
  </si>
  <si>
    <t xml:space="preserve">ชำระแล้ว </t>
  </si>
  <si>
    <t xml:space="preserve">ตามกฎหมาย 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</si>
  <si>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</si>
  <si>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</si>
  <si>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</si>
  <si>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</si>
  <si>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</si>
  <si>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</si>
  <si>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</si>
  <si>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กำไรขาดทุนเบ็ดเสร็จอื่น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</si>
  <si>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</si>
  <si>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</si>
  <si>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</si>
  <si>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</si>
  <si>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</si>
  <si>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</si>
  <si>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(กลับรายการ) ขาดทุนจากการปรับลดมูลค่าสินค้าคงเหลือ</t>
  </si>
  <si>
    <t>กลับรายการจากการประมาณการอะไหล่ซ่อมแซมสินค้า</t>
  </si>
  <si>
    <t>ดอกเบี้ยรับ</t>
  </si>
  <si>
    <t>การเปลี่ยนแปลงในสินทรัพย์และหนี้สินดำเนินงาน</t>
  </si>
  <si>
    <t>สินทรัพย์ต้นทุนของสัญญา</t>
  </si>
  <si>
    <t>หนี้สินหมุนเวียนอื่น</t>
  </si>
  <si>
    <t>Other current liabilities</t>
  </si>
  <si>
    <t>ภาษีเงินได้จ่ายออก</t>
  </si>
  <si>
    <t xml:space="preserve">กระแสเงินสดจากกิจกรรมลงทุน </t>
  </si>
  <si>
    <t>เงินสดรับจากการขายสินทรัพย์ทางการเงินอื่น</t>
  </si>
  <si>
    <t xml:space="preserve">เงินสดรับจากการขายอุปกรณ์ </t>
  </si>
  <si>
    <t>เงินสดจ่ายเพื่อซื้ออุปกรณ์และสินทรัพย์สิทธิการใช้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</si>
  <si>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</si>
  <si>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</si>
  <si>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เงินสดรับจากการออกหุ้นทุน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</si>
  <si>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</si>
  <si>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</si>
  <si>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</si>
  <si>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</si>
  <si>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</si>
  <si>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</si>
  <si>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</si>
  <si>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รายการที่ไม่ใช่เงินสด</t>
  </si>
  <si>
    <t>เจ้าหนี้ค่าซื้อสินทรัพย์</t>
  </si>
  <si>
    <t>กำไรจากการจำหน่ายสินทรัพย์ทางการเงินหมุนเวียนอื่น</t>
  </si>
  <si>
    <t>ขาดทุนจากการปรับมูลค่ายุติธรรมสินทรัพย์ทางการเงินหมุนเวียนอื่น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</si>
  <si>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</si>
  <si>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</si>
  <si>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(ปรับปรุงใหม่)</t>
  </si>
  <si>
    <t>สำหรับปีสิ้นสุดวันที่</t>
  </si>
  <si>
    <t>สำหรับปีสิ้นสุดวันที่ 31 ธันวาคม 2566</t>
  </si>
  <si>
    <t>ยอดคงเหลือ ณ วันที่ 31 ธันวาคม 2566</t>
  </si>
  <si>
    <t>สำหรับปีสิ้นสุดวันที่ 31 ธันวาคม 2565</t>
  </si>
  <si>
    <t>ยอดคงเหลือ ณ วันที่ 31 ธันวาคม 2565</t>
  </si>
  <si>
    <t>(บาท)</t>
  </si>
  <si>
    <t>กำไรสำหรับปี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</si>
  <si>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</si>
  <si>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</si>
  <si>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กำไรขาดทุนเบ็ดเสร็จรวมสำหรับปี</t>
  </si>
  <si>
    <t>กำไรขาดทุนเบ็ดเสร็จสำหรับปี</t>
  </si>
  <si>
    <t>รวมกำไรขาดทุนเบ็ดเสร็จสำหรับปี</t>
  </si>
  <si>
    <t xml:space="preserve">   กำไรสำหรับปี</t>
  </si>
  <si>
    <t>งบกำไรขาดทุนเบ็ดเสร็จ</t>
  </si>
  <si>
    <t>สำหรับปีสิ้นสุดวันที่ 31 ธันวาคม</t>
  </si>
  <si>
    <t>รายได้จากการให้บริการและให้เช่า</t>
  </si>
  <si>
    <t>ต้นทุนการให้บริการและให้เช่า</t>
  </si>
  <si>
    <t>กำไรขาดทุนเบ็ดเสร็จอื่น</t>
  </si>
  <si>
    <t>รายการที่จะไม่ถูกจัดประเภทใหม่</t>
  </si>
  <si>
    <t xml:space="preserve">   ไว้ในกำไรหรือขาดทุนในภายหลัง</t>
  </si>
  <si>
    <t>ผลขาดทุนจากการวัดมูลค่าใหม่ของ</t>
  </si>
  <si>
    <t xml:space="preserve">   ผลประโยชน์พนักงานที่กำหนดไว้</t>
  </si>
  <si>
    <t>รายได้ภาษีเงินได้ของ</t>
  </si>
  <si>
    <t xml:space="preserve">   รายการที่จะไม่ถูกจัดประเภทใหม่</t>
  </si>
  <si>
    <t>กำไรขาดทุนเบ็ดเสร็จอื่นสำหรับปี</t>
  </si>
  <si>
    <t xml:space="preserve">   - สุทธิจากภาษีเงินได้</t>
  </si>
  <si>
    <t>งบแสดงการเปลี่ยนแปลงส่วนของผู้ถือหุ้น</t>
  </si>
  <si>
    <t xml:space="preserve">   เงินปันผลให้ผู้ถือหุ้นของบริษัท</t>
  </si>
  <si>
    <t xml:space="preserve">   เพิ่มหุ้นสามัญ</t>
  </si>
  <si>
    <t xml:space="preserve">   กำไรสำหรับปี (ปรับปรุงใหม่)</t>
  </si>
  <si>
    <t>โอนไปยังสำรองตามกฎหมาย</t>
  </si>
  <si>
    <t xml:space="preserve">งบกระแสเงินสด </t>
  </si>
  <si>
    <t>ขาดทุนจากการตัดจำหน่ายสินทรัพย์</t>
  </si>
  <si>
    <t>ยอดคงเหลือ ณ วันที่ 1 มกราคม 2565 ตามที่รายงานในงวดก่อน</t>
  </si>
  <si>
    <t>กำไรจากอัตราแลกเปลี่ยนที่ยังไม่เกิดขึ้น</t>
  </si>
  <si>
    <t>กำไรจากการจำหน่ายอุปกรณ์</t>
  </si>
  <si>
    <t xml:space="preserve">ยอดคงเหลือ ณ วันที่ 1 มกราคม 2566 </t>
  </si>
  <si>
    <t xml:space="preserve">กระแสเงินสดสุทธิได้มาจากกิจกรรมลงทุน </t>
  </si>
  <si>
    <t>5, 12</t>
  </si>
  <si>
    <t>8, 17</t>
  </si>
  <si>
    <t>ผลกระทบจากการแก้ไขข้อผิดพลาดทางบัญชีของปีก่อน</t>
  </si>
  <si>
    <t>อุปกรณ์</t>
  </si>
  <si>
    <t>ยอดคงเหลือ ณ วันที่ 1 มกราคม 2565 (ปรับปรุงใหม่)</t>
  </si>
  <si>
    <t>งบกำไรขาดทุนเบ็ดเสร็จ (ต่อ)</t>
  </si>
  <si>
    <t>งบกระแสเงินสด (ต่อ)</t>
  </si>
  <si>
    <t>เงินสดจ่ายเพื่อซื้อสินทรัพย์ทางการเงินอื่น</t>
  </si>
  <si>
    <t>สินทรัพย์ไม่หมุนเวียนเพื่อการเช่าดำเนินงาน</t>
  </si>
  <si>
    <t>งบแสดงการเปลี่ยนแปลงส่วนของผู้ถือหุ้น (ต่อ)</t>
  </si>
  <si>
    <t>โอนจากสินค้าคงเหลือเป็นสินทรัพย์ถาวร</t>
  </si>
  <si>
    <t>โอนจากเงินฝากธนาคารเป็นหลักทรัพย์ค้ำประกันวงเงินสินเชื่อ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</si>
</sst>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\ ;\(#,##0\)"/>
    <numFmt numFmtId="189" formatCode="#,##0.00\ ;\(#,##0.00\)"/>
    <numFmt numFmtId="190" formatCode="#,##0\ \ ;\(#,##0\)"/>
    <numFmt numFmtId="191" formatCode="_(* #,##0_);_(* \(#,##0\);_(* &quot;-&quot;??_);_(@_)"/>
    <numFmt numFmtId="192" formatCode="_(* #,##0.000_);_(* \(#,##0.000\);_(* &quot;-&quot;_);_(@_)"/>
    <numFmt numFmtId="193" formatCode="_(* #,##0.00_);_(* \(#,##0.00\);_(* &quot;-&quot;_);_(@_)"/>
    <numFmt numFmtId="194" formatCode="_(* #,##0.0000_);_(* \(#,##0.0000\);_(* &quot;-&quot;??_);_(@_)"/>
  </numFmts>
  <fonts count="27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5.5"/>
      <color indexed="8"/>
      <name val="Angsana New"/>
      <family val="1"/>
    </font>
    <font>
      <sz val="14.8"/>
      <name val="Angsana New"/>
      <family val="1"/>
    </font>
    <font>
      <i/>
      <sz val="15"/>
      <color rgb="FF000000"/>
      <name val="Angsana New"/>
      <family val="1"/>
    </font>
    <font>
      <sz val="15"/>
      <color theme="1"/>
      <name val="Angsana New"/>
      <family val="1"/>
    </font>
    <font>
      <b/>
      <i/>
      <sz val="16"/>
      <name val="Angsana New"/>
      <family val="1"/>
    </font>
    <font>
      <sz val="15"/>
      <color theme="0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1">
    <xf numFmtId="0" fontId="0" fillId="0" borderId="0"/>
    <xf numFmtId="43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28">
    <xf numFmtId="0" fontId="0" fillId="0" borderId="0" xfId="0"/>
    <xf numFmtId="0" fontId="0" fillId="0" borderId="0" xfId="0" applyAlignment="1">
      <alignment horizontal="center"/>
    </xf>
    <xf numFmtId="41" fontId="0" fillId="0" borderId="0" xfId="0" applyNumberFormat="1"/>
    <xf numFmtId="0" fontId="7" fillId="0" borderId="0" xfId="0" applyFont="1"/>
    <xf numFmtId="0" fontId="5" fillId="0" borderId="0" xfId="0" applyFont="1"/>
    <xf numFmtId="0" fontId="13" fillId="0" borderId="0" xfId="0" applyFont="1"/>
    <xf numFmtId="0" fontId="1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7" fillId="0" borderId="0" xfId="0" applyFont="1" applyAlignment="1">
      <alignment horizontal="center" vertical="center"/>
    </xf>
    <xf numFmtId="41" fontId="5" fillId="0" borderId="1" xfId="5" applyNumberFormat="1" applyFont="1" applyFill="1" applyBorder="1" applyAlignment="1">
      <alignment horizontal="right" vertical="center"/>
    </xf>
    <xf numFmtId="41" fontId="5" fillId="0" borderId="0" xfId="5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Alignment="1">
      <alignment horizontal="right" vertical="center"/>
    </xf>
    <xf numFmtId="41" fontId="5" fillId="0" borderId="1" xfId="5" applyNumberFormat="1" applyFont="1" applyFill="1" applyBorder="1" applyAlignment="1">
      <alignment vertical="center"/>
    </xf>
    <xf numFmtId="0" fontId="8" fillId="0" borderId="0" xfId="0" applyFont="1"/>
    <xf numFmtId="191" fontId="0" fillId="0" borderId="0" xfId="0" applyNumberFormat="1"/>
    <xf numFmtId="43" fontId="0" fillId="0" borderId="0" xfId="0" applyNumberFormat="1" applyAlignment="1">
      <alignment vertical="center"/>
    </xf>
    <xf numFmtId="43" fontId="13" fillId="0" borderId="0" xfId="0" applyNumberFormat="1" applyFont="1"/>
    <xf numFmtId="43" fontId="13" fillId="0" borderId="0" xfId="6" applyFont="1" applyFill="1" applyBorder="1" applyAlignment="1"/>
    <xf numFmtId="0" fontId="9" fillId="0" borderId="0" xfId="0" applyFont="1" applyAlignment="1">
      <alignment horizontal="center"/>
    </xf>
    <xf numFmtId="190" fontId="0" fillId="0" borderId="0" xfId="0" applyNumberFormat="1" applyAlignment="1">
      <alignment vertical="center"/>
    </xf>
    <xf numFmtId="0" fontId="8" fillId="0" borderId="0" xfId="0" applyFont="1" applyAlignment="1">
      <alignment horizontal="left" vertical="center"/>
    </xf>
    <xf numFmtId="0" fontId="3" fillId="0" borderId="0" xfId="0" applyFont="1"/>
    <xf numFmtId="0" fontId="16" fillId="0" borderId="0" xfId="0" applyFont="1"/>
    <xf numFmtId="0" fontId="15" fillId="0" borderId="0" xfId="0" applyFont="1" applyAlignment="1">
      <alignment horizontal="center" vertical="top"/>
    </xf>
    <xf numFmtId="0" fontId="1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1" fontId="8" fillId="0" borderId="4" xfId="2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41" fontId="5" fillId="0" borderId="0" xfId="5" applyNumberFormat="1" applyFont="1" applyFill="1" applyAlignment="1"/>
    <xf numFmtId="43" fontId="13" fillId="0" borderId="0" xfId="5" applyFont="1" applyFill="1" applyBorder="1" applyAlignment="1"/>
    <xf numFmtId="0" fontId="15" fillId="0" borderId="0" xfId="0" applyFont="1" applyAlignment="1">
      <alignment horizontal="center" vertical="center"/>
    </xf>
    <xf numFmtId="191" fontId="5" fillId="0" borderId="0" xfId="1" applyNumberFormat="1" applyFont="1"/>
    <xf numFmtId="0" fontId="10" fillId="0" borderId="0" xfId="0" applyFont="1" applyAlignment="1">
      <alignment vertical="center"/>
    </xf>
    <xf numFmtId="191" fontId="5" fillId="0" borderId="0" xfId="1" applyNumberFormat="1" applyFont="1" applyFill="1" applyAlignment="1">
      <alignment vertical="center"/>
    </xf>
    <xf numFmtId="41" fontId="0" fillId="0" borderId="0" xfId="0" applyNumberFormat="1" applyAlignment="1">
      <alignment vertical="center"/>
    </xf>
    <xf numFmtId="191" fontId="5" fillId="0" borderId="0" xfId="1" applyNumberFormat="1" applyFont="1" applyFill="1"/>
    <xf numFmtId="41" fontId="0" fillId="0" borderId="0" xfId="0" applyNumberFormat="1" applyAlignment="1">
      <alignment horizontal="right" vertical="center"/>
    </xf>
    <xf numFmtId="0" fontId="8" fillId="0" borderId="0" xfId="0" applyFont="1" applyAlignment="1">
      <alignment vertical="center"/>
    </xf>
    <xf numFmtId="191" fontId="8" fillId="0" borderId="3" xfId="1" applyNumberFormat="1" applyFont="1" applyFill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vertical="center"/>
    </xf>
    <xf numFmtId="49" fontId="0" fillId="0" borderId="0" xfId="0" applyNumberFormat="1" applyAlignment="1">
      <alignment vertical="center"/>
    </xf>
    <xf numFmtId="41" fontId="8" fillId="0" borderId="1" xfId="0" applyNumberFormat="1" applyFont="1" applyBorder="1" applyAlignment="1">
      <alignment vertical="center"/>
    </xf>
    <xf numFmtId="49" fontId="8" fillId="0" borderId="0" xfId="0" applyNumberFormat="1" applyFont="1" applyAlignment="1">
      <alignment vertical="center"/>
    </xf>
    <xf numFmtId="41" fontId="0" fillId="0" borderId="1" xfId="0" applyNumberFormat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41" fontId="0" fillId="0" borderId="0" xfId="0" applyNumberFormat="1" applyAlignment="1">
      <alignment horizontal="center" vertical="center"/>
    </xf>
    <xf numFmtId="37" fontId="0" fillId="0" borderId="0" xfId="0" applyNumberFormat="1" applyAlignment="1">
      <alignment vertical="center"/>
    </xf>
    <xf numFmtId="0" fontId="16" fillId="0" borderId="0" xfId="0" applyFont="1" applyAlignment="1">
      <alignment vertical="center" wrapText="1"/>
    </xf>
    <xf numFmtId="41" fontId="8" fillId="0" borderId="1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41" fontId="8" fillId="0" borderId="4" xfId="1" applyNumberFormat="1" applyFont="1" applyFill="1" applyBorder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vertical="top"/>
    </xf>
    <xf numFmtId="0" fontId="0" fillId="0" borderId="0" xfId="0" applyAlignment="1">
      <alignment vertical="top"/>
    </xf>
    <xf numFmtId="0" fontId="8" fillId="0" borderId="0" xfId="0" applyFont="1" applyAlignment="1">
      <alignment horizontal="left" vertical="top" wrapText="1"/>
    </xf>
    <xf numFmtId="41" fontId="8" fillId="0" borderId="0" xfId="5" applyNumberFormat="1" applyFont="1" applyFill="1" applyBorder="1" applyAlignment="1">
      <alignment horizontal="right"/>
    </xf>
    <xf numFmtId="41" fontId="8" fillId="0" borderId="0" xfId="2" applyFont="1" applyFill="1" applyBorder="1" applyAlignment="1">
      <alignment horizontal="right"/>
    </xf>
    <xf numFmtId="41" fontId="8" fillId="0" borderId="0" xfId="2" applyFont="1" applyFill="1" applyAlignment="1">
      <alignment horizontal="right"/>
    </xf>
    <xf numFmtId="0" fontId="1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41" fontId="0" fillId="0" borderId="0" xfId="2" applyFont="1" applyFill="1" applyBorder="1" applyAlignment="1">
      <alignment horizontal="right"/>
    </xf>
    <xf numFmtId="41" fontId="0" fillId="0" borderId="0" xfId="5" applyNumberFormat="1" applyFont="1" applyFill="1" applyBorder="1" applyAlignment="1">
      <alignment horizontal="right"/>
    </xf>
    <xf numFmtId="41" fontId="0" fillId="0" borderId="1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41" fontId="8" fillId="0" borderId="3" xfId="2" applyFont="1" applyFill="1" applyBorder="1" applyAlignment="1">
      <alignment horizontal="right"/>
    </xf>
    <xf numFmtId="41" fontId="8" fillId="0" borderId="1" xfId="2" applyFont="1" applyFill="1" applyBorder="1" applyAlignment="1">
      <alignment horizontal="right" vertical="center"/>
    </xf>
    <xf numFmtId="43" fontId="0" fillId="0" borderId="0" xfId="1" applyFont="1" applyFill="1"/>
    <xf numFmtId="0" fontId="9" fillId="0" borderId="0" xfId="0" applyFont="1"/>
    <xf numFmtId="41" fontId="20" fillId="0" borderId="0" xfId="5" applyNumberFormat="1" applyFont="1" applyFill="1" applyBorder="1" applyAlignment="1">
      <alignment horizontal="right"/>
    </xf>
    <xf numFmtId="191" fontId="5" fillId="0" borderId="0" xfId="5" applyNumberFormat="1" applyFont="1" applyFill="1" applyAlignment="1">
      <alignment vertical="center"/>
    </xf>
    <xf numFmtId="191" fontId="4" fillId="0" borderId="0" xfId="5" applyNumberFormat="1" applyFont="1" applyFill="1" applyAlignment="1">
      <alignment vertical="center"/>
    </xf>
    <xf numFmtId="192" fontId="16" fillId="0" borderId="0" xfId="0" applyNumberFormat="1" applyFont="1"/>
    <xf numFmtId="0" fontId="8" fillId="0" borderId="0" xfId="0" applyFont="1" applyAlignment="1">
      <alignment horizontal="center"/>
    </xf>
    <xf numFmtId="41" fontId="8" fillId="0" borderId="0" xfId="0" applyNumberFormat="1" applyFont="1"/>
    <xf numFmtId="41" fontId="0" fillId="0" borderId="1" xfId="5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41" fontId="0" fillId="0" borderId="0" xfId="5" applyNumberFormat="1" applyFont="1" applyFill="1" applyAlignment="1">
      <alignment vertical="center"/>
    </xf>
    <xf numFmtId="43" fontId="0" fillId="0" borderId="0" xfId="1" quotePrefix="1" applyFont="1" applyFill="1" applyBorder="1" applyAlignment="1">
      <alignment horizontal="center"/>
    </xf>
    <xf numFmtId="191" fontId="5" fillId="0" borderId="0" xfId="1" applyNumberFormat="1" applyFont="1" applyFill="1" applyAlignment="1">
      <alignment horizontal="right" vertical="center"/>
    </xf>
    <xf numFmtId="191" fontId="0" fillId="0" borderId="0" xfId="0" applyNumberFormat="1" applyAlignment="1">
      <alignment vertical="center"/>
    </xf>
    <xf numFmtId="191" fontId="5" fillId="0" borderId="0" xfId="5" applyNumberFormat="1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191" fontId="5" fillId="0" borderId="4" xfId="1" applyNumberFormat="1" applyFont="1" applyFill="1" applyBorder="1" applyAlignment="1">
      <alignment vertical="center"/>
    </xf>
    <xf numFmtId="41" fontId="0" fillId="0" borderId="1" xfId="5" applyNumberFormat="1" applyFont="1" applyFill="1" applyBorder="1" applyAlignment="1">
      <alignment horizontal="right"/>
    </xf>
    <xf numFmtId="41" fontId="8" fillId="0" borderId="1" xfId="2" applyFont="1" applyFill="1" applyBorder="1" applyAlignment="1">
      <alignment horizontal="right"/>
    </xf>
    <xf numFmtId="41" fontId="24" fillId="0" borderId="0" xfId="0" applyNumberFormat="1" applyFont="1" applyAlignment="1">
      <alignment horizontal="right" vertical="center"/>
    </xf>
    <xf numFmtId="41" fontId="24" fillId="0" borderId="0" xfId="0" applyNumberFormat="1" applyFont="1" applyAlignment="1">
      <alignment vertical="center"/>
    </xf>
    <xf numFmtId="191" fontId="0" fillId="0" borderId="0" xfId="1" applyNumberFormat="1" applyFont="1" applyFill="1" applyAlignment="1">
      <alignment vertical="center"/>
    </xf>
    <xf numFmtId="41" fontId="8" fillId="0" borderId="0" xfId="2" applyFont="1" applyFill="1" applyBorder="1" applyAlignment="1">
      <alignment vertical="center"/>
    </xf>
    <xf numFmtId="191" fontId="0" fillId="0" borderId="0" xfId="1" applyNumberFormat="1" applyFont="1" applyFill="1"/>
    <xf numFmtId="3" fontId="25" fillId="0" borderId="0" xfId="0" applyNumberFormat="1" applyFont="1"/>
    <xf numFmtId="37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wrapText="1"/>
    </xf>
    <xf numFmtId="0" fontId="13" fillId="0" borderId="0" xfId="0" applyFont="1" applyAlignment="1">
      <alignment horizontal="right"/>
    </xf>
    <xf numFmtId="41" fontId="0" fillId="0" borderId="0" xfId="5" applyNumberFormat="1" applyFont="1" applyFill="1" applyBorder="1" applyAlignment="1">
      <alignment vertical="center"/>
    </xf>
    <xf numFmtId="191" fontId="0" fillId="0" borderId="0" xfId="1" applyNumberFormat="1" applyFont="1" applyFill="1" applyAlignment="1">
      <alignment horizontal="right"/>
    </xf>
    <xf numFmtId="189" fontId="8" fillId="0" borderId="4" xfId="0" applyNumberFormat="1" applyFont="1" applyBorder="1" applyAlignment="1">
      <alignment vertical="center"/>
    </xf>
    <xf numFmtId="188" fontId="5" fillId="0" borderId="0" xfId="0" applyNumberFormat="1" applyFont="1" applyAlignment="1">
      <alignment vertical="center"/>
    </xf>
    <xf numFmtId="19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8" fillId="0" borderId="4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vertical="center"/>
    </xf>
    <xf numFmtId="191" fontId="5" fillId="0" borderId="0" xfId="0" applyNumberFormat="1" applyFont="1" applyAlignment="1">
      <alignment horizontal="right" vertical="center"/>
    </xf>
    <xf numFmtId="41" fontId="5" fillId="0" borderId="0" xfId="0" applyNumberFormat="1" applyFont="1"/>
    <xf numFmtId="193" fontId="5" fillId="0" borderId="0" xfId="0" applyNumberFormat="1" applyFont="1"/>
    <xf numFmtId="49" fontId="4" fillId="0" borderId="0" xfId="0" applyNumberFormat="1" applyFont="1"/>
    <xf numFmtId="188" fontId="4" fillId="0" borderId="0" xfId="0" applyNumberFormat="1" applyFont="1" applyAlignment="1">
      <alignment vertical="center"/>
    </xf>
    <xf numFmtId="191" fontId="0" fillId="0" borderId="0" xfId="0" applyNumberFormat="1" applyAlignment="1">
      <alignment horizontal="right" vertical="center"/>
    </xf>
    <xf numFmtId="191" fontId="0" fillId="0" borderId="1" xfId="0" applyNumberFormat="1" applyBorder="1" applyAlignment="1">
      <alignment horizontal="right" vertical="center"/>
    </xf>
    <xf numFmtId="41" fontId="16" fillId="0" borderId="3" xfId="0" applyNumberFormat="1" applyFont="1" applyBorder="1" applyAlignment="1">
      <alignment vertical="center"/>
    </xf>
    <xf numFmtId="41" fontId="16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191" fontId="22" fillId="0" borderId="0" xfId="0" applyNumberFormat="1" applyFont="1" applyAlignment="1">
      <alignment horizontal="right" vertical="center"/>
    </xf>
    <xf numFmtId="191" fontId="22" fillId="0" borderId="1" xfId="0" applyNumberFormat="1" applyFont="1" applyBorder="1" applyAlignment="1">
      <alignment horizontal="right" vertical="center"/>
    </xf>
    <xf numFmtId="0" fontId="22" fillId="0" borderId="0" xfId="0" applyFont="1" applyAlignment="1">
      <alignment horizontal="right" vertical="center"/>
    </xf>
    <xf numFmtId="191" fontId="0" fillId="0" borderId="1" xfId="0" applyNumberFormat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189" fontId="18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191" fontId="5" fillId="2" borderId="0" xfId="1" applyNumberFormat="1" applyFont="1" applyFill="1" applyAlignment="1">
      <alignment vertical="center"/>
    </xf>
    <xf numFmtId="191" fontId="5" fillId="2" borderId="0" xfId="0" applyNumberFormat="1" applyFont="1" applyFill="1" applyAlignment="1">
      <alignment vertical="center"/>
    </xf>
    <xf numFmtId="41" fontId="5" fillId="2" borderId="1" xfId="5" applyNumberFormat="1" applyFont="1" applyFill="1" applyBorder="1" applyAlignment="1">
      <alignment vertical="center"/>
    </xf>
    <xf numFmtId="41" fontId="0" fillId="2" borderId="0" xfId="5" applyNumberFormat="1" applyFont="1" applyFill="1" applyAlignment="1">
      <alignment vertical="center"/>
    </xf>
    <xf numFmtId="43" fontId="0" fillId="0" borderId="0" xfId="1" applyFont="1" applyAlignment="1">
      <alignment vertical="center"/>
    </xf>
    <xf numFmtId="41" fontId="8" fillId="2" borderId="4" xfId="0" applyNumberFormat="1" applyFont="1" applyFill="1" applyBorder="1" applyAlignment="1">
      <alignment horizontal="right" vertical="center"/>
    </xf>
    <xf numFmtId="41" fontId="0" fillId="0" borderId="1" xfId="5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right"/>
    </xf>
    <xf numFmtId="43" fontId="0" fillId="0" borderId="0" xfId="1" applyFont="1" applyBorder="1" applyAlignment="1"/>
    <xf numFmtId="43" fontId="0" fillId="0" borderId="0" xfId="1" applyFont="1" applyBorder="1" applyAlignment="1">
      <alignment horizontal="center"/>
    </xf>
    <xf numFmtId="43" fontId="0" fillId="0" borderId="0" xfId="26" applyFont="1" applyBorder="1" applyAlignment="1"/>
    <xf numFmtId="43" fontId="0" fillId="0" borderId="0" xfId="1" applyFont="1" applyBorder="1" applyAlignment="1">
      <alignment vertical="center"/>
    </xf>
    <xf numFmtId="43" fontId="16" fillId="0" borderId="0" xfId="1" applyFont="1" applyFill="1" applyBorder="1" applyAlignment="1"/>
    <xf numFmtId="41" fontId="8" fillId="0" borderId="0" xfId="27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43" fontId="26" fillId="0" borderId="0" xfId="1" applyFont="1" applyBorder="1" applyAlignment="1">
      <alignment vertical="center"/>
    </xf>
    <xf numFmtId="41" fontId="5" fillId="0" borderId="0" xfId="28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0" fontId="10" fillId="0" borderId="0" xfId="0" applyFont="1" applyAlignment="1">
      <alignment horizontal="left"/>
    </xf>
    <xf numFmtId="41" fontId="5" fillId="0" borderId="0" xfId="29" applyFont="1" applyFill="1" applyBorder="1" applyAlignment="1">
      <alignment vertical="center"/>
    </xf>
    <xf numFmtId="41" fontId="0" fillId="0" borderId="0" xfId="29" applyFont="1" applyFill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29" applyNumberFormat="1" applyFont="1" applyFill="1" applyBorder="1" applyAlignment="1">
      <alignment vertical="center"/>
    </xf>
    <xf numFmtId="191" fontId="5" fillId="0" borderId="0" xfId="29" applyNumberFormat="1" applyFont="1" applyFill="1" applyBorder="1" applyAlignment="1">
      <alignment vertical="center"/>
    </xf>
    <xf numFmtId="41" fontId="20" fillId="0" borderId="1" xfId="26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41" fontId="20" fillId="0" borderId="0" xfId="26" applyNumberFormat="1" applyFont="1" applyFill="1" applyBorder="1" applyAlignment="1">
      <alignment horizontal="right"/>
    </xf>
    <xf numFmtId="41" fontId="8" fillId="0" borderId="1" xfId="29" applyFont="1" applyFill="1" applyBorder="1" applyAlignment="1">
      <alignment horizontal="right" vertical="center"/>
    </xf>
    <xf numFmtId="41" fontId="8" fillId="0" borderId="4" xfId="29" applyFont="1" applyFill="1" applyBorder="1" applyAlignment="1">
      <alignment vertical="center"/>
    </xf>
    <xf numFmtId="41" fontId="8" fillId="0" borderId="2" xfId="29" applyFont="1" applyFill="1" applyBorder="1" applyAlignment="1">
      <alignment vertical="center"/>
    </xf>
    <xf numFmtId="188" fontId="8" fillId="0" borderId="0" xfId="0" applyNumberFormat="1" applyFont="1" applyAlignment="1">
      <alignment vertical="center"/>
    </xf>
    <xf numFmtId="41" fontId="8" fillId="0" borderId="0" xfId="29" applyFont="1" applyFill="1" applyBorder="1" applyAlignment="1">
      <alignment vertical="center"/>
    </xf>
    <xf numFmtId="43" fontId="8" fillId="0" borderId="4" xfId="1" applyFont="1" applyFill="1" applyBorder="1" applyAlignment="1">
      <alignment vertical="center"/>
    </xf>
    <xf numFmtId="194" fontId="0" fillId="0" borderId="0" xfId="1" applyNumberFormat="1" applyFont="1" applyBorder="1" applyAlignment="1">
      <alignment vertical="center"/>
    </xf>
    <xf numFmtId="41" fontId="8" fillId="0" borderId="0" xfId="26" applyNumberFormat="1" applyFont="1" applyFill="1" applyBorder="1" applyAlignment="1">
      <alignment horizontal="right"/>
    </xf>
    <xf numFmtId="41" fontId="8" fillId="0" borderId="0" xfId="29" applyFont="1" applyFill="1" applyBorder="1" applyAlignment="1">
      <alignment horizontal="right"/>
    </xf>
    <xf numFmtId="41" fontId="8" fillId="0" borderId="0" xfId="29" applyFont="1" applyFill="1" applyAlignment="1">
      <alignment horizontal="right"/>
    </xf>
    <xf numFmtId="41" fontId="0" fillId="0" borderId="0" xfId="29" applyFont="1" applyFill="1" applyBorder="1" applyAlignment="1">
      <alignment horizontal="right"/>
    </xf>
    <xf numFmtId="41" fontId="0" fillId="0" borderId="0" xfId="26" applyNumberFormat="1" applyFont="1" applyFill="1" applyBorder="1" applyAlignment="1">
      <alignment horizontal="right"/>
    </xf>
    <xf numFmtId="41" fontId="0" fillId="0" borderId="1" xfId="29" applyFont="1" applyFill="1" applyBorder="1" applyAlignment="1">
      <alignment horizontal="right"/>
    </xf>
    <xf numFmtId="41" fontId="0" fillId="0" borderId="1" xfId="26" applyNumberFormat="1" applyFont="1" applyFill="1" applyBorder="1" applyAlignment="1">
      <alignment horizontal="right"/>
    </xf>
    <xf numFmtId="41" fontId="8" fillId="0" borderId="1" xfId="29" applyFont="1" applyFill="1" applyBorder="1" applyAlignment="1">
      <alignment horizontal="right"/>
    </xf>
    <xf numFmtId="41" fontId="8" fillId="0" borderId="0" xfId="29" applyFont="1" applyFill="1" applyBorder="1" applyAlignment="1">
      <alignment horizontal="right" vertical="center"/>
    </xf>
    <xf numFmtId="41" fontId="0" fillId="0" borderId="0" xfId="29" applyFont="1" applyFill="1" applyAlignment="1">
      <alignment horizontal="right"/>
    </xf>
    <xf numFmtId="41" fontId="8" fillId="0" borderId="3" xfId="29" applyFont="1" applyFill="1" applyBorder="1" applyAlignment="1">
      <alignment horizontal="right"/>
    </xf>
    <xf numFmtId="41" fontId="8" fillId="0" borderId="4" xfId="29" applyFont="1" applyFill="1" applyBorder="1" applyAlignment="1"/>
    <xf numFmtId="41" fontId="8" fillId="0" borderId="0" xfId="29" applyFont="1" applyFill="1" applyBorder="1" applyAlignment="1"/>
    <xf numFmtId="41" fontId="0" fillId="2" borderId="0" xfId="0" applyNumberFormat="1" applyFill="1"/>
    <xf numFmtId="49" fontId="0" fillId="2" borderId="0" xfId="0" applyNumberForma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top" wrapText="1"/>
    </xf>
    <xf numFmtId="0" fontId="9" fillId="2" borderId="0" xfId="0" applyFont="1" applyFill="1" applyAlignment="1">
      <alignment horizontal="center" vertical="top" wrapText="1"/>
    </xf>
    <xf numFmtId="41" fontId="0" fillId="2" borderId="1" xfId="29" applyFont="1" applyFill="1" applyBorder="1" applyAlignment="1">
      <alignment horizontal="right"/>
    </xf>
    <xf numFmtId="41" fontId="0" fillId="2" borderId="0" xfId="29" applyFont="1" applyFill="1" applyBorder="1" applyAlignment="1">
      <alignment horizontal="right"/>
    </xf>
    <xf numFmtId="191" fontId="0" fillId="2" borderId="1" xfId="29" applyNumberFormat="1" applyFont="1" applyFill="1" applyBorder="1" applyAlignment="1">
      <alignment horizontal="right"/>
    </xf>
    <xf numFmtId="41" fontId="0" fillId="2" borderId="0" xfId="29" applyFont="1" applyFill="1" applyAlignment="1">
      <alignment horizontal="right"/>
    </xf>
    <xf numFmtId="191" fontId="0" fillId="2" borderId="1" xfId="26" applyNumberFormat="1" applyFont="1" applyFill="1" applyBorder="1" applyAlignment="1">
      <alignment horizontal="right"/>
    </xf>
    <xf numFmtId="41" fontId="8" fillId="2" borderId="0" xfId="0" applyNumberFormat="1" applyFont="1" applyFill="1"/>
    <xf numFmtId="0" fontId="8" fillId="2" borderId="0" xfId="0" applyFont="1" applyFill="1"/>
    <xf numFmtId="0" fontId="16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41" fontId="16" fillId="2" borderId="3" xfId="0" applyNumberFormat="1" applyFont="1" applyFill="1" applyBorder="1" applyAlignment="1">
      <alignment vertical="center"/>
    </xf>
    <xf numFmtId="191" fontId="0" fillId="2" borderId="0" xfId="1" applyNumberFormat="1" applyFont="1" applyFill="1" applyAlignment="1">
      <alignment vertical="center"/>
    </xf>
    <xf numFmtId="191" fontId="0" fillId="2" borderId="0" xfId="0" applyNumberFormat="1" applyFill="1" applyAlignment="1">
      <alignment vertical="center"/>
    </xf>
    <xf numFmtId="3" fontId="25" fillId="2" borderId="0" xfId="0" applyNumberFormat="1" applyFont="1" applyFill="1"/>
    <xf numFmtId="0" fontId="4" fillId="2" borderId="0" xfId="0" applyFont="1" applyFill="1" applyAlignment="1">
      <alignment vertical="center" wrapText="1"/>
    </xf>
    <xf numFmtId="41" fontId="0" fillId="2" borderId="0" xfId="0" applyNumberFormat="1" applyFill="1" applyAlignment="1">
      <alignment vertical="center"/>
    </xf>
    <xf numFmtId="0" fontId="0" fillId="2" borderId="0" xfId="0" applyFill="1"/>
    <xf numFmtId="191" fontId="0" fillId="0" borderId="0" xfId="26" applyNumberFormat="1" applyFont="1" applyFill="1" applyBorder="1" applyAlignment="1">
      <alignment horizontal="right" vertical="center"/>
    </xf>
    <xf numFmtId="9" fontId="0" fillId="0" borderId="0" xfId="30" applyFont="1" applyBorder="1" applyAlignment="1">
      <alignment vertical="center"/>
    </xf>
    <xf numFmtId="9" fontId="0" fillId="0" borderId="0" xfId="30" applyFont="1" applyAlignment="1">
      <alignment vertical="center"/>
    </xf>
    <xf numFmtId="41" fontId="5" fillId="0" borderId="1" xfId="29" applyFont="1" applyFill="1" applyBorder="1" applyAlignment="1">
      <alignment horizontal="right" vertical="center"/>
    </xf>
    <xf numFmtId="41" fontId="5" fillId="0" borderId="0" xfId="29" applyFont="1" applyFill="1" applyBorder="1" applyAlignment="1">
      <alignment horizontal="right" vertical="center"/>
    </xf>
    <xf numFmtId="41" fontId="8" fillId="0" borderId="1" xfId="26" applyNumberFormat="1" applyFont="1" applyFill="1" applyBorder="1" applyAlignment="1">
      <alignment horizontal="right"/>
    </xf>
    <xf numFmtId="41" fontId="0" fillId="0" borderId="1" xfId="0" applyNumberFormat="1" applyBorder="1"/>
    <xf numFmtId="41" fontId="22" fillId="0" borderId="0" xfId="0" applyNumberFormat="1" applyFont="1" applyAlignment="1">
      <alignment horizontal="right" vertical="center"/>
    </xf>
    <xf numFmtId="41" fontId="22" fillId="0" borderId="0" xfId="0" applyNumberFormat="1" applyFont="1" applyAlignment="1">
      <alignment vertic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right"/>
    </xf>
  </cellXfs>
  <cellStyles count="31">
    <cellStyle name="Comma" xfId="1" builtinId="3"/>
    <cellStyle name="Comma [0] 2" xfId="2" xr:uid="{00000000-0005-0000-0000-000002000000}"/>
    <cellStyle name="Comma [0] 2 2" xfId="3" xr:uid="{00000000-0005-0000-0000-000003000000}"/>
    <cellStyle name="Comma [0] 2 3" xfId="4" xr:uid="{00000000-0005-0000-0000-000004000000}"/>
    <cellStyle name="Comma [0] 2 4" xfId="29" xr:uid="{8429AAD8-1864-4551-998C-04D3C5F38DEB}"/>
    <cellStyle name="Comma 10" xfId="5" xr:uid="{00000000-0005-0000-0000-000005000000}"/>
    <cellStyle name="Comma 10 2" xfId="6" xr:uid="{00000000-0005-0000-0000-000006000000}"/>
    <cellStyle name="Comma 10 3" xfId="26" xr:uid="{32C38FA0-B4DD-4ECA-B47A-56D91F453F99}"/>
    <cellStyle name="Comma 11" xfId="7" xr:uid="{00000000-0005-0000-0000-000007000000}"/>
    <cellStyle name="Comma 12" xfId="8" xr:uid="{00000000-0005-0000-0000-000008000000}"/>
    <cellStyle name="Comma 13" xfId="9" xr:uid="{00000000-0005-0000-0000-000009000000}"/>
    <cellStyle name="Comma 14" xfId="10" xr:uid="{00000000-0005-0000-0000-00000A000000}"/>
    <cellStyle name="Comma 2" xfId="11" xr:uid="{00000000-0005-0000-0000-00000B000000}"/>
    <cellStyle name="Comma 2 2" xfId="12" xr:uid="{00000000-0005-0000-0000-00000C000000}"/>
    <cellStyle name="Comma 2 3" xfId="23" xr:uid="{2FBFB6EC-D575-4F1D-9C88-5F4E30B9EA12}"/>
    <cellStyle name="Comma 2 3 2" xfId="24" xr:uid="{BD47126D-BD3B-4126-A778-174579A2C823}"/>
    <cellStyle name="Comma 2 4" xfId="28" xr:uid="{BF7D6FA8-B818-42FA-A7BE-5FA240F70D0A}"/>
    <cellStyle name="Comma 3" xfId="13" xr:uid="{00000000-0005-0000-0000-00000D000000}"/>
    <cellStyle name="Comma 4" xfId="14" xr:uid="{00000000-0005-0000-0000-00000E000000}"/>
    <cellStyle name="Comma 5" xfId="15" xr:uid="{00000000-0005-0000-0000-00000F000000}"/>
    <cellStyle name="Comma 6" xfId="16" xr:uid="{00000000-0005-0000-0000-000010000000}"/>
    <cellStyle name="Comma 7" xfId="17" xr:uid="{00000000-0005-0000-0000-000011000000}"/>
    <cellStyle name="Comma 8" xfId="18" xr:uid="{00000000-0005-0000-0000-000012000000}"/>
    <cellStyle name="Comma 9" xfId="19" xr:uid="{00000000-0005-0000-0000-000013000000}"/>
    <cellStyle name="Normal" xfId="0" builtinId="0"/>
    <cellStyle name="Normal 2" xfId="20" xr:uid="{00000000-0005-0000-0000-000015000000}"/>
    <cellStyle name="Normal 2 2" xfId="22" xr:uid="{85C78F98-0F29-441D-8D0E-A5A26CEFB0BC}"/>
    <cellStyle name="Normal 265" xfId="25" xr:uid="{E809DF0C-2813-47EA-AF7B-B287324F1AE7}"/>
    <cellStyle name="Percent" xfId="30" builtinId="5"/>
    <cellStyle name="Percent 2" xfId="21" xr:uid="{00000000-0005-0000-0000-000017000000}"/>
    <cellStyle name="Percent 2 2" xfId="27" xr:uid="{F326B41C-78CA-45D5-95FD-29729A128715}"/>
  </cellStyles>
  <dxfs count="0"/>
  <tableStyles count="0" defaultTableStyle="TableStyleMedium9" defaultPivotStyle="PivotStyleLight16"/>
  <colors>
    <mruColors>
      <color rgb="FF66FFFF"/>
      <color rgb="FFFFCCFF"/>
      <color rgb="FF00FFFF"/>
      <color rgb="FF00FF0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69"/>
  <sheetViews>
    <sheetView showGridLines="0" tabSelected="1" view="pageBreakPreview" topLeftCell="A7" zoomScale="115" zoomScaleNormal="100" zoomScaleSheetLayoutView="115" workbookViewId="0">
      <selection activeCell="B11" sqref="B11"/>
    </sheetView>
  </sheetViews>
  <sheetFormatPr defaultColWidth="9.140625" defaultRowHeight="21.75" customHeight="1" x14ac:dyDescent="0.45"/>
  <cols>
    <col min="1" max="1" width="51.7109375" customWidth="1"/>
    <col min="2" max="2" width="10.7109375" style="20" customWidth="1"/>
    <col min="3" max="3" width="16.7109375" style="40" customWidth="1"/>
    <col min="4" max="4" width="1" style="4" customWidth="1"/>
    <col min="5" max="5" width="16.7109375" style="4" customWidth="1"/>
  </cols>
  <sheetData>
    <row r="1" spans="1:7" ht="21.75" customHeight="1" x14ac:dyDescent="0.5">
      <c r="A1" s="3" t="s">
        <v>0</v>
      </c>
    </row>
    <row r="2" spans="1:7" ht="21.75" customHeight="1" x14ac:dyDescent="0.5">
      <c r="A2" s="3" t="s">
        <v>1</v>
      </c>
    </row>
    <row r="3" spans="1:7" ht="21.75" customHeight="1" x14ac:dyDescent="0.5">
      <c r="A3" s="3" t="s">
        <v>2</v>
      </c>
    </row>
    <row r="4" spans="1:7" ht="21.75" customHeight="1" x14ac:dyDescent="0.5">
      <c r="A4" s="3"/>
    </row>
    <row r="5" spans="1:7" ht="21.75" customHeight="1" x14ac:dyDescent="0.45">
      <c r="C5" s="93" t="s">
        <v>3</v>
      </c>
      <c r="E5" s="93" t="s">
        <v>3</v>
      </c>
    </row>
    <row r="6" spans="1:7" ht="21.75" customHeight="1" x14ac:dyDescent="0.5">
      <c r="A6" s="3" t="s">
        <v>4</v>
      </c>
      <c r="B6" s="20" t="s">
        <v>5</v>
      </c>
      <c r="C6" s="1">
        <v>2566</v>
      </c>
      <c r="D6" s="30"/>
      <c r="E6" s="1">
        <v>2565</v>
      </c>
    </row>
    <row r="7" spans="1:7" ht="21.75" customHeight="1" x14ac:dyDescent="0.5">
      <c r="A7" s="3"/>
      <c r="C7" s="1"/>
      <c r="D7" s="30"/>
      <c r="E7" s="1" t="s">
        <v>121</v>
      </c>
    </row>
    <row r="8" spans="1:7" ht="21.75" customHeight="1" x14ac:dyDescent="0.45">
      <c r="A8" s="15"/>
      <c r="C8" s="219" t="s">
        <v>127</v>
      </c>
      <c r="D8" s="219"/>
      <c r="E8" s="219"/>
    </row>
    <row r="9" spans="1:7" s="7" customFormat="1" ht="21.75" customHeight="1" x14ac:dyDescent="0.45">
      <c r="A9" s="37" t="s">
        <v>6</v>
      </c>
      <c r="B9" s="11"/>
      <c r="C9" s="38"/>
      <c r="D9" s="117"/>
      <c r="E9" s="117"/>
    </row>
    <row r="10" spans="1:7" s="7" customFormat="1" ht="21.75" customHeight="1" x14ac:dyDescent="0.45">
      <c r="A10" s="7" t="s">
        <v>7</v>
      </c>
      <c r="B10" s="11">
        <v>6</v>
      </c>
      <c r="C10" s="40">
        <v>110854190</v>
      </c>
      <c r="D10" s="118"/>
      <c r="E10" s="40">
        <v>207762216</v>
      </c>
    </row>
    <row r="11" spans="1:7" s="7" customFormat="1" ht="21.75" customHeight="1" x14ac:dyDescent="0.45">
      <c r="A11" s="7" t="s">
        <v>8</v>
      </c>
      <c r="B11" s="11">
        <v>7</v>
      </c>
      <c r="C11" s="40">
        <v>199792918</v>
      </c>
      <c r="D11" s="118"/>
      <c r="E11" s="109">
        <v>92249306</v>
      </c>
      <c r="F11" s="95"/>
      <c r="G11" s="95"/>
    </row>
    <row r="12" spans="1:7" s="7" customFormat="1" ht="21.75" customHeight="1" x14ac:dyDescent="0.45">
      <c r="A12" s="7" t="s">
        <v>9</v>
      </c>
      <c r="B12" s="11">
        <v>16</v>
      </c>
      <c r="C12" s="109">
        <v>14630106</v>
      </c>
      <c r="D12" s="118"/>
      <c r="E12" s="109">
        <v>4623088</v>
      </c>
      <c r="G12" s="95"/>
    </row>
    <row r="13" spans="1:7" s="7" customFormat="1" ht="21.75" customHeight="1" x14ac:dyDescent="0.45">
      <c r="A13" s="7" t="s">
        <v>10</v>
      </c>
      <c r="B13" s="11">
        <v>11</v>
      </c>
      <c r="C13" s="40">
        <v>38389745</v>
      </c>
      <c r="D13" s="96"/>
      <c r="E13" s="109">
        <v>109520347</v>
      </c>
      <c r="F13" s="95"/>
      <c r="G13" s="95"/>
    </row>
    <row r="14" spans="1:7" s="7" customFormat="1" ht="21.75" customHeight="1" x14ac:dyDescent="0.45">
      <c r="A14" s="7" t="s">
        <v>11</v>
      </c>
      <c r="B14" s="11">
        <v>16</v>
      </c>
      <c r="C14" s="40">
        <v>1545000</v>
      </c>
      <c r="D14" s="96"/>
      <c r="E14" s="115" t="s">
        <v>12</v>
      </c>
      <c r="F14" s="95"/>
      <c r="G14" s="95"/>
    </row>
    <row r="15" spans="1:7" s="7" customFormat="1" ht="21.75" customHeight="1" x14ac:dyDescent="0.45">
      <c r="A15" s="7" t="s">
        <v>13</v>
      </c>
      <c r="B15" s="11">
        <v>8</v>
      </c>
      <c r="C15" s="40">
        <v>11391685</v>
      </c>
      <c r="D15" s="95"/>
      <c r="E15" s="40">
        <v>38011893</v>
      </c>
      <c r="F15" s="95"/>
      <c r="G15" s="95"/>
    </row>
    <row r="16" spans="1:7" s="7" customFormat="1" ht="21.75" customHeight="1" x14ac:dyDescent="0.45">
      <c r="A16" s="7" t="s">
        <v>14</v>
      </c>
      <c r="B16" s="11">
        <v>21</v>
      </c>
      <c r="C16" s="40">
        <v>29400000</v>
      </c>
      <c r="D16" s="96"/>
      <c r="E16" s="40">
        <v>123578317</v>
      </c>
      <c r="G16" s="95"/>
    </row>
    <row r="17" spans="1:7" s="7" customFormat="1" ht="21.75" customHeight="1" x14ac:dyDescent="0.45">
      <c r="A17" s="7" t="s">
        <v>15</v>
      </c>
      <c r="B17" s="11"/>
      <c r="C17" s="40">
        <v>3689573</v>
      </c>
      <c r="D17" s="118"/>
      <c r="E17" s="40">
        <v>1057157</v>
      </c>
      <c r="F17" s="95"/>
      <c r="G17" s="95"/>
    </row>
    <row r="18" spans="1:7" s="7" customFormat="1" ht="21.75" customHeight="1" x14ac:dyDescent="0.45">
      <c r="A18" s="42" t="s">
        <v>16</v>
      </c>
      <c r="B18" s="11"/>
      <c r="C18" s="43">
        <f>SUM(C10:C17)</f>
        <v>409693217</v>
      </c>
      <c r="D18" s="44"/>
      <c r="E18" s="45">
        <f>SUM(E10:E17)</f>
        <v>576802324</v>
      </c>
      <c r="G18" s="95"/>
    </row>
    <row r="19" spans="1:7" s="7" customFormat="1" ht="21.75" customHeight="1" x14ac:dyDescent="0.45">
      <c r="B19" s="11"/>
      <c r="C19" s="38"/>
      <c r="D19" s="119"/>
      <c r="E19" s="119"/>
      <c r="G19" s="95"/>
    </row>
    <row r="20" spans="1:7" s="7" customFormat="1" ht="21.75" customHeight="1" x14ac:dyDescent="0.45">
      <c r="A20" s="37" t="s">
        <v>17</v>
      </c>
      <c r="B20" s="11"/>
      <c r="C20" s="38"/>
      <c r="D20" s="119"/>
      <c r="E20" s="119"/>
      <c r="G20" s="95"/>
    </row>
    <row r="21" spans="1:7" s="7" customFormat="1" ht="21.75" customHeight="1" x14ac:dyDescent="0.45">
      <c r="A21" s="46" t="s">
        <v>18</v>
      </c>
      <c r="B21" s="11"/>
      <c r="C21" s="38">
        <v>14900000</v>
      </c>
      <c r="D21" s="118"/>
      <c r="E21" s="38">
        <v>12500000</v>
      </c>
      <c r="G21" s="95"/>
    </row>
    <row r="22" spans="1:7" s="7" customFormat="1" ht="21.75" customHeight="1" x14ac:dyDescent="0.45">
      <c r="A22" s="46" t="s">
        <v>19</v>
      </c>
      <c r="B22" s="11">
        <v>11</v>
      </c>
      <c r="C22" s="38">
        <v>8304277</v>
      </c>
      <c r="D22" s="118"/>
      <c r="E22" s="38">
        <v>33148362</v>
      </c>
      <c r="G22" s="95"/>
    </row>
    <row r="23" spans="1:7" s="7" customFormat="1" ht="21.75" customHeight="1" x14ac:dyDescent="0.45">
      <c r="A23" s="7" t="s">
        <v>20</v>
      </c>
      <c r="B23" s="11">
        <v>21</v>
      </c>
      <c r="C23" s="38">
        <v>54000000</v>
      </c>
      <c r="D23" s="118"/>
      <c r="E23" s="38">
        <v>83400000</v>
      </c>
      <c r="G23" s="95"/>
    </row>
    <row r="24" spans="1:7" s="7" customFormat="1" ht="21.75" customHeight="1" x14ac:dyDescent="0.45">
      <c r="A24" s="7" t="s">
        <v>21</v>
      </c>
      <c r="B24" s="11">
        <v>16</v>
      </c>
      <c r="C24" s="38">
        <v>9270000</v>
      </c>
      <c r="D24" s="118"/>
      <c r="E24" s="84">
        <v>0</v>
      </c>
      <c r="G24" s="95"/>
    </row>
    <row r="25" spans="1:7" s="7" customFormat="1" ht="21.75" customHeight="1" x14ac:dyDescent="0.45">
      <c r="A25" s="7" t="s">
        <v>22</v>
      </c>
      <c r="B25" s="11">
        <v>9</v>
      </c>
      <c r="C25" s="38">
        <v>17752000</v>
      </c>
      <c r="D25" s="118"/>
      <c r="E25" s="38">
        <v>17752000</v>
      </c>
      <c r="G25" s="95"/>
    </row>
    <row r="26" spans="1:7" s="7" customFormat="1" ht="21.75" customHeight="1" x14ac:dyDescent="0.45">
      <c r="A26" s="7" t="s">
        <v>163</v>
      </c>
      <c r="B26" s="11">
        <v>10</v>
      </c>
      <c r="C26" s="38">
        <v>97798200</v>
      </c>
      <c r="D26" s="118">
        <v>0</v>
      </c>
      <c r="E26" s="38">
        <v>4218646</v>
      </c>
      <c r="G26" s="95"/>
    </row>
    <row r="27" spans="1:7" s="7" customFormat="1" ht="21.75" customHeight="1" x14ac:dyDescent="0.45">
      <c r="A27" s="7" t="s">
        <v>23</v>
      </c>
      <c r="B27" s="11">
        <v>11</v>
      </c>
      <c r="C27" s="38">
        <v>44957405</v>
      </c>
      <c r="D27" s="118"/>
      <c r="E27" s="38">
        <v>53783154</v>
      </c>
      <c r="G27" s="95"/>
    </row>
    <row r="28" spans="1:7" s="7" customFormat="1" ht="21.75" customHeight="1" x14ac:dyDescent="0.45">
      <c r="A28" s="7" t="s">
        <v>24</v>
      </c>
      <c r="B28" s="11"/>
      <c r="C28" s="38">
        <v>955767</v>
      </c>
      <c r="D28" s="118"/>
      <c r="E28" s="38">
        <v>931819</v>
      </c>
      <c r="F28" s="95"/>
      <c r="G28" s="95"/>
    </row>
    <row r="29" spans="1:7" s="7" customFormat="1" ht="21.75" customHeight="1" x14ac:dyDescent="0.45">
      <c r="A29" s="7" t="s">
        <v>25</v>
      </c>
      <c r="B29" s="11">
        <v>18</v>
      </c>
      <c r="C29" s="38">
        <v>11775217</v>
      </c>
      <c r="D29" s="118"/>
      <c r="E29" s="38">
        <v>12564544</v>
      </c>
      <c r="G29" s="95"/>
    </row>
    <row r="30" spans="1:7" s="7" customFormat="1" ht="21.75" customHeight="1" x14ac:dyDescent="0.45">
      <c r="A30" s="7" t="s">
        <v>26</v>
      </c>
      <c r="B30" s="11"/>
      <c r="C30" s="38">
        <v>353330</v>
      </c>
      <c r="D30" s="118"/>
      <c r="E30" s="38">
        <v>357386</v>
      </c>
      <c r="G30" s="95"/>
    </row>
    <row r="31" spans="1:7" s="7" customFormat="1" ht="21.75" customHeight="1" x14ac:dyDescent="0.45">
      <c r="A31" s="42" t="s">
        <v>27</v>
      </c>
      <c r="B31" s="11"/>
      <c r="C31" s="59">
        <f>SUM(C21:C30)</f>
        <v>260066196</v>
      </c>
      <c r="D31" s="44"/>
      <c r="E31" s="59">
        <f>SUM(E21:E30)</f>
        <v>218655911</v>
      </c>
      <c r="G31" s="95"/>
    </row>
    <row r="32" spans="1:7" ht="21.75" customHeight="1" x14ac:dyDescent="0.45">
      <c r="A32" s="42"/>
      <c r="B32" s="11"/>
      <c r="C32" s="38"/>
      <c r="D32" s="119"/>
      <c r="E32" s="119"/>
    </row>
    <row r="33" spans="1:8" ht="21.75" customHeight="1" thickBot="1" x14ac:dyDescent="0.5">
      <c r="A33" s="42" t="s">
        <v>28</v>
      </c>
      <c r="B33" s="11"/>
      <c r="C33" s="60">
        <f>C31+C18</f>
        <v>669759413</v>
      </c>
      <c r="D33" s="44"/>
      <c r="E33" s="120">
        <f>E31+E18</f>
        <v>795458235</v>
      </c>
    </row>
    <row r="34" spans="1:8" ht="21.75" customHeight="1" thickTop="1" x14ac:dyDescent="0.5">
      <c r="A34" s="3" t="s">
        <v>0</v>
      </c>
    </row>
    <row r="35" spans="1:8" ht="21.75" customHeight="1" x14ac:dyDescent="0.5">
      <c r="A35" s="3" t="s">
        <v>1</v>
      </c>
    </row>
    <row r="36" spans="1:8" ht="21.75" customHeight="1" x14ac:dyDescent="0.5">
      <c r="A36" s="3" t="s">
        <v>29</v>
      </c>
    </row>
    <row r="37" spans="1:8" ht="21.75" customHeight="1" x14ac:dyDescent="0.5">
      <c r="A37" s="3"/>
    </row>
    <row r="38" spans="1:8" ht="21.75" customHeight="1" x14ac:dyDescent="0.45">
      <c r="C38" s="93" t="s">
        <v>3</v>
      </c>
      <c r="E38" s="93" t="s">
        <v>3</v>
      </c>
    </row>
    <row r="39" spans="1:8" s="7" customFormat="1" ht="23.25" x14ac:dyDescent="0.5">
      <c r="A39" s="3" t="s">
        <v>30</v>
      </c>
      <c r="B39" s="20" t="s">
        <v>5</v>
      </c>
      <c r="C39" s="1">
        <v>2566</v>
      </c>
      <c r="D39" s="30"/>
      <c r="E39" s="1">
        <v>2565</v>
      </c>
      <c r="G39"/>
    </row>
    <row r="40" spans="1:8" ht="21.75" customHeight="1" x14ac:dyDescent="0.5">
      <c r="A40" s="3"/>
      <c r="C40" s="1"/>
      <c r="D40" s="30"/>
      <c r="E40" s="1" t="s">
        <v>121</v>
      </c>
    </row>
    <row r="41" spans="1:8" ht="21.75" customHeight="1" x14ac:dyDescent="0.5">
      <c r="A41" s="3"/>
      <c r="C41" s="219" t="s">
        <v>127</v>
      </c>
      <c r="D41" s="219"/>
      <c r="E41" s="219"/>
    </row>
    <row r="42" spans="1:8" s="7" customFormat="1" ht="21.75" customHeight="1" x14ac:dyDescent="0.45">
      <c r="A42" s="37" t="s">
        <v>31</v>
      </c>
      <c r="B42" s="11"/>
      <c r="C42" s="38"/>
      <c r="D42" s="117"/>
      <c r="E42" s="117"/>
    </row>
    <row r="43" spans="1:8" s="191" customFormat="1" ht="21.75" customHeight="1" x14ac:dyDescent="0.45">
      <c r="A43" s="191" t="s">
        <v>32</v>
      </c>
      <c r="B43" s="190">
        <v>5</v>
      </c>
      <c r="C43" s="140">
        <v>217988600</v>
      </c>
      <c r="D43" s="141"/>
      <c r="E43" s="204">
        <v>117341184</v>
      </c>
      <c r="F43" s="205"/>
      <c r="G43" s="205"/>
      <c r="H43" s="206"/>
    </row>
    <row r="44" spans="1:8" s="7" customFormat="1" ht="21.75" customHeight="1" x14ac:dyDescent="0.45">
      <c r="A44" s="7" t="s">
        <v>33</v>
      </c>
      <c r="B44" s="11">
        <v>16</v>
      </c>
      <c r="C44" s="140">
        <v>2148399</v>
      </c>
      <c r="D44" s="141"/>
      <c r="E44" s="140">
        <v>552324</v>
      </c>
      <c r="G44" s="95"/>
      <c r="H44" s="110"/>
    </row>
    <row r="45" spans="1:8" s="7" customFormat="1" ht="21.75" customHeight="1" x14ac:dyDescent="0.45">
      <c r="A45" s="7" t="s">
        <v>34</v>
      </c>
      <c r="B45" s="11" t="s">
        <v>160</v>
      </c>
      <c r="C45" s="140">
        <v>6141412</v>
      </c>
      <c r="D45" s="141"/>
      <c r="E45" s="140">
        <v>6304829</v>
      </c>
      <c r="F45" s="95"/>
      <c r="G45" s="95"/>
      <c r="H45" s="95"/>
    </row>
    <row r="46" spans="1:8" s="7" customFormat="1" ht="21.75" customHeight="1" x14ac:dyDescent="0.45">
      <c r="A46" s="7" t="s">
        <v>35</v>
      </c>
      <c r="B46" s="11"/>
      <c r="C46" s="140">
        <v>15502666</v>
      </c>
      <c r="D46" s="141"/>
      <c r="E46" s="140">
        <v>13986193</v>
      </c>
      <c r="F46" s="95"/>
      <c r="G46" s="95"/>
      <c r="H46" s="95"/>
    </row>
    <row r="47" spans="1:8" s="7" customFormat="1" ht="21.75" customHeight="1" x14ac:dyDescent="0.45">
      <c r="A47" s="7" t="s">
        <v>98</v>
      </c>
      <c r="B47" s="11"/>
      <c r="C47" s="38">
        <v>4162844</v>
      </c>
      <c r="D47" s="118"/>
      <c r="E47" s="107">
        <v>2804203</v>
      </c>
      <c r="F47" s="95"/>
      <c r="G47" s="95"/>
    </row>
    <row r="48" spans="1:8" s="7" customFormat="1" ht="21.75" customHeight="1" x14ac:dyDescent="0.45">
      <c r="A48" s="42" t="s">
        <v>37</v>
      </c>
      <c r="B48" s="11"/>
      <c r="C48" s="59">
        <f>SUM(C43:C47)</f>
        <v>245943921</v>
      </c>
      <c r="D48" s="44"/>
      <c r="E48" s="59">
        <f>SUM(E43:E47)</f>
        <v>140988733</v>
      </c>
    </row>
    <row r="49" spans="1:7" s="7" customFormat="1" ht="21.75" customHeight="1" x14ac:dyDescent="0.45">
      <c r="B49" s="11"/>
      <c r="C49" s="58"/>
      <c r="D49" s="119"/>
      <c r="E49" s="119"/>
    </row>
    <row r="50" spans="1:7" s="7" customFormat="1" ht="21.75" customHeight="1" x14ac:dyDescent="0.45">
      <c r="A50" s="37" t="s">
        <v>38</v>
      </c>
      <c r="B50" s="11"/>
      <c r="C50" s="57"/>
      <c r="D50" s="119"/>
      <c r="E50" s="121"/>
    </row>
    <row r="51" spans="1:7" s="7" customFormat="1" ht="21.75" customHeight="1" x14ac:dyDescent="0.45">
      <c r="A51" s="7" t="s">
        <v>39</v>
      </c>
      <c r="B51" s="11">
        <v>16</v>
      </c>
      <c r="C51" s="94">
        <v>3487641</v>
      </c>
      <c r="D51" s="118"/>
      <c r="E51" s="84">
        <v>0</v>
      </c>
    </row>
    <row r="52" spans="1:7" s="7" customFormat="1" ht="21.75" customHeight="1" x14ac:dyDescent="0.45">
      <c r="A52" s="7" t="s">
        <v>40</v>
      </c>
      <c r="B52" s="11" t="s">
        <v>160</v>
      </c>
      <c r="C52" s="94">
        <v>22359333</v>
      </c>
      <c r="D52" s="118"/>
      <c r="E52" s="94">
        <v>29443187</v>
      </c>
      <c r="G52" s="95"/>
    </row>
    <row r="53" spans="1:7" s="7" customFormat="1" ht="21.75" customHeight="1" x14ac:dyDescent="0.45">
      <c r="A53" s="7" t="s">
        <v>41</v>
      </c>
      <c r="B53" s="11">
        <v>13</v>
      </c>
      <c r="C53" s="94">
        <v>19434540</v>
      </c>
      <c r="D53" s="118"/>
      <c r="E53" s="94">
        <v>17777670</v>
      </c>
      <c r="G53" s="95"/>
    </row>
    <row r="54" spans="1:7" ht="21.75" customHeight="1" x14ac:dyDescent="0.45">
      <c r="A54" s="42" t="s">
        <v>42</v>
      </c>
      <c r="B54" s="11"/>
      <c r="C54" s="59">
        <f>SUM(C51:C53)</f>
        <v>45281514</v>
      </c>
      <c r="D54" s="44"/>
      <c r="E54" s="45">
        <f>SUM(E51:E53)</f>
        <v>47220857</v>
      </c>
    </row>
    <row r="55" spans="1:7" ht="21.75" customHeight="1" x14ac:dyDescent="0.45">
      <c r="A55" s="42" t="s">
        <v>43</v>
      </c>
      <c r="B55" s="11"/>
      <c r="C55" s="61">
        <f>C54+C48</f>
        <v>291225435</v>
      </c>
      <c r="D55" s="44"/>
      <c r="E55" s="47">
        <f>E54+E48</f>
        <v>188209590</v>
      </c>
    </row>
    <row r="56" spans="1:7" s="7" customFormat="1" ht="21.75" customHeight="1" x14ac:dyDescent="0.45">
      <c r="A56"/>
      <c r="B56" s="20"/>
      <c r="C56" s="219"/>
      <c r="D56" s="219"/>
      <c r="E56" s="219"/>
    </row>
    <row r="57" spans="1:7" s="7" customFormat="1" ht="21.75" customHeight="1" x14ac:dyDescent="0.45">
      <c r="A57" s="37" t="s">
        <v>44</v>
      </c>
      <c r="B57" s="11"/>
      <c r="C57" s="38"/>
      <c r="D57" s="117"/>
      <c r="E57" s="117"/>
    </row>
    <row r="58" spans="1:7" s="7" customFormat="1" ht="21.75" customHeight="1" x14ac:dyDescent="0.45">
      <c r="A58" s="46" t="s">
        <v>45</v>
      </c>
      <c r="B58" s="11">
        <v>14</v>
      </c>
      <c r="C58" s="91"/>
      <c r="D58" s="122"/>
      <c r="E58" s="122"/>
    </row>
    <row r="59" spans="1:7" s="7" customFormat="1" ht="21.75" customHeight="1" thickBot="1" x14ac:dyDescent="0.5">
      <c r="A59" s="46" t="s">
        <v>46</v>
      </c>
      <c r="B59" s="11"/>
      <c r="C59" s="102">
        <v>370000000</v>
      </c>
      <c r="D59" s="118"/>
      <c r="E59" s="102">
        <v>280000000</v>
      </c>
    </row>
    <row r="60" spans="1:7" s="7" customFormat="1" ht="21.75" customHeight="1" thickTop="1" x14ac:dyDescent="0.45">
      <c r="A60" s="46" t="s">
        <v>47</v>
      </c>
      <c r="B60" s="11"/>
      <c r="C60" s="94">
        <v>280000000</v>
      </c>
      <c r="D60" s="118"/>
      <c r="E60" s="94">
        <v>280000000</v>
      </c>
    </row>
    <row r="61" spans="1:7" s="7" customFormat="1" ht="21.75" customHeight="1" x14ac:dyDescent="0.45">
      <c r="A61" s="46" t="s">
        <v>48</v>
      </c>
      <c r="B61" s="11"/>
      <c r="C61" s="38"/>
      <c r="D61" s="118"/>
      <c r="E61" s="118"/>
    </row>
    <row r="62" spans="1:7" s="7" customFormat="1" ht="21.75" customHeight="1" x14ac:dyDescent="0.45">
      <c r="A62" s="46" t="s">
        <v>49</v>
      </c>
      <c r="B62" s="11"/>
      <c r="C62" s="94"/>
      <c r="D62" s="118"/>
      <c r="E62" s="123"/>
    </row>
    <row r="63" spans="1:7" s="7" customFormat="1" ht="21.75" customHeight="1" x14ac:dyDescent="0.45">
      <c r="A63" s="46" t="s">
        <v>50</v>
      </c>
      <c r="B63" s="11">
        <v>15</v>
      </c>
      <c r="C63" s="38">
        <f>'SH 9'!E25</f>
        <v>32000000</v>
      </c>
      <c r="D63" s="118"/>
      <c r="E63" s="38">
        <f>'SH 10'!E29</f>
        <v>28000000</v>
      </c>
    </row>
    <row r="64" spans="1:7" s="191" customFormat="1" ht="21.75" customHeight="1" x14ac:dyDescent="0.45">
      <c r="A64" s="189" t="s">
        <v>51</v>
      </c>
      <c r="B64" s="190"/>
      <c r="C64" s="140">
        <f>'SH 9'!G25</f>
        <v>66533978</v>
      </c>
      <c r="D64" s="141"/>
      <c r="E64" s="140">
        <f>'SH 10'!G29</f>
        <v>299248645</v>
      </c>
    </row>
    <row r="65" spans="1:5" ht="21.75" customHeight="1" x14ac:dyDescent="0.45">
      <c r="A65" s="48" t="s">
        <v>52</v>
      </c>
      <c r="B65" s="11"/>
      <c r="C65" s="59">
        <f>SUM(C60:C64)</f>
        <v>378533978</v>
      </c>
      <c r="D65" s="44">
        <v>0</v>
      </c>
      <c r="E65" s="59">
        <f>SUM(E60:E64)</f>
        <v>607248645</v>
      </c>
    </row>
    <row r="66" spans="1:5" ht="21.75" customHeight="1" x14ac:dyDescent="0.45">
      <c r="A66" s="48"/>
      <c r="B66" s="11"/>
      <c r="C66" s="58"/>
      <c r="D66" s="119"/>
      <c r="E66" s="119"/>
    </row>
    <row r="67" spans="1:5" ht="21.75" customHeight="1" thickBot="1" x14ac:dyDescent="0.5">
      <c r="A67" s="48" t="s">
        <v>53</v>
      </c>
      <c r="B67" s="11"/>
      <c r="C67" s="60">
        <f>C65+C55</f>
        <v>669759413</v>
      </c>
      <c r="D67" s="44"/>
      <c r="E67" s="120">
        <f>E65+E55</f>
        <v>795458235</v>
      </c>
    </row>
    <row r="68" spans="1:5" ht="21.75" customHeight="1" thickTop="1" x14ac:dyDescent="0.45">
      <c r="C68" s="40">
        <f>C67-C33</f>
        <v>0</v>
      </c>
      <c r="D68" s="124"/>
      <c r="E68" s="125">
        <f>E67-E33</f>
        <v>0</v>
      </c>
    </row>
    <row r="69" spans="1:5" ht="21.75" customHeight="1" x14ac:dyDescent="0.45">
      <c r="B69" s="20" t="s">
        <v>54</v>
      </c>
      <c r="C69" s="40">
        <f>+C60/0.5</f>
        <v>560000000</v>
      </c>
      <c r="D69" s="40">
        <f t="shared" ref="D69:E69" si="0">+D60/0.5</f>
        <v>0</v>
      </c>
      <c r="E69" s="40">
        <f t="shared" si="0"/>
        <v>560000000</v>
      </c>
    </row>
  </sheetData>
  <mergeCells count="3">
    <mergeCell ref="C56:E56"/>
    <mergeCell ref="C8:E8"/>
    <mergeCell ref="C41:E41"/>
  </mergeCells>
  <phoneticPr fontId="6" type="noConversion"/>
  <pageMargins left="0.8" right="0.8" top="0.48" bottom="0.5" header="0.5" footer="0.4"/>
  <pageSetup paperSize="9" firstPageNumber="5" fitToWidth="0" fitToHeight="0" orientation="portrait" useFirstPageNumber="1" r:id="rId1"/>
  <headerFooter>
    <oddFooter xml:space="preserve">&amp;L&amp;14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3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F4DBC-BEA2-4DEE-9B97-9F41FE62FDC4}">
  <dimension ref="A1:L58"/>
  <sheetViews>
    <sheetView showGridLines="0" view="pageBreakPreview" topLeftCell="A40" zoomScale="115" zoomScaleNormal="100" zoomScaleSheetLayoutView="115" workbookViewId="0">
      <selection activeCell="A29" sqref="A29"/>
    </sheetView>
  </sheetViews>
  <sheetFormatPr defaultColWidth="9.140625" defaultRowHeight="21.75" customHeight="1" x14ac:dyDescent="0.45"/>
  <cols>
    <col min="1" max="1" width="51.7109375" customWidth="1"/>
    <col min="2" max="2" width="10.7109375" style="20" customWidth="1"/>
    <col min="3" max="3" width="16.7109375" customWidth="1"/>
    <col min="4" max="4" width="1" customWidth="1"/>
    <col min="5" max="5" width="16.7109375" customWidth="1"/>
    <col min="6" max="6" width="4.140625" customWidth="1"/>
    <col min="7" max="7" width="18.140625" style="148" bestFit="1" customWidth="1"/>
    <col min="8" max="8" width="3" customWidth="1"/>
    <col min="9" max="9" width="18.140625" style="148" bestFit="1" customWidth="1"/>
    <col min="10" max="10" width="14.7109375" customWidth="1"/>
    <col min="11" max="11" width="16" customWidth="1"/>
    <col min="12" max="12" width="12.28515625" bestFit="1" customWidth="1"/>
  </cols>
  <sheetData>
    <row r="1" spans="1:12" ht="21.75" customHeight="1" x14ac:dyDescent="0.5">
      <c r="A1" s="3" t="s">
        <v>0</v>
      </c>
      <c r="C1" s="221"/>
      <c r="D1" s="221"/>
      <c r="E1" s="221"/>
    </row>
    <row r="2" spans="1:12" ht="21.75" customHeight="1" x14ac:dyDescent="0.5">
      <c r="A2" s="3" t="s">
        <v>1</v>
      </c>
      <c r="C2" s="147"/>
      <c r="D2" s="147"/>
      <c r="E2" s="147"/>
    </row>
    <row r="3" spans="1:12" ht="21.75" customHeight="1" x14ac:dyDescent="0.5">
      <c r="A3" s="3" t="s">
        <v>135</v>
      </c>
      <c r="C3" s="147"/>
      <c r="D3" s="126"/>
      <c r="E3" s="147"/>
    </row>
    <row r="4" spans="1:12" ht="21.75" customHeight="1" x14ac:dyDescent="0.5">
      <c r="A4" s="23"/>
    </row>
    <row r="5" spans="1:12" ht="21.75" customHeight="1" x14ac:dyDescent="0.45">
      <c r="A5" s="24"/>
      <c r="B5" s="6"/>
      <c r="C5" s="222" t="s">
        <v>136</v>
      </c>
      <c r="D5" s="222"/>
      <c r="E5" s="222"/>
    </row>
    <row r="6" spans="1:12" ht="21.75" customHeight="1" x14ac:dyDescent="0.45">
      <c r="A6" s="24"/>
      <c r="B6" s="25" t="s">
        <v>5</v>
      </c>
      <c r="C6" s="1">
        <v>2566</v>
      </c>
      <c r="D6" s="30"/>
      <c r="E6" s="1">
        <v>2565</v>
      </c>
      <c r="G6" s="149"/>
      <c r="H6" s="1"/>
      <c r="I6" s="149"/>
    </row>
    <row r="7" spans="1:12" ht="21.75" customHeight="1" x14ac:dyDescent="0.45">
      <c r="A7" s="24"/>
      <c r="B7" s="25"/>
      <c r="C7" s="1"/>
      <c r="D7" s="30"/>
      <c r="E7" s="1" t="s">
        <v>121</v>
      </c>
      <c r="G7" s="149"/>
      <c r="H7" s="1"/>
      <c r="I7" s="149"/>
    </row>
    <row r="8" spans="1:12" ht="21.75" customHeight="1" x14ac:dyDescent="0.45">
      <c r="A8" s="24"/>
      <c r="B8" s="6"/>
      <c r="C8" s="220" t="s">
        <v>127</v>
      </c>
      <c r="D8" s="220"/>
      <c r="E8" s="220"/>
      <c r="H8" s="150"/>
    </row>
    <row r="9" spans="1:12" s="7" customFormat="1" ht="21.75" customHeight="1" x14ac:dyDescent="0.45">
      <c r="A9" s="26" t="s">
        <v>55</v>
      </c>
      <c r="B9" s="97"/>
      <c r="C9" s="127"/>
      <c r="D9" s="127"/>
      <c r="E9" s="127"/>
      <c r="G9" s="148"/>
      <c r="H9" s="150"/>
      <c r="I9" s="148"/>
    </row>
    <row r="10" spans="1:12" s="7" customFormat="1" ht="21.75" customHeight="1" x14ac:dyDescent="0.45">
      <c r="A10" s="27" t="s">
        <v>56</v>
      </c>
      <c r="B10" s="35">
        <v>16</v>
      </c>
      <c r="C10" s="16">
        <v>1111735756</v>
      </c>
      <c r="D10" s="95"/>
      <c r="E10" s="16">
        <v>908502795</v>
      </c>
      <c r="G10" s="148"/>
      <c r="H10" s="148"/>
      <c r="I10" s="148"/>
      <c r="J10" s="17"/>
      <c r="K10" s="151"/>
    </row>
    <row r="11" spans="1:12" s="7" customFormat="1" ht="21.75" customHeight="1" x14ac:dyDescent="0.45">
      <c r="A11" s="27" t="s">
        <v>137</v>
      </c>
      <c r="B11" s="35">
        <v>16</v>
      </c>
      <c r="C11" s="128">
        <v>144585265</v>
      </c>
      <c r="D11" s="95"/>
      <c r="E11" s="128">
        <v>116981558</v>
      </c>
      <c r="G11" s="148"/>
      <c r="H11" s="148"/>
      <c r="I11" s="148"/>
      <c r="J11" s="17"/>
      <c r="K11" s="151"/>
    </row>
    <row r="12" spans="1:12" s="7" customFormat="1" ht="21.75" customHeight="1" x14ac:dyDescent="0.45">
      <c r="A12" s="27" t="s">
        <v>57</v>
      </c>
      <c r="B12" s="35"/>
      <c r="C12" s="129">
        <v>20088124</v>
      </c>
      <c r="D12" s="128"/>
      <c r="E12" s="129">
        <v>12019518</v>
      </c>
      <c r="G12" s="148"/>
      <c r="H12" s="148"/>
      <c r="I12" s="148"/>
      <c r="J12" s="17"/>
      <c r="K12" s="151"/>
    </row>
    <row r="13" spans="1:12" s="7" customFormat="1" ht="21.75" customHeight="1" x14ac:dyDescent="0.45">
      <c r="A13" s="28" t="s">
        <v>58</v>
      </c>
      <c r="B13" s="35"/>
      <c r="C13" s="130">
        <f>SUM(C10:C12)</f>
        <v>1276409145</v>
      </c>
      <c r="D13" s="131"/>
      <c r="E13" s="130">
        <f>SUM(E10:E12)</f>
        <v>1037503871</v>
      </c>
      <c r="G13" s="152"/>
      <c r="H13" s="152"/>
      <c r="I13" s="152"/>
      <c r="J13" s="17"/>
      <c r="K13" s="151"/>
      <c r="L13" s="95"/>
    </row>
    <row r="14" spans="1:12" s="7" customFormat="1" ht="21.75" customHeight="1" x14ac:dyDescent="0.45">
      <c r="A14" s="28"/>
      <c r="B14" s="8"/>
      <c r="C14" s="153"/>
      <c r="D14" s="153"/>
      <c r="E14" s="153"/>
      <c r="G14" s="152"/>
      <c r="H14" s="152"/>
      <c r="I14" s="152"/>
    </row>
    <row r="15" spans="1:12" s="7" customFormat="1" ht="21.75" customHeight="1" x14ac:dyDescent="0.45">
      <c r="A15" s="26" t="s">
        <v>59</v>
      </c>
      <c r="B15" s="35"/>
      <c r="C15" s="39"/>
      <c r="D15" s="132"/>
      <c r="E15" s="39"/>
      <c r="G15" s="151"/>
      <c r="H15" s="144"/>
      <c r="I15" s="151"/>
    </row>
    <row r="16" spans="1:12" s="7" customFormat="1" ht="21.75" customHeight="1" x14ac:dyDescent="0.45">
      <c r="A16" s="27" t="s">
        <v>60</v>
      </c>
      <c r="B16" s="35" t="s">
        <v>161</v>
      </c>
      <c r="C16" s="128">
        <v>897479432</v>
      </c>
      <c r="D16" s="128"/>
      <c r="E16" s="128">
        <v>753710325</v>
      </c>
      <c r="G16" s="148"/>
      <c r="H16" s="148"/>
      <c r="I16" s="148"/>
      <c r="J16" s="17"/>
      <c r="K16" s="151"/>
    </row>
    <row r="17" spans="1:11" s="7" customFormat="1" ht="21.75" customHeight="1" x14ac:dyDescent="0.45">
      <c r="A17" s="27" t="s">
        <v>138</v>
      </c>
      <c r="B17" s="35">
        <v>17</v>
      </c>
      <c r="C17" s="128">
        <v>68016892</v>
      </c>
      <c r="D17" s="128"/>
      <c r="E17" s="128">
        <v>52063495</v>
      </c>
      <c r="G17" s="151"/>
      <c r="H17" s="144"/>
      <c r="I17" s="151"/>
      <c r="J17" s="17"/>
      <c r="K17" s="151"/>
    </row>
    <row r="18" spans="1:11" s="7" customFormat="1" ht="21.75" customHeight="1" x14ac:dyDescent="0.45">
      <c r="A18" s="27" t="s">
        <v>61</v>
      </c>
      <c r="B18" s="35">
        <v>17</v>
      </c>
      <c r="C18" s="133">
        <v>40607357</v>
      </c>
      <c r="D18" s="133"/>
      <c r="E18" s="133">
        <v>33184239</v>
      </c>
      <c r="G18" s="151"/>
      <c r="H18" s="144"/>
      <c r="I18" s="151"/>
      <c r="J18" s="17"/>
      <c r="K18" s="151"/>
    </row>
    <row r="19" spans="1:11" s="7" customFormat="1" ht="21.75" customHeight="1" x14ac:dyDescent="0.45">
      <c r="A19" s="27" t="s">
        <v>62</v>
      </c>
      <c r="B19" s="35">
        <v>17</v>
      </c>
      <c r="C19" s="133">
        <v>72446040</v>
      </c>
      <c r="D19" s="133"/>
      <c r="E19" s="133">
        <v>73151423</v>
      </c>
      <c r="G19" s="151"/>
      <c r="H19" s="151"/>
      <c r="I19" s="151"/>
      <c r="J19" s="17"/>
      <c r="K19" s="151"/>
    </row>
    <row r="20" spans="1:11" s="7" customFormat="1" ht="21.75" customHeight="1" x14ac:dyDescent="0.45">
      <c r="A20" s="201" t="s">
        <v>63</v>
      </c>
      <c r="B20" s="202"/>
      <c r="C20" s="203">
        <f>SUM(C16:C19)</f>
        <v>1078549721</v>
      </c>
      <c r="D20" s="131"/>
      <c r="E20" s="130">
        <f>SUM(E16:E19)</f>
        <v>912109482</v>
      </c>
      <c r="G20" s="154"/>
      <c r="H20" s="144"/>
      <c r="I20" s="154"/>
      <c r="J20" s="17"/>
      <c r="K20" s="151"/>
    </row>
    <row r="21" spans="1:11" s="7" customFormat="1" ht="21.75" customHeight="1" x14ac:dyDescent="0.45">
      <c r="A21" s="28"/>
      <c r="B21" s="8"/>
      <c r="C21" s="44"/>
      <c r="D21" s="44"/>
      <c r="E21" s="44"/>
      <c r="G21" s="154"/>
      <c r="H21" s="144"/>
      <c r="I21" s="154"/>
    </row>
    <row r="22" spans="1:11" s="7" customFormat="1" ht="21.75" customHeight="1" x14ac:dyDescent="0.45">
      <c r="A22" s="28" t="s">
        <v>64</v>
      </c>
      <c r="B22" s="8"/>
      <c r="C22" s="44">
        <f>C13-C20</f>
        <v>197859424</v>
      </c>
      <c r="D22" s="44"/>
      <c r="E22" s="44">
        <f>E13-E20</f>
        <v>125394389</v>
      </c>
      <c r="G22" s="151"/>
      <c r="H22" s="144"/>
      <c r="I22" s="151"/>
      <c r="J22" s="17"/>
      <c r="K22" s="151"/>
    </row>
    <row r="23" spans="1:11" s="7" customFormat="1" ht="21.75" customHeight="1" x14ac:dyDescent="0.45">
      <c r="A23" s="27" t="s">
        <v>65</v>
      </c>
      <c r="B23" s="35"/>
      <c r="C23" s="134">
        <v>1460516</v>
      </c>
      <c r="D23" s="135"/>
      <c r="E23" s="134">
        <v>1184601</v>
      </c>
      <c r="G23" s="151"/>
      <c r="H23" s="144"/>
      <c r="I23" s="151"/>
      <c r="J23" s="17"/>
      <c r="K23" s="151"/>
    </row>
    <row r="24" spans="1:11" s="7" customFormat="1" ht="21.75" customHeight="1" x14ac:dyDescent="0.45">
      <c r="A24" s="28" t="s">
        <v>66</v>
      </c>
      <c r="B24" s="35"/>
      <c r="C24" s="44">
        <f>C22-C23</f>
        <v>196398908</v>
      </c>
      <c r="D24" s="131"/>
      <c r="E24" s="44">
        <f>E22-E23</f>
        <v>124209788</v>
      </c>
      <c r="G24" s="151"/>
      <c r="H24" s="144"/>
      <c r="I24" s="151"/>
      <c r="J24" s="17"/>
      <c r="K24" s="151"/>
    </row>
    <row r="25" spans="1:11" s="7" customFormat="1" ht="21.75" customHeight="1" x14ac:dyDescent="0.45">
      <c r="A25" s="27" t="s">
        <v>67</v>
      </c>
      <c r="B25" s="35">
        <v>18</v>
      </c>
      <c r="C25" s="136">
        <v>39805575</v>
      </c>
      <c r="E25" s="136">
        <v>24965092</v>
      </c>
      <c r="G25" s="211"/>
      <c r="H25" s="212"/>
      <c r="I25" s="211"/>
      <c r="J25" s="17"/>
      <c r="K25" s="151"/>
    </row>
    <row r="26" spans="1:11" s="7" customFormat="1" ht="21.75" customHeight="1" thickBot="1" x14ac:dyDescent="0.5">
      <c r="A26" s="28" t="s">
        <v>128</v>
      </c>
      <c r="B26" s="8"/>
      <c r="C26" s="137">
        <f>C24-C25</f>
        <v>156593333</v>
      </c>
      <c r="D26" s="131"/>
      <c r="E26" s="137">
        <f>E24-E25</f>
        <v>99244696</v>
      </c>
      <c r="G26" s="155"/>
      <c r="H26" s="144"/>
      <c r="I26" s="155"/>
      <c r="J26" s="17"/>
      <c r="K26" s="151"/>
    </row>
    <row r="27" spans="1:11" s="7" customFormat="1" ht="21.75" customHeight="1" thickTop="1" x14ac:dyDescent="0.45">
      <c r="A27" s="28"/>
      <c r="B27" s="8"/>
      <c r="C27" s="44"/>
      <c r="D27" s="44"/>
      <c r="E27" s="44"/>
      <c r="G27" s="156"/>
      <c r="I27" s="156"/>
      <c r="J27" s="17"/>
      <c r="K27" s="151"/>
    </row>
    <row r="28" spans="1:11" ht="21.75" customHeight="1" x14ac:dyDescent="0.5">
      <c r="A28" s="3" t="s">
        <v>0</v>
      </c>
      <c r="C28" s="221"/>
      <c r="D28" s="221"/>
      <c r="E28" s="221"/>
    </row>
    <row r="29" spans="1:11" ht="21.75" customHeight="1" x14ac:dyDescent="0.5">
      <c r="A29" s="3" t="s">
        <v>1</v>
      </c>
      <c r="C29" s="147"/>
      <c r="D29" s="147"/>
      <c r="E29" s="147"/>
    </row>
    <row r="30" spans="1:11" ht="21.75" customHeight="1" x14ac:dyDescent="0.5">
      <c r="A30" s="3" t="s">
        <v>165</v>
      </c>
      <c r="C30" s="147"/>
      <c r="D30" s="126"/>
      <c r="E30" s="147"/>
    </row>
    <row r="31" spans="1:11" ht="21.75" customHeight="1" x14ac:dyDescent="0.5">
      <c r="A31" s="23"/>
    </row>
    <row r="32" spans="1:11" ht="21.75" customHeight="1" x14ac:dyDescent="0.45">
      <c r="A32" s="24"/>
      <c r="B32" s="6"/>
      <c r="C32" s="222" t="s">
        <v>136</v>
      </c>
      <c r="D32" s="222"/>
      <c r="E32" s="222"/>
    </row>
    <row r="33" spans="1:9" ht="21.75" customHeight="1" x14ac:dyDescent="0.45">
      <c r="A33" s="24"/>
      <c r="B33" s="25" t="s">
        <v>5</v>
      </c>
      <c r="C33" s="1">
        <v>2566</v>
      </c>
      <c r="D33" s="30"/>
      <c r="E33" s="1">
        <v>2565</v>
      </c>
    </row>
    <row r="34" spans="1:9" ht="21.75" customHeight="1" x14ac:dyDescent="0.45">
      <c r="A34" s="24"/>
      <c r="B34" s="25"/>
      <c r="C34" s="1"/>
      <c r="D34" s="30"/>
      <c r="E34" s="1" t="s">
        <v>121</v>
      </c>
      <c r="G34" s="149"/>
      <c r="H34" s="1"/>
      <c r="I34" s="149"/>
    </row>
    <row r="35" spans="1:9" ht="21.75" customHeight="1" x14ac:dyDescent="0.45">
      <c r="A35" s="24"/>
      <c r="B35" s="6"/>
      <c r="C35" s="220" t="s">
        <v>127</v>
      </c>
      <c r="D35" s="220"/>
      <c r="E35" s="220"/>
    </row>
    <row r="36" spans="1:9" s="7" customFormat="1" ht="21.75" customHeight="1" x14ac:dyDescent="0.45">
      <c r="A36" s="22" t="s">
        <v>139</v>
      </c>
      <c r="B36" s="11"/>
      <c r="C36" s="157"/>
      <c r="D36" s="39"/>
      <c r="E36" s="157"/>
      <c r="G36" s="158"/>
      <c r="I36" s="158"/>
    </row>
    <row r="37" spans="1:9" s="7" customFormat="1" ht="21.75" customHeight="1" x14ac:dyDescent="0.45">
      <c r="A37" s="159" t="s">
        <v>140</v>
      </c>
      <c r="B37" s="11"/>
      <c r="C37" s="160"/>
      <c r="D37" s="161"/>
      <c r="E37" s="160"/>
      <c r="G37" s="158"/>
      <c r="I37" s="158"/>
    </row>
    <row r="38" spans="1:9" s="7" customFormat="1" ht="21.75" customHeight="1" x14ac:dyDescent="0.45">
      <c r="A38" s="159" t="s">
        <v>141</v>
      </c>
      <c r="B38" s="11"/>
      <c r="C38" s="160"/>
      <c r="D38" s="161"/>
      <c r="E38" s="160"/>
      <c r="G38" s="158"/>
      <c r="I38" s="158"/>
    </row>
    <row r="39" spans="1:9" s="7" customFormat="1" ht="21.75" customHeight="1" x14ac:dyDescent="0.45">
      <c r="A39" s="162" t="s">
        <v>142</v>
      </c>
      <c r="B39" s="11"/>
      <c r="C39" s="160"/>
      <c r="D39" s="161"/>
      <c r="E39" s="160"/>
      <c r="G39" s="158"/>
      <c r="I39" s="158"/>
    </row>
    <row r="40" spans="1:9" s="7" customFormat="1" ht="21.75" customHeight="1" x14ac:dyDescent="0.45">
      <c r="A40" s="162" t="s">
        <v>143</v>
      </c>
      <c r="B40" s="11">
        <v>13</v>
      </c>
      <c r="C40" s="214">
        <v>0</v>
      </c>
      <c r="D40" s="163"/>
      <c r="E40" s="210">
        <v>-3308133</v>
      </c>
      <c r="G40" s="158"/>
      <c r="I40" s="158"/>
    </row>
    <row r="41" spans="1:9" s="7" customFormat="1" ht="21.75" customHeight="1" x14ac:dyDescent="0.45">
      <c r="A41" s="162" t="s">
        <v>144</v>
      </c>
      <c r="B41" s="11"/>
      <c r="C41" s="164"/>
      <c r="D41" s="161"/>
      <c r="E41" s="160"/>
      <c r="G41" s="158"/>
      <c r="I41" s="158"/>
    </row>
    <row r="42" spans="1:9" s="7" customFormat="1" ht="21.75" customHeight="1" x14ac:dyDescent="0.45">
      <c r="A42" s="162" t="s">
        <v>145</v>
      </c>
      <c r="B42" s="11"/>
      <c r="C42" s="214"/>
      <c r="D42" s="161"/>
      <c r="E42" s="160"/>
      <c r="G42" s="158"/>
      <c r="I42" s="158"/>
    </row>
    <row r="43" spans="1:9" s="7" customFormat="1" ht="21.75" customHeight="1" x14ac:dyDescent="0.45">
      <c r="A43" s="162" t="s">
        <v>141</v>
      </c>
      <c r="B43" s="11">
        <v>18</v>
      </c>
      <c r="C43" s="213">
        <v>0</v>
      </c>
      <c r="D43" s="2"/>
      <c r="E43" s="165">
        <v>661627</v>
      </c>
      <c r="G43" s="158"/>
      <c r="I43" s="158"/>
    </row>
    <row r="44" spans="1:9" s="7" customFormat="1" ht="21.75" customHeight="1" x14ac:dyDescent="0.45">
      <c r="A44" s="166" t="s">
        <v>146</v>
      </c>
      <c r="B44" s="11"/>
      <c r="C44" s="167"/>
      <c r="D44" s="2"/>
      <c r="E44" s="167"/>
      <c r="G44" s="158"/>
      <c r="I44" s="158"/>
    </row>
    <row r="45" spans="1:9" s="7" customFormat="1" ht="21.75" customHeight="1" x14ac:dyDescent="0.45">
      <c r="A45" s="166" t="s">
        <v>147</v>
      </c>
      <c r="B45" s="11"/>
      <c r="C45" s="168">
        <f>C40+C43</f>
        <v>0</v>
      </c>
      <c r="D45" s="44"/>
      <c r="E45" s="168">
        <f>E40+E43</f>
        <v>-2646506</v>
      </c>
      <c r="G45" s="155"/>
      <c r="I45" s="155"/>
    </row>
    <row r="46" spans="1:9" s="7" customFormat="1" ht="21.75" customHeight="1" x14ac:dyDescent="0.45">
      <c r="B46" s="11"/>
      <c r="C46" s="160"/>
      <c r="D46" s="161"/>
      <c r="E46" s="160"/>
      <c r="G46" s="158"/>
      <c r="I46" s="158"/>
    </row>
    <row r="47" spans="1:9" s="7" customFormat="1" ht="21.75" customHeight="1" thickBot="1" x14ac:dyDescent="0.5">
      <c r="A47" s="22" t="s">
        <v>131</v>
      </c>
      <c r="B47" s="11"/>
      <c r="C47" s="169">
        <f>C26+C45</f>
        <v>156593333</v>
      </c>
      <c r="D47" s="44"/>
      <c r="E47" s="169">
        <f>E26+E45</f>
        <v>96598190</v>
      </c>
      <c r="G47" s="155"/>
      <c r="I47" s="155"/>
    </row>
    <row r="48" spans="1:9" s="7" customFormat="1" ht="21.75" customHeight="1" thickTop="1" x14ac:dyDescent="0.45">
      <c r="B48" s="11"/>
      <c r="C48" s="39"/>
      <c r="D48" s="39"/>
      <c r="E48" s="39"/>
      <c r="G48" s="151"/>
      <c r="I48" s="151"/>
    </row>
    <row r="49" spans="1:9" s="7" customFormat="1" ht="21.75" customHeight="1" x14ac:dyDescent="0.45">
      <c r="A49" s="28" t="s">
        <v>68</v>
      </c>
      <c r="B49" s="8"/>
      <c r="C49" s="44"/>
      <c r="D49" s="44"/>
      <c r="E49" s="44"/>
      <c r="G49" s="151"/>
      <c r="I49" s="151"/>
    </row>
    <row r="50" spans="1:9" s="7" customFormat="1" ht="21.75" customHeight="1" x14ac:dyDescent="0.45">
      <c r="A50" s="27" t="s">
        <v>69</v>
      </c>
      <c r="B50" s="35">
        <v>19</v>
      </c>
      <c r="C50" s="39">
        <f>C26</f>
        <v>156593333</v>
      </c>
      <c r="D50" s="39"/>
      <c r="E50" s="39">
        <f>E26</f>
        <v>99244696</v>
      </c>
      <c r="G50" s="151"/>
      <c r="I50" s="151"/>
    </row>
    <row r="51" spans="1:9" s="7" customFormat="1" ht="21.75" customHeight="1" thickBot="1" x14ac:dyDescent="0.5">
      <c r="A51" s="28" t="s">
        <v>128</v>
      </c>
      <c r="B51" s="8"/>
      <c r="C51" s="170">
        <f>SUM(C50:C50)</f>
        <v>156593333</v>
      </c>
      <c r="D51" s="44"/>
      <c r="E51" s="170">
        <f>SUM(E50:E50)</f>
        <v>99244696</v>
      </c>
      <c r="G51" s="155"/>
      <c r="I51" s="155"/>
    </row>
    <row r="52" spans="1:9" s="7" customFormat="1" ht="21.75" customHeight="1" thickTop="1" x14ac:dyDescent="0.45">
      <c r="A52" s="28"/>
      <c r="B52" s="8"/>
      <c r="C52" s="171"/>
      <c r="D52" s="171"/>
      <c r="E52" s="171"/>
      <c r="G52" s="151"/>
      <c r="I52" s="151"/>
    </row>
    <row r="53" spans="1:9" s="7" customFormat="1" ht="21.75" customHeight="1" x14ac:dyDescent="0.45">
      <c r="A53" s="28" t="s">
        <v>70</v>
      </c>
      <c r="B53" s="8"/>
      <c r="C53" s="44"/>
      <c r="D53" s="44"/>
      <c r="E53" s="44"/>
      <c r="G53" s="151"/>
      <c r="I53" s="151"/>
    </row>
    <row r="54" spans="1:9" s="7" customFormat="1" ht="21.75" customHeight="1" x14ac:dyDescent="0.45">
      <c r="A54" s="27" t="s">
        <v>69</v>
      </c>
      <c r="B54" s="8"/>
      <c r="C54" s="39">
        <f>C47</f>
        <v>156593333</v>
      </c>
      <c r="D54" s="161"/>
      <c r="E54" s="39">
        <f>E47</f>
        <v>96598190</v>
      </c>
      <c r="G54" s="151"/>
      <c r="I54" s="151"/>
    </row>
    <row r="55" spans="1:9" s="7" customFormat="1" ht="21.75" customHeight="1" thickBot="1" x14ac:dyDescent="0.5">
      <c r="A55" s="28" t="s">
        <v>131</v>
      </c>
      <c r="B55" s="8"/>
      <c r="C55" s="170">
        <f>SUM(C54:C54)</f>
        <v>156593333</v>
      </c>
      <c r="D55" s="44"/>
      <c r="E55" s="170">
        <f>SUM(E54:E54)</f>
        <v>96598190</v>
      </c>
      <c r="G55" s="155"/>
      <c r="I55" s="155"/>
    </row>
    <row r="56" spans="1:9" s="7" customFormat="1" ht="21.75" customHeight="1" thickTop="1" x14ac:dyDescent="0.45">
      <c r="A56" s="28"/>
      <c r="B56" s="8"/>
      <c r="C56" s="172"/>
      <c r="D56" s="44"/>
      <c r="E56" s="172"/>
      <c r="G56" s="155"/>
      <c r="I56" s="155"/>
    </row>
    <row r="57" spans="1:9" s="7" customFormat="1" ht="21.75" customHeight="1" thickBot="1" x14ac:dyDescent="0.5">
      <c r="A57" s="28" t="s">
        <v>71</v>
      </c>
      <c r="B57" s="35">
        <v>19</v>
      </c>
      <c r="C57" s="173">
        <v>0.28000000000000003</v>
      </c>
      <c r="D57" s="138"/>
      <c r="E57" s="116">
        <v>0.2</v>
      </c>
      <c r="G57" s="174"/>
      <c r="I57" s="151"/>
    </row>
    <row r="58" spans="1:9" ht="21.75" customHeight="1" thickTop="1" x14ac:dyDescent="0.45">
      <c r="C58" s="2">
        <f>C55-C47</f>
        <v>0</v>
      </c>
      <c r="E58" s="2">
        <f>E55-E47</f>
        <v>0</v>
      </c>
    </row>
  </sheetData>
  <mergeCells count="6">
    <mergeCell ref="C35:E35"/>
    <mergeCell ref="C1:E1"/>
    <mergeCell ref="C5:E5"/>
    <mergeCell ref="C8:E8"/>
    <mergeCell ref="C28:E28"/>
    <mergeCell ref="C32:E32"/>
  </mergeCells>
  <pageMargins left="0.8" right="0.8" top="0.48" bottom="0.5" header="0.5" footer="0.4"/>
  <pageSetup paperSize="9" firstPageNumber="7" orientation="portrait" useFirstPageNumber="1" r:id="rId1"/>
  <headerFooter>
    <oddFooter xml:space="preserve">&amp;L&amp;14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2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16C3-BB55-4702-BCA7-C3237BEB4086}">
  <sheetPr>
    <pageSetUpPr fitToPage="1"/>
  </sheetPr>
  <dimension ref="A1:M27"/>
  <sheetViews>
    <sheetView showGridLines="0" view="pageBreakPreview" zoomScaleNormal="80" zoomScaleSheetLayoutView="100" workbookViewId="0">
      <selection activeCell="A29" sqref="A29"/>
    </sheetView>
  </sheetViews>
  <sheetFormatPr defaultColWidth="9.140625" defaultRowHeight="20.85" customHeight="1" x14ac:dyDescent="0.45"/>
  <cols>
    <col min="1" max="1" width="62.85546875" customWidth="1"/>
    <col min="2" max="2" width="12.7109375" style="20" customWidth="1"/>
    <col min="3" max="3" width="16.7109375" customWidth="1"/>
    <col min="4" max="4" width="1" customWidth="1"/>
    <col min="5" max="5" width="16.7109375" customWidth="1"/>
    <col min="6" max="6" width="1" customWidth="1"/>
    <col min="7" max="7" width="16.7109375" customWidth="1"/>
    <col min="8" max="8" width="1" customWidth="1"/>
    <col min="9" max="9" width="16.7109375" customWidth="1"/>
    <col min="10" max="10" width="13.5703125" bestFit="1" customWidth="1"/>
    <col min="11" max="11" width="17" bestFit="1" customWidth="1"/>
  </cols>
  <sheetData>
    <row r="1" spans="1:13" ht="21.75" customHeight="1" x14ac:dyDescent="0.5">
      <c r="A1" s="3" t="s">
        <v>0</v>
      </c>
      <c r="I1" s="62"/>
    </row>
    <row r="2" spans="1:13" ht="21.75" customHeight="1" x14ac:dyDescent="0.5">
      <c r="A2" s="3" t="s">
        <v>1</v>
      </c>
      <c r="I2" s="62"/>
    </row>
    <row r="3" spans="1:13" ht="21.75" customHeight="1" x14ac:dyDescent="0.5">
      <c r="A3" s="3" t="s">
        <v>148</v>
      </c>
      <c r="I3" s="62"/>
    </row>
    <row r="4" spans="1:13" ht="20.85" customHeight="1" x14ac:dyDescent="0.45">
      <c r="A4" s="15"/>
      <c r="I4" s="62"/>
    </row>
    <row r="5" spans="1:13" ht="20.85" customHeight="1" x14ac:dyDescent="0.45">
      <c r="A5" s="63"/>
      <c r="B5" s="64"/>
      <c r="C5" s="88"/>
      <c r="D5" s="88"/>
      <c r="E5" s="223" t="s">
        <v>48</v>
      </c>
      <c r="F5" s="224"/>
      <c r="G5" s="224"/>
      <c r="I5" s="88"/>
    </row>
    <row r="6" spans="1:13" s="1" customFormat="1" ht="20.85" customHeight="1" x14ac:dyDescent="0.45">
      <c r="A6" s="65"/>
      <c r="B6" s="112"/>
      <c r="C6" s="66" t="s">
        <v>72</v>
      </c>
      <c r="D6" s="65"/>
      <c r="H6" s="65"/>
    </row>
    <row r="7" spans="1:13" s="1" customFormat="1" ht="20.85" customHeight="1" x14ac:dyDescent="0.45">
      <c r="A7" s="65"/>
      <c r="B7" s="112"/>
      <c r="C7" s="66" t="s">
        <v>73</v>
      </c>
      <c r="D7" s="65"/>
      <c r="E7" s="1" t="s">
        <v>74</v>
      </c>
      <c r="F7" s="66"/>
      <c r="G7" s="66" t="s">
        <v>75</v>
      </c>
      <c r="H7" s="65"/>
      <c r="I7" s="66" t="s">
        <v>76</v>
      </c>
    </row>
    <row r="8" spans="1:13" s="1" customFormat="1" ht="20.85" customHeight="1" x14ac:dyDescent="0.45">
      <c r="A8" s="83"/>
      <c r="B8" s="20" t="s">
        <v>5</v>
      </c>
      <c r="C8" s="66" t="s">
        <v>77</v>
      </c>
      <c r="D8" s="65"/>
      <c r="E8" s="66" t="s">
        <v>78</v>
      </c>
      <c r="F8" s="66"/>
      <c r="G8" s="66" t="s">
        <v>79</v>
      </c>
      <c r="H8" s="65"/>
      <c r="I8" s="66" t="s">
        <v>80</v>
      </c>
    </row>
    <row r="9" spans="1:13" ht="20.85" customHeight="1" x14ac:dyDescent="0.45">
      <c r="B9"/>
      <c r="C9" s="225" t="s">
        <v>127</v>
      </c>
      <c r="D9" s="225"/>
      <c r="E9" s="225"/>
      <c r="F9" s="225"/>
      <c r="G9" s="225"/>
      <c r="H9" s="225"/>
      <c r="I9" s="225"/>
    </row>
    <row r="10" spans="1:13" ht="20.85" customHeight="1" x14ac:dyDescent="0.45">
      <c r="A10" s="67" t="s">
        <v>123</v>
      </c>
      <c r="B10" s="68"/>
    </row>
    <row r="11" spans="1:13" ht="20.85" customHeight="1" x14ac:dyDescent="0.45">
      <c r="A11" s="63" t="s">
        <v>158</v>
      </c>
      <c r="B11" s="69"/>
      <c r="C11" s="70">
        <f>'SH 10'!C29</f>
        <v>280000000</v>
      </c>
      <c r="D11" s="71"/>
      <c r="E11" s="70">
        <f>'SH 10'!E29</f>
        <v>28000000</v>
      </c>
      <c r="F11" s="72"/>
      <c r="G11" s="70">
        <f>'SH 10'!G29</f>
        <v>299248645</v>
      </c>
      <c r="H11" s="72"/>
      <c r="I11" s="72">
        <f>SUM(C11:H11)</f>
        <v>607248645</v>
      </c>
      <c r="J11" s="2"/>
      <c r="K11" s="16"/>
      <c r="L11" s="16"/>
      <c r="M11" s="16"/>
    </row>
    <row r="12" spans="1:13" ht="9.9499999999999993" customHeight="1" x14ac:dyDescent="0.45">
      <c r="A12" s="63"/>
      <c r="B12" s="69"/>
      <c r="C12" s="70"/>
      <c r="D12" s="71"/>
      <c r="E12" s="70"/>
      <c r="F12" s="72"/>
      <c r="G12" s="70"/>
      <c r="H12" s="72"/>
      <c r="I12" s="72"/>
      <c r="K12" s="16"/>
      <c r="L12" s="16"/>
      <c r="M12" s="16"/>
    </row>
    <row r="13" spans="1:13" ht="20.85" customHeight="1" x14ac:dyDescent="0.45">
      <c r="A13" s="63" t="s">
        <v>81</v>
      </c>
      <c r="B13" s="69"/>
      <c r="C13" s="70"/>
      <c r="D13" s="71"/>
      <c r="E13" s="70"/>
      <c r="F13" s="72"/>
      <c r="G13" s="70"/>
      <c r="H13" s="72"/>
      <c r="I13" s="72"/>
      <c r="J13" s="2"/>
    </row>
    <row r="14" spans="1:13" ht="20.85" customHeight="1" x14ac:dyDescent="0.45">
      <c r="A14" s="73" t="s">
        <v>82</v>
      </c>
      <c r="B14" s="69"/>
      <c r="C14" s="70"/>
      <c r="D14" s="71"/>
      <c r="E14" s="70"/>
      <c r="F14" s="72"/>
      <c r="G14" s="70"/>
      <c r="H14" s="72"/>
      <c r="I14" s="72"/>
    </row>
    <row r="15" spans="1:13" ht="20.85" customHeight="1" x14ac:dyDescent="0.45">
      <c r="A15" s="74" t="s">
        <v>83</v>
      </c>
      <c r="B15" s="75">
        <v>20</v>
      </c>
      <c r="C15" s="78">
        <v>0</v>
      </c>
      <c r="D15" s="76"/>
      <c r="E15" s="78">
        <v>0</v>
      </c>
      <c r="F15" s="76"/>
      <c r="G15" s="103">
        <v>-385308000</v>
      </c>
      <c r="H15" s="76"/>
      <c r="I15" s="78">
        <f>SUM(C15:H15)</f>
        <v>-385308000</v>
      </c>
    </row>
    <row r="16" spans="1:13" ht="20.85" customHeight="1" x14ac:dyDescent="0.45">
      <c r="A16" s="73" t="s">
        <v>84</v>
      </c>
      <c r="B16" s="75"/>
      <c r="C16" s="104">
        <f>SUM(C15:C15)</f>
        <v>0</v>
      </c>
      <c r="D16" s="76"/>
      <c r="E16" s="78">
        <f>SUM(E15:E15)</f>
        <v>0</v>
      </c>
      <c r="F16" s="76"/>
      <c r="G16" s="104">
        <f>SUM(G15:G15)</f>
        <v>-385308000</v>
      </c>
      <c r="H16" s="76"/>
      <c r="I16" s="104">
        <f t="shared" ref="I16:I17" si="0">SUM(C16:H16)</f>
        <v>-385308000</v>
      </c>
    </row>
    <row r="17" spans="1:13" ht="20.85" customHeight="1" x14ac:dyDescent="0.45">
      <c r="A17" s="63" t="s">
        <v>85</v>
      </c>
      <c r="B17" s="63"/>
      <c r="C17" s="81">
        <f>SUM(C13:C15)</f>
        <v>0</v>
      </c>
      <c r="D17" s="71"/>
      <c r="E17" s="81">
        <f>SUM(E13:E15)</f>
        <v>0</v>
      </c>
      <c r="F17" s="72"/>
      <c r="G17" s="81">
        <f>SUM(G13:G15)</f>
        <v>-385308000</v>
      </c>
      <c r="H17" s="72"/>
      <c r="I17" s="81">
        <f t="shared" si="0"/>
        <v>-385308000</v>
      </c>
    </row>
    <row r="18" spans="1:13" ht="9.9499999999999993" customHeight="1" x14ac:dyDescent="0.45">
      <c r="A18" s="63"/>
      <c r="B18" s="69"/>
      <c r="C18" s="70"/>
      <c r="D18" s="71"/>
      <c r="E18" s="70"/>
      <c r="F18" s="72"/>
      <c r="G18" s="70"/>
      <c r="H18" s="72"/>
      <c r="I18" s="72"/>
      <c r="K18" s="16"/>
      <c r="L18" s="16"/>
      <c r="M18" s="16"/>
    </row>
    <row r="19" spans="1:13" s="15" customFormat="1" ht="20.85" customHeight="1" x14ac:dyDescent="0.45">
      <c r="A19" s="63" t="s">
        <v>132</v>
      </c>
      <c r="B19" s="64"/>
      <c r="C19" s="79"/>
      <c r="D19" s="79"/>
      <c r="E19" s="79"/>
      <c r="F19" s="79"/>
      <c r="G19" s="79"/>
      <c r="H19" s="79"/>
      <c r="I19" s="79"/>
    </row>
    <row r="20" spans="1:13" s="15" customFormat="1" ht="20.85" customHeight="1" x14ac:dyDescent="0.45">
      <c r="A20" s="74" t="s">
        <v>134</v>
      </c>
      <c r="B20" s="64"/>
      <c r="C20" s="76">
        <v>0</v>
      </c>
      <c r="D20" s="77"/>
      <c r="E20" s="76">
        <v>0</v>
      </c>
      <c r="F20" s="79"/>
      <c r="G20" s="77">
        <f>'PL 7-8'!C26</f>
        <v>156593333</v>
      </c>
      <c r="H20" s="79"/>
      <c r="I20" s="79">
        <f t="shared" ref="I20:I22" si="1">SUM(C20:H20)</f>
        <v>156593333</v>
      </c>
      <c r="J20" s="89"/>
    </row>
    <row r="21" spans="1:13" s="15" customFormat="1" ht="20.85" customHeight="1" x14ac:dyDescent="0.45">
      <c r="A21" s="74" t="s">
        <v>86</v>
      </c>
      <c r="B21" s="75"/>
      <c r="C21" s="78">
        <v>0</v>
      </c>
      <c r="D21" s="77"/>
      <c r="E21" s="78">
        <v>0</v>
      </c>
      <c r="F21" s="79"/>
      <c r="G21" s="77">
        <f>'PL 7-8'!C45</f>
        <v>0</v>
      </c>
      <c r="H21" s="79"/>
      <c r="I21" s="79">
        <f t="shared" si="1"/>
        <v>0</v>
      </c>
      <c r="J21" s="89"/>
    </row>
    <row r="22" spans="1:13" s="15" customFormat="1" ht="20.85" customHeight="1" x14ac:dyDescent="0.45">
      <c r="A22" s="63" t="s">
        <v>133</v>
      </c>
      <c r="B22" s="64"/>
      <c r="C22" s="80">
        <f>SUM(C20:C21)</f>
        <v>0</v>
      </c>
      <c r="D22" s="71"/>
      <c r="E22" s="80">
        <f>SUM(E20:E21)</f>
        <v>0</v>
      </c>
      <c r="F22" s="71"/>
      <c r="G22" s="80">
        <f>SUM(G20:G21)</f>
        <v>156593333</v>
      </c>
      <c r="H22" s="71"/>
      <c r="I22" s="80">
        <f t="shared" si="1"/>
        <v>156593333</v>
      </c>
      <c r="J22" s="89"/>
    </row>
    <row r="23" spans="1:13" s="15" customFormat="1" ht="20.85" customHeight="1" x14ac:dyDescent="0.45">
      <c r="A23" s="63"/>
      <c r="B23" s="64"/>
      <c r="C23" s="71"/>
      <c r="D23" s="71"/>
      <c r="E23" s="71"/>
      <c r="F23" s="71"/>
      <c r="G23" s="71"/>
      <c r="H23" s="71"/>
      <c r="I23" s="71"/>
      <c r="J23" s="89"/>
    </row>
    <row r="24" spans="1:13" s="200" customFormat="1" ht="20.85" customHeight="1" x14ac:dyDescent="0.45">
      <c r="A24" s="192" t="s">
        <v>152</v>
      </c>
      <c r="B24" s="193">
        <v>15</v>
      </c>
      <c r="C24" s="194">
        <v>0</v>
      </c>
      <c r="D24" s="195"/>
      <c r="E24" s="196">
        <v>4000000</v>
      </c>
      <c r="F24" s="197"/>
      <c r="G24" s="198">
        <f>-E24</f>
        <v>-4000000</v>
      </c>
      <c r="H24" s="197"/>
      <c r="I24" s="194">
        <f>SUM(C24:H24)</f>
        <v>0</v>
      </c>
      <c r="J24" s="199"/>
    </row>
    <row r="25" spans="1:13" ht="20.85" customHeight="1" thickBot="1" x14ac:dyDescent="0.5">
      <c r="A25" s="63" t="s">
        <v>124</v>
      </c>
      <c r="B25" s="63"/>
      <c r="C25" s="29">
        <f>SUM(C11,C17,C22)</f>
        <v>280000000</v>
      </c>
      <c r="D25" s="108"/>
      <c r="E25" s="29">
        <f>SUM(E11,E17,E22,E24)</f>
        <v>32000000</v>
      </c>
      <c r="F25" s="108"/>
      <c r="G25" s="29">
        <f>SUM(G11,G17,G22,G24)</f>
        <v>66533978</v>
      </c>
      <c r="H25" s="108"/>
      <c r="I25" s="29">
        <f>SUM(C25:H25)</f>
        <v>378533978</v>
      </c>
      <c r="J25" s="2"/>
      <c r="K25" s="82"/>
    </row>
    <row r="26" spans="1:13" ht="20.85" customHeight="1" thickTop="1" x14ac:dyDescent="0.45"/>
    <row r="27" spans="1:13" ht="20.85" customHeight="1" x14ac:dyDescent="0.45">
      <c r="C27" s="2">
        <f>C25-'BS 5-6'!C60</f>
        <v>0</v>
      </c>
      <c r="E27" s="2">
        <f>E25-'BS 5-6'!C63</f>
        <v>0</v>
      </c>
      <c r="G27" s="2">
        <f>G25-'BS 5-6'!C64</f>
        <v>0</v>
      </c>
      <c r="I27" s="2">
        <f>I25-'BS 5-6'!C65</f>
        <v>0</v>
      </c>
    </row>
  </sheetData>
  <mergeCells count="2">
    <mergeCell ref="E5:G5"/>
    <mergeCell ref="C9:I9"/>
  </mergeCells>
  <pageMargins left="0.8" right="0.8" top="0.48" bottom="0.5" header="0.5" footer="0.4"/>
  <pageSetup paperSize="9" firstPageNumber="9" orientation="landscape" useFirstPageNumber="1" r:id="rId1"/>
  <headerFooter>
    <oddFooter xml:space="preserve">&amp;L&amp;14 หมายเหตุประกอบงบการเงินเป็นส่วนหนึ่งของงบการเงินนี้
&amp;C&amp;P&amp;R&amp;"Angsana New,Italic"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8D5E6-6943-48E0-88C9-EC1469D2B427}">
  <sheetPr>
    <pageSetUpPr fitToPage="1"/>
  </sheetPr>
  <dimension ref="A1:M30"/>
  <sheetViews>
    <sheetView showGridLines="0" view="pageBreakPreview" zoomScaleNormal="70" zoomScaleSheetLayoutView="100" workbookViewId="0">
      <selection activeCell="A29" sqref="A29"/>
    </sheetView>
  </sheetViews>
  <sheetFormatPr defaultColWidth="9.140625" defaultRowHeight="20.85" customHeight="1" x14ac:dyDescent="0.45"/>
  <cols>
    <col min="1" max="1" width="82.28515625" customWidth="1"/>
    <col min="2" max="2" width="12.7109375" style="20" customWidth="1"/>
    <col min="3" max="3" width="16.7109375" customWidth="1"/>
    <col min="4" max="4" width="1" customWidth="1"/>
    <col min="5" max="5" width="16.7109375" customWidth="1"/>
    <col min="6" max="6" width="1" customWidth="1"/>
    <col min="7" max="7" width="16.7109375" customWidth="1"/>
    <col min="8" max="8" width="1" customWidth="1"/>
    <col min="9" max="9" width="16.7109375" customWidth="1"/>
    <col min="10" max="10" width="13.5703125" bestFit="1" customWidth="1"/>
    <col min="11" max="11" width="17" bestFit="1" customWidth="1"/>
  </cols>
  <sheetData>
    <row r="1" spans="1:13" ht="21.75" customHeight="1" x14ac:dyDescent="0.5">
      <c r="A1" s="3" t="s">
        <v>0</v>
      </c>
      <c r="I1" s="62"/>
    </row>
    <row r="2" spans="1:13" ht="21.75" customHeight="1" x14ac:dyDescent="0.5">
      <c r="A2" s="3" t="s">
        <v>1</v>
      </c>
      <c r="I2" s="62"/>
    </row>
    <row r="3" spans="1:13" ht="21.75" customHeight="1" x14ac:dyDescent="0.5">
      <c r="A3" s="3" t="s">
        <v>169</v>
      </c>
      <c r="I3" s="62"/>
    </row>
    <row r="4" spans="1:13" ht="20.85" customHeight="1" x14ac:dyDescent="0.45">
      <c r="A4" s="15"/>
      <c r="I4" s="62"/>
    </row>
    <row r="5" spans="1:13" ht="20.85" customHeight="1" x14ac:dyDescent="0.45">
      <c r="A5" s="15"/>
      <c r="I5" s="62"/>
    </row>
    <row r="6" spans="1:13" ht="20.85" customHeight="1" x14ac:dyDescent="0.45">
      <c r="A6" s="63"/>
      <c r="B6" s="64"/>
      <c r="C6" s="88"/>
      <c r="D6" s="88"/>
      <c r="E6" s="223" t="s">
        <v>48</v>
      </c>
      <c r="F6" s="224"/>
      <c r="G6" s="224"/>
      <c r="I6" s="88"/>
    </row>
    <row r="7" spans="1:13" s="1" customFormat="1" ht="20.85" customHeight="1" x14ac:dyDescent="0.45">
      <c r="A7" s="65"/>
      <c r="B7" s="112"/>
      <c r="C7" s="66" t="s">
        <v>72</v>
      </c>
      <c r="D7" s="65"/>
      <c r="F7" s="66"/>
      <c r="G7" s="66"/>
      <c r="H7" s="65"/>
    </row>
    <row r="8" spans="1:13" s="1" customFormat="1" ht="20.85" customHeight="1" x14ac:dyDescent="0.45">
      <c r="A8" s="65"/>
      <c r="B8" s="112"/>
      <c r="C8" s="66" t="s">
        <v>73</v>
      </c>
      <c r="D8" s="65"/>
      <c r="E8" s="1" t="s">
        <v>74</v>
      </c>
      <c r="F8" s="66"/>
      <c r="G8" s="66" t="s">
        <v>75</v>
      </c>
      <c r="H8" s="65"/>
      <c r="I8" s="66" t="s">
        <v>76</v>
      </c>
    </row>
    <row r="9" spans="1:13" s="1" customFormat="1" ht="20.85" customHeight="1" x14ac:dyDescent="0.45">
      <c r="A9" s="83"/>
      <c r="B9" s="20" t="s">
        <v>5</v>
      </c>
      <c r="C9" s="66" t="s">
        <v>77</v>
      </c>
      <c r="D9" s="65"/>
      <c r="E9" s="66" t="s">
        <v>78</v>
      </c>
      <c r="F9" s="66"/>
      <c r="G9" s="66" t="s">
        <v>79</v>
      </c>
      <c r="H9" s="65"/>
      <c r="I9" s="66" t="s">
        <v>80</v>
      </c>
    </row>
    <row r="10" spans="1:13" ht="20.85" customHeight="1" x14ac:dyDescent="0.45">
      <c r="B10"/>
      <c r="C10" s="225" t="s">
        <v>127</v>
      </c>
      <c r="D10" s="225"/>
      <c r="E10" s="225"/>
      <c r="F10" s="225"/>
      <c r="G10" s="225"/>
      <c r="H10" s="225"/>
      <c r="I10" s="225"/>
    </row>
    <row r="11" spans="1:13" ht="20.85" customHeight="1" x14ac:dyDescent="0.45">
      <c r="A11" s="67" t="s">
        <v>125</v>
      </c>
      <c r="B11" s="68"/>
    </row>
    <row r="12" spans="1:13" ht="20.85" customHeight="1" x14ac:dyDescent="0.45">
      <c r="A12" s="63" t="s">
        <v>155</v>
      </c>
      <c r="B12" s="68"/>
      <c r="C12" s="175">
        <v>110000000</v>
      </c>
      <c r="D12" s="176"/>
      <c r="E12" s="175">
        <v>11000000</v>
      </c>
      <c r="G12" s="175">
        <v>691039255</v>
      </c>
      <c r="I12" s="177">
        <f>SUM(C12:H12)</f>
        <v>812039255</v>
      </c>
    </row>
    <row r="13" spans="1:13" ht="20.85" customHeight="1" x14ac:dyDescent="0.45">
      <c r="A13" s="68" t="s">
        <v>162</v>
      </c>
      <c r="B13" s="68"/>
      <c r="C13" s="216">
        <f>C12-C14</f>
        <v>0</v>
      </c>
      <c r="E13" s="216">
        <f>E12-E14</f>
        <v>0</v>
      </c>
      <c r="G13" s="216">
        <f>-(G12-G14)</f>
        <v>-1388800</v>
      </c>
      <c r="I13" s="216">
        <f>-(I12-I14)</f>
        <v>-1388800</v>
      </c>
    </row>
    <row r="14" spans="1:13" ht="20.85" customHeight="1" x14ac:dyDescent="0.45">
      <c r="A14" s="63" t="s">
        <v>164</v>
      </c>
      <c r="B14" s="69"/>
      <c r="C14" s="215">
        <v>110000000</v>
      </c>
      <c r="D14" s="176"/>
      <c r="E14" s="215">
        <v>11000000</v>
      </c>
      <c r="F14" s="177"/>
      <c r="G14" s="215">
        <v>689650455</v>
      </c>
      <c r="H14" s="177"/>
      <c r="I14" s="182">
        <f>SUM(C14:H14)</f>
        <v>810650455</v>
      </c>
      <c r="K14" s="16"/>
      <c r="L14" s="16"/>
      <c r="M14" s="16"/>
    </row>
    <row r="15" spans="1:13" ht="20.85" customHeight="1" x14ac:dyDescent="0.45">
      <c r="A15" s="63"/>
      <c r="B15" s="69"/>
      <c r="C15" s="175"/>
      <c r="D15" s="176"/>
      <c r="E15" s="175"/>
      <c r="F15" s="177"/>
      <c r="G15" s="175"/>
      <c r="H15" s="177"/>
      <c r="I15" s="177"/>
      <c r="K15" s="16"/>
      <c r="L15" s="16"/>
      <c r="M15" s="16"/>
    </row>
    <row r="16" spans="1:13" ht="20.85" customHeight="1" x14ac:dyDescent="0.45">
      <c r="A16" s="63" t="s">
        <v>81</v>
      </c>
      <c r="B16" s="69"/>
      <c r="C16" s="175"/>
      <c r="D16" s="176"/>
      <c r="E16" s="175"/>
      <c r="F16" s="177"/>
      <c r="G16" s="175"/>
      <c r="H16" s="177"/>
      <c r="I16" s="177"/>
    </row>
    <row r="17" spans="1:11" ht="20.85" customHeight="1" x14ac:dyDescent="0.45">
      <c r="A17" s="73" t="s">
        <v>87</v>
      </c>
      <c r="B17" s="69"/>
      <c r="C17" s="175"/>
      <c r="D17" s="176"/>
      <c r="E17" s="175"/>
      <c r="F17" s="177"/>
      <c r="G17" s="175"/>
      <c r="H17" s="177"/>
      <c r="I17" s="177"/>
    </row>
    <row r="18" spans="1:11" ht="20.85" customHeight="1" x14ac:dyDescent="0.45">
      <c r="A18" s="74" t="s">
        <v>149</v>
      </c>
      <c r="B18" s="75">
        <v>20</v>
      </c>
      <c r="C18" s="178">
        <v>0</v>
      </c>
      <c r="D18" s="178"/>
      <c r="E18" s="178">
        <v>0</v>
      </c>
      <c r="F18" s="178"/>
      <c r="G18" s="179">
        <v>-470000000</v>
      </c>
      <c r="H18" s="178"/>
      <c r="I18" s="178">
        <f>SUM(C18:H18)</f>
        <v>-470000000</v>
      </c>
    </row>
    <row r="19" spans="1:11" ht="20.85" customHeight="1" x14ac:dyDescent="0.45">
      <c r="A19" s="74" t="s">
        <v>150</v>
      </c>
      <c r="B19" s="75">
        <v>14</v>
      </c>
      <c r="C19" s="180">
        <v>170000000</v>
      </c>
      <c r="D19" s="178"/>
      <c r="E19" s="180">
        <v>0</v>
      </c>
      <c r="F19" s="178"/>
      <c r="G19" s="181">
        <v>0</v>
      </c>
      <c r="H19" s="178"/>
      <c r="I19" s="180">
        <f>SUM(C19:H19)</f>
        <v>170000000</v>
      </c>
    </row>
    <row r="20" spans="1:11" ht="20.85" customHeight="1" x14ac:dyDescent="0.45">
      <c r="A20" s="73" t="s">
        <v>88</v>
      </c>
      <c r="B20" s="75"/>
      <c r="C20" s="182">
        <f>SUM(C18:C19)</f>
        <v>170000000</v>
      </c>
      <c r="D20" s="178"/>
      <c r="E20" s="180">
        <f>SUM(E18:E19)</f>
        <v>0</v>
      </c>
      <c r="F20" s="178"/>
      <c r="G20" s="182">
        <f>SUM(G18:G19)</f>
        <v>-470000000</v>
      </c>
      <c r="H20" s="178"/>
      <c r="I20" s="182">
        <f>SUM(I18:I19)</f>
        <v>-300000000</v>
      </c>
    </row>
    <row r="21" spans="1:11" ht="20.85" customHeight="1" x14ac:dyDescent="0.45">
      <c r="A21" s="63" t="s">
        <v>85</v>
      </c>
      <c r="B21" s="63"/>
      <c r="C21" s="168">
        <f>SUM(C16:C19)</f>
        <v>170000000</v>
      </c>
      <c r="D21" s="176"/>
      <c r="E21" s="168">
        <f>SUM(E16:E19)</f>
        <v>0</v>
      </c>
      <c r="F21" s="177"/>
      <c r="G21" s="168">
        <f>SUM(G16:G19)</f>
        <v>-470000000</v>
      </c>
      <c r="H21" s="177"/>
      <c r="I21" s="168">
        <f>SUM(I16:I19)</f>
        <v>-300000000</v>
      </c>
    </row>
    <row r="22" spans="1:11" ht="20.85" customHeight="1" x14ac:dyDescent="0.45">
      <c r="A22" s="69"/>
      <c r="B22" s="69"/>
      <c r="C22" s="183"/>
      <c r="D22" s="176"/>
      <c r="E22" s="183"/>
      <c r="F22" s="177"/>
      <c r="G22" s="183"/>
      <c r="H22" s="177"/>
      <c r="I22" s="183"/>
    </row>
    <row r="23" spans="1:11" s="15" customFormat="1" ht="20.85" customHeight="1" x14ac:dyDescent="0.45">
      <c r="A23" s="63" t="s">
        <v>132</v>
      </c>
      <c r="B23" s="64"/>
      <c r="C23" s="184"/>
      <c r="D23" s="184"/>
      <c r="E23" s="184"/>
      <c r="F23" s="184"/>
      <c r="G23" s="184"/>
      <c r="H23" s="184"/>
      <c r="I23" s="184"/>
    </row>
    <row r="24" spans="1:11" s="15" customFormat="1" ht="20.85" customHeight="1" x14ac:dyDescent="0.45">
      <c r="A24" s="74" t="s">
        <v>151</v>
      </c>
      <c r="B24" s="64"/>
      <c r="C24" s="178">
        <v>0</v>
      </c>
      <c r="D24" s="179"/>
      <c r="E24" s="178">
        <v>0</v>
      </c>
      <c r="F24" s="184"/>
      <c r="G24" s="179">
        <f>'PL 7-8'!E51</f>
        <v>99244696</v>
      </c>
      <c r="H24" s="184"/>
      <c r="I24" s="184">
        <f>SUM(C24:H24)</f>
        <v>99244696</v>
      </c>
      <c r="J24" s="89"/>
    </row>
    <row r="25" spans="1:11" s="15" customFormat="1" ht="20.85" customHeight="1" x14ac:dyDescent="0.45">
      <c r="A25" s="74" t="s">
        <v>86</v>
      </c>
      <c r="B25" s="75"/>
      <c r="C25" s="180">
        <v>0</v>
      </c>
      <c r="D25" s="179"/>
      <c r="E25" s="180">
        <v>0</v>
      </c>
      <c r="F25" s="184"/>
      <c r="G25" s="179">
        <f>'PL 7-8'!E45</f>
        <v>-2646506</v>
      </c>
      <c r="H25" s="184"/>
      <c r="I25" s="184">
        <f>SUM(C25:H25)</f>
        <v>-2646506</v>
      </c>
      <c r="J25" s="89"/>
    </row>
    <row r="26" spans="1:11" s="15" customFormat="1" ht="20.85" customHeight="1" x14ac:dyDescent="0.45">
      <c r="A26" s="63" t="s">
        <v>133</v>
      </c>
      <c r="B26" s="64"/>
      <c r="C26" s="185">
        <f>SUM(C24:C25)</f>
        <v>0</v>
      </c>
      <c r="D26" s="176"/>
      <c r="E26" s="185">
        <f>SUM(E24:E25)</f>
        <v>0</v>
      </c>
      <c r="F26" s="176"/>
      <c r="G26" s="185">
        <f>SUM(G24:G25)</f>
        <v>96598190</v>
      </c>
      <c r="H26" s="176"/>
      <c r="I26" s="185">
        <f>SUM(I24:I25)</f>
        <v>96598190</v>
      </c>
      <c r="J26" s="89"/>
    </row>
    <row r="27" spans="1:11" s="15" customFormat="1" ht="20.85" customHeight="1" x14ac:dyDescent="0.45">
      <c r="A27" s="63"/>
      <c r="B27" s="64"/>
      <c r="C27" s="176"/>
      <c r="D27" s="176"/>
      <c r="E27" s="176"/>
      <c r="F27" s="176"/>
      <c r="G27" s="176"/>
      <c r="H27" s="176"/>
      <c r="I27" s="176"/>
      <c r="J27" s="89"/>
    </row>
    <row r="28" spans="1:11" s="200" customFormat="1" ht="20.85" customHeight="1" x14ac:dyDescent="0.45">
      <c r="A28" s="192" t="s">
        <v>152</v>
      </c>
      <c r="B28" s="193">
        <v>15</v>
      </c>
      <c r="C28" s="194">
        <v>0</v>
      </c>
      <c r="D28" s="195"/>
      <c r="E28" s="196">
        <v>17000000</v>
      </c>
      <c r="F28" s="197"/>
      <c r="G28" s="198">
        <f>-E28</f>
        <v>-17000000</v>
      </c>
      <c r="H28" s="197"/>
      <c r="I28" s="194">
        <f>SUM(C28:H28)</f>
        <v>0</v>
      </c>
    </row>
    <row r="29" spans="1:11" ht="20.85" customHeight="1" thickBot="1" x14ac:dyDescent="0.5">
      <c r="A29" s="63" t="s">
        <v>126</v>
      </c>
      <c r="B29" s="63"/>
      <c r="C29" s="186">
        <f>SUM(C14,C21,C26,C28)</f>
        <v>280000000</v>
      </c>
      <c r="D29" s="187"/>
      <c r="E29" s="186">
        <f>SUM(E14,E21,E26,E28)</f>
        <v>28000000</v>
      </c>
      <c r="F29" s="187"/>
      <c r="G29" s="186">
        <f>SUM(G14,G21,G26,G28)</f>
        <v>299248645</v>
      </c>
      <c r="H29" s="187"/>
      <c r="I29" s="186">
        <f>SUM(C29:H29)</f>
        <v>607248645</v>
      </c>
      <c r="J29" s="2"/>
      <c r="K29" s="82"/>
    </row>
    <row r="30" spans="1:11" ht="20.85" customHeight="1" thickTop="1" x14ac:dyDescent="0.45">
      <c r="C30" s="2">
        <f>C29-'BS 5-6'!E59</f>
        <v>0</v>
      </c>
      <c r="E30" s="2">
        <f>E29-'BS 5-6'!E63</f>
        <v>0</v>
      </c>
      <c r="G30" s="2">
        <f>G29-'BS 5-6'!E64</f>
        <v>0</v>
      </c>
      <c r="I30" s="2">
        <f>I29-'BS 5-6'!E65</f>
        <v>0</v>
      </c>
    </row>
  </sheetData>
  <mergeCells count="2">
    <mergeCell ref="E6:G6"/>
    <mergeCell ref="C10:I10"/>
  </mergeCells>
  <pageMargins left="0.8" right="0.8" top="0.48" bottom="0.5" header="0.5" footer="0.4"/>
  <pageSetup paperSize="9" scale="85" firstPageNumber="10" orientation="landscape" useFirstPageNumber="1" r:id="rId1"/>
  <headerFooter>
    <oddFooter xml:space="preserve">&amp;L&amp;14 หมายเหตุประกอบงบการเงินเป็นส่วนหนึ่งของงบการเงินนี้
&amp;C&amp;P&amp;R&amp;"Angsana New,Italic"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Z101"/>
  <sheetViews>
    <sheetView showGridLines="0" view="pageBreakPreview" topLeftCell="A66" zoomScale="115" zoomScaleNormal="100" zoomScaleSheetLayoutView="115" zoomScalePageLayoutView="85" workbookViewId="0">
      <selection activeCell="A29" sqref="A29"/>
    </sheetView>
  </sheetViews>
  <sheetFormatPr defaultColWidth="9.140625" defaultRowHeight="23.25" x14ac:dyDescent="0.5"/>
  <cols>
    <col min="1" max="1" width="62.85546875" style="5" customWidth="1"/>
    <col min="2" max="2" width="9.7109375" style="100" customWidth="1"/>
    <col min="3" max="3" width="16.7109375" style="5" customWidth="1"/>
    <col min="4" max="4" width="0.85546875" style="5" customWidth="1"/>
    <col min="5" max="5" width="16.7109375" style="5" customWidth="1"/>
    <col min="6" max="6" width="9.140625" style="5"/>
    <col min="7" max="7" width="30.42578125" style="5" customWidth="1"/>
    <col min="8" max="16384" width="9.140625" style="5"/>
  </cols>
  <sheetData>
    <row r="1" spans="1:5" customFormat="1" ht="20.45" customHeight="1" x14ac:dyDescent="0.5">
      <c r="A1" s="3" t="s">
        <v>0</v>
      </c>
      <c r="B1" s="20"/>
      <c r="C1" s="36"/>
      <c r="D1" s="4"/>
      <c r="E1" s="4"/>
    </row>
    <row r="2" spans="1:5" customFormat="1" ht="20.45" customHeight="1" x14ac:dyDescent="0.5">
      <c r="A2" s="3" t="s">
        <v>1</v>
      </c>
      <c r="B2" s="20"/>
      <c r="C2" s="36"/>
      <c r="D2" s="4"/>
      <c r="E2" s="4"/>
    </row>
    <row r="3" spans="1:5" ht="21.6" customHeight="1" x14ac:dyDescent="0.5">
      <c r="A3" s="23" t="s">
        <v>153</v>
      </c>
      <c r="B3" s="98"/>
    </row>
    <row r="4" spans="1:5" customFormat="1" ht="16.899999999999999" customHeight="1" x14ac:dyDescent="0.5">
      <c r="A4" s="23"/>
      <c r="B4" s="20"/>
    </row>
    <row r="5" spans="1:5" customFormat="1" ht="21" customHeight="1" x14ac:dyDescent="0.45">
      <c r="A5" s="24"/>
      <c r="B5" s="6"/>
      <c r="C5" s="222" t="s">
        <v>122</v>
      </c>
      <c r="D5" s="222"/>
      <c r="E5" s="222"/>
    </row>
    <row r="6" spans="1:5" customFormat="1" ht="21" customHeight="1" x14ac:dyDescent="0.45">
      <c r="A6" s="87"/>
      <c r="B6" s="100"/>
      <c r="C6" s="222" t="s">
        <v>3</v>
      </c>
      <c r="D6" s="222"/>
      <c r="E6" s="222"/>
    </row>
    <row r="7" spans="1:5" customFormat="1" ht="21" customHeight="1" x14ac:dyDescent="0.45">
      <c r="A7" s="87"/>
      <c r="B7" s="25" t="s">
        <v>5</v>
      </c>
      <c r="C7" s="1">
        <v>2566</v>
      </c>
      <c r="D7" s="30"/>
      <c r="E7" s="1">
        <v>2565</v>
      </c>
    </row>
    <row r="8" spans="1:5" customFormat="1" ht="21" customHeight="1" x14ac:dyDescent="0.45">
      <c r="A8" s="87"/>
      <c r="B8" s="6"/>
      <c r="C8" s="1"/>
      <c r="D8" s="30"/>
      <c r="E8" s="1" t="s">
        <v>121</v>
      </c>
    </row>
    <row r="9" spans="1:5" customFormat="1" ht="21" customHeight="1" x14ac:dyDescent="0.45">
      <c r="A9" s="31"/>
      <c r="B9" s="99"/>
      <c r="C9" s="220" t="s">
        <v>127</v>
      </c>
      <c r="D9" s="220"/>
      <c r="E9" s="220"/>
    </row>
    <row r="10" spans="1:5" s="7" customFormat="1" ht="21" customHeight="1" x14ac:dyDescent="0.45">
      <c r="A10" s="32" t="s">
        <v>89</v>
      </c>
      <c r="B10" s="8"/>
      <c r="C10" s="21"/>
      <c r="D10" s="21"/>
      <c r="E10" s="21"/>
    </row>
    <row r="11" spans="1:5" s="7" customFormat="1" ht="21" customHeight="1" x14ac:dyDescent="0.45">
      <c r="A11" s="50" t="s">
        <v>128</v>
      </c>
      <c r="B11" s="35"/>
      <c r="C11" s="33">
        <f>'PL 7-8'!C51</f>
        <v>156593333</v>
      </c>
      <c r="D11" s="41"/>
      <c r="E11" s="33">
        <f>'PL 7-8'!E51</f>
        <v>99244696</v>
      </c>
    </row>
    <row r="12" spans="1:5" s="7" customFormat="1" ht="21" customHeight="1" x14ac:dyDescent="0.45">
      <c r="A12" s="51" t="s">
        <v>90</v>
      </c>
      <c r="B12" s="8"/>
      <c r="C12" s="41"/>
      <c r="D12" s="41"/>
      <c r="E12" s="41"/>
    </row>
    <row r="13" spans="1:5" s="7" customFormat="1" ht="21" customHeight="1" x14ac:dyDescent="0.45">
      <c r="A13" s="50" t="s">
        <v>91</v>
      </c>
      <c r="B13" s="35">
        <v>18</v>
      </c>
      <c r="C13" s="85">
        <v>39805575</v>
      </c>
      <c r="D13" s="86"/>
      <c r="E13" s="12">
        <f>'PL 7-8'!E25</f>
        <v>24965092</v>
      </c>
    </row>
    <row r="14" spans="1:5" s="7" customFormat="1" ht="21" customHeight="1" x14ac:dyDescent="0.45">
      <c r="A14" s="50" t="s">
        <v>65</v>
      </c>
      <c r="B14" s="35"/>
      <c r="C14" s="85">
        <v>1460516</v>
      </c>
      <c r="D14" s="86"/>
      <c r="E14" s="12">
        <f>'PL 7-8'!E23</f>
        <v>1184601</v>
      </c>
    </row>
    <row r="15" spans="1:5" s="7" customFormat="1" ht="21" customHeight="1" x14ac:dyDescent="0.45">
      <c r="A15" s="50" t="s">
        <v>92</v>
      </c>
      <c r="B15" s="35"/>
      <c r="C15" s="13">
        <v>19269833</v>
      </c>
      <c r="D15" s="13"/>
      <c r="E15" s="13">
        <v>14363971</v>
      </c>
    </row>
    <row r="16" spans="1:5" s="7" customFormat="1" ht="21" customHeight="1" x14ac:dyDescent="0.45">
      <c r="A16" s="50" t="s">
        <v>156</v>
      </c>
      <c r="B16" s="35"/>
      <c r="C16" s="13">
        <v>-429666</v>
      </c>
      <c r="D16" s="13"/>
      <c r="E16" s="13">
        <v>0</v>
      </c>
    </row>
    <row r="17" spans="1:5" s="7" customFormat="1" ht="21" customHeight="1" x14ac:dyDescent="0.45">
      <c r="A17" s="50" t="s">
        <v>118</v>
      </c>
      <c r="B17" s="35"/>
      <c r="C17" s="2">
        <v>0</v>
      </c>
      <c r="D17" s="52"/>
      <c r="E17" s="2">
        <v>114895</v>
      </c>
    </row>
    <row r="18" spans="1:5" s="7" customFormat="1" ht="21" customHeight="1" x14ac:dyDescent="0.45">
      <c r="A18" s="50" t="s">
        <v>117</v>
      </c>
      <c r="B18" s="35"/>
      <c r="C18" s="2">
        <v>-442510</v>
      </c>
      <c r="D18" s="52"/>
      <c r="E18" s="12">
        <v>0</v>
      </c>
    </row>
    <row r="19" spans="1:5" s="7" customFormat="1" ht="21" customHeight="1" x14ac:dyDescent="0.45">
      <c r="A19" s="50" t="s">
        <v>93</v>
      </c>
      <c r="B19" s="35">
        <v>8</v>
      </c>
      <c r="C19" s="2">
        <v>-1813339</v>
      </c>
      <c r="D19" s="41"/>
      <c r="E19" s="2">
        <v>4237596</v>
      </c>
    </row>
    <row r="20" spans="1:5" s="7" customFormat="1" ht="21" customHeight="1" x14ac:dyDescent="0.45">
      <c r="A20" s="50" t="s">
        <v>94</v>
      </c>
      <c r="B20" s="35"/>
      <c r="C20" s="188">
        <v>-2408873</v>
      </c>
      <c r="D20" s="41"/>
      <c r="E20" s="12">
        <v>0</v>
      </c>
    </row>
    <row r="21" spans="1:5" s="7" customFormat="1" ht="21" customHeight="1" x14ac:dyDescent="0.45">
      <c r="A21" s="50" t="s">
        <v>157</v>
      </c>
      <c r="B21" s="35"/>
      <c r="C21" s="188">
        <v>-23148</v>
      </c>
      <c r="D21" s="41"/>
      <c r="E21" s="2">
        <v>-93573</v>
      </c>
    </row>
    <row r="22" spans="1:5" s="7" customFormat="1" ht="21" customHeight="1" x14ac:dyDescent="0.45">
      <c r="A22" s="50" t="s">
        <v>154</v>
      </c>
      <c r="B22" s="35"/>
      <c r="C22" s="2">
        <v>0</v>
      </c>
      <c r="D22" s="41"/>
      <c r="E22" s="2">
        <v>2414</v>
      </c>
    </row>
    <row r="23" spans="1:5" s="7" customFormat="1" ht="21" customHeight="1" x14ac:dyDescent="0.45">
      <c r="A23" s="50" t="s">
        <v>41</v>
      </c>
      <c r="B23" s="11">
        <v>13</v>
      </c>
      <c r="C23" s="2">
        <v>1656870</v>
      </c>
      <c r="D23" s="41"/>
      <c r="E23" s="2">
        <v>1242874</v>
      </c>
    </row>
    <row r="24" spans="1:5" s="7" customFormat="1" ht="21" customHeight="1" x14ac:dyDescent="0.45">
      <c r="A24" s="50" t="s">
        <v>95</v>
      </c>
      <c r="B24" s="35"/>
      <c r="C24" s="9">
        <v>-6647726</v>
      </c>
      <c r="D24" s="41"/>
      <c r="E24" s="146">
        <v>-8801880</v>
      </c>
    </row>
    <row r="25" spans="1:5" customFormat="1" ht="21" customHeight="1" x14ac:dyDescent="0.45">
      <c r="A25" s="50"/>
      <c r="B25" s="35"/>
      <c r="C25" s="39">
        <f>SUM(C11:C24)</f>
        <v>207020865</v>
      </c>
      <c r="D25" s="39"/>
      <c r="E25" s="39">
        <f>SUM(E11:E24)</f>
        <v>136460686</v>
      </c>
    </row>
    <row r="26" spans="1:5" s="7" customFormat="1" ht="21" customHeight="1" x14ac:dyDescent="0.45">
      <c r="A26" s="226" t="s">
        <v>96</v>
      </c>
      <c r="B26" s="226"/>
      <c r="C26" s="53"/>
      <c r="D26" s="53"/>
      <c r="E26" s="39"/>
    </row>
    <row r="27" spans="1:5" s="7" customFormat="1" ht="21" customHeight="1" x14ac:dyDescent="0.45">
      <c r="A27" s="50" t="s">
        <v>8</v>
      </c>
      <c r="B27" s="35"/>
      <c r="C27" s="12">
        <v>-107663495</v>
      </c>
      <c r="D27" s="39"/>
      <c r="E27" s="12">
        <v>12450770</v>
      </c>
    </row>
    <row r="28" spans="1:5" s="7" customFormat="1" ht="21" customHeight="1" x14ac:dyDescent="0.45">
      <c r="A28" s="50" t="s">
        <v>9</v>
      </c>
      <c r="B28" s="35"/>
      <c r="C28" s="12">
        <v>-10007018</v>
      </c>
      <c r="D28" s="39"/>
      <c r="E28" s="12">
        <v>6892485</v>
      </c>
    </row>
    <row r="29" spans="1:5" s="7" customFormat="1" ht="21" customHeight="1" x14ac:dyDescent="0.45">
      <c r="A29" s="139" t="s">
        <v>19</v>
      </c>
      <c r="B29" s="11"/>
      <c r="C29" s="12">
        <v>98189960</v>
      </c>
      <c r="D29" s="39"/>
      <c r="E29" s="12">
        <v>73626167</v>
      </c>
    </row>
    <row r="30" spans="1:5" s="7" customFormat="1" ht="21" customHeight="1" x14ac:dyDescent="0.45">
      <c r="A30" s="50" t="s">
        <v>13</v>
      </c>
      <c r="B30" s="35"/>
      <c r="C30" s="12">
        <v>28153949</v>
      </c>
      <c r="D30" s="39"/>
      <c r="E30" s="12">
        <v>7178499</v>
      </c>
    </row>
    <row r="31" spans="1:5" s="7" customFormat="1" ht="21" customHeight="1" x14ac:dyDescent="0.45">
      <c r="A31" s="50" t="s">
        <v>15</v>
      </c>
      <c r="B31" s="11"/>
      <c r="C31" s="12">
        <v>-2632416</v>
      </c>
      <c r="D31" s="39"/>
      <c r="E31" s="12">
        <v>858773</v>
      </c>
    </row>
    <row r="32" spans="1:5" s="7" customFormat="1" ht="21" customHeight="1" x14ac:dyDescent="0.45">
      <c r="A32" s="50" t="s">
        <v>18</v>
      </c>
      <c r="B32" s="35"/>
      <c r="C32" s="12">
        <v>-2400000</v>
      </c>
      <c r="D32" s="39"/>
      <c r="E32" s="12">
        <v>0</v>
      </c>
    </row>
    <row r="33" spans="1:26" s="7" customFormat="1" ht="21" customHeight="1" x14ac:dyDescent="0.45">
      <c r="A33" s="50" t="s">
        <v>97</v>
      </c>
      <c r="B33" s="11"/>
      <c r="C33" s="12">
        <v>-10815000</v>
      </c>
      <c r="D33" s="39"/>
      <c r="E33" s="12">
        <v>0</v>
      </c>
    </row>
    <row r="34" spans="1:26" s="7" customFormat="1" ht="21" customHeight="1" x14ac:dyDescent="0.45">
      <c r="A34" s="50" t="s">
        <v>168</v>
      </c>
      <c r="B34" s="11"/>
      <c r="C34" s="12">
        <v>-50287102</v>
      </c>
      <c r="D34" s="39"/>
      <c r="E34" s="12">
        <v>-377400</v>
      </c>
    </row>
    <row r="35" spans="1:26" s="7" customFormat="1" ht="21" customHeight="1" x14ac:dyDescent="0.45">
      <c r="A35" s="50" t="s">
        <v>26</v>
      </c>
      <c r="B35" s="11"/>
      <c r="C35" s="12">
        <v>4056</v>
      </c>
      <c r="D35" s="39"/>
      <c r="E35" s="12">
        <v>0</v>
      </c>
    </row>
    <row r="36" spans="1:26" s="7" customFormat="1" ht="21" customHeight="1" x14ac:dyDescent="0.45">
      <c r="A36" s="50" t="s">
        <v>32</v>
      </c>
      <c r="B36" s="35"/>
      <c r="C36" s="12">
        <v>50515168</v>
      </c>
      <c r="D36" s="39"/>
      <c r="E36" s="12">
        <v>-44711298</v>
      </c>
    </row>
    <row r="37" spans="1:26" s="7" customFormat="1" ht="21" customHeight="1" x14ac:dyDescent="0.45">
      <c r="A37" s="50" t="s">
        <v>39</v>
      </c>
      <c r="B37" s="35"/>
      <c r="C37" s="12">
        <v>5083717</v>
      </c>
      <c r="D37" s="39"/>
      <c r="E37" s="92">
        <v>-21611059</v>
      </c>
    </row>
    <row r="38" spans="1:26" s="7" customFormat="1" ht="21" customHeight="1" x14ac:dyDescent="0.45">
      <c r="A38" s="50" t="s">
        <v>98</v>
      </c>
      <c r="B38" s="35"/>
      <c r="C38" s="12">
        <v>193235</v>
      </c>
      <c r="D38" s="39"/>
      <c r="E38" s="12">
        <v>0</v>
      </c>
      <c r="W38" s="7">
        <v>344010</v>
      </c>
      <c r="Y38" s="7" t="s">
        <v>99</v>
      </c>
      <c r="Z38" s="7">
        <v>2323</v>
      </c>
    </row>
    <row r="39" spans="1:26" s="7" customFormat="1" ht="21" customHeight="1" x14ac:dyDescent="0.45">
      <c r="A39" s="7" t="s">
        <v>36</v>
      </c>
      <c r="B39" s="35"/>
      <c r="C39" s="14">
        <v>1165407</v>
      </c>
      <c r="D39" s="39">
        <v>344009.95000000019</v>
      </c>
      <c r="E39" s="90">
        <v>-24138315</v>
      </c>
    </row>
    <row r="40" spans="1:26" s="7" customFormat="1" ht="21" customHeight="1" x14ac:dyDescent="0.45">
      <c r="A40" s="50" t="s">
        <v>120</v>
      </c>
      <c r="B40" s="35"/>
      <c r="C40" s="41">
        <f>SUM(C27:C39,C25)</f>
        <v>206521326</v>
      </c>
      <c r="D40" s="41"/>
      <c r="E40" s="41">
        <f>SUM(E27:E39,E25)</f>
        <v>146629308</v>
      </c>
      <c r="F40"/>
      <c r="G40"/>
      <c r="H40"/>
      <c r="I40"/>
      <c r="J40"/>
    </row>
    <row r="41" spans="1:26" customFormat="1" ht="21" customHeight="1" x14ac:dyDescent="0.45">
      <c r="A41" s="50" t="s">
        <v>100</v>
      </c>
      <c r="B41" s="35"/>
      <c r="C41" s="142">
        <v>-37499775</v>
      </c>
      <c r="D41" s="39"/>
      <c r="E41" s="14">
        <v>-20137626</v>
      </c>
    </row>
    <row r="42" spans="1:26" customFormat="1" ht="21" customHeight="1" x14ac:dyDescent="0.45">
      <c r="A42" s="28" t="s">
        <v>119</v>
      </c>
      <c r="B42" s="8"/>
      <c r="C42" s="47">
        <f>SUM(C40:C41)</f>
        <v>169021551</v>
      </c>
      <c r="D42" s="44"/>
      <c r="E42" s="47">
        <f>SUM(E40:E41)</f>
        <v>126491682</v>
      </c>
    </row>
    <row r="43" spans="1:26" s="7" customFormat="1" ht="21" customHeight="1" x14ac:dyDescent="0.45">
      <c r="A43" s="50"/>
      <c r="B43" s="35"/>
      <c r="C43" s="2"/>
      <c r="D43" s="41"/>
      <c r="E43" s="2"/>
    </row>
    <row r="44" spans="1:26" customFormat="1" ht="21.75" customHeight="1" x14ac:dyDescent="0.5">
      <c r="A44" s="3" t="s">
        <v>0</v>
      </c>
      <c r="B44" s="98"/>
      <c r="C44" s="227"/>
      <c r="D44" s="227"/>
      <c r="E44" s="227"/>
    </row>
    <row r="45" spans="1:26" customFormat="1" ht="21.75" customHeight="1" x14ac:dyDescent="0.5">
      <c r="A45" s="3" t="s">
        <v>1</v>
      </c>
      <c r="B45" s="98"/>
      <c r="C45" s="113"/>
      <c r="D45" s="113"/>
      <c r="E45" s="113"/>
    </row>
    <row r="46" spans="1:26" customFormat="1" ht="21.75" customHeight="1" x14ac:dyDescent="0.5">
      <c r="A46" s="23" t="s">
        <v>166</v>
      </c>
      <c r="B46" s="98"/>
      <c r="C46" s="227"/>
      <c r="D46" s="227"/>
      <c r="E46" s="227"/>
    </row>
    <row r="47" spans="1:26" customFormat="1" ht="16.5" customHeight="1" x14ac:dyDescent="0.5">
      <c r="A47" s="23"/>
      <c r="B47" s="20"/>
    </row>
    <row r="48" spans="1:26" s="7" customFormat="1" ht="21.6" customHeight="1" x14ac:dyDescent="0.45">
      <c r="A48" s="24"/>
      <c r="B48" s="6"/>
      <c r="C48" s="222" t="s">
        <v>122</v>
      </c>
      <c r="D48" s="222"/>
      <c r="E48" s="222"/>
    </row>
    <row r="49" spans="1:12" s="7" customFormat="1" ht="21" customHeight="1" x14ac:dyDescent="0.45">
      <c r="A49" s="24"/>
      <c r="B49" s="100"/>
      <c r="C49" s="222" t="s">
        <v>3</v>
      </c>
      <c r="D49" s="222"/>
      <c r="E49" s="222"/>
    </row>
    <row r="50" spans="1:12" customFormat="1" ht="21" customHeight="1" x14ac:dyDescent="0.45">
      <c r="A50" s="87"/>
      <c r="B50" s="6" t="s">
        <v>5</v>
      </c>
      <c r="C50" s="1">
        <v>2566</v>
      </c>
      <c r="D50" s="30"/>
      <c r="E50" s="1">
        <v>2565</v>
      </c>
    </row>
    <row r="51" spans="1:12" customFormat="1" ht="21" customHeight="1" x14ac:dyDescent="0.45">
      <c r="A51" s="87"/>
      <c r="B51" s="6"/>
      <c r="C51" s="1"/>
      <c r="D51" s="30"/>
      <c r="E51" s="1" t="s">
        <v>121</v>
      </c>
    </row>
    <row r="52" spans="1:12" s="7" customFormat="1" ht="21" customHeight="1" x14ac:dyDescent="0.45">
      <c r="A52" s="31"/>
      <c r="B52" s="99"/>
      <c r="C52" s="220" t="s">
        <v>127</v>
      </c>
      <c r="D52" s="220"/>
      <c r="E52" s="220"/>
    </row>
    <row r="53" spans="1:12" s="7" customFormat="1" ht="21.6" customHeight="1" x14ac:dyDescent="0.45">
      <c r="A53" s="32" t="s">
        <v>101</v>
      </c>
      <c r="B53" s="35"/>
      <c r="C53" s="111"/>
      <c r="D53" s="111"/>
      <c r="E53" s="111"/>
    </row>
    <row r="54" spans="1:12" s="7" customFormat="1" ht="21.6" customHeight="1" x14ac:dyDescent="0.45">
      <c r="A54" s="50" t="s">
        <v>102</v>
      </c>
      <c r="B54" s="35"/>
      <c r="C54" s="53">
        <v>124020827</v>
      </c>
      <c r="D54" s="111"/>
      <c r="E54" s="53">
        <v>18000000</v>
      </c>
    </row>
    <row r="55" spans="1:12" s="7" customFormat="1" ht="21.6" customHeight="1" x14ac:dyDescent="0.45">
      <c r="A55" s="50" t="s">
        <v>167</v>
      </c>
      <c r="B55" s="35"/>
      <c r="C55" s="39">
        <v>0</v>
      </c>
      <c r="D55" s="111"/>
      <c r="E55" s="53">
        <v>-21000000</v>
      </c>
    </row>
    <row r="56" spans="1:12" s="7" customFormat="1" ht="21.6" customHeight="1" x14ac:dyDescent="0.45">
      <c r="A56" s="50" t="s">
        <v>103</v>
      </c>
      <c r="B56" s="35"/>
      <c r="C56" s="12">
        <v>28037</v>
      </c>
      <c r="D56" s="41"/>
      <c r="E56" s="85">
        <v>210948</v>
      </c>
    </row>
    <row r="57" spans="1:12" s="7" customFormat="1" ht="21.6" customHeight="1" x14ac:dyDescent="0.45">
      <c r="A57" s="50" t="s">
        <v>104</v>
      </c>
      <c r="B57" s="35"/>
      <c r="C57" s="12">
        <v>-1411998</v>
      </c>
      <c r="D57" s="41"/>
      <c r="E57" s="85">
        <v>-943410</v>
      </c>
      <c r="G57" s="144"/>
    </row>
    <row r="58" spans="1:12" s="7" customFormat="1" ht="21.6" customHeight="1" x14ac:dyDescent="0.45">
      <c r="A58" s="50" t="s">
        <v>105</v>
      </c>
      <c r="B58" s="35"/>
      <c r="C58" s="143">
        <v>-251104</v>
      </c>
      <c r="D58" s="41"/>
      <c r="E58" s="2">
        <v>-60000</v>
      </c>
    </row>
    <row r="59" spans="1:12" s="7" customFormat="1" ht="21.6" customHeight="1" x14ac:dyDescent="0.45">
      <c r="A59" s="50" t="s">
        <v>95</v>
      </c>
      <c r="B59" s="35"/>
      <c r="C59" s="12">
        <v>4530201</v>
      </c>
      <c r="D59" s="41"/>
      <c r="E59" s="85">
        <v>4283405</v>
      </c>
    </row>
    <row r="60" spans="1:12" s="7" customFormat="1" ht="21.6" customHeight="1" x14ac:dyDescent="0.45">
      <c r="A60" s="54" t="s">
        <v>159</v>
      </c>
      <c r="B60" s="8"/>
      <c r="C60" s="45">
        <f>SUM(C54:C59)</f>
        <v>126915963</v>
      </c>
      <c r="D60" s="44"/>
      <c r="E60" s="45">
        <f>SUM(E54:E59)</f>
        <v>490943</v>
      </c>
    </row>
    <row r="61" spans="1:12" s="7" customFormat="1" ht="21.6" customHeight="1" x14ac:dyDescent="0.45">
      <c r="A61" s="50"/>
      <c r="B61" s="11"/>
      <c r="C61" s="10"/>
      <c r="D61" s="39"/>
      <c r="E61" s="12"/>
    </row>
    <row r="62" spans="1:12" s="7" customFormat="1" ht="21.6" customHeight="1" x14ac:dyDescent="0.45">
      <c r="A62" s="32" t="s">
        <v>106</v>
      </c>
      <c r="B62" s="8"/>
      <c r="C62" s="39"/>
      <c r="D62" s="39"/>
      <c r="E62" s="39"/>
      <c r="F62"/>
      <c r="G62"/>
      <c r="H62"/>
      <c r="I62"/>
      <c r="J62"/>
      <c r="K62"/>
      <c r="L62"/>
    </row>
    <row r="63" spans="1:12" s="191" customFormat="1" ht="21.6" customHeight="1" x14ac:dyDescent="0.45">
      <c r="A63" s="207" t="s">
        <v>107</v>
      </c>
      <c r="B63" s="202">
        <v>14</v>
      </c>
      <c r="C63" s="208">
        <v>0</v>
      </c>
      <c r="D63" s="208"/>
      <c r="E63" s="2">
        <v>170000000</v>
      </c>
      <c r="F63" s="209"/>
      <c r="G63" s="209"/>
      <c r="H63" s="209"/>
      <c r="I63" s="209"/>
      <c r="J63" s="209"/>
      <c r="K63" s="209"/>
      <c r="L63" s="209"/>
    </row>
    <row r="64" spans="1:12" s="7" customFormat="1" ht="21.6" customHeight="1" x14ac:dyDescent="0.45">
      <c r="A64" s="50" t="s">
        <v>108</v>
      </c>
      <c r="B64" s="35"/>
      <c r="C64" s="39">
        <v>139372221</v>
      </c>
      <c r="D64" s="39"/>
      <c r="E64" s="2">
        <v>15000000</v>
      </c>
      <c r="F64"/>
      <c r="G64"/>
      <c r="H64"/>
      <c r="I64"/>
      <c r="J64"/>
      <c r="K64"/>
      <c r="L64"/>
    </row>
    <row r="65" spans="1:12" s="7" customFormat="1" ht="21.6" customHeight="1" x14ac:dyDescent="0.45">
      <c r="A65" s="50" t="s">
        <v>109</v>
      </c>
      <c r="B65" s="35"/>
      <c r="C65" s="39">
        <v>-139372221</v>
      </c>
      <c r="D65" s="39"/>
      <c r="E65" s="2">
        <v>-15000000</v>
      </c>
      <c r="F65"/>
      <c r="G65"/>
      <c r="H65"/>
      <c r="I65"/>
      <c r="J65"/>
      <c r="K65"/>
      <c r="L65"/>
    </row>
    <row r="66" spans="1:12" customFormat="1" ht="21.6" customHeight="1" x14ac:dyDescent="0.45">
      <c r="A66" s="50" t="s">
        <v>110</v>
      </c>
      <c r="B66" s="35">
        <v>11</v>
      </c>
      <c r="C66" s="2">
        <v>-7003348</v>
      </c>
      <c r="D66" s="41"/>
      <c r="E66" s="16">
        <v>-9675501</v>
      </c>
    </row>
    <row r="67" spans="1:12" customFormat="1" ht="21.6" customHeight="1" x14ac:dyDescent="0.45">
      <c r="A67" s="50" t="s">
        <v>111</v>
      </c>
      <c r="B67" s="35">
        <v>20</v>
      </c>
      <c r="C67" s="114">
        <v>-385308000</v>
      </c>
      <c r="D67" s="41"/>
      <c r="E67" s="114">
        <v>-470000000</v>
      </c>
    </row>
    <row r="68" spans="1:12" customFormat="1" ht="21.6" customHeight="1" x14ac:dyDescent="0.45">
      <c r="A68" s="50" t="s">
        <v>112</v>
      </c>
      <c r="B68" s="35"/>
      <c r="C68" s="90">
        <v>-534192</v>
      </c>
      <c r="D68" s="41"/>
      <c r="E68" s="90">
        <v>-23301</v>
      </c>
    </row>
    <row r="69" spans="1:12" s="7" customFormat="1" ht="21.6" customHeight="1" x14ac:dyDescent="0.45">
      <c r="A69" s="54" t="s">
        <v>113</v>
      </c>
      <c r="B69" s="8"/>
      <c r="C69" s="55">
        <f>SUM(C63:C68)</f>
        <v>-392845540</v>
      </c>
      <c r="D69" s="56"/>
      <c r="E69" s="55">
        <f>SUM(E63:E68)</f>
        <v>-309698802</v>
      </c>
    </row>
    <row r="70" spans="1:12" s="7" customFormat="1" ht="15" customHeight="1" x14ac:dyDescent="0.45">
      <c r="A70" s="54"/>
      <c r="B70" s="8"/>
      <c r="C70" s="56"/>
      <c r="D70" s="56"/>
      <c r="E70" s="56"/>
    </row>
    <row r="71" spans="1:12" s="7" customFormat="1" ht="21.6" customHeight="1" x14ac:dyDescent="0.45">
      <c r="A71" s="28" t="s">
        <v>114</v>
      </c>
      <c r="B71" s="54"/>
      <c r="C71" s="56">
        <f>SUM(C42,C60,C69)</f>
        <v>-96908026</v>
      </c>
      <c r="D71" s="56"/>
      <c r="E71" s="56">
        <f>SUM(E42,E60,E69)</f>
        <v>-182716177</v>
      </c>
    </row>
    <row r="72" spans="1:12" s="7" customFormat="1" ht="21.6" customHeight="1" x14ac:dyDescent="0.45">
      <c r="A72" s="27" t="s">
        <v>129</v>
      </c>
      <c r="B72" s="101">
        <v>6</v>
      </c>
      <c r="C72" s="49">
        <f>'BS 5-6'!E10</f>
        <v>207762216</v>
      </c>
      <c r="D72" s="39"/>
      <c r="E72" s="49">
        <v>390478393</v>
      </c>
    </row>
    <row r="73" spans="1:12" s="7" customFormat="1" ht="21.6" customHeight="1" thickBot="1" x14ac:dyDescent="0.5">
      <c r="A73" s="28" t="s">
        <v>130</v>
      </c>
      <c r="B73" s="35"/>
      <c r="C73" s="145">
        <f>SUM(C71:C72)</f>
        <v>110854190</v>
      </c>
      <c r="D73" s="56"/>
      <c r="E73" s="145">
        <f>SUM(E71:E72)</f>
        <v>207762216</v>
      </c>
      <c r="F73" s="39"/>
      <c r="G73" s="144"/>
    </row>
    <row r="74" spans="1:12" s="7" customFormat="1" ht="21.6" customHeight="1" thickTop="1" x14ac:dyDescent="0.45">
      <c r="A74" s="27"/>
      <c r="B74" s="50"/>
      <c r="C74" s="39"/>
    </row>
    <row r="75" spans="1:12" s="7" customFormat="1" ht="21.6" customHeight="1" x14ac:dyDescent="0.45">
      <c r="A75" s="32" t="s">
        <v>115</v>
      </c>
      <c r="B75" s="50"/>
      <c r="C75" s="105"/>
      <c r="D75" s="106"/>
      <c r="E75" s="105">
        <v>34879</v>
      </c>
    </row>
    <row r="76" spans="1:12" s="7" customFormat="1" ht="21.6" customHeight="1" x14ac:dyDescent="0.45">
      <c r="A76" s="27" t="s">
        <v>116</v>
      </c>
      <c r="B76" s="50"/>
      <c r="C76" s="217">
        <v>48832800</v>
      </c>
      <c r="D76" s="218"/>
      <c r="E76" s="217">
        <v>34879</v>
      </c>
    </row>
    <row r="77" spans="1:12" s="7" customFormat="1" ht="21.6" customHeight="1" x14ac:dyDescent="0.45">
      <c r="A77" s="27" t="s">
        <v>170</v>
      </c>
      <c r="B77" s="50"/>
      <c r="C77" s="217">
        <v>279597</v>
      </c>
      <c r="D77" s="39"/>
      <c r="E77" s="41">
        <v>0</v>
      </c>
    </row>
    <row r="78" spans="1:12" s="7" customFormat="1" ht="21.6" customHeight="1" x14ac:dyDescent="0.45">
      <c r="A78" s="27" t="s">
        <v>171</v>
      </c>
      <c r="B78" s="50"/>
      <c r="C78" s="217">
        <v>2400000</v>
      </c>
      <c r="E78" s="41">
        <v>0</v>
      </c>
    </row>
    <row r="79" spans="1:12" s="7" customFormat="1" ht="21.6" customHeight="1" x14ac:dyDescent="0.45">
      <c r="A79" s="27"/>
      <c r="B79" s="50"/>
      <c r="C79" s="105"/>
      <c r="D79" s="106"/>
      <c r="E79" s="105"/>
    </row>
    <row r="82" spans="3:3" x14ac:dyDescent="0.5">
      <c r="C82" s="18"/>
    </row>
    <row r="83" spans="3:3" x14ac:dyDescent="0.5">
      <c r="C83" s="18"/>
    </row>
    <row r="84" spans="3:3" x14ac:dyDescent="0.5">
      <c r="C84" s="19"/>
    </row>
    <row r="85" spans="3:3" x14ac:dyDescent="0.5">
      <c r="C85" s="18"/>
    </row>
    <row r="89" spans="3:3" x14ac:dyDescent="0.5">
      <c r="C89" s="34"/>
    </row>
    <row r="90" spans="3:3" x14ac:dyDescent="0.5">
      <c r="C90" s="18"/>
    </row>
    <row r="91" spans="3:3" x14ac:dyDescent="0.5">
      <c r="C91" s="18"/>
    </row>
    <row r="92" spans="3:3" x14ac:dyDescent="0.5">
      <c r="C92" s="18"/>
    </row>
    <row r="93" spans="3:3" x14ac:dyDescent="0.5">
      <c r="C93" s="18"/>
    </row>
    <row r="94" spans="3:3" x14ac:dyDescent="0.5">
      <c r="C94" s="34"/>
    </row>
    <row r="95" spans="3:3" x14ac:dyDescent="0.5">
      <c r="C95" s="34"/>
    </row>
    <row r="98" spans="3:3" x14ac:dyDescent="0.5">
      <c r="C98" s="18"/>
    </row>
    <row r="99" spans="3:3" x14ac:dyDescent="0.5">
      <c r="C99" s="19"/>
    </row>
    <row r="100" spans="3:3" x14ac:dyDescent="0.5">
      <c r="C100" s="18"/>
    </row>
    <row r="101" spans="3:3" x14ac:dyDescent="0.5">
      <c r="C101" s="18"/>
    </row>
  </sheetData>
  <mergeCells count="9">
    <mergeCell ref="A26:B26"/>
    <mergeCell ref="C48:E48"/>
    <mergeCell ref="C46:E46"/>
    <mergeCell ref="C44:E44"/>
    <mergeCell ref="C5:E5"/>
    <mergeCell ref="C9:E9"/>
    <mergeCell ref="C6:E6"/>
    <mergeCell ref="C52:E52"/>
    <mergeCell ref="C49:E49"/>
  </mergeCells>
  <pageMargins left="0.8" right="0.8" top="0.48" bottom="0.5" header="0.5" footer="0.4"/>
  <pageSetup paperSize="9" scale="85" firstPageNumber="11" orientation="portrait" useFirstPageNumber="1" r:id="rId1"/>
  <headerFooter>
    <oddFooter xml:space="preserve">&amp;L&amp;14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43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649f80-1c16-489c-81d2-d662b5ae2ae5">
      <Terms xmlns="http://schemas.microsoft.com/office/infopath/2007/PartnerControls"/>
    </lcf76f155ced4ddcb4097134ff3c332f>
    <TaxCatchAll xmlns="4eabcb63-5236-476a-a801-1b0b68f1ed2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F1EA7B3FAA99418DBD9DD0286BC21D" ma:contentTypeVersion="14" ma:contentTypeDescription="Create a new document." ma:contentTypeScope="" ma:versionID="ce4c23b2625fe23861e534bb23412d4b">
  <xsd:schema xmlns:xsd="http://www.w3.org/2001/XMLSchema" xmlns:xs="http://www.w3.org/2001/XMLSchema" xmlns:p="http://schemas.microsoft.com/office/2006/metadata/properties" xmlns:ns2="11649f80-1c16-489c-81d2-d662b5ae2ae5" xmlns:ns3="4eabcb63-5236-476a-a801-1b0b68f1ed2f" targetNamespace="http://schemas.microsoft.com/office/2006/metadata/properties" ma:root="true" ma:fieldsID="895d55ec12e3c3c43d2e4ba675b67f1d" ns2:_="" ns3:_="">
    <xsd:import namespace="11649f80-1c16-489c-81d2-d662b5ae2ae5"/>
    <xsd:import namespace="4eabcb63-5236-476a-a801-1b0b68f1ed2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649f80-1c16-489c-81d2-d662b5ae2ae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49fb0af3-132a-4c2f-aed9-5bea2d8a12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bcb63-5236-476a-a801-1b0b68f1ed2f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43d411d-27ac-4bbf-a7f6-8a039264516d}" ma:internalName="TaxCatchAll" ma:showField="CatchAllData" ma:web="4eabcb63-5236-476a-a801-1b0b68f1e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9B0107-BFCB-4A22-A94D-EB3EBB476181}">
  <ds:schemaRefs>
    <ds:schemaRef ds:uri="http://schemas.microsoft.com/office/2006/metadata/properties"/>
    <ds:schemaRef ds:uri="http://schemas.microsoft.com/office/infopath/2007/PartnerControls"/>
    <ds:schemaRef ds:uri="a9e20920-6a9a-4079-a3cb-e49afaece97e"/>
    <ds:schemaRef ds:uri="fc32d6ea-2c10-4ab9-ba2d-cf229ffe60f7"/>
    <ds:schemaRef ds:uri="11649f80-1c16-489c-81d2-d662b5ae2ae5"/>
    <ds:schemaRef ds:uri="4eabcb63-5236-476a-a801-1b0b68f1ed2f"/>
  </ds:schemaRefs>
</ds:datastoreItem>
</file>

<file path=customXml/itemProps3.xml><?xml version="1.0" encoding="utf-8"?>
<ds:datastoreItem xmlns:ds="http://schemas.openxmlformats.org/officeDocument/2006/customXml" ds:itemID="{D1B882CD-A78F-4E45-B4B0-70D280C67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649f80-1c16-489c-81d2-d662b5ae2ae5"/>
    <ds:schemaRef ds:uri="4eabcb63-5236-476a-a801-1b0b68f1e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5-6</vt:lpstr>
      <vt:lpstr>PL 7-8</vt:lpstr>
      <vt:lpstr>SH 9</vt:lpstr>
      <vt:lpstr>SH 10</vt:lpstr>
      <vt:lpstr>CF 11-12</vt:lpstr>
      <vt:lpstr>'BS 5-6'!Print_Area</vt:lpstr>
      <vt:lpstr>'CF 11-12'!Print_Area</vt:lpstr>
      <vt:lpstr>'PL 7-8'!Print_Area</vt:lpstr>
      <vt:lpstr>'SH 10'!Print_Area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Rojanan Chamchoo</cp:lastModifiedBy>
  <cp:revision/>
  <cp:lastPrinted>2024-02-18T07:18:54Z</cp:lastPrinted>
  <dcterms:created xsi:type="dcterms:W3CDTF">2004-12-07T02:15:18Z</dcterms:created>
  <dcterms:modified xsi:type="dcterms:W3CDTF">2024-02-22T05:58:11Z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0x01010001F1EA7B3FAA99418DBD9DD0286BC21D</vt:lpwstr>
  </property>
  <property fmtid="{D5CDD505-2E9C-101B-9397-08002B2CF9AE}" pid="3" name="MediaServiceImageTags">
    <vt:lpwstr/>
  </property>
</Properties>
</file>