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3\Q4\"/>
    </mc:Choice>
  </mc:AlternateContent>
  <xr:revisionPtr revIDLastSave="0" documentId="13_ncr:1_{E3516A4C-91BE-4DA2-93BE-ED46AE5635F0}" xr6:coauthVersionLast="47" xr6:coauthVersionMax="47" xr10:uidLastSave="{00000000-0000-0000-0000-000000000000}"/>
  <bookViews>
    <workbookView xWindow="810" yWindow="-120" windowWidth="20910" windowHeight="13740" tabRatio="720" activeTab="4" xr2:uid="{00000000-000D-0000-FFFF-FFFF00000000}"/>
  </bookViews>
  <sheets>
    <sheet name="BS 4-5" sheetId="1" r:id="rId1"/>
    <sheet name="PL 6-7" sheetId="32" r:id="rId2"/>
    <sheet name="SH 8" sheetId="29" r:id="rId3"/>
    <sheet name="SH 9" sheetId="33" r:id="rId4"/>
    <sheet name="CF 10-11" sheetId="22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hidden="1">{"'Eng (page2)'!$A$1:$D$52"}</definedName>
    <definedName name="\T">#REF!</definedName>
    <definedName name="\z">#REF!</definedName>
    <definedName name="_______Tic30" hidden="1">{"'Eng (page2)'!$A$1:$D$52"}</definedName>
    <definedName name="_______X2" hidden="1">{"'Eng (page2)'!$A$1:$D$52"}</definedName>
    <definedName name="______Tic30" hidden="1">{"'Eng (page2)'!$A$1:$D$52"}</definedName>
    <definedName name="______X2" hidden="1">{"'Eng (page2)'!$A$1:$D$52"}</definedName>
    <definedName name="_____G1" hidden="1">{"'Eng (page2)'!$A$1:$D$52"}</definedName>
    <definedName name="_____pp30" hidden="1">#REF!</definedName>
    <definedName name="_____Tic30" hidden="1">{"'Eng (page2)'!$A$1:$D$52"}</definedName>
    <definedName name="_____X2" hidden="1">{"'Eng (page2)'!$A$1:$D$52"}</definedName>
    <definedName name="____G1" hidden="1">{"'Eng (page2)'!$A$1:$D$52"}</definedName>
    <definedName name="____pp30" hidden="1">#REF!</definedName>
    <definedName name="____Tic30" hidden="1">{"'Eng (page2)'!$A$1:$D$52"}</definedName>
    <definedName name="____X2" hidden="1">{"'Eng (page2)'!$A$1:$D$52"}</definedName>
    <definedName name="____ZH111" hidden="1">{"'Model'!$A$1:$N$53"}</definedName>
    <definedName name="___a1" hidden="1">{"cashflow",#N/A,FALSE,"CASHFLOW "}</definedName>
    <definedName name="___ASA1" hidden="1">{#N/A,#N/A,FALSE,"CAT3516";#N/A,#N/A,FALSE,"CAT3608";#N/A,#N/A,FALSE,"Wartsila";#N/A,#N/A,FALSE,"Asm";#N/A,#N/A,FALSE,"DG cost"}</definedName>
    <definedName name="___G1" hidden="1">{"'Eng (page2)'!$A$1:$D$52"}</definedName>
    <definedName name="___KEY1" hidden="1">#REF!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{"'Sheet1'!$L$16"}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kk1">#REF!</definedName>
    <definedName name="__dkk2">#REF!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{"'Sheet1'!$L$16"}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hidden="1">{"'Model'!$A$1:$N$53"}</definedName>
    <definedName name="_dkk1">#REF!</definedName>
    <definedName name="_dkk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hidden="1">{"'Eng (page2)'!$A$1:$D$52"}</definedName>
    <definedName name="_u645" hidden="1">{"'Eng (page2)'!$A$1:$D$52"}</definedName>
    <definedName name="_Us1">#REF!</definedName>
    <definedName name="_Us2">#REF!</definedName>
    <definedName name="_V320" hidden="1">{"'Eng (page2)'!$A$1:$D$52"}</definedName>
    <definedName name="_WP2007">#REF!</definedName>
    <definedName name="_X2" hidden="1">{"'Eng (page2)'!$A$1:$D$52"}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">#REF!</definedName>
    <definedName name="A9_DT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08">#REF!</definedName>
    <definedName name="aoe" hidden="1">{"'Model'!$A$1:$N$53"}</definedName>
    <definedName name="aoee" hidden="1">{"'Model'!$A$1:$N$53"}</definedName>
    <definedName name="Apr">#REF!</definedName>
    <definedName name="aqaq" hidden="1">{"cashflow",#N/A,FALSE,"cash flow"}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>Scheduled_Payment+Extra_Payment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dd">#N/A</definedName>
    <definedName name="Asstes">#REF!</definedName>
    <definedName name="atyr" hidden="1">{"'Eng (page2)'!$A$1:$D$52"}</definedName>
    <definedName name="Aug">#REF!</definedName>
    <definedName name="aun" hidden="1">{"'Eng (page2)'!$A$1:$D$52"}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>#REF!</definedName>
    <definedName name="beau" hidden="1">{"'Model'!$A$1:$N$53"}</definedName>
    <definedName name="Beg_Bal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sheet">#REF!</definedName>
    <definedName name="bud" hidden="1">#REF!</definedName>
    <definedName name="C_note" hidden="1">{"'Eng (page2)'!$A$1:$D$52"}</definedName>
    <definedName name="CAE" hidden="1">{"'Eng (page2)'!$A$1:$D$52"}</definedName>
    <definedName name="CaseNum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S">#REF!</definedName>
    <definedName name="Con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{"'Eng (page2)'!$A$1:$D$52"}</definedName>
    <definedName name="D_Purchased_Vehicles">#REF!</definedName>
    <definedName name="daa" hidden="1">{"'Model'!$A$1:$N$53"}</definedName>
    <definedName name="data">#REF!,#REF!,#REF!,#REF!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hidden="1">#REF!,#REF!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BIDA">#REF!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mil">#REF!</definedName>
    <definedName name="End_Bal">#REF!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39763.6880092593</definedName>
    <definedName name="ew" hidden="1">{#N/A,#N/A,FALSE,"INCOME";#N/A,#N/A,FALSE,"BG1-QUARTERLY";#N/A,#N/A,FALSE,"BG1-MONTHLY"}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>#REF!(#REF!(#REF!,1),1)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hidden="1">{"'Eng (page2)'!$A$1:$D$52"}</definedName>
    <definedName name="Fon">#REF!</definedName>
    <definedName name="fre">#REF!</definedName>
    <definedName name="free">#REF!</definedName>
    <definedName name="fserrr" hidden="1">{"'Eng (page2)'!$A$1:$D$52"}</definedName>
    <definedName name="Full_Print">#REF!</definedName>
    <definedName name="FWP" hidden="1">{"'Eng (page2)'!$A$1:$D$52"}</definedName>
    <definedName name="g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hidden="1">{"'Eng (page2)'!$A$1:$D$52"}</definedName>
    <definedName name="Header_Row">ROW(#REF!)</definedName>
    <definedName name="Heading">#REF!</definedName>
    <definedName name="HGHHHHH">#REF!(#REF!(#REF!,1),1)</definedName>
    <definedName name="hh" hidden="1">{"conso",#N/A,FALSE,"cash flow"}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CB">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hidden="1">{"'Eng (page2)'!$A$1:$D$52"}</definedName>
    <definedName name="ii">#REF!(#REF!(#REF!,1),1)</definedName>
    <definedName name="iii" hidden="1">{"'Eng (page2)'!$A$1:$D$52"}</definedName>
    <definedName name="iiiiii" hidden="1">{"'Model'!$A$1:$N$53"}</definedName>
    <definedName name="Int">#REF!</definedName>
    <definedName name="interest" hidden="1">{"'Eng (page2)'!$A$1:$D$52"}</definedName>
    <definedName name="Interest_Rate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hj">#N/A</definedName>
    <definedName name="jhhk">#N/A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hidden="1">{"'Model'!$A$1:$N$53"}</definedName>
    <definedName name="K">Scheduled_Payment+Extra_Payment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" hidden="1">{"'Model'!$A$1:$N$53"}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>#N/A</definedName>
    <definedName name="lan" hidden="1">{#N/A,#N/A,TRUE,"BT M200 da 10x20"}</definedName>
    <definedName name="Lang_SCOPE">#REF!</definedName>
    <definedName name="Last_Row">IF(Values_Entered,Header_Row+Number_of_Payments,Header_Row)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hidden="1">{"'Eng (page2)'!$A$1:$D$52"}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ar">#REF!</definedName>
    <definedName name="May">#REF!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ing" hidden="1">{"'Eng (page2)'!$A$1:$D$52"}</definedName>
    <definedName name="misgroup" hidden="1">#REF!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_REV">#REF!</definedName>
    <definedName name="Month1">#REF!(#REF!(#REF!,1),1)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hidden="1">{"cashflow",#N/A,FALSE,"cash flow"}</definedName>
    <definedName name="Num_Pmt_Per_Year">#REF!</definedName>
    <definedName name="Number_of_Payments">MATCH(0.01,End_Bal,-1)+1</definedName>
    <definedName name="NumFinancing">#REF!</definedName>
    <definedName name="o">#REF!(#REF!(#REF!,1),1)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>DATE(YEAR(Loan_Start),MONTH(Loan_Start)+Payment_Number,DAY(Loan_Start))</definedName>
    <definedName name="PERIOD">#REF!</definedName>
    <definedName name="pfwe" hidden="1">{"'Eng (page2)'!$A$1:$D$52"}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{"'Eng (page2)'!$A$1:$D$52"}</definedName>
    <definedName name="ppppppppppppp" hidden="1">{"'Model'!$A$1:$N$53"}</definedName>
    <definedName name="PPPPPPPPPPPPPPP">#REF!(#REF!(#REF!,1),1)</definedName>
    <definedName name="PPT">#REF!(#REF!(#REF!,1),1)</definedName>
    <definedName name="Princ">#REF!</definedName>
    <definedName name="_xlnm.Print_Area" localSheetId="0">'BS 4-5'!$A$1:$E$68</definedName>
    <definedName name="_xlnm.Print_Area" localSheetId="4">'CF 10-11'!$A$1:$E$76</definedName>
    <definedName name="_xlnm.Print_Area" localSheetId="1">'PL 6-7'!$A$1:$E$56</definedName>
    <definedName name="_xlnm.Print_Area" localSheetId="2">'SH 8'!$A$1:$I$26</definedName>
    <definedName name="_xlnm.Print_Area" localSheetId="3">'SH 9'!$A$1:$I$30</definedName>
    <definedName name="_xlnm.Print_Area">#REF!</definedName>
    <definedName name="Print_Area_MI">#REF!</definedName>
    <definedName name="Print_Area_Reset">OFFSET(Full_Print,0,0,Last_Row)</definedName>
    <definedName name="Print_PL">#REF!</definedName>
    <definedName name="_xlnm.Print_Titles">#N/A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" hidden="1">{#N/A,#N/A,FALSE,"Macro2"}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rter_rev">#REF!</definedName>
    <definedName name="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M">#REF!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ort">#REF!</definedName>
    <definedName name="short1">#REF!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" hidden="1">{#N/A,#N/A,FALSE,"INCOME";#N/A,#N/A,FALSE,"BG1-QUARTERLY";#N/A,#N/A,FALSE,"BG1-MONTHLY"}</definedName>
    <definedName name="sssss" hidden="1">#REF!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wap1">#REF!</definedName>
    <definedName name="swap2">#REF!</definedName>
    <definedName name="SXX" hidden="1">{"'Eng (page2)'!$A$1:$D$52"}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hidden="1">{"'Eng (page2)'!$A$1:$D$52"}</definedName>
    <definedName name="temp">#REF!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otal_Interest">#REF!</definedName>
    <definedName name="Total_Pay">#REF!</definedName>
    <definedName name="Total_Payment">Scheduled_Payment+Extra_Payment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ance">#REF!</definedName>
    <definedName name="tribal">#REF!</definedName>
    <definedName name="tun" hidden="1">{"'Model'!$A$1:$N$53"}</definedName>
    <definedName name="TWE" hidden="1">{"'Eng (page2)'!$A$1:$D$52"}</definedName>
    <definedName name="tyt" hidden="1">#REF!</definedName>
    <definedName name="u" hidden="1">{"'Model'!$A$1:$N$53"}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>IF(Loan_Amount*Interest_Rate*Loan_Years*Loan_Start&gt;0,1,0)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" hidden="1">{#N/A,#N/A,FALSE,"INCOME";#N/A,#N/A,FALSE,"BG1-QUARTERLY";#N/A,#N/A,FALSE,"BG1-MONTHLY"}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rtchai." hidden="1">{#N/A,#N/A,FALSE,"Macro2"}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#REF!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hidden="1">{"'Eng (page2)'!$A$1:$D$52"}</definedName>
    <definedName name="yinyin" hidden="1">{"'Model'!$A$1:$N$53"}</definedName>
    <definedName name="yrc" hidden="1">#REF!</definedName>
    <definedName name="YRE" hidden="1">{"'Eng (page2)'!$A$1:$D$52"}</definedName>
    <definedName name="yt">#REF!(#REF!(#REF!,1),1)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เช่าซื้อ">#N/A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hidden="1">{"'Model'!$A$1:$N$53"}</definedName>
    <definedName name="รมา">#N/A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" l="1"/>
  <c r="C10" i="1"/>
  <c r="I13" i="33"/>
  <c r="I12" i="33"/>
  <c r="G24" i="29" l="1"/>
  <c r="I24" i="29" s="1"/>
  <c r="C69" i="22"/>
  <c r="E57" i="22"/>
  <c r="E13" i="22"/>
  <c r="E12" i="22"/>
  <c r="G28" i="33"/>
  <c r="I28" i="33" s="1"/>
  <c r="E26" i="33"/>
  <c r="C26" i="33"/>
  <c r="G21" i="33"/>
  <c r="E21" i="33"/>
  <c r="C21" i="33"/>
  <c r="G20" i="33"/>
  <c r="E20" i="33"/>
  <c r="C20" i="33"/>
  <c r="I19" i="33"/>
  <c r="I18" i="33"/>
  <c r="C44" i="32"/>
  <c r="G21" i="29" s="1"/>
  <c r="E44" i="32"/>
  <c r="G25" i="33" s="1"/>
  <c r="E20" i="32"/>
  <c r="C20" i="32"/>
  <c r="E13" i="32"/>
  <c r="C13" i="32"/>
  <c r="C29" i="33" l="1"/>
  <c r="C11" i="29" s="1"/>
  <c r="I20" i="33"/>
  <c r="E29" i="33"/>
  <c r="I21" i="33"/>
  <c r="I25" i="33"/>
  <c r="I14" i="33"/>
  <c r="C22" i="32"/>
  <c r="C24" i="32" s="1"/>
  <c r="E22" i="32"/>
  <c r="E24" i="32" s="1"/>
  <c r="E26" i="32" s="1"/>
  <c r="E46" i="32" s="1"/>
  <c r="C31" i="33" l="1"/>
  <c r="E11" i="29"/>
  <c r="E25" i="29" s="1"/>
  <c r="C64" i="1" s="1"/>
  <c r="E64" i="1"/>
  <c r="E31" i="33" s="1"/>
  <c r="E53" i="32"/>
  <c r="E54" i="32" s="1"/>
  <c r="E57" i="32" s="1"/>
  <c r="E49" i="32"/>
  <c r="E50" i="32" s="1"/>
  <c r="C26" i="32"/>
  <c r="G20" i="29" s="1"/>
  <c r="E10" i="22" l="1"/>
  <c r="G24" i="33"/>
  <c r="C46" i="32"/>
  <c r="C49" i="32"/>
  <c r="C50" i="32" s="1"/>
  <c r="C10" i="22" s="1"/>
  <c r="C24" i="22" s="1"/>
  <c r="C53" i="32" l="1"/>
  <c r="C54" i="32" s="1"/>
  <c r="C57" i="32" s="1"/>
  <c r="I24" i="33"/>
  <c r="I26" i="33" s="1"/>
  <c r="G26" i="33"/>
  <c r="G29" i="33" s="1"/>
  <c r="G11" i="29" s="1"/>
  <c r="I11" i="29" s="1"/>
  <c r="C70" i="1"/>
  <c r="I29" i="33" l="1"/>
  <c r="E65" i="1"/>
  <c r="G31" i="33" s="1"/>
  <c r="E66" i="22"/>
  <c r="C66" i="22"/>
  <c r="C57" i="22"/>
  <c r="I15" i="29" l="1"/>
  <c r="G17" i="29"/>
  <c r="G16" i="29"/>
  <c r="C17" i="29" l="1"/>
  <c r="C16" i="29"/>
  <c r="D70" i="1" l="1"/>
  <c r="E70" i="1"/>
  <c r="C22" i="29" l="1"/>
  <c r="E17" i="29"/>
  <c r="E16" i="29"/>
  <c r="I17" i="29" l="1"/>
  <c r="I16" i="29"/>
  <c r="C25" i="29"/>
  <c r="C27" i="29" s="1"/>
  <c r="E49" i="1"/>
  <c r="E22" i="29" l="1"/>
  <c r="I21" i="29"/>
  <c r="E27" i="29"/>
  <c r="C49" i="1"/>
  <c r="C55" i="1" l="1"/>
  <c r="E32" i="1"/>
  <c r="C32" i="1"/>
  <c r="E55" i="1" l="1"/>
  <c r="E18" i="1"/>
  <c r="C18" i="1"/>
  <c r="C34" i="1" s="1"/>
  <c r="E56" i="1" l="1"/>
  <c r="C56" i="1"/>
  <c r="E34" i="1"/>
  <c r="I20" i="29" l="1"/>
  <c r="G22" i="29" l="1"/>
  <c r="C39" i="22"/>
  <c r="C41" i="22" s="1"/>
  <c r="C68" i="22" s="1"/>
  <c r="C70" i="22" s="1"/>
  <c r="C77" i="22" s="1"/>
  <c r="E24" i="22"/>
  <c r="E39" i="22" s="1"/>
  <c r="E41" i="22" s="1"/>
  <c r="E68" i="22" s="1"/>
  <c r="E70" i="22" s="1"/>
  <c r="E77" i="22" s="1"/>
  <c r="I22" i="29" l="1"/>
  <c r="G25" i="29"/>
  <c r="E66" i="1"/>
  <c r="I31" i="33" s="1"/>
  <c r="C65" i="1" l="1"/>
  <c r="E68" i="1"/>
  <c r="E69" i="1" s="1"/>
  <c r="C66" i="1" l="1"/>
  <c r="C68" i="1" s="1"/>
  <c r="C69" i="1" s="1"/>
  <c r="I25" i="29"/>
  <c r="G27" i="29"/>
  <c r="I27" i="29" l="1"/>
</calcChain>
</file>

<file path=xl/sharedStrings.xml><?xml version="1.0" encoding="utf-8"?>
<sst xmlns="http://schemas.openxmlformats.org/spreadsheetml/2006/main" count="245" uniqueCount="168">
  <si>
    <t>-</t>
  </si>
  <si>
    <t>Other current liabilities</t>
  </si>
  <si>
    <t>Supreme Distribution Public Company Limited</t>
  </si>
  <si>
    <t>(Formerly “Supreme Distribution (Thailand) Co., Ltd.”)</t>
  </si>
  <si>
    <t>Statement of financial position</t>
  </si>
  <si>
    <t>Assets</t>
  </si>
  <si>
    <t>Cash and cash equivalents</t>
  </si>
  <si>
    <t>Trade and other current receivables</t>
  </si>
  <si>
    <t>Contract assets</t>
  </si>
  <si>
    <t>Current portion of finance lease receivables</t>
  </si>
  <si>
    <t>Current contract cost assets</t>
  </si>
  <si>
    <t>Inventories</t>
  </si>
  <si>
    <t>Other current financial assets</t>
  </si>
  <si>
    <t>Other current assets</t>
  </si>
  <si>
    <t>Total current assets</t>
  </si>
  <si>
    <t>Note</t>
  </si>
  <si>
    <t>31 December</t>
  </si>
  <si>
    <t>(Restated)</t>
  </si>
  <si>
    <t>(in Baht)</t>
  </si>
  <si>
    <t>Non-current assets</t>
  </si>
  <si>
    <t>Finance lease receivables</t>
  </si>
  <si>
    <t>Other non-current financial assets</t>
  </si>
  <si>
    <t>Non-current contract cost assets</t>
  </si>
  <si>
    <t>Investment properties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</si>
  <si>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</si>
  <si>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</si>
  <si>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</si>
  <si>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</si>
  <si>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</si>
  <si>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</si>
  <si>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</si>
  <si>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</si>
  <si>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</si>
  <si>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</si>
  <si>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</si>
  <si>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</si>
  <si>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</si>
  <si>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Revenue department payable</t>
  </si>
  <si>
    <t>Total current liabilities</t>
  </si>
  <si>
    <t>Non-current liabilities</t>
  </si>
  <si>
    <t>Non-current contract liabilities</t>
  </si>
  <si>
    <t xml:space="preserve">Lease liabilities </t>
  </si>
  <si>
    <t>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</si>
  <si>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</si>
  <si>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</si>
  <si>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</si>
  <si>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</si>
  <si>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</si>
  <si>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</si>
  <si>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Retained earnings</t>
  </si>
  <si>
    <t xml:space="preserve">   Appropriated </t>
  </si>
  <si>
    <t xml:space="preserve">      Legal reserve      </t>
  </si>
  <si>
    <t xml:space="preserve">   Unappropriated</t>
  </si>
  <si>
    <t>Total equity</t>
  </si>
  <si>
    <t>Total liabilities and equity</t>
  </si>
  <si>
    <t>No. of shares</t>
  </si>
  <si>
    <t>For the year ended 31 December</t>
  </si>
  <si>
    <t>Revenue from sale of goods</t>
  </si>
  <si>
    <t xml:space="preserve">Revenue from rendering of services </t>
  </si>
  <si>
    <t>Other income</t>
  </si>
  <si>
    <t>Total revenues</t>
  </si>
  <si>
    <t>Expenses</t>
  </si>
  <si>
    <t>Cost of sale of goods</t>
  </si>
  <si>
    <t>Cost of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</si>
  <si>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</si>
  <si>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</si>
  <si>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</si>
  <si>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</si>
  <si>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</si>
  <si>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</si>
  <si>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</si>
  <si>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Statement of comprehensive income (continued)</t>
  </si>
  <si>
    <t>Other comprehensive income</t>
  </si>
  <si>
    <t>Items that will not be reclassified</t>
  </si>
  <si>
    <t xml:space="preserve">   subsequently to profit or loss</t>
  </si>
  <si>
    <t>Loss on remeasurements of defined benefit plans</t>
  </si>
  <si>
    <t>Income tax relating to item that will not be reclassified</t>
  </si>
  <si>
    <t xml:space="preserve">   for the year, net of income tax</t>
  </si>
  <si>
    <t>Total comprehensive income for the year</t>
  </si>
  <si>
    <t>Profit attributable to:</t>
  </si>
  <si>
    <t>Equity holders of the Company</t>
  </si>
  <si>
    <t>Total comprehensive income attributable to:</t>
  </si>
  <si>
    <t xml:space="preserve">Basic earnings per share </t>
  </si>
  <si>
    <t xml:space="preserve">Statement of comprehensive income </t>
  </si>
  <si>
    <t xml:space="preserve">Issued and </t>
  </si>
  <si>
    <t>paid-up</t>
  </si>
  <si>
    <t>Legal</t>
  </si>
  <si>
    <t>Total</t>
  </si>
  <si>
    <t>share capital</t>
  </si>
  <si>
    <t>reserve</t>
  </si>
  <si>
    <t>Unappropriated</t>
  </si>
  <si>
    <t>equity</t>
  </si>
  <si>
    <t>For the year ended 31 December 2023</t>
  </si>
  <si>
    <t>Balance at 1 January 2023</t>
  </si>
  <si>
    <t>Transactions with equity holders, recorded directly in equity</t>
  </si>
  <si>
    <t xml:space="preserve">  Distributions to equity holders</t>
  </si>
  <si>
    <t xml:space="preserve">    Dividends paid to equity holders of the Company</t>
  </si>
  <si>
    <t xml:space="preserve">  Total distributions to equity holders</t>
  </si>
  <si>
    <t>Total transactions with owners, recorded directly in equity</t>
  </si>
  <si>
    <t xml:space="preserve">  Other comprehensive income</t>
  </si>
  <si>
    <t>Balance at 31 December 2023</t>
  </si>
  <si>
    <t>For the year ended 31 December 2022</t>
  </si>
  <si>
    <t xml:space="preserve">    Issue of ordinary shares</t>
  </si>
  <si>
    <t xml:space="preserve">  Profit for the year - restated</t>
  </si>
  <si>
    <t>Comprehensive income for the year</t>
  </si>
  <si>
    <t>Transfer to legal reserve</t>
  </si>
  <si>
    <t>Balance at 31 December 2022</t>
  </si>
  <si>
    <t>Adjustments to reconcile profit to cash receipts (payments)</t>
  </si>
  <si>
    <t>Depreciation and amortisation</t>
  </si>
  <si>
    <t>(Reversal of) loss on inventories devaluation</t>
  </si>
  <si>
    <t>Reversal of provision for spare part</t>
  </si>
  <si>
    <t>Interest income</t>
  </si>
  <si>
    <t>Changes in operating assets and liabilities</t>
  </si>
  <si>
    <t>Contract cost assets</t>
  </si>
  <si>
    <t>Contract liabilities</t>
  </si>
  <si>
    <t>Net cash generated from operations</t>
  </si>
  <si>
    <t>Taxes paid</t>
  </si>
  <si>
    <t>Net cash from operating activities</t>
  </si>
  <si>
    <t>Cash flows from investing activities</t>
  </si>
  <si>
    <t>Proceeds from sale of other financial assets</t>
  </si>
  <si>
    <t>Proceeds from sale of equipment</t>
  </si>
  <si>
    <t>Acquisition of equipment and right-of-use assets</t>
  </si>
  <si>
    <t>Acquisition of intangible assets</t>
  </si>
  <si>
    <t>Interest received</t>
  </si>
  <si>
    <t>Cash flows from financing activities</t>
  </si>
  <si>
    <t>Proceed from issue of shares</t>
  </si>
  <si>
    <t>Proceed from short-term borrowing from financial institution</t>
  </si>
  <si>
    <t>Repayment of short-term borrowing from financial instituition</t>
  </si>
  <si>
    <t>Payment of lease liabilities</t>
  </si>
  <si>
    <t>Dividends paid to equity holders of the Company</t>
  </si>
  <si>
    <t>Interest paid</t>
  </si>
  <si>
    <t>Net cash used in financing activities</t>
  </si>
  <si>
    <t>Net decrease in cash and cash equivalents</t>
  </si>
  <si>
    <t>Non-cash items</t>
  </si>
  <si>
    <t>Payables for purchase of assets of which cash has not paid</t>
  </si>
  <si>
    <t>Cash and cash equivalents at 1 January</t>
  </si>
  <si>
    <t>Cash and cash equivalents at 31 December</t>
  </si>
  <si>
    <t>Losses on write-off of assets</t>
  </si>
  <si>
    <t>Gain on disposal of equipment</t>
  </si>
  <si>
    <t>Statement of changes in equity</t>
  </si>
  <si>
    <t xml:space="preserve">Statement of cash flows </t>
  </si>
  <si>
    <t>Year ended 31 December</t>
  </si>
  <si>
    <t>Unrealised gain on foreign exchange rate</t>
  </si>
  <si>
    <t>Losses on fair value adjustment of other current financial assets</t>
  </si>
  <si>
    <t>Gain on disposal of other current financial assets</t>
  </si>
  <si>
    <t xml:space="preserve">6, 13 </t>
  </si>
  <si>
    <t>Balance at 1 January 2022 - as reported</t>
  </si>
  <si>
    <t>Current assets</t>
  </si>
  <si>
    <t>Profit for the year</t>
  </si>
  <si>
    <t xml:space="preserve">  Profit for the year</t>
  </si>
  <si>
    <t xml:space="preserve">5, 12 </t>
  </si>
  <si>
    <t>8, 17</t>
  </si>
  <si>
    <t>Cash flows from operating activities</t>
  </si>
  <si>
    <t>Revenues</t>
  </si>
  <si>
    <t xml:space="preserve">Equipment  </t>
  </si>
  <si>
    <t>Impact of correction of accounting errors from prior year</t>
  </si>
  <si>
    <t>Balance at 1 January 2022 - restated</t>
  </si>
  <si>
    <t>Contributions by and distributions to equity holders</t>
  </si>
  <si>
    <t>Acquisition of other financial assets</t>
  </si>
  <si>
    <t>Net cash from investing activities</t>
  </si>
  <si>
    <t>Non-current assets for operating leases</t>
  </si>
  <si>
    <t xml:space="preserve">   at financial institutions</t>
  </si>
  <si>
    <t>Non-current pledged deposit</t>
  </si>
  <si>
    <r>
      <t xml:space="preserve">Statement of changes in equity </t>
    </r>
    <r>
      <rPr>
        <b/>
        <i/>
        <sz val="12"/>
        <rFont val="Times New Roman"/>
        <family val="1"/>
      </rPr>
      <t>(continued)</t>
    </r>
  </si>
  <si>
    <t>Non-current pledged deposit at financial institutions</t>
  </si>
  <si>
    <r>
      <t>Statement of cash flows</t>
    </r>
    <r>
      <rPr>
        <b/>
        <i/>
        <sz val="12"/>
        <color rgb="FF000000"/>
        <rFont val="Times New Roman"/>
        <family val="1"/>
      </rPr>
      <t xml:space="preserve"> (continued)</t>
    </r>
  </si>
  <si>
    <t>Trasfer inventories to fixed assets</t>
  </si>
  <si>
    <t>Trasfer cash at bank to credit facilities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</si>
</sst>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  <numFmt numFmtId="194" formatCode="_(* #,##0.0000_);_(* \(#,##0.0000\);_(* &quot;-&quot;??_);_(@_)"/>
  </numFmts>
  <fonts count="3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5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i/>
      <sz val="15.5"/>
      <color indexed="8"/>
      <name val="Times New Roman"/>
      <family val="1"/>
    </font>
    <font>
      <sz val="15.5"/>
      <name val="Times New Roman"/>
      <family val="1"/>
    </font>
    <font>
      <b/>
      <sz val="12"/>
      <color indexed="8"/>
      <name val="Times New Roman"/>
      <family val="1"/>
    </font>
    <font>
      <sz val="11"/>
      <color theme="0"/>
      <name val="Times New Roman"/>
      <family val="1"/>
    </font>
    <font>
      <b/>
      <i/>
      <sz val="12"/>
      <name val="Times New Roman"/>
      <family val="1"/>
    </font>
    <font>
      <b/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22">
    <xf numFmtId="0" fontId="0" fillId="0" borderId="0" xfId="0"/>
    <xf numFmtId="41" fontId="0" fillId="0" borderId="0" xfId="0" applyNumberFormat="1"/>
    <xf numFmtId="0" fontId="6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191" fontId="4" fillId="0" borderId="0" xfId="1" applyNumberFormat="1" applyFont="1" applyFill="1"/>
    <xf numFmtId="191" fontId="0" fillId="0" borderId="0" xfId="0" applyNumberFormat="1" applyAlignment="1">
      <alignment vertical="center"/>
    </xf>
    <xf numFmtId="3" fontId="10" fillId="0" borderId="0" xfId="0" applyNumberFormat="1" applyFont="1"/>
    <xf numFmtId="41" fontId="4" fillId="0" borderId="0" xfId="0" applyNumberFormat="1" applyFont="1"/>
    <xf numFmtId="193" fontId="4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3" fontId="0" fillId="0" borderId="0" xfId="1" applyFont="1" applyBorder="1" applyAlignme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6" fillId="0" borderId="0" xfId="0" applyFont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8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9" fillId="0" borderId="0" xfId="1" applyNumberFormat="1" applyFont="1" applyFill="1"/>
    <xf numFmtId="191" fontId="9" fillId="0" borderId="0" xfId="0" applyNumberFormat="1" applyFont="1" applyAlignment="1">
      <alignment vertical="center"/>
    </xf>
    <xf numFmtId="191" fontId="9" fillId="0" borderId="0" xfId="5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right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91" fontId="14" fillId="0" borderId="3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0" xfId="5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41" fontId="14" fillId="0" borderId="4" xfId="1" applyNumberFormat="1" applyFont="1" applyFill="1" applyBorder="1" applyAlignment="1">
      <alignment vertical="center"/>
    </xf>
    <xf numFmtId="41" fontId="14" fillId="0" borderId="4" xfId="0" applyNumberFormat="1" applyFont="1" applyBorder="1" applyAlignment="1">
      <alignment vertical="center"/>
    </xf>
    <xf numFmtId="191" fontId="9" fillId="2" borderId="0" xfId="1" applyNumberFormat="1" applyFont="1" applyFill="1" applyAlignment="1">
      <alignment vertical="center"/>
    </xf>
    <xf numFmtId="191" fontId="9" fillId="2" borderId="0" xfId="0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191" fontId="9" fillId="0" borderId="0" xfId="1" applyNumberFormat="1" applyFont="1" applyFill="1" applyAlignment="1">
      <alignment horizontal="right" vertical="center"/>
    </xf>
    <xf numFmtId="41" fontId="14" fillId="0" borderId="1" xfId="1" applyNumberFormat="1" applyFont="1" applyFill="1" applyBorder="1" applyAlignment="1">
      <alignment vertical="center"/>
    </xf>
    <xf numFmtId="41" fontId="14" fillId="0" borderId="1" xfId="0" applyNumberFormat="1" applyFont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191" fontId="9" fillId="0" borderId="4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5" fillId="2" borderId="0" xfId="0" applyFont="1" applyFill="1" applyAlignment="1">
      <alignment horizontal="center"/>
    </xf>
    <xf numFmtId="0" fontId="18" fillId="0" borderId="0" xfId="0" applyFont="1"/>
    <xf numFmtId="43" fontId="9" fillId="0" borderId="0" xfId="1" applyFont="1" applyBorder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/>
    </xf>
    <xf numFmtId="43" fontId="9" fillId="0" borderId="0" xfId="1" applyFont="1" applyBorder="1" applyAlignment="1">
      <alignment horizontal="center"/>
    </xf>
    <xf numFmtId="43" fontId="9" fillId="0" borderId="0" xfId="26" applyFont="1" applyBorder="1" applyAlignment="1"/>
    <xf numFmtId="0" fontId="21" fillId="0" borderId="0" xfId="0" applyFont="1" applyAlignment="1">
      <alignment vertical="center"/>
    </xf>
    <xf numFmtId="0" fontId="22" fillId="2" borderId="0" xfId="0" applyFont="1" applyFill="1" applyAlignment="1">
      <alignment horizontal="center" vertical="center"/>
    </xf>
    <xf numFmtId="188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191" fontId="9" fillId="0" borderId="0" xfId="0" applyNumberFormat="1" applyFont="1"/>
    <xf numFmtId="43" fontId="9" fillId="0" borderId="0" xfId="1" applyFont="1" applyBorder="1" applyAlignment="1">
      <alignment vertical="center"/>
    </xf>
    <xf numFmtId="191" fontId="9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3" fontId="18" fillId="0" borderId="0" xfId="1" applyFont="1" applyFill="1" applyBorder="1" applyAlignment="1"/>
    <xf numFmtId="0" fontId="21" fillId="2" borderId="0" xfId="0" applyFont="1" applyFill="1" applyAlignment="1">
      <alignment horizontal="center" vertical="center"/>
    </xf>
    <xf numFmtId="41" fontId="14" fillId="0" borderId="0" xfId="27" applyNumberFormat="1" applyFont="1" applyFill="1" applyBorder="1" applyAlignment="1">
      <alignment vertical="center"/>
    </xf>
    <xf numFmtId="41" fontId="20" fillId="0" borderId="0" xfId="0" applyNumberFormat="1" applyFont="1" applyAlignment="1">
      <alignment vertical="center"/>
    </xf>
    <xf numFmtId="43" fontId="9" fillId="0" borderId="0" xfId="1" applyFont="1" applyAlignment="1">
      <alignment vertical="center"/>
    </xf>
    <xf numFmtId="0" fontId="19" fillId="0" borderId="0" xfId="0" applyFont="1" applyAlignment="1">
      <alignment horizontal="center" vertical="center"/>
    </xf>
    <xf numFmtId="191" fontId="23" fillId="0" borderId="0" xfId="0" applyNumberFormat="1" applyFont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91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91" fontId="9" fillId="0" borderId="1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4" fillId="0" borderId="0" xfId="1" applyFont="1" applyBorder="1" applyAlignment="1">
      <alignment vertical="center"/>
    </xf>
    <xf numFmtId="0" fontId="16" fillId="2" borderId="0" xfId="0" applyFont="1" applyFill="1" applyAlignment="1">
      <alignment horizontal="center"/>
    </xf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41" fontId="9" fillId="0" borderId="0" xfId="28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0" fontId="17" fillId="0" borderId="0" xfId="0" applyFont="1" applyAlignment="1">
      <alignment horizontal="left"/>
    </xf>
    <xf numFmtId="41" fontId="9" fillId="0" borderId="0" xfId="29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29" applyNumberFormat="1" applyFont="1" applyFill="1" applyBorder="1" applyAlignment="1">
      <alignment vertical="center"/>
    </xf>
    <xf numFmtId="191" fontId="9" fillId="0" borderId="0" xfId="29" applyNumberFormat="1" applyFont="1" applyFill="1" applyBorder="1" applyAlignment="1">
      <alignment vertical="center"/>
    </xf>
    <xf numFmtId="191" fontId="9" fillId="0" borderId="1" xfId="26" applyNumberFormat="1" applyFont="1" applyFill="1" applyBorder="1" applyAlignment="1">
      <alignment horizontal="right"/>
    </xf>
    <xf numFmtId="41" fontId="9" fillId="0" borderId="0" xfId="0" applyNumberFormat="1" applyFont="1"/>
    <xf numFmtId="41" fontId="9" fillId="0" borderId="1" xfId="26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41" fontId="9" fillId="0" borderId="0" xfId="26" applyNumberFormat="1" applyFont="1" applyFill="1" applyBorder="1" applyAlignment="1">
      <alignment horizontal="right"/>
    </xf>
    <xf numFmtId="41" fontId="14" fillId="0" borderId="1" xfId="29" applyFont="1" applyFill="1" applyBorder="1" applyAlignment="1">
      <alignment horizontal="right" vertical="center"/>
    </xf>
    <xf numFmtId="41" fontId="14" fillId="0" borderId="4" xfId="29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41" fontId="14" fillId="0" borderId="2" xfId="29" applyFont="1" applyFill="1" applyBorder="1" applyAlignment="1">
      <alignment vertical="center"/>
    </xf>
    <xf numFmtId="188" fontId="14" fillId="0" borderId="0" xfId="0" applyNumberFormat="1" applyFont="1" applyAlignment="1">
      <alignment vertical="center"/>
    </xf>
    <xf numFmtId="41" fontId="14" fillId="0" borderId="0" xfId="29" applyFont="1" applyFill="1" applyBorder="1" applyAlignment="1">
      <alignment vertical="center"/>
    </xf>
    <xf numFmtId="43" fontId="14" fillId="0" borderId="4" xfId="1" applyFont="1" applyFill="1" applyBorder="1" applyAlignment="1">
      <alignment vertical="center"/>
    </xf>
    <xf numFmtId="189" fontId="14" fillId="0" borderId="0" xfId="0" applyNumberFormat="1" applyFont="1" applyAlignment="1">
      <alignment vertical="center"/>
    </xf>
    <xf numFmtId="189" fontId="14" fillId="0" borderId="4" xfId="0" applyNumberFormat="1" applyFont="1" applyBorder="1" applyAlignment="1">
      <alignment vertical="center"/>
    </xf>
    <xf numFmtId="194" fontId="9" fillId="0" borderId="0" xfId="1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6" fillId="0" borderId="0" xfId="0" applyFont="1"/>
    <xf numFmtId="0" fontId="9" fillId="2" borderId="0" xfId="0" applyFont="1" applyFill="1"/>
    <xf numFmtId="0" fontId="14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top" wrapText="1"/>
    </xf>
    <xf numFmtId="41" fontId="14" fillId="0" borderId="0" xfId="5" applyNumberFormat="1" applyFont="1" applyFill="1" applyBorder="1" applyAlignment="1">
      <alignment horizontal="right"/>
    </xf>
    <xf numFmtId="41" fontId="14" fillId="0" borderId="0" xfId="2" applyFont="1" applyFill="1" applyBorder="1" applyAlignment="1">
      <alignment horizontal="right"/>
    </xf>
    <xf numFmtId="41" fontId="14" fillId="0" borderId="0" xfId="2" applyFont="1" applyFill="1" applyAlignment="1">
      <alignment horizontal="right"/>
    </xf>
    <xf numFmtId="0" fontId="1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6" fillId="2" borderId="0" xfId="0" applyFont="1" applyFill="1" applyAlignment="1">
      <alignment horizontal="center" vertical="top" wrapText="1"/>
    </xf>
    <xf numFmtId="41" fontId="9" fillId="0" borderId="1" xfId="2" applyFont="1" applyFill="1" applyBorder="1" applyAlignment="1">
      <alignment horizontal="right"/>
    </xf>
    <xf numFmtId="41" fontId="9" fillId="0" borderId="0" xfId="2" applyFont="1" applyFill="1" applyBorder="1" applyAlignment="1">
      <alignment horizontal="right"/>
    </xf>
    <xf numFmtId="41" fontId="9" fillId="0" borderId="1" xfId="5" applyNumberFormat="1" applyFont="1" applyFill="1" applyBorder="1" applyAlignment="1">
      <alignment horizontal="right"/>
    </xf>
    <xf numFmtId="41" fontId="14" fillId="0" borderId="1" xfId="2" applyFont="1" applyFill="1" applyBorder="1" applyAlignment="1">
      <alignment horizontal="right"/>
    </xf>
    <xf numFmtId="0" fontId="14" fillId="2" borderId="0" xfId="0" applyFont="1" applyFill="1" applyAlignment="1">
      <alignment vertical="top" wrapText="1"/>
    </xf>
    <xf numFmtId="41" fontId="14" fillId="0" borderId="1" xfId="2" applyFont="1" applyFill="1" applyBorder="1" applyAlignment="1">
      <alignment horizontal="right" vertical="center"/>
    </xf>
    <xf numFmtId="0" fontId="14" fillId="0" borderId="0" xfId="0" applyFont="1" applyAlignment="1">
      <alignment horizontal="left" vertical="top" wrapText="1"/>
    </xf>
    <xf numFmtId="41" fontId="9" fillId="0" borderId="0" xfId="2" applyFont="1" applyFill="1" applyAlignment="1">
      <alignment horizontal="right"/>
    </xf>
    <xf numFmtId="41" fontId="14" fillId="0" borderId="0" xfId="0" applyNumberFormat="1" applyFont="1"/>
    <xf numFmtId="0" fontId="17" fillId="2" borderId="0" xfId="0" applyFont="1" applyFill="1" applyAlignment="1">
      <alignment horizontal="center" vertical="top" wrapText="1"/>
    </xf>
    <xf numFmtId="41" fontId="14" fillId="0" borderId="3" xfId="2" applyFont="1" applyFill="1" applyBorder="1" applyAlignment="1">
      <alignment horizontal="right"/>
    </xf>
    <xf numFmtId="41" fontId="14" fillId="0" borderId="0" xfId="29" applyFont="1" applyFill="1" applyBorder="1" applyAlignment="1">
      <alignment horizontal="right"/>
    </xf>
    <xf numFmtId="41" fontId="9" fillId="0" borderId="1" xfId="29" applyFont="1" applyFill="1" applyBorder="1" applyAlignment="1">
      <alignment horizontal="right"/>
    </xf>
    <xf numFmtId="41" fontId="9" fillId="0" borderId="0" xfId="29" applyFont="1" applyFill="1" applyBorder="1" applyAlignment="1">
      <alignment horizontal="right"/>
    </xf>
    <xf numFmtId="191" fontId="9" fillId="0" borderId="1" xfId="29" applyNumberFormat="1" applyFont="1" applyFill="1" applyBorder="1" applyAlignment="1">
      <alignment horizontal="right"/>
    </xf>
    <xf numFmtId="41" fontId="9" fillId="0" borderId="0" xfId="29" applyFont="1" applyFill="1" applyAlignment="1">
      <alignment horizontal="right"/>
    </xf>
    <xf numFmtId="41" fontId="14" fillId="0" borderId="4" xfId="2" applyFont="1" applyFill="1" applyBorder="1" applyAlignment="1">
      <alignment vertical="center"/>
    </xf>
    <xf numFmtId="41" fontId="14" fillId="0" borderId="0" xfId="2" applyFont="1" applyFill="1" applyBorder="1" applyAlignment="1">
      <alignment vertical="center"/>
    </xf>
    <xf numFmtId="43" fontId="9" fillId="0" borderId="0" xfId="1" applyFont="1" applyFill="1"/>
    <xf numFmtId="41" fontId="14" fillId="0" borderId="0" xfId="26" applyNumberFormat="1" applyFont="1" applyFill="1" applyBorder="1" applyAlignment="1">
      <alignment horizontal="right"/>
    </xf>
    <xf numFmtId="41" fontId="14" fillId="0" borderId="0" xfId="29" applyFont="1" applyFill="1" applyAlignment="1">
      <alignment horizontal="right"/>
    </xf>
    <xf numFmtId="0" fontId="16" fillId="0" borderId="0" xfId="0" applyFont="1" applyAlignment="1">
      <alignment horizontal="center" vertical="top" wrapText="1"/>
    </xf>
    <xf numFmtId="41" fontId="14" fillId="0" borderId="1" xfId="29" applyFont="1" applyFill="1" applyBorder="1" applyAlignment="1">
      <alignment horizontal="right"/>
    </xf>
    <xf numFmtId="41" fontId="14" fillId="0" borderId="0" xfId="29" applyFont="1" applyFill="1" applyBorder="1" applyAlignment="1">
      <alignment horizontal="right" vertical="center"/>
    </xf>
    <xf numFmtId="41" fontId="14" fillId="0" borderId="3" xfId="29" applyFont="1" applyFill="1" applyBorder="1" applyAlignment="1">
      <alignment horizontal="right"/>
    </xf>
    <xf numFmtId="41" fontId="14" fillId="0" borderId="4" xfId="29" applyFont="1" applyFill="1" applyBorder="1" applyAlignment="1"/>
    <xf numFmtId="41" fontId="14" fillId="0" borderId="0" xfId="29" applyFont="1" applyFill="1" applyBorder="1" applyAlignment="1"/>
    <xf numFmtId="191" fontId="11" fillId="0" borderId="0" xfId="1" applyNumberFormat="1" applyFo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0" applyFont="1"/>
    <xf numFmtId="192" fontId="18" fillId="0" borderId="0" xfId="0" applyNumberFormat="1" applyFont="1"/>
    <xf numFmtId="0" fontId="19" fillId="2" borderId="0" xfId="0" applyFont="1" applyFill="1" applyAlignment="1">
      <alignment horizontal="center"/>
    </xf>
    <xf numFmtId="0" fontId="18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190" fontId="9" fillId="0" borderId="0" xfId="0" applyNumberFormat="1" applyFont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91" fontId="9" fillId="0" borderId="0" xfId="5" applyNumberFormat="1" applyFont="1" applyFill="1" applyAlignment="1">
      <alignment vertical="center"/>
    </xf>
    <xf numFmtId="191" fontId="20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41" fontId="9" fillId="0" borderId="1" xfId="5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41" fontId="9" fillId="0" borderId="1" xfId="5" applyNumberFormat="1" applyFont="1" applyFill="1" applyBorder="1" applyAlignment="1">
      <alignment vertical="center"/>
    </xf>
    <xf numFmtId="41" fontId="9" fillId="2" borderId="1" xfId="5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/>
    </xf>
    <xf numFmtId="37" fontId="14" fillId="0" borderId="0" xfId="0" applyNumberFormat="1" applyFont="1" applyAlignment="1">
      <alignment vertical="center"/>
    </xf>
    <xf numFmtId="0" fontId="18" fillId="0" borderId="0" xfId="0" applyFont="1" applyAlignment="1">
      <alignment vertical="center" wrapText="1"/>
    </xf>
    <xf numFmtId="41" fontId="9" fillId="0" borderId="0" xfId="5" applyNumberFormat="1" applyFont="1" applyFill="1" applyBorder="1" applyAlignment="1">
      <alignment horizontal="right" vertical="center"/>
    </xf>
    <xf numFmtId="41" fontId="9" fillId="0" borderId="0" xfId="5" applyNumberFormat="1" applyFont="1" applyFill="1" applyBorder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41" fontId="9" fillId="0" borderId="1" xfId="0" applyNumberFormat="1" applyFont="1" applyBorder="1" applyAlignment="1">
      <alignment horizontal="right" vertical="center"/>
    </xf>
    <xf numFmtId="41" fontId="14" fillId="2" borderId="4" xfId="0" applyNumberFormat="1" applyFont="1" applyFill="1" applyBorder="1" applyAlignment="1">
      <alignment horizontal="right" vertical="center"/>
    </xf>
    <xf numFmtId="41" fontId="28" fillId="0" borderId="0" xfId="0" applyNumberFormat="1" applyFont="1" applyAlignment="1">
      <alignment horizontal="right" vertical="center"/>
    </xf>
    <xf numFmtId="41" fontId="28" fillId="0" borderId="0" xfId="0" applyNumberFormat="1" applyFont="1" applyAlignment="1">
      <alignment vertical="center"/>
    </xf>
    <xf numFmtId="43" fontId="9" fillId="0" borderId="0" xfId="1" applyFont="1" applyAlignment="1">
      <alignment horizontal="right" vertical="center"/>
    </xf>
    <xf numFmtId="43" fontId="9" fillId="0" borderId="0" xfId="0" applyNumberFormat="1" applyFont="1"/>
    <xf numFmtId="43" fontId="9" fillId="0" borderId="0" xfId="6" applyFont="1" applyFill="1" applyBorder="1" applyAlignment="1"/>
    <xf numFmtId="43" fontId="9" fillId="0" borderId="0" xfId="5" applyFont="1" applyFill="1" applyBorder="1" applyAlignment="1"/>
    <xf numFmtId="191" fontId="9" fillId="0" borderId="0" xfId="26" applyNumberFormat="1" applyFont="1" applyFill="1" applyBorder="1" applyAlignment="1">
      <alignment horizontal="right" vertical="center"/>
    </xf>
    <xf numFmtId="41" fontId="9" fillId="0" borderId="1" xfId="29" applyFont="1" applyFill="1" applyBorder="1" applyAlignment="1">
      <alignment horizontal="right" vertical="center"/>
    </xf>
    <xf numFmtId="41" fontId="9" fillId="0" borderId="0" xfId="29" applyFont="1" applyFill="1" applyBorder="1" applyAlignment="1">
      <alignment horizontal="right" vertical="center"/>
    </xf>
    <xf numFmtId="41" fontId="14" fillId="0" borderId="1" xfId="26" applyNumberFormat="1" applyFont="1" applyFill="1" applyBorder="1" applyAlignment="1">
      <alignment horizontal="right"/>
    </xf>
    <xf numFmtId="191" fontId="14" fillId="0" borderId="0" xfId="1" applyNumberFormat="1" applyFont="1" applyBorder="1"/>
    <xf numFmtId="191" fontId="14" fillId="0" borderId="0" xfId="0" applyNumberFormat="1" applyFont="1"/>
    <xf numFmtId="191" fontId="9" fillId="0" borderId="1" xfId="1" applyNumberFormat="1" applyFont="1" applyBorder="1"/>
    <xf numFmtId="41" fontId="9" fillId="0" borderId="1" xfId="0" applyNumberFormat="1" applyFont="1" applyBorder="1"/>
    <xf numFmtId="0" fontId="16" fillId="2" borderId="0" xfId="0" applyFont="1" applyFill="1" applyAlignment="1">
      <alignment horizontal="center" vertical="center" wrapText="1"/>
    </xf>
    <xf numFmtId="41" fontId="9" fillId="2" borderId="0" xfId="0" applyNumberFormat="1" applyFont="1" applyFill="1" applyAlignment="1">
      <alignment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9" fillId="0" borderId="0" xfId="0" applyFont="1" applyAlignment="1">
      <alignment horizontal="right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9" xr:uid="{8429AAD8-1864-4551-998C-04D3C5F38DEB}"/>
    <cellStyle name="Comma 10" xfId="5" xr:uid="{00000000-0005-0000-0000-000005000000}"/>
    <cellStyle name="Comma 10 2" xfId="6" xr:uid="{00000000-0005-0000-0000-000006000000}"/>
    <cellStyle name="Comma 10 3" xfId="26" xr:uid="{32C38FA0-B4DD-4ECA-B47A-56D91F453F99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2 4" xfId="28" xr:uid="{BF7D6FA8-B818-42FA-A7BE-5FA240F70D0A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7" xr:uid="{F326B41C-78CA-45D5-95FD-29729A128715}"/>
  </cellStyles>
  <dxfs count="0"/>
  <tableStyles count="0" defaultTableStyle="TableStyleMedium9" defaultPivotStyle="PivotStyleLight16"/>
  <colors>
    <mruColors>
      <color rgb="FF66FFFF"/>
      <color rgb="FFFFCC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70"/>
  <sheetViews>
    <sheetView showGridLines="0" view="pageBreakPreview" zoomScale="115" zoomScaleNormal="100" zoomScaleSheetLayoutView="115" workbookViewId="0">
      <selection activeCell="A67" sqref="A67"/>
    </sheetView>
  </sheetViews>
  <sheetFormatPr defaultColWidth="9.140625" defaultRowHeight="21.75" customHeight="1" x14ac:dyDescent="0.45"/>
  <cols>
    <col min="1" max="1" width="52.140625" customWidth="1"/>
    <col min="2" max="2" width="10.42578125" style="5" customWidth="1"/>
    <col min="3" max="3" width="16.7109375" style="6" customWidth="1"/>
    <col min="4" max="4" width="1" style="3" customWidth="1"/>
    <col min="5" max="5" width="16.7109375" style="3" customWidth="1"/>
  </cols>
  <sheetData>
    <row r="1" spans="1:7" ht="21.75" customHeight="1" x14ac:dyDescent="0.45">
      <c r="A1" s="14" t="s">
        <v>2</v>
      </c>
    </row>
    <row r="2" spans="1:7" ht="21.75" customHeight="1" x14ac:dyDescent="0.45">
      <c r="A2" s="14" t="s">
        <v>3</v>
      </c>
    </row>
    <row r="3" spans="1:7" ht="21.75" customHeight="1" x14ac:dyDescent="0.45">
      <c r="A3" s="15" t="s">
        <v>4</v>
      </c>
    </row>
    <row r="4" spans="1:7" ht="21.75" customHeight="1" x14ac:dyDescent="0.5">
      <c r="A4" s="2"/>
    </row>
    <row r="5" spans="1:7" ht="21.75" customHeight="1" x14ac:dyDescent="0.45">
      <c r="A5" s="18"/>
      <c r="B5" s="19"/>
      <c r="C5" s="20" t="s">
        <v>16</v>
      </c>
      <c r="D5" s="18"/>
      <c r="E5" s="20" t="s">
        <v>16</v>
      </c>
    </row>
    <row r="6" spans="1:7" ht="21.75" customHeight="1" x14ac:dyDescent="0.45">
      <c r="A6" s="21" t="s">
        <v>5</v>
      </c>
      <c r="B6" s="19" t="s">
        <v>15</v>
      </c>
      <c r="C6" s="22">
        <v>2023</v>
      </c>
      <c r="D6" s="22"/>
      <c r="E6" s="22">
        <v>2022</v>
      </c>
    </row>
    <row r="7" spans="1:7" ht="21.75" customHeight="1" x14ac:dyDescent="0.45">
      <c r="A7" s="21"/>
      <c r="B7" s="19"/>
      <c r="C7" s="22"/>
      <c r="D7" s="22"/>
      <c r="E7" s="22" t="s">
        <v>17</v>
      </c>
    </row>
    <row r="8" spans="1:7" ht="21.75" customHeight="1" x14ac:dyDescent="0.45">
      <c r="A8" s="21"/>
      <c r="B8" s="19"/>
      <c r="C8" s="211" t="s">
        <v>18</v>
      </c>
      <c r="D8" s="211"/>
      <c r="E8" s="211"/>
    </row>
    <row r="9" spans="1:7" s="4" customFormat="1" ht="21.75" customHeight="1" x14ac:dyDescent="0.45">
      <c r="A9" s="23" t="s">
        <v>147</v>
      </c>
      <c r="B9" s="24"/>
      <c r="C9" s="25"/>
      <c r="D9" s="26"/>
      <c r="E9" s="26"/>
    </row>
    <row r="10" spans="1:7" s="4" customFormat="1" ht="21.75" customHeight="1" x14ac:dyDescent="0.25">
      <c r="A10" s="27" t="s">
        <v>6</v>
      </c>
      <c r="B10" s="24">
        <v>6</v>
      </c>
      <c r="C10" s="28">
        <f>113254190-2400000</f>
        <v>110854190</v>
      </c>
      <c r="D10" s="29"/>
      <c r="E10" s="28">
        <v>207762216</v>
      </c>
    </row>
    <row r="11" spans="1:7" s="4" customFormat="1" ht="21.75" customHeight="1" x14ac:dyDescent="0.25">
      <c r="A11" s="27" t="s">
        <v>7</v>
      </c>
      <c r="B11" s="24">
        <v>7</v>
      </c>
      <c r="C11" s="28">
        <v>199792918</v>
      </c>
      <c r="D11" s="29"/>
      <c r="E11" s="28">
        <v>92249306</v>
      </c>
      <c r="F11" s="7"/>
      <c r="G11" s="7"/>
    </row>
    <row r="12" spans="1:7" s="4" customFormat="1" ht="21.75" customHeight="1" x14ac:dyDescent="0.25">
      <c r="A12" s="27" t="s">
        <v>8</v>
      </c>
      <c r="B12" s="24">
        <v>16</v>
      </c>
      <c r="C12" s="28">
        <v>14630106</v>
      </c>
      <c r="D12" s="29"/>
      <c r="E12" s="28">
        <v>4623088</v>
      </c>
      <c r="G12" s="7"/>
    </row>
    <row r="13" spans="1:7" s="4" customFormat="1" ht="21.75" customHeight="1" x14ac:dyDescent="0.25">
      <c r="A13" s="27" t="s">
        <v>9</v>
      </c>
      <c r="B13" s="24">
        <v>11</v>
      </c>
      <c r="C13" s="28">
        <v>38389745</v>
      </c>
      <c r="D13" s="30"/>
      <c r="E13" s="28">
        <v>109520347</v>
      </c>
      <c r="F13" s="7"/>
      <c r="G13" s="7"/>
    </row>
    <row r="14" spans="1:7" s="4" customFormat="1" ht="21.75" customHeight="1" x14ac:dyDescent="0.25">
      <c r="A14" s="27" t="s">
        <v>10</v>
      </c>
      <c r="B14" s="24">
        <v>16</v>
      </c>
      <c r="C14" s="28">
        <v>1545000</v>
      </c>
      <c r="D14" s="30"/>
      <c r="E14" s="31" t="s">
        <v>0</v>
      </c>
      <c r="F14" s="7"/>
      <c r="G14" s="7"/>
    </row>
    <row r="15" spans="1:7" s="4" customFormat="1" ht="21.75" customHeight="1" x14ac:dyDescent="0.25">
      <c r="A15" s="27" t="s">
        <v>11</v>
      </c>
      <c r="B15" s="24">
        <v>8</v>
      </c>
      <c r="C15" s="28">
        <v>11391685</v>
      </c>
      <c r="D15" s="29"/>
      <c r="E15" s="28">
        <v>38011893</v>
      </c>
      <c r="F15" s="7"/>
      <c r="G15" s="7"/>
    </row>
    <row r="16" spans="1:7" s="4" customFormat="1" ht="21.75" customHeight="1" x14ac:dyDescent="0.25">
      <c r="A16" s="27" t="s">
        <v>12</v>
      </c>
      <c r="B16" s="24">
        <v>21</v>
      </c>
      <c r="C16" s="28">
        <v>29400000</v>
      </c>
      <c r="D16" s="30"/>
      <c r="E16" s="28">
        <v>123578317</v>
      </c>
      <c r="G16" s="7"/>
    </row>
    <row r="17" spans="1:7" s="4" customFormat="1" ht="21.75" customHeight="1" x14ac:dyDescent="0.25">
      <c r="A17" s="27" t="s">
        <v>13</v>
      </c>
      <c r="B17" s="24"/>
      <c r="C17" s="28">
        <v>3689573</v>
      </c>
      <c r="D17" s="29"/>
      <c r="E17" s="28">
        <v>1057157</v>
      </c>
      <c r="F17" s="7"/>
      <c r="G17" s="7"/>
    </row>
    <row r="18" spans="1:7" s="4" customFormat="1" ht="21.75" customHeight="1" x14ac:dyDescent="0.45">
      <c r="A18" s="32" t="s">
        <v>14</v>
      </c>
      <c r="B18" s="33"/>
      <c r="C18" s="34">
        <f>SUM(C10:C17)</f>
        <v>409693217</v>
      </c>
      <c r="D18" s="35"/>
      <c r="E18" s="36">
        <f>SUM(E10:E17)</f>
        <v>576802324</v>
      </c>
      <c r="G18" s="7"/>
    </row>
    <row r="19" spans="1:7" s="4" customFormat="1" ht="21.75" customHeight="1" x14ac:dyDescent="0.45">
      <c r="A19" s="27"/>
      <c r="B19" s="33"/>
      <c r="C19" s="25"/>
      <c r="D19" s="37"/>
      <c r="E19" s="37"/>
      <c r="G19" s="7"/>
    </row>
    <row r="20" spans="1:7" s="4" customFormat="1" ht="21.75" customHeight="1" x14ac:dyDescent="0.45">
      <c r="A20" s="23" t="s">
        <v>19</v>
      </c>
      <c r="B20" s="33"/>
      <c r="C20" s="25"/>
      <c r="D20" s="37"/>
      <c r="E20" s="37"/>
      <c r="G20" s="7"/>
    </row>
    <row r="21" spans="1:7" s="4" customFormat="1" ht="21.75" customHeight="1" x14ac:dyDescent="0.45">
      <c r="A21" s="38" t="s">
        <v>162</v>
      </c>
      <c r="B21" s="27"/>
      <c r="C21" s="27"/>
      <c r="D21" s="27"/>
      <c r="E21" s="27"/>
      <c r="G21" s="7"/>
    </row>
    <row r="22" spans="1:7" s="4" customFormat="1" ht="21.75" customHeight="1" x14ac:dyDescent="0.45">
      <c r="A22" s="38" t="s">
        <v>161</v>
      </c>
      <c r="B22" s="24"/>
      <c r="C22" s="25">
        <f>12500000+2400000</f>
        <v>14900000</v>
      </c>
      <c r="D22" s="29"/>
      <c r="E22" s="25">
        <v>12500000</v>
      </c>
      <c r="G22" s="7"/>
    </row>
    <row r="23" spans="1:7" s="4" customFormat="1" ht="21.75" customHeight="1" x14ac:dyDescent="0.45">
      <c r="A23" s="27" t="s">
        <v>20</v>
      </c>
      <c r="B23" s="24">
        <v>11</v>
      </c>
      <c r="C23" s="25">
        <v>8304277</v>
      </c>
      <c r="D23" s="29"/>
      <c r="E23" s="25">
        <v>33148362</v>
      </c>
      <c r="G23" s="7"/>
    </row>
    <row r="24" spans="1:7" s="4" customFormat="1" ht="21.75" customHeight="1" x14ac:dyDescent="0.45">
      <c r="A24" s="27" t="s">
        <v>21</v>
      </c>
      <c r="B24" s="24">
        <v>21</v>
      </c>
      <c r="C24" s="25">
        <v>54000000</v>
      </c>
      <c r="D24" s="29"/>
      <c r="E24" s="25">
        <v>83400000</v>
      </c>
      <c r="G24" s="7"/>
    </row>
    <row r="25" spans="1:7" s="4" customFormat="1" ht="21.75" customHeight="1" x14ac:dyDescent="0.25">
      <c r="A25" s="27" t="s">
        <v>22</v>
      </c>
      <c r="B25" s="24">
        <v>16</v>
      </c>
      <c r="C25" s="25">
        <v>9270000</v>
      </c>
      <c r="D25" s="29"/>
      <c r="E25" s="39">
        <v>0</v>
      </c>
      <c r="G25" s="7"/>
    </row>
    <row r="26" spans="1:7" s="4" customFormat="1" ht="21.75" customHeight="1" x14ac:dyDescent="0.45">
      <c r="A26" s="27" t="s">
        <v>23</v>
      </c>
      <c r="B26" s="24">
        <v>9</v>
      </c>
      <c r="C26" s="25">
        <v>17752000</v>
      </c>
      <c r="D26" s="29"/>
      <c r="E26" s="25">
        <v>17752000</v>
      </c>
      <c r="G26" s="7"/>
    </row>
    <row r="27" spans="1:7" s="4" customFormat="1" ht="21.75" customHeight="1" x14ac:dyDescent="0.45">
      <c r="A27" s="27" t="s">
        <v>154</v>
      </c>
      <c r="B27" s="24">
        <v>10</v>
      </c>
      <c r="C27" s="25">
        <v>97798200</v>
      </c>
      <c r="D27" s="29">
        <v>0</v>
      </c>
      <c r="E27" s="25">
        <v>4218646</v>
      </c>
      <c r="G27" s="7"/>
    </row>
    <row r="28" spans="1:7" s="4" customFormat="1" ht="21.75" customHeight="1" x14ac:dyDescent="0.45">
      <c r="A28" s="27" t="s">
        <v>24</v>
      </c>
      <c r="B28" s="24">
        <v>11</v>
      </c>
      <c r="C28" s="25">
        <v>44957405</v>
      </c>
      <c r="D28" s="29"/>
      <c r="E28" s="25">
        <v>53783154</v>
      </c>
      <c r="F28" s="7"/>
      <c r="G28" s="7"/>
    </row>
    <row r="29" spans="1:7" s="4" customFormat="1" ht="21.75" customHeight="1" x14ac:dyDescent="0.45">
      <c r="A29" s="27" t="s">
        <v>25</v>
      </c>
      <c r="B29" s="24"/>
      <c r="C29" s="25">
        <v>955767</v>
      </c>
      <c r="D29" s="29"/>
      <c r="E29" s="25">
        <v>931819</v>
      </c>
      <c r="G29" s="7"/>
    </row>
    <row r="30" spans="1:7" s="4" customFormat="1" ht="21.75" customHeight="1" x14ac:dyDescent="0.45">
      <c r="A30" s="27" t="s">
        <v>26</v>
      </c>
      <c r="B30" s="24">
        <v>18</v>
      </c>
      <c r="C30" s="25">
        <v>11775217</v>
      </c>
      <c r="D30" s="29"/>
      <c r="E30" s="25">
        <v>12564544</v>
      </c>
      <c r="G30" s="7"/>
    </row>
    <row r="31" spans="1:7" s="4" customFormat="1" ht="21.75" customHeight="1" x14ac:dyDescent="0.45">
      <c r="A31" s="27" t="s">
        <v>27</v>
      </c>
      <c r="B31" s="33"/>
      <c r="C31" s="25">
        <v>353330</v>
      </c>
      <c r="D31" s="29"/>
      <c r="E31" s="25">
        <v>357386</v>
      </c>
      <c r="G31" s="7"/>
    </row>
    <row r="32" spans="1:7" ht="21.75" customHeight="1" x14ac:dyDescent="0.45">
      <c r="A32" s="32" t="s">
        <v>28</v>
      </c>
      <c r="B32" s="33"/>
      <c r="C32" s="40">
        <f>SUM(C22:C31)</f>
        <v>260066196</v>
      </c>
      <c r="D32" s="35"/>
      <c r="E32" s="40">
        <f>SUM(E22:E31)</f>
        <v>218655911</v>
      </c>
    </row>
    <row r="33" spans="1:8" ht="21.75" customHeight="1" x14ac:dyDescent="0.45">
      <c r="A33" s="32"/>
      <c r="B33" s="33"/>
      <c r="C33" s="41"/>
      <c r="D33" s="35"/>
      <c r="E33" s="41"/>
    </row>
    <row r="34" spans="1:8" ht="21.75" customHeight="1" thickBot="1" x14ac:dyDescent="0.5">
      <c r="A34" s="32" t="s">
        <v>29</v>
      </c>
      <c r="B34" s="33"/>
      <c r="C34" s="42">
        <f>C32+C18</f>
        <v>669759413</v>
      </c>
      <c r="D34" s="35"/>
      <c r="E34" s="43">
        <f>E32+E18</f>
        <v>795458235</v>
      </c>
    </row>
    <row r="35" spans="1:8" ht="21.75" customHeight="1" thickTop="1" x14ac:dyDescent="0.45">
      <c r="A35" s="14" t="s">
        <v>2</v>
      </c>
      <c r="B35" s="19"/>
      <c r="C35" s="28"/>
      <c r="D35" s="18"/>
      <c r="E35" s="18"/>
    </row>
    <row r="36" spans="1:8" ht="21.75" customHeight="1" x14ac:dyDescent="0.45">
      <c r="A36" s="14" t="s">
        <v>3</v>
      </c>
      <c r="B36" s="19"/>
      <c r="C36" s="28"/>
      <c r="D36" s="18"/>
      <c r="E36" s="18"/>
    </row>
    <row r="37" spans="1:8" ht="21.75" customHeight="1" x14ac:dyDescent="0.45">
      <c r="A37" s="15" t="s">
        <v>30</v>
      </c>
      <c r="B37" s="19"/>
      <c r="C37" s="28"/>
      <c r="D37" s="18"/>
      <c r="E37" s="18"/>
    </row>
    <row r="38" spans="1:8" ht="21.75" customHeight="1" x14ac:dyDescent="0.45">
      <c r="A38" s="21"/>
      <c r="B38" s="19"/>
      <c r="C38" s="28"/>
      <c r="D38" s="18"/>
      <c r="E38" s="18"/>
    </row>
    <row r="39" spans="1:8" ht="21.75" customHeight="1" x14ac:dyDescent="0.45">
      <c r="A39" s="18"/>
      <c r="B39" s="19"/>
      <c r="C39" s="20" t="s">
        <v>16</v>
      </c>
      <c r="D39" s="18"/>
      <c r="E39" s="20" t="s">
        <v>16</v>
      </c>
    </row>
    <row r="40" spans="1:8" s="4" customFormat="1" x14ac:dyDescent="0.45">
      <c r="A40" s="21" t="s">
        <v>31</v>
      </c>
      <c r="B40" s="19" t="s">
        <v>15</v>
      </c>
      <c r="C40" s="22">
        <v>2023</v>
      </c>
      <c r="D40" s="22">
        <v>2023</v>
      </c>
      <c r="E40" s="22">
        <v>2022</v>
      </c>
      <c r="G40"/>
    </row>
    <row r="41" spans="1:8" ht="21.75" customHeight="1" x14ac:dyDescent="0.45">
      <c r="A41" s="21"/>
      <c r="B41" s="19"/>
      <c r="C41" s="22"/>
      <c r="D41" s="22"/>
      <c r="E41" s="22" t="s">
        <v>17</v>
      </c>
    </row>
    <row r="42" spans="1:8" ht="21.75" customHeight="1" x14ac:dyDescent="0.45">
      <c r="A42" s="21"/>
      <c r="B42" s="19"/>
      <c r="C42" s="211" t="s">
        <v>18</v>
      </c>
      <c r="D42" s="211"/>
      <c r="E42" s="211"/>
    </row>
    <row r="43" spans="1:8" s="4" customFormat="1" ht="21.75" customHeight="1" x14ac:dyDescent="0.45">
      <c r="A43" s="23" t="s">
        <v>32</v>
      </c>
      <c r="B43" s="24"/>
      <c r="C43" s="25"/>
      <c r="D43" s="26"/>
      <c r="E43" s="26"/>
    </row>
    <row r="44" spans="1:8" s="4" customFormat="1" ht="21.75" customHeight="1" x14ac:dyDescent="0.45">
      <c r="A44" s="27" t="s">
        <v>33</v>
      </c>
      <c r="B44" s="24">
        <v>5</v>
      </c>
      <c r="C44" s="25">
        <v>217988600</v>
      </c>
      <c r="D44" s="29"/>
      <c r="E44" s="25">
        <v>117341184</v>
      </c>
      <c r="F44" s="7"/>
      <c r="G44" s="7"/>
      <c r="H44" s="8"/>
    </row>
    <row r="45" spans="1:8" s="4" customFormat="1" ht="21.75" customHeight="1" x14ac:dyDescent="0.45">
      <c r="A45" s="27" t="s">
        <v>34</v>
      </c>
      <c r="B45" s="24">
        <v>16</v>
      </c>
      <c r="C45" s="44">
        <v>2148399</v>
      </c>
      <c r="D45" s="45"/>
      <c r="E45" s="44">
        <v>552324</v>
      </c>
      <c r="G45" s="7"/>
      <c r="H45" s="8"/>
    </row>
    <row r="46" spans="1:8" s="4" customFormat="1" ht="21.75" customHeight="1" x14ac:dyDescent="0.45">
      <c r="A46" s="27" t="s">
        <v>35</v>
      </c>
      <c r="B46" s="24" t="s">
        <v>150</v>
      </c>
      <c r="C46" s="44">
        <v>6141412</v>
      </c>
      <c r="D46" s="45"/>
      <c r="E46" s="44">
        <v>6304829</v>
      </c>
      <c r="F46" s="7"/>
      <c r="G46" s="7"/>
      <c r="H46" s="7"/>
    </row>
    <row r="47" spans="1:8" s="4" customFormat="1" ht="21.75" customHeight="1" x14ac:dyDescent="0.45">
      <c r="A47" s="27" t="s">
        <v>36</v>
      </c>
      <c r="B47" s="24"/>
      <c r="C47" s="44">
        <v>15502666</v>
      </c>
      <c r="D47" s="45"/>
      <c r="E47" s="44">
        <v>13986193</v>
      </c>
      <c r="F47" s="7"/>
      <c r="G47" s="7"/>
      <c r="H47" s="7"/>
    </row>
    <row r="48" spans="1:8" s="4" customFormat="1" ht="21.75" customHeight="1" x14ac:dyDescent="0.45">
      <c r="A48" s="27" t="s">
        <v>1</v>
      </c>
      <c r="B48" s="24"/>
      <c r="C48" s="25">
        <v>4162844</v>
      </c>
      <c r="D48" s="29"/>
      <c r="E48" s="25">
        <v>2804203</v>
      </c>
      <c r="F48" s="7"/>
      <c r="G48" s="7"/>
    </row>
    <row r="49" spans="1:7" s="4" customFormat="1" ht="21.75" customHeight="1" x14ac:dyDescent="0.45">
      <c r="A49" s="32" t="s">
        <v>38</v>
      </c>
      <c r="B49" s="33"/>
      <c r="C49" s="40">
        <f>SUM(C44:C48)</f>
        <v>245943921</v>
      </c>
      <c r="D49" s="35"/>
      <c r="E49" s="40">
        <f>SUM(E44:E48)</f>
        <v>140988733</v>
      </c>
    </row>
    <row r="50" spans="1:7" s="4" customFormat="1" ht="21.75" customHeight="1" x14ac:dyDescent="0.45">
      <c r="A50" s="27"/>
      <c r="B50" s="33"/>
      <c r="C50" s="46"/>
      <c r="D50" s="37"/>
      <c r="E50" s="37"/>
    </row>
    <row r="51" spans="1:7" s="4" customFormat="1" ht="21.75" customHeight="1" x14ac:dyDescent="0.45">
      <c r="A51" s="23" t="s">
        <v>39</v>
      </c>
      <c r="B51" s="33"/>
      <c r="C51" s="47"/>
      <c r="D51" s="37"/>
      <c r="E51" s="48"/>
    </row>
    <row r="52" spans="1:7" s="4" customFormat="1" ht="21.75" customHeight="1" x14ac:dyDescent="0.25">
      <c r="A52" s="27" t="s">
        <v>40</v>
      </c>
      <c r="B52" s="24">
        <v>16</v>
      </c>
      <c r="C52" s="49">
        <v>3487641</v>
      </c>
      <c r="D52" s="29"/>
      <c r="E52" s="39">
        <v>0</v>
      </c>
    </row>
    <row r="53" spans="1:7" s="4" customFormat="1" ht="21.75" customHeight="1" x14ac:dyDescent="0.45">
      <c r="A53" s="27" t="s">
        <v>41</v>
      </c>
      <c r="B53" s="24" t="s">
        <v>150</v>
      </c>
      <c r="C53" s="49">
        <v>22359333</v>
      </c>
      <c r="D53" s="29"/>
      <c r="E53" s="49">
        <v>29443187</v>
      </c>
      <c r="G53" s="7"/>
    </row>
    <row r="54" spans="1:7" s="4" customFormat="1" ht="21.75" customHeight="1" x14ac:dyDescent="0.45">
      <c r="A54" s="27" t="s">
        <v>42</v>
      </c>
      <c r="B54" s="24">
        <v>13</v>
      </c>
      <c r="C54" s="49">
        <v>19434540</v>
      </c>
      <c r="D54" s="29"/>
      <c r="E54" s="49">
        <v>17777670</v>
      </c>
      <c r="G54" s="7"/>
    </row>
    <row r="55" spans="1:7" ht="21.75" customHeight="1" x14ac:dyDescent="0.45">
      <c r="A55" s="32" t="s">
        <v>43</v>
      </c>
      <c r="B55" s="24"/>
      <c r="C55" s="40">
        <f>SUM(C52:C54)</f>
        <v>45281514</v>
      </c>
      <c r="D55" s="35"/>
      <c r="E55" s="36">
        <f>SUM(E52:E54)</f>
        <v>47220857</v>
      </c>
    </row>
    <row r="56" spans="1:7" ht="21.75" customHeight="1" x14ac:dyDescent="0.45">
      <c r="A56" s="32" t="s">
        <v>44</v>
      </c>
      <c r="B56" s="33"/>
      <c r="C56" s="50">
        <f>C55+C49</f>
        <v>291225435</v>
      </c>
      <c r="D56" s="35"/>
      <c r="E56" s="51">
        <f>E55+E49</f>
        <v>188209590</v>
      </c>
    </row>
    <row r="57" spans="1:7" s="4" customFormat="1" ht="21.75" customHeight="1" x14ac:dyDescent="0.25">
      <c r="A57" s="18"/>
      <c r="B57" s="19"/>
      <c r="C57" s="211"/>
      <c r="D57" s="211"/>
      <c r="E57" s="211"/>
    </row>
    <row r="58" spans="1:7" s="4" customFormat="1" ht="21.75" customHeight="1" x14ac:dyDescent="0.45">
      <c r="A58" s="23" t="s">
        <v>45</v>
      </c>
      <c r="B58" s="33"/>
      <c r="C58" s="25"/>
      <c r="D58" s="26"/>
      <c r="E58" s="26"/>
    </row>
    <row r="59" spans="1:7" s="4" customFormat="1" ht="21.75" customHeight="1" x14ac:dyDescent="0.45">
      <c r="A59" s="38" t="s">
        <v>46</v>
      </c>
      <c r="B59" s="33">
        <v>14</v>
      </c>
      <c r="C59" s="52"/>
      <c r="D59" s="53"/>
      <c r="E59" s="53"/>
    </row>
    <row r="60" spans="1:7" s="4" customFormat="1" ht="21.75" customHeight="1" thickBot="1" x14ac:dyDescent="0.5">
      <c r="A60" s="38" t="s">
        <v>47</v>
      </c>
      <c r="B60" s="33"/>
      <c r="C60" s="54">
        <v>370000000</v>
      </c>
      <c r="D60" s="29"/>
      <c r="E60" s="54">
        <v>280000000</v>
      </c>
    </row>
    <row r="61" spans="1:7" s="4" customFormat="1" ht="21.75" customHeight="1" thickTop="1" x14ac:dyDescent="0.45">
      <c r="A61" s="38" t="s">
        <v>48</v>
      </c>
      <c r="B61" s="33"/>
      <c r="C61" s="49">
        <v>280000000</v>
      </c>
      <c r="D61" s="29"/>
      <c r="E61" s="49">
        <v>280000000</v>
      </c>
    </row>
    <row r="62" spans="1:7" s="4" customFormat="1" ht="21.75" customHeight="1" x14ac:dyDescent="0.45">
      <c r="A62" s="38" t="s">
        <v>49</v>
      </c>
      <c r="B62" s="33"/>
      <c r="C62" s="25"/>
      <c r="D62" s="29"/>
      <c r="E62" s="29"/>
    </row>
    <row r="63" spans="1:7" s="4" customFormat="1" ht="21.75" customHeight="1" x14ac:dyDescent="0.45">
      <c r="A63" s="38" t="s">
        <v>50</v>
      </c>
      <c r="B63" s="33"/>
      <c r="C63" s="49"/>
      <c r="D63" s="29"/>
      <c r="E63" s="55"/>
    </row>
    <row r="64" spans="1:7" s="4" customFormat="1" ht="21.75" customHeight="1" x14ac:dyDescent="0.45">
      <c r="A64" s="38" t="s">
        <v>51</v>
      </c>
      <c r="B64" s="33">
        <v>15</v>
      </c>
      <c r="C64" s="25">
        <f>'SH 8'!E25</f>
        <v>32000000</v>
      </c>
      <c r="D64" s="29"/>
      <c r="E64" s="25">
        <f>'SH 9'!E29</f>
        <v>28000000</v>
      </c>
    </row>
    <row r="65" spans="1:5" s="4" customFormat="1" ht="21.75" customHeight="1" x14ac:dyDescent="0.45">
      <c r="A65" s="38" t="s">
        <v>52</v>
      </c>
      <c r="B65" s="33"/>
      <c r="C65" s="44">
        <f>'SH 8'!G25</f>
        <v>66533978</v>
      </c>
      <c r="D65" s="29"/>
      <c r="E65" s="44">
        <f>'SH 9'!G29</f>
        <v>299248645</v>
      </c>
    </row>
    <row r="66" spans="1:5" ht="21.75" customHeight="1" x14ac:dyDescent="0.45">
      <c r="A66" s="56" t="s">
        <v>53</v>
      </c>
      <c r="B66" s="33"/>
      <c r="C66" s="40">
        <f>SUM(C61:C65)</f>
        <v>378533978</v>
      </c>
      <c r="D66" s="35">
        <v>0</v>
      </c>
      <c r="E66" s="40">
        <f>SUM(E61:E65)</f>
        <v>607248645</v>
      </c>
    </row>
    <row r="67" spans="1:5" ht="21.75" customHeight="1" x14ac:dyDescent="0.45">
      <c r="A67" s="56"/>
      <c r="B67" s="33"/>
      <c r="C67" s="46"/>
      <c r="D67" s="37"/>
      <c r="E67" s="37"/>
    </row>
    <row r="68" spans="1:5" ht="21.75" customHeight="1" thickBot="1" x14ac:dyDescent="0.5">
      <c r="A68" s="56" t="s">
        <v>54</v>
      </c>
      <c r="B68" s="33"/>
      <c r="C68" s="42">
        <f>C66+C56</f>
        <v>669759413</v>
      </c>
      <c r="D68" s="35"/>
      <c r="E68" s="43">
        <f>E66+E56</f>
        <v>795458235</v>
      </c>
    </row>
    <row r="69" spans="1:5" ht="21.75" customHeight="1" thickTop="1" x14ac:dyDescent="0.45">
      <c r="C69" s="6">
        <f>C68-C34</f>
        <v>0</v>
      </c>
      <c r="D69" s="9"/>
      <c r="E69" s="10">
        <f>E68-E34</f>
        <v>0</v>
      </c>
    </row>
    <row r="70" spans="1:5" ht="21.75" customHeight="1" x14ac:dyDescent="0.45">
      <c r="B70" s="5" t="s">
        <v>55</v>
      </c>
      <c r="C70" s="6">
        <f>+C61/0.5</f>
        <v>560000000</v>
      </c>
      <c r="D70" s="6">
        <f t="shared" ref="D70:E70" si="0">+D61/0.5</f>
        <v>0</v>
      </c>
      <c r="E70" s="6">
        <f t="shared" si="0"/>
        <v>560000000</v>
      </c>
    </row>
  </sheetData>
  <mergeCells count="3">
    <mergeCell ref="C57:E57"/>
    <mergeCell ref="C8:E8"/>
    <mergeCell ref="C42:E42"/>
  </mergeCells>
  <phoneticPr fontId="5" type="noConversion"/>
  <pageMargins left="0.8" right="0.8" top="0.48" bottom="0.5" header="0.5" footer="0.4"/>
  <pageSetup paperSize="9" firstPageNumber="4" fitToWidth="0" fitToHeight="0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4DBC-BEA2-4DEE-9B97-9F41FE62FDC4}">
  <dimension ref="A1:L57"/>
  <sheetViews>
    <sheetView showGridLines="0" view="pageBreakPreview" topLeftCell="A25" zoomScale="115" zoomScaleNormal="100" zoomScaleSheetLayoutView="115" workbookViewId="0">
      <selection activeCell="A52" sqref="A52"/>
    </sheetView>
  </sheetViews>
  <sheetFormatPr defaultColWidth="9.140625" defaultRowHeight="21.75" customHeight="1" x14ac:dyDescent="0.45"/>
  <cols>
    <col min="1" max="1" width="52.140625" customWidth="1"/>
    <col min="2" max="2" width="10.28515625" style="5" customWidth="1"/>
    <col min="3" max="3" width="16.7109375" customWidth="1"/>
    <col min="4" max="4" width="1" customWidth="1"/>
    <col min="5" max="5" width="16.7109375" customWidth="1"/>
    <col min="6" max="6" width="4.140625" customWidth="1"/>
    <col min="7" max="7" width="18.140625" style="13" bestFit="1" customWidth="1"/>
    <col min="8" max="8" width="3" customWidth="1"/>
    <col min="9" max="9" width="18.140625" style="13" bestFit="1" customWidth="1"/>
    <col min="10" max="10" width="14.7109375" customWidth="1"/>
    <col min="11" max="11" width="16" customWidth="1"/>
    <col min="12" max="12" width="12.28515625" bestFit="1" customWidth="1"/>
  </cols>
  <sheetData>
    <row r="1" spans="1:12" ht="21.75" customHeight="1" x14ac:dyDescent="0.45">
      <c r="A1" s="14" t="s">
        <v>2</v>
      </c>
      <c r="C1" s="213"/>
      <c r="D1" s="213"/>
      <c r="E1" s="213"/>
    </row>
    <row r="2" spans="1:12" ht="21.75" customHeight="1" x14ac:dyDescent="0.45">
      <c r="A2" s="14" t="s">
        <v>3</v>
      </c>
      <c r="C2" s="12"/>
      <c r="D2" s="12"/>
      <c r="E2" s="12"/>
    </row>
    <row r="3" spans="1:12" ht="21.75" customHeight="1" x14ac:dyDescent="0.45">
      <c r="A3" s="15" t="s">
        <v>83</v>
      </c>
      <c r="C3" s="12"/>
      <c r="D3" s="11"/>
      <c r="E3" s="12"/>
    </row>
    <row r="4" spans="1:12" s="18" customFormat="1" ht="21.75" customHeight="1" x14ac:dyDescent="0.25">
      <c r="A4" s="58"/>
      <c r="B4" s="19"/>
      <c r="G4" s="59"/>
      <c r="I4" s="59"/>
    </row>
    <row r="5" spans="1:12" s="18" customFormat="1" ht="21.75" customHeight="1" x14ac:dyDescent="0.25">
      <c r="A5" s="58"/>
      <c r="B5" s="60"/>
      <c r="C5" s="214" t="s">
        <v>56</v>
      </c>
      <c r="D5" s="214"/>
      <c r="E5" s="214"/>
      <c r="G5" s="59"/>
      <c r="I5" s="59"/>
    </row>
    <row r="6" spans="1:12" s="18" customFormat="1" ht="21.75" customHeight="1" x14ac:dyDescent="0.25">
      <c r="A6" s="58"/>
      <c r="B6" s="61" t="s">
        <v>15</v>
      </c>
      <c r="C6" s="22">
        <v>2023</v>
      </c>
      <c r="D6" s="22"/>
      <c r="E6" s="22">
        <v>2022</v>
      </c>
      <c r="G6" s="62"/>
      <c r="H6" s="22"/>
      <c r="I6" s="62"/>
    </row>
    <row r="7" spans="1:12" s="18" customFormat="1" ht="21.75" customHeight="1" x14ac:dyDescent="0.25">
      <c r="A7" s="58"/>
      <c r="B7" s="61"/>
      <c r="C7" s="22"/>
      <c r="D7" s="22"/>
      <c r="E7" s="22" t="s">
        <v>17</v>
      </c>
      <c r="G7" s="62"/>
      <c r="H7" s="22"/>
      <c r="I7" s="62"/>
    </row>
    <row r="8" spans="1:12" s="18" customFormat="1" ht="21.75" customHeight="1" x14ac:dyDescent="0.25">
      <c r="A8" s="58"/>
      <c r="B8" s="60"/>
      <c r="C8" s="212" t="s">
        <v>18</v>
      </c>
      <c r="D8" s="212"/>
      <c r="E8" s="212"/>
      <c r="G8" s="59"/>
      <c r="H8" s="63"/>
      <c r="I8" s="59"/>
    </row>
    <row r="9" spans="1:12" s="27" customFormat="1" ht="21.75" customHeight="1" x14ac:dyDescent="0.25">
      <c r="A9" s="64" t="s">
        <v>153</v>
      </c>
      <c r="B9" s="65"/>
      <c r="C9" s="66"/>
      <c r="D9" s="66"/>
      <c r="E9" s="66"/>
      <c r="G9" s="59"/>
      <c r="H9" s="63"/>
      <c r="I9" s="59"/>
    </row>
    <row r="10" spans="1:12" s="27" customFormat="1" ht="21.75" customHeight="1" x14ac:dyDescent="0.25">
      <c r="A10" s="67" t="s">
        <v>57</v>
      </c>
      <c r="B10" s="68">
        <v>16</v>
      </c>
      <c r="C10" s="69">
        <v>1111735756</v>
      </c>
      <c r="D10" s="29"/>
      <c r="E10" s="69">
        <v>908502795</v>
      </c>
      <c r="G10" s="59"/>
      <c r="H10" s="59"/>
      <c r="I10" s="59"/>
      <c r="J10" s="53"/>
      <c r="K10" s="70"/>
    </row>
    <row r="11" spans="1:12" s="27" customFormat="1" ht="21.75" customHeight="1" x14ac:dyDescent="0.25">
      <c r="A11" s="67" t="s">
        <v>58</v>
      </c>
      <c r="B11" s="68">
        <v>16</v>
      </c>
      <c r="C11" s="55">
        <v>144585265</v>
      </c>
      <c r="D11" s="29"/>
      <c r="E11" s="55">
        <v>116981558</v>
      </c>
      <c r="G11" s="59"/>
      <c r="H11" s="59"/>
      <c r="I11" s="59"/>
      <c r="J11" s="53"/>
      <c r="K11" s="70"/>
    </row>
    <row r="12" spans="1:12" s="27" customFormat="1" ht="21.75" customHeight="1" x14ac:dyDescent="0.25">
      <c r="A12" s="67" t="s">
        <v>59</v>
      </c>
      <c r="B12" s="68"/>
      <c r="C12" s="71">
        <v>20088124</v>
      </c>
      <c r="D12" s="55"/>
      <c r="E12" s="71">
        <v>12019518</v>
      </c>
      <c r="G12" s="59"/>
      <c r="H12" s="59"/>
      <c r="I12" s="59"/>
      <c r="J12" s="53"/>
      <c r="K12" s="70"/>
    </row>
    <row r="13" spans="1:12" s="27" customFormat="1" ht="21.75" customHeight="1" x14ac:dyDescent="0.2">
      <c r="A13" s="72" t="s">
        <v>60</v>
      </c>
      <c r="B13" s="68"/>
      <c r="C13" s="73">
        <f>SUM(C10:C12)</f>
        <v>1276409145</v>
      </c>
      <c r="D13" s="74"/>
      <c r="E13" s="73">
        <f>SUM(E10:E12)</f>
        <v>1037503871</v>
      </c>
      <c r="G13" s="75"/>
      <c r="H13" s="75"/>
      <c r="I13" s="75"/>
      <c r="J13" s="53"/>
      <c r="K13" s="70"/>
      <c r="L13" s="29"/>
    </row>
    <row r="14" spans="1:12" s="27" customFormat="1" ht="21.75" customHeight="1" x14ac:dyDescent="0.2">
      <c r="A14" s="72"/>
      <c r="B14" s="76"/>
      <c r="C14" s="77"/>
      <c r="D14" s="77"/>
      <c r="E14" s="77"/>
      <c r="G14" s="75"/>
      <c r="H14" s="75"/>
      <c r="I14" s="75"/>
    </row>
    <row r="15" spans="1:12" s="27" customFormat="1" ht="21.75" customHeight="1" x14ac:dyDescent="0.45">
      <c r="A15" s="64" t="s">
        <v>61</v>
      </c>
      <c r="B15" s="68"/>
      <c r="C15" s="37"/>
      <c r="D15" s="78"/>
      <c r="E15" s="37"/>
      <c r="G15" s="70"/>
      <c r="H15" s="79"/>
      <c r="I15" s="70"/>
    </row>
    <row r="16" spans="1:12" s="27" customFormat="1" ht="21.75" customHeight="1" x14ac:dyDescent="0.25">
      <c r="A16" s="67" t="s">
        <v>62</v>
      </c>
      <c r="B16" s="68" t="s">
        <v>151</v>
      </c>
      <c r="C16" s="55">
        <v>897479432</v>
      </c>
      <c r="D16" s="55"/>
      <c r="E16" s="55">
        <v>753710325</v>
      </c>
      <c r="G16" s="59"/>
      <c r="H16" s="59"/>
      <c r="I16" s="59"/>
      <c r="J16" s="53"/>
      <c r="K16" s="70"/>
    </row>
    <row r="17" spans="1:11" s="27" customFormat="1" ht="21.75" customHeight="1" x14ac:dyDescent="0.45">
      <c r="A17" s="67" t="s">
        <v>63</v>
      </c>
      <c r="B17" s="68">
        <v>17</v>
      </c>
      <c r="C17" s="55">
        <v>68016892</v>
      </c>
      <c r="D17" s="55"/>
      <c r="E17" s="55">
        <v>52063495</v>
      </c>
      <c r="G17" s="70"/>
      <c r="H17" s="79"/>
      <c r="I17" s="70"/>
      <c r="J17" s="53"/>
      <c r="K17" s="70"/>
    </row>
    <row r="18" spans="1:11" s="27" customFormat="1" ht="21.75" customHeight="1" x14ac:dyDescent="0.45">
      <c r="A18" s="67" t="s">
        <v>64</v>
      </c>
      <c r="B18" s="80">
        <v>17</v>
      </c>
      <c r="C18" s="81">
        <v>40607357</v>
      </c>
      <c r="D18" s="81"/>
      <c r="E18" s="81">
        <v>33184239</v>
      </c>
      <c r="G18" s="70"/>
      <c r="H18" s="79"/>
      <c r="I18" s="70"/>
      <c r="J18" s="53"/>
      <c r="K18" s="70"/>
    </row>
    <row r="19" spans="1:11" s="27" customFormat="1" ht="21.75" customHeight="1" x14ac:dyDescent="0.45">
      <c r="A19" s="67" t="s">
        <v>65</v>
      </c>
      <c r="B19" s="80">
        <v>17</v>
      </c>
      <c r="C19" s="81">
        <v>72446040</v>
      </c>
      <c r="D19" s="81"/>
      <c r="E19" s="81">
        <v>73151423</v>
      </c>
      <c r="G19" s="70"/>
      <c r="H19" s="70"/>
      <c r="I19" s="70"/>
      <c r="J19" s="53"/>
      <c r="K19" s="70"/>
    </row>
    <row r="20" spans="1:11" s="27" customFormat="1" ht="21.75" customHeight="1" x14ac:dyDescent="0.45">
      <c r="A20" s="72" t="s">
        <v>66</v>
      </c>
      <c r="B20" s="80"/>
      <c r="C20" s="73">
        <f>SUM(C16:C19)</f>
        <v>1078549721</v>
      </c>
      <c r="D20" s="74"/>
      <c r="E20" s="73">
        <f>SUM(E16:E19)</f>
        <v>912109482</v>
      </c>
      <c r="G20" s="82"/>
      <c r="H20" s="79"/>
      <c r="I20" s="82"/>
      <c r="J20" s="53"/>
      <c r="K20" s="70"/>
    </row>
    <row r="21" spans="1:11" s="27" customFormat="1" ht="21.75" customHeight="1" x14ac:dyDescent="0.45">
      <c r="A21" s="72"/>
      <c r="B21" s="76"/>
      <c r="C21" s="35"/>
      <c r="D21" s="35"/>
      <c r="E21" s="35"/>
      <c r="G21" s="82"/>
      <c r="H21" s="79"/>
      <c r="I21" s="82"/>
    </row>
    <row r="22" spans="1:11" s="27" customFormat="1" ht="21.75" customHeight="1" x14ac:dyDescent="0.45">
      <c r="A22" s="72" t="s">
        <v>67</v>
      </c>
      <c r="B22" s="76"/>
      <c r="C22" s="35">
        <f>C13-C20</f>
        <v>197859424</v>
      </c>
      <c r="D22" s="35"/>
      <c r="E22" s="35">
        <f>E13-E20</f>
        <v>125394389</v>
      </c>
      <c r="G22" s="70"/>
      <c r="H22" s="79"/>
      <c r="I22" s="70"/>
      <c r="J22" s="53"/>
      <c r="K22" s="70"/>
    </row>
    <row r="23" spans="1:11" s="27" customFormat="1" ht="21.75" customHeight="1" x14ac:dyDescent="0.45">
      <c r="A23" s="67" t="s">
        <v>68</v>
      </c>
      <c r="B23" s="68"/>
      <c r="C23" s="83">
        <v>1460516</v>
      </c>
      <c r="D23" s="84"/>
      <c r="E23" s="83">
        <v>1184601</v>
      </c>
      <c r="G23" s="70"/>
      <c r="H23" s="79"/>
      <c r="I23" s="70"/>
      <c r="J23" s="53"/>
      <c r="K23" s="70"/>
    </row>
    <row r="24" spans="1:11" s="27" customFormat="1" ht="21.75" customHeight="1" x14ac:dyDescent="0.45">
      <c r="A24" s="72" t="s">
        <v>69</v>
      </c>
      <c r="B24" s="68"/>
      <c r="C24" s="35">
        <f>C22-C23</f>
        <v>196398908</v>
      </c>
      <c r="D24" s="74"/>
      <c r="E24" s="35">
        <f>E22-E23</f>
        <v>124209788</v>
      </c>
      <c r="G24" s="70"/>
      <c r="H24" s="79"/>
      <c r="I24" s="70"/>
      <c r="J24" s="53"/>
      <c r="K24" s="70"/>
    </row>
    <row r="25" spans="1:11" s="27" customFormat="1" ht="21.75" customHeight="1" x14ac:dyDescent="0.45">
      <c r="A25" s="67" t="s">
        <v>70</v>
      </c>
      <c r="B25" s="68">
        <v>18</v>
      </c>
      <c r="C25" s="85">
        <v>39805575</v>
      </c>
      <c r="E25" s="85">
        <v>24965092</v>
      </c>
      <c r="G25" s="70"/>
      <c r="H25" s="79"/>
      <c r="I25" s="70"/>
      <c r="J25" s="53"/>
      <c r="K25" s="70"/>
    </row>
    <row r="26" spans="1:11" s="27" customFormat="1" ht="21.75" customHeight="1" thickBot="1" x14ac:dyDescent="0.5">
      <c r="A26" s="72" t="s">
        <v>148</v>
      </c>
      <c r="B26" s="76"/>
      <c r="C26" s="86">
        <f>C24-C25</f>
        <v>156593333</v>
      </c>
      <c r="D26" s="74"/>
      <c r="E26" s="86">
        <f>E24-E25</f>
        <v>99244696</v>
      </c>
      <c r="G26" s="87"/>
      <c r="H26" s="79"/>
      <c r="I26" s="87"/>
      <c r="J26" s="53"/>
      <c r="K26" s="70"/>
    </row>
    <row r="27" spans="1:11" s="27" customFormat="1" ht="21.75" customHeight="1" thickTop="1" x14ac:dyDescent="0.45">
      <c r="A27" s="72"/>
      <c r="B27" s="76"/>
      <c r="C27" s="35"/>
      <c r="D27" s="35"/>
      <c r="E27" s="35"/>
      <c r="G27" s="88"/>
      <c r="I27" s="88"/>
      <c r="J27" s="53"/>
      <c r="K27" s="70"/>
    </row>
    <row r="28" spans="1:11" s="18" customFormat="1" ht="21.75" customHeight="1" x14ac:dyDescent="0.3">
      <c r="A28" s="14" t="s">
        <v>2</v>
      </c>
      <c r="B28" s="89"/>
      <c r="C28" s="215"/>
      <c r="D28" s="215"/>
      <c r="E28" s="215"/>
      <c r="G28" s="59"/>
      <c r="I28" s="59"/>
    </row>
    <row r="29" spans="1:11" s="18" customFormat="1" ht="21.75" customHeight="1" x14ac:dyDescent="0.3">
      <c r="A29" s="14" t="s">
        <v>3</v>
      </c>
      <c r="B29" s="89"/>
      <c r="C29" s="90"/>
      <c r="D29" s="90"/>
      <c r="E29" s="90"/>
      <c r="G29" s="59"/>
      <c r="I29" s="59"/>
    </row>
    <row r="30" spans="1:11" s="18" customFormat="1" ht="21.75" customHeight="1" x14ac:dyDescent="0.25">
      <c r="A30" s="15" t="s">
        <v>71</v>
      </c>
      <c r="B30" s="19"/>
      <c r="C30" s="90"/>
      <c r="D30" s="91"/>
      <c r="E30" s="90"/>
      <c r="G30" s="59"/>
      <c r="I30" s="59"/>
    </row>
    <row r="31" spans="1:11" s="18" customFormat="1" ht="21.75" customHeight="1" x14ac:dyDescent="0.25">
      <c r="B31" s="19"/>
      <c r="G31" s="59"/>
      <c r="I31" s="59"/>
    </row>
    <row r="32" spans="1:11" s="18" customFormat="1" ht="21.75" customHeight="1" x14ac:dyDescent="0.25">
      <c r="A32" s="58"/>
      <c r="B32" s="60"/>
      <c r="C32" s="214" t="s">
        <v>56</v>
      </c>
      <c r="D32" s="214"/>
      <c r="E32" s="214"/>
      <c r="G32" s="59"/>
      <c r="I32" s="59"/>
    </row>
    <row r="33" spans="1:9" s="18" customFormat="1" ht="21.75" customHeight="1" x14ac:dyDescent="0.25">
      <c r="A33" s="58"/>
      <c r="B33" s="60"/>
      <c r="C33" s="92"/>
      <c r="D33" s="92"/>
      <c r="E33" s="92"/>
      <c r="G33" s="59"/>
      <c r="I33" s="59"/>
    </row>
    <row r="34" spans="1:9" s="18" customFormat="1" ht="21.75" customHeight="1" x14ac:dyDescent="0.25">
      <c r="A34" s="58"/>
      <c r="B34" s="61" t="s">
        <v>15</v>
      </c>
      <c r="C34" s="22">
        <v>2023</v>
      </c>
      <c r="D34" s="22"/>
      <c r="E34" s="22">
        <v>2022</v>
      </c>
      <c r="G34" s="59"/>
      <c r="I34" s="59"/>
    </row>
    <row r="35" spans="1:9" s="18" customFormat="1" ht="21.75" customHeight="1" x14ac:dyDescent="0.25">
      <c r="A35" s="58"/>
      <c r="B35" s="61"/>
      <c r="C35" s="22"/>
      <c r="D35" s="22"/>
      <c r="E35" s="22" t="s">
        <v>17</v>
      </c>
      <c r="G35" s="62"/>
      <c r="H35" s="22"/>
      <c r="I35" s="62"/>
    </row>
    <row r="36" spans="1:9" s="18" customFormat="1" ht="21.75" customHeight="1" x14ac:dyDescent="0.25">
      <c r="A36" s="58"/>
      <c r="B36" s="60"/>
      <c r="C36" s="212" t="s">
        <v>18</v>
      </c>
      <c r="D36" s="212"/>
      <c r="E36" s="212"/>
      <c r="G36" s="59"/>
      <c r="I36" s="59"/>
    </row>
    <row r="37" spans="1:9" s="27" customFormat="1" ht="21.75" customHeight="1" x14ac:dyDescent="0.45">
      <c r="A37" s="93" t="s">
        <v>72</v>
      </c>
      <c r="B37" s="33"/>
      <c r="C37" s="94"/>
      <c r="D37" s="37"/>
      <c r="E37" s="94"/>
      <c r="G37" s="95"/>
      <c r="I37" s="95"/>
    </row>
    <row r="38" spans="1:9" s="27" customFormat="1" ht="21.75" customHeight="1" x14ac:dyDescent="0.25">
      <c r="A38" s="96" t="s">
        <v>73</v>
      </c>
      <c r="B38" s="33"/>
      <c r="C38" s="97"/>
      <c r="D38" s="97"/>
      <c r="E38" s="97"/>
      <c r="G38" s="95"/>
      <c r="I38" s="95"/>
    </row>
    <row r="39" spans="1:9" s="27" customFormat="1" ht="21.75" customHeight="1" x14ac:dyDescent="0.25">
      <c r="A39" s="96" t="s">
        <v>74</v>
      </c>
      <c r="B39" s="24"/>
      <c r="C39" s="97"/>
      <c r="D39" s="97"/>
      <c r="E39" s="97"/>
      <c r="G39" s="95"/>
      <c r="I39" s="95"/>
    </row>
    <row r="40" spans="1:9" s="27" customFormat="1" ht="21.75" customHeight="1" x14ac:dyDescent="0.25">
      <c r="A40" s="98" t="s">
        <v>75</v>
      </c>
      <c r="B40" s="24">
        <v>13</v>
      </c>
      <c r="C40" s="203">
        <v>0</v>
      </c>
      <c r="D40" s="99"/>
      <c r="E40" s="201">
        <v>-3308133</v>
      </c>
      <c r="G40" s="95"/>
      <c r="I40" s="95"/>
    </row>
    <row r="41" spans="1:9" s="27" customFormat="1" ht="21.75" customHeight="1" x14ac:dyDescent="0.25">
      <c r="A41" s="98" t="s">
        <v>76</v>
      </c>
      <c r="B41" s="24"/>
      <c r="C41" s="100"/>
      <c r="D41" s="97"/>
      <c r="E41" s="97"/>
      <c r="G41" s="95"/>
      <c r="I41" s="95"/>
    </row>
    <row r="42" spans="1:9" s="27" customFormat="1" ht="21.75" customHeight="1" x14ac:dyDescent="0.25">
      <c r="A42" s="98" t="s">
        <v>74</v>
      </c>
      <c r="B42" s="24">
        <v>18</v>
      </c>
      <c r="C42" s="202">
        <v>0</v>
      </c>
      <c r="D42" s="102"/>
      <c r="E42" s="103">
        <v>661627</v>
      </c>
      <c r="G42" s="95"/>
      <c r="I42" s="95"/>
    </row>
    <row r="43" spans="1:9" s="27" customFormat="1" ht="21.75" customHeight="1" x14ac:dyDescent="0.25">
      <c r="A43" s="104" t="s">
        <v>72</v>
      </c>
      <c r="B43" s="24"/>
      <c r="C43" s="105"/>
      <c r="D43" s="102"/>
      <c r="E43" s="105"/>
      <c r="G43" s="95"/>
      <c r="I43" s="95"/>
    </row>
    <row r="44" spans="1:9" s="27" customFormat="1" ht="21.75" customHeight="1" x14ac:dyDescent="0.2">
      <c r="A44" s="104" t="s">
        <v>77</v>
      </c>
      <c r="B44" s="24"/>
      <c r="C44" s="106">
        <f>C40+C42</f>
        <v>0</v>
      </c>
      <c r="D44" s="35"/>
      <c r="E44" s="106">
        <f>E40+E42</f>
        <v>-2646506</v>
      </c>
      <c r="G44" s="87"/>
      <c r="I44" s="87"/>
    </row>
    <row r="45" spans="1:9" s="27" customFormat="1" ht="21.75" customHeight="1" x14ac:dyDescent="0.45">
      <c r="B45" s="24"/>
      <c r="C45" s="97"/>
      <c r="D45" s="97"/>
      <c r="E45" s="97"/>
      <c r="G45" s="95"/>
      <c r="I45" s="95"/>
    </row>
    <row r="46" spans="1:9" s="27" customFormat="1" ht="21.75" customHeight="1" thickBot="1" x14ac:dyDescent="0.5">
      <c r="A46" s="93" t="s">
        <v>78</v>
      </c>
      <c r="B46" s="24"/>
      <c r="C46" s="107">
        <f>C26+C44</f>
        <v>156593333</v>
      </c>
      <c r="D46" s="35"/>
      <c r="E46" s="107">
        <f>E26+E44</f>
        <v>96598190</v>
      </c>
      <c r="G46" s="87"/>
      <c r="I46" s="87"/>
    </row>
    <row r="47" spans="1:9" s="27" customFormat="1" ht="21.75" customHeight="1" thickTop="1" x14ac:dyDescent="0.45">
      <c r="B47" s="24"/>
      <c r="C47" s="37"/>
      <c r="D47" s="37"/>
      <c r="E47" s="37"/>
      <c r="G47" s="70"/>
      <c r="I47" s="70"/>
    </row>
    <row r="48" spans="1:9" s="27" customFormat="1" ht="21.75" customHeight="1" x14ac:dyDescent="0.45">
      <c r="A48" s="72" t="s">
        <v>79</v>
      </c>
      <c r="B48" s="76"/>
      <c r="C48" s="35"/>
      <c r="D48" s="35"/>
      <c r="E48" s="35"/>
      <c r="G48" s="70"/>
      <c r="I48" s="70"/>
    </row>
    <row r="49" spans="1:9" s="27" customFormat="1" ht="21.75" customHeight="1" x14ac:dyDescent="0.45">
      <c r="A49" s="67" t="s">
        <v>80</v>
      </c>
      <c r="B49" s="68">
        <v>19</v>
      </c>
      <c r="C49" s="37">
        <f>C26</f>
        <v>156593333</v>
      </c>
      <c r="D49" s="37"/>
      <c r="E49" s="37">
        <f>E26</f>
        <v>99244696</v>
      </c>
      <c r="G49" s="70"/>
      <c r="I49" s="70"/>
    </row>
    <row r="50" spans="1:9" s="27" customFormat="1" ht="21.75" customHeight="1" thickBot="1" x14ac:dyDescent="0.5">
      <c r="A50" s="72" t="s">
        <v>148</v>
      </c>
      <c r="B50" s="108"/>
      <c r="C50" s="109">
        <f>SUM(C49:C49)</f>
        <v>156593333</v>
      </c>
      <c r="D50" s="35"/>
      <c r="E50" s="109">
        <f>SUM(E49:E49)</f>
        <v>99244696</v>
      </c>
      <c r="G50" s="87"/>
      <c r="I50" s="87"/>
    </row>
    <row r="51" spans="1:9" s="27" customFormat="1" ht="21.75" customHeight="1" thickTop="1" x14ac:dyDescent="0.45">
      <c r="A51" s="72"/>
      <c r="B51" s="108"/>
      <c r="C51" s="110"/>
      <c r="D51" s="110"/>
      <c r="E51" s="110"/>
      <c r="G51" s="70"/>
      <c r="I51" s="70"/>
    </row>
    <row r="52" spans="1:9" s="27" customFormat="1" ht="21.75" customHeight="1" x14ac:dyDescent="0.45">
      <c r="A52" s="72" t="s">
        <v>81</v>
      </c>
      <c r="B52" s="76"/>
      <c r="C52" s="35"/>
      <c r="D52" s="35"/>
      <c r="E52" s="35"/>
      <c r="G52" s="70"/>
      <c r="I52" s="70"/>
    </row>
    <row r="53" spans="1:9" s="27" customFormat="1" ht="21.75" customHeight="1" x14ac:dyDescent="0.45">
      <c r="A53" s="67" t="s">
        <v>80</v>
      </c>
      <c r="B53" s="24"/>
      <c r="C53" s="37">
        <f>C46</f>
        <v>156593333</v>
      </c>
      <c r="D53" s="97"/>
      <c r="E53" s="37">
        <f>E46</f>
        <v>96598190</v>
      </c>
      <c r="G53" s="70"/>
      <c r="I53" s="70"/>
    </row>
    <row r="54" spans="1:9" s="27" customFormat="1" ht="21.75" customHeight="1" thickBot="1" x14ac:dyDescent="0.5">
      <c r="A54" s="72" t="s">
        <v>78</v>
      </c>
      <c r="B54" s="76"/>
      <c r="C54" s="109">
        <f>SUM(C53:C53)</f>
        <v>156593333</v>
      </c>
      <c r="D54" s="35"/>
      <c r="E54" s="109">
        <f>SUM(E53:E53)</f>
        <v>96598190</v>
      </c>
      <c r="G54" s="87"/>
      <c r="I54" s="87"/>
    </row>
    <row r="55" spans="1:9" s="27" customFormat="1" ht="21.75" customHeight="1" thickTop="1" x14ac:dyDescent="0.45">
      <c r="A55" s="72"/>
      <c r="B55" s="76"/>
      <c r="C55" s="111"/>
      <c r="D55" s="35"/>
      <c r="E55" s="111"/>
      <c r="G55" s="87"/>
      <c r="I55" s="87"/>
    </row>
    <row r="56" spans="1:9" s="27" customFormat="1" ht="21.75" customHeight="1" thickBot="1" x14ac:dyDescent="0.5">
      <c r="A56" s="72" t="s">
        <v>82</v>
      </c>
      <c r="B56" s="68">
        <v>19</v>
      </c>
      <c r="C56" s="112">
        <v>0.28000000000000003</v>
      </c>
      <c r="D56" s="113"/>
      <c r="E56" s="114">
        <v>0.2</v>
      </c>
      <c r="G56" s="115"/>
      <c r="I56" s="70"/>
    </row>
    <row r="57" spans="1:9" ht="21.75" customHeight="1" thickTop="1" x14ac:dyDescent="0.45">
      <c r="C57" s="1">
        <f>C54-C46</f>
        <v>0</v>
      </c>
      <c r="E57" s="1">
        <f>E54-E46</f>
        <v>0</v>
      </c>
    </row>
  </sheetData>
  <mergeCells count="6">
    <mergeCell ref="C36:E36"/>
    <mergeCell ref="C1:E1"/>
    <mergeCell ref="C5:E5"/>
    <mergeCell ref="C8:E8"/>
    <mergeCell ref="C28:E28"/>
    <mergeCell ref="C32:E32"/>
  </mergeCells>
  <pageMargins left="0.8" right="0.8" top="0.48" bottom="0.5" header="0.5" footer="0.4"/>
  <pageSetup paperSize="9" firstPageNumber="6" orientation="portrait" useFirstPageNumber="1" r:id="rId1"/>
  <headerFooter>
    <oddFooter xml:space="preserve">&amp;L&amp;14The accompanying notes from an integral part of the financial statements.
&amp;C&amp;P&amp;R&amp;"Angsana New,Italic" </oddFooter>
  </headerFooter>
  <rowBreaks count="1" manualBreakCount="1">
    <brk id="2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pageSetUpPr fitToPage="1"/>
  </sheetPr>
  <dimension ref="A1:M65"/>
  <sheetViews>
    <sheetView showGridLines="0" view="pageBreakPreview" zoomScaleNormal="80" zoomScaleSheetLayoutView="100" workbookViewId="0">
      <selection activeCell="A25" sqref="A25"/>
    </sheetView>
  </sheetViews>
  <sheetFormatPr defaultColWidth="9.140625" defaultRowHeight="20.85" customHeight="1" x14ac:dyDescent="0.3"/>
  <cols>
    <col min="1" max="1" width="62.85546875" style="16" customWidth="1"/>
    <col min="2" max="2" width="12.7109375" style="17" customWidth="1"/>
    <col min="3" max="3" width="16.7109375" style="16" customWidth="1"/>
    <col min="4" max="4" width="1" style="16" customWidth="1"/>
    <col min="5" max="5" width="16.7109375" style="16" customWidth="1"/>
    <col min="6" max="6" width="1" style="16" customWidth="1"/>
    <col min="7" max="7" width="16.7109375" style="16" customWidth="1"/>
    <col min="8" max="8" width="1" style="16" customWidth="1"/>
    <col min="9" max="9" width="16.7109375" style="16" customWidth="1"/>
    <col min="10" max="10" width="13.5703125" style="16" bestFit="1" customWidth="1"/>
    <col min="11" max="11" width="17" style="16" bestFit="1" customWidth="1"/>
    <col min="12" max="16384" width="9.140625" style="16"/>
  </cols>
  <sheetData>
    <row r="1" spans="1:13" ht="21.75" customHeight="1" x14ac:dyDescent="0.3">
      <c r="A1" s="14" t="s">
        <v>2</v>
      </c>
      <c r="I1" s="116"/>
    </row>
    <row r="2" spans="1:13" ht="21.75" customHeight="1" x14ac:dyDescent="0.3">
      <c r="A2" s="14" t="s">
        <v>3</v>
      </c>
      <c r="I2" s="116"/>
    </row>
    <row r="3" spans="1:13" ht="21.75" customHeight="1" x14ac:dyDescent="0.3">
      <c r="A3" s="15" t="s">
        <v>139</v>
      </c>
      <c r="I3" s="116"/>
    </row>
    <row r="4" spans="1:13" s="18" customFormat="1" ht="20.85" customHeight="1" x14ac:dyDescent="0.25">
      <c r="A4" s="21"/>
      <c r="B4" s="19"/>
      <c r="I4" s="117"/>
    </row>
    <row r="5" spans="1:13" s="18" customFormat="1" ht="20.85" customHeight="1" x14ac:dyDescent="0.25">
      <c r="A5" s="118"/>
      <c r="B5" s="119"/>
      <c r="C5" s="120"/>
      <c r="D5" s="120"/>
      <c r="E5" s="216" t="s">
        <v>49</v>
      </c>
      <c r="F5" s="217"/>
      <c r="G5" s="217"/>
      <c r="I5" s="120"/>
    </row>
    <row r="6" spans="1:13" s="22" customFormat="1" ht="20.85" customHeight="1" x14ac:dyDescent="0.25">
      <c r="A6" s="121"/>
      <c r="B6" s="122"/>
      <c r="C6" s="123" t="s">
        <v>84</v>
      </c>
      <c r="D6" s="121"/>
      <c r="H6" s="121"/>
    </row>
    <row r="7" spans="1:13" s="22" customFormat="1" ht="20.85" customHeight="1" x14ac:dyDescent="0.25">
      <c r="A7" s="121"/>
      <c r="B7" s="122"/>
      <c r="C7" s="123" t="s">
        <v>85</v>
      </c>
      <c r="D7" s="121"/>
      <c r="E7" s="22" t="s">
        <v>86</v>
      </c>
      <c r="F7" s="123"/>
      <c r="G7" s="123"/>
      <c r="H7" s="121"/>
      <c r="I7" s="123" t="s">
        <v>87</v>
      </c>
    </row>
    <row r="8" spans="1:13" s="22" customFormat="1" ht="20.85" customHeight="1" x14ac:dyDescent="0.25">
      <c r="A8" s="124"/>
      <c r="B8" s="19" t="s">
        <v>15</v>
      </c>
      <c r="C8" s="123" t="s">
        <v>88</v>
      </c>
      <c r="D8" s="121"/>
      <c r="E8" s="123" t="s">
        <v>89</v>
      </c>
      <c r="F8" s="123"/>
      <c r="G8" s="123" t="s">
        <v>90</v>
      </c>
      <c r="H8" s="121"/>
      <c r="I8" s="123" t="s">
        <v>91</v>
      </c>
    </row>
    <row r="9" spans="1:13" s="18" customFormat="1" ht="20.85" customHeight="1" x14ac:dyDescent="0.25">
      <c r="B9" s="125"/>
      <c r="C9" s="218" t="s">
        <v>18</v>
      </c>
      <c r="D9" s="218"/>
      <c r="E9" s="218"/>
      <c r="F9" s="218"/>
      <c r="G9" s="218"/>
      <c r="H9" s="218"/>
      <c r="I9" s="218"/>
    </row>
    <row r="10" spans="1:13" s="18" customFormat="1" ht="20.85" customHeight="1" x14ac:dyDescent="0.25">
      <c r="A10" s="126" t="s">
        <v>92</v>
      </c>
      <c r="B10" s="127"/>
    </row>
    <row r="11" spans="1:13" s="18" customFormat="1" ht="20.85" customHeight="1" x14ac:dyDescent="0.25">
      <c r="A11" s="118" t="s">
        <v>93</v>
      </c>
      <c r="B11" s="128"/>
      <c r="C11" s="129">
        <f>'SH 9'!C29</f>
        <v>280000000</v>
      </c>
      <c r="D11" s="130"/>
      <c r="E11" s="129">
        <f>'SH 9'!E29</f>
        <v>28000000</v>
      </c>
      <c r="F11" s="131"/>
      <c r="G11" s="129">
        <f>'SH 9'!G29</f>
        <v>299248645</v>
      </c>
      <c r="H11" s="131"/>
      <c r="I11" s="131">
        <f>SUM(C11:H11)</f>
        <v>607248645</v>
      </c>
      <c r="J11" s="102"/>
      <c r="K11" s="69"/>
      <c r="L11" s="69"/>
      <c r="M11" s="69"/>
    </row>
    <row r="12" spans="1:13" s="18" customFormat="1" ht="9.9499999999999993" customHeight="1" x14ac:dyDescent="0.25">
      <c r="A12" s="118"/>
      <c r="B12" s="128"/>
      <c r="C12" s="129"/>
      <c r="D12" s="130"/>
      <c r="E12" s="129"/>
      <c r="F12" s="131"/>
      <c r="G12" s="129"/>
      <c r="H12" s="131"/>
      <c r="I12" s="131"/>
      <c r="K12" s="69"/>
      <c r="L12" s="69"/>
      <c r="M12" s="69"/>
    </row>
    <row r="13" spans="1:13" s="18" customFormat="1" ht="20.85" customHeight="1" x14ac:dyDescent="0.25">
      <c r="A13" s="118" t="s">
        <v>94</v>
      </c>
      <c r="B13" s="128"/>
      <c r="C13" s="129"/>
      <c r="D13" s="130"/>
      <c r="E13" s="129"/>
      <c r="F13" s="131"/>
      <c r="G13" s="129"/>
      <c r="H13" s="131"/>
      <c r="I13" s="131"/>
      <c r="J13" s="102"/>
    </row>
    <row r="14" spans="1:13" s="18" customFormat="1" ht="20.85" customHeight="1" x14ac:dyDescent="0.25">
      <c r="A14" s="132" t="s">
        <v>95</v>
      </c>
      <c r="B14" s="128"/>
      <c r="C14" s="129"/>
      <c r="D14" s="130"/>
      <c r="E14" s="129"/>
      <c r="F14" s="131"/>
      <c r="G14" s="129"/>
      <c r="H14" s="131"/>
      <c r="I14" s="131"/>
    </row>
    <row r="15" spans="1:13" s="18" customFormat="1" ht="20.85" customHeight="1" x14ac:dyDescent="0.25">
      <c r="A15" s="133" t="s">
        <v>96</v>
      </c>
      <c r="B15" s="209">
        <v>20</v>
      </c>
      <c r="C15" s="135">
        <v>0</v>
      </c>
      <c r="D15" s="136"/>
      <c r="E15" s="135">
        <v>0</v>
      </c>
      <c r="F15" s="136"/>
      <c r="G15" s="137">
        <v>-385308000</v>
      </c>
      <c r="H15" s="136"/>
      <c r="I15" s="135">
        <f>SUM(C15:H15)</f>
        <v>-385308000</v>
      </c>
    </row>
    <row r="16" spans="1:13" s="18" customFormat="1" ht="20.85" customHeight="1" x14ac:dyDescent="0.25">
      <c r="A16" s="132" t="s">
        <v>97</v>
      </c>
      <c r="B16" s="134"/>
      <c r="C16" s="138">
        <f>SUM(C15:C15)</f>
        <v>0</v>
      </c>
      <c r="D16" s="136"/>
      <c r="E16" s="135">
        <f>SUM(E15:E15)</f>
        <v>0</v>
      </c>
      <c r="F16" s="136"/>
      <c r="G16" s="138">
        <f>SUM(G15:G15)</f>
        <v>-385308000</v>
      </c>
      <c r="H16" s="136"/>
      <c r="I16" s="138">
        <f t="shared" ref="I16:I17" si="0">SUM(C16:H16)</f>
        <v>-385308000</v>
      </c>
    </row>
    <row r="17" spans="1:13" s="18" customFormat="1" ht="20.85" customHeight="1" x14ac:dyDescent="0.25">
      <c r="A17" s="118" t="s">
        <v>98</v>
      </c>
      <c r="B17" s="139"/>
      <c r="C17" s="140">
        <f>SUM(C13:C15)</f>
        <v>0</v>
      </c>
      <c r="D17" s="130"/>
      <c r="E17" s="140">
        <f>SUM(E13:E15)</f>
        <v>0</v>
      </c>
      <c r="F17" s="131"/>
      <c r="G17" s="140">
        <f>SUM(G13:G15)</f>
        <v>-385308000</v>
      </c>
      <c r="H17" s="131"/>
      <c r="I17" s="140">
        <f t="shared" si="0"/>
        <v>-385308000</v>
      </c>
    </row>
    <row r="18" spans="1:13" s="18" customFormat="1" ht="9.9499999999999993" customHeight="1" x14ac:dyDescent="0.25">
      <c r="A18" s="118"/>
      <c r="B18" s="141"/>
      <c r="C18" s="129"/>
      <c r="D18" s="130"/>
      <c r="E18" s="129"/>
      <c r="F18" s="131"/>
      <c r="G18" s="129"/>
      <c r="H18" s="131"/>
      <c r="I18" s="131"/>
      <c r="K18" s="69"/>
      <c r="L18" s="69"/>
      <c r="M18" s="69"/>
    </row>
    <row r="19" spans="1:13" s="21" customFormat="1" ht="20.85" customHeight="1" x14ac:dyDescent="0.25">
      <c r="A19" s="118" t="s">
        <v>104</v>
      </c>
      <c r="B19" s="119"/>
      <c r="C19" s="142"/>
      <c r="D19" s="142"/>
      <c r="E19" s="142"/>
      <c r="F19" s="142"/>
      <c r="G19" s="142"/>
      <c r="H19" s="142"/>
      <c r="I19" s="142"/>
    </row>
    <row r="20" spans="1:13" s="21" customFormat="1" ht="20.85" customHeight="1" x14ac:dyDescent="0.25">
      <c r="A20" s="133" t="s">
        <v>149</v>
      </c>
      <c r="B20" s="119"/>
      <c r="C20" s="136">
        <v>0</v>
      </c>
      <c r="D20" s="39"/>
      <c r="E20" s="136">
        <v>0</v>
      </c>
      <c r="F20" s="142"/>
      <c r="G20" s="39">
        <f>'PL 6-7'!C26</f>
        <v>156593333</v>
      </c>
      <c r="H20" s="142"/>
      <c r="I20" s="142">
        <f t="shared" ref="I20:I22" si="1">SUM(C20:H20)</f>
        <v>156593333</v>
      </c>
      <c r="J20" s="143"/>
    </row>
    <row r="21" spans="1:13" s="21" customFormat="1" ht="20.85" customHeight="1" x14ac:dyDescent="0.25">
      <c r="A21" s="133" t="s">
        <v>99</v>
      </c>
      <c r="B21" s="134"/>
      <c r="C21" s="135">
        <v>0</v>
      </c>
      <c r="D21" s="39"/>
      <c r="E21" s="135">
        <v>0</v>
      </c>
      <c r="F21" s="142"/>
      <c r="G21" s="39">
        <f>'PL 6-7'!C44</f>
        <v>0</v>
      </c>
      <c r="H21" s="142"/>
      <c r="I21" s="142">
        <f t="shared" si="1"/>
        <v>0</v>
      </c>
      <c r="J21" s="143"/>
    </row>
    <row r="22" spans="1:13" s="21" customFormat="1" ht="20.85" customHeight="1" x14ac:dyDescent="0.2">
      <c r="A22" s="118" t="s">
        <v>78</v>
      </c>
      <c r="B22" s="144"/>
      <c r="C22" s="145">
        <f>SUM(C20:C21)</f>
        <v>0</v>
      </c>
      <c r="D22" s="130"/>
      <c r="E22" s="145">
        <f>SUM(E20:E21)</f>
        <v>0</v>
      </c>
      <c r="F22" s="130"/>
      <c r="G22" s="145">
        <f>SUM(G20:G21)</f>
        <v>156593333</v>
      </c>
      <c r="H22" s="130"/>
      <c r="I22" s="145">
        <f t="shared" si="1"/>
        <v>156593333</v>
      </c>
      <c r="J22" s="143"/>
    </row>
    <row r="23" spans="1:13" s="21" customFormat="1" ht="20.85" customHeight="1" x14ac:dyDescent="0.2">
      <c r="A23" s="118"/>
      <c r="B23" s="144"/>
      <c r="C23" s="146"/>
      <c r="D23" s="146"/>
      <c r="E23" s="146"/>
      <c r="F23" s="146"/>
      <c r="G23" s="146"/>
      <c r="H23" s="146"/>
      <c r="I23" s="146"/>
      <c r="J23" s="143"/>
    </row>
    <row r="24" spans="1:13" s="21" customFormat="1" ht="20.85" customHeight="1" x14ac:dyDescent="0.25">
      <c r="A24" s="133" t="s">
        <v>105</v>
      </c>
      <c r="B24" s="209">
        <v>15</v>
      </c>
      <c r="C24" s="147">
        <v>0</v>
      </c>
      <c r="D24" s="148"/>
      <c r="E24" s="149">
        <v>4000000</v>
      </c>
      <c r="F24" s="150"/>
      <c r="G24" s="101">
        <f>-E24</f>
        <v>-4000000</v>
      </c>
      <c r="H24" s="150"/>
      <c r="I24" s="147">
        <f>SUM(C24:H24)</f>
        <v>0</v>
      </c>
    </row>
    <row r="25" spans="1:13" s="18" customFormat="1" ht="20.85" customHeight="1" thickBot="1" x14ac:dyDescent="0.3">
      <c r="A25" s="118" t="s">
        <v>100</v>
      </c>
      <c r="B25" s="139"/>
      <c r="C25" s="151">
        <f>SUM(C11,C17,C22)</f>
        <v>280000000</v>
      </c>
      <c r="D25" s="152"/>
      <c r="E25" s="151">
        <f>SUM(E11,E17,E22,E24)</f>
        <v>32000000</v>
      </c>
      <c r="F25" s="152"/>
      <c r="G25" s="151">
        <f>SUM(G11,G17,G22,G24)</f>
        <v>66533978</v>
      </c>
      <c r="H25" s="152"/>
      <c r="I25" s="151">
        <f>SUM(C25:H25)</f>
        <v>378533978</v>
      </c>
      <c r="J25" s="102"/>
      <c r="K25" s="153"/>
    </row>
    <row r="26" spans="1:13" s="18" customFormat="1" ht="20.85" customHeight="1" thickTop="1" x14ac:dyDescent="0.25">
      <c r="B26" s="89"/>
    </row>
    <row r="27" spans="1:13" s="18" customFormat="1" ht="20.85" customHeight="1" x14ac:dyDescent="0.25">
      <c r="B27" s="89"/>
      <c r="C27" s="102">
        <f>C25-'BS 4-5'!C61</f>
        <v>0</v>
      </c>
      <c r="E27" s="102">
        <f>E25-'BS 4-5'!C64</f>
        <v>0</v>
      </c>
      <c r="G27" s="102">
        <f>G25-'BS 4-5'!C65</f>
        <v>0</v>
      </c>
      <c r="I27" s="102">
        <f>I25-'BS 4-5'!C66</f>
        <v>0</v>
      </c>
    </row>
    <row r="28" spans="1:13" s="18" customFormat="1" ht="20.85" customHeight="1" x14ac:dyDescent="0.25">
      <c r="B28" s="89"/>
    </row>
    <row r="29" spans="1:13" s="18" customFormat="1" ht="20.85" customHeight="1" x14ac:dyDescent="0.25">
      <c r="B29" s="89"/>
    </row>
    <row r="30" spans="1:13" s="18" customFormat="1" ht="20.85" customHeight="1" x14ac:dyDescent="0.25">
      <c r="B30" s="89"/>
    </row>
    <row r="31" spans="1:13" s="18" customFormat="1" ht="20.85" customHeight="1" x14ac:dyDescent="0.25">
      <c r="B31" s="19"/>
    </row>
    <row r="32" spans="1:13" s="18" customFormat="1" ht="20.85" customHeight="1" x14ac:dyDescent="0.25">
      <c r="B32" s="19"/>
    </row>
    <row r="33" spans="2:2" s="18" customFormat="1" ht="20.85" customHeight="1" x14ac:dyDescent="0.25">
      <c r="B33" s="19"/>
    </row>
    <row r="34" spans="2:2" s="18" customFormat="1" ht="20.85" customHeight="1" x14ac:dyDescent="0.25">
      <c r="B34" s="19"/>
    </row>
    <row r="35" spans="2:2" s="18" customFormat="1" ht="20.85" customHeight="1" x14ac:dyDescent="0.25">
      <c r="B35" s="19"/>
    </row>
    <row r="36" spans="2:2" s="18" customFormat="1" ht="20.85" customHeight="1" x14ac:dyDescent="0.25">
      <c r="B36" s="19"/>
    </row>
    <row r="37" spans="2:2" s="18" customFormat="1" ht="20.85" customHeight="1" x14ac:dyDescent="0.25">
      <c r="B37" s="19"/>
    </row>
    <row r="44" spans="2:2" ht="20.85" customHeight="1" x14ac:dyDescent="0.3">
      <c r="B44" s="57"/>
    </row>
    <row r="45" spans="2:2" ht="20.85" customHeight="1" x14ac:dyDescent="0.3">
      <c r="B45" s="57">
        <v>6</v>
      </c>
    </row>
    <row r="46" spans="2:2" ht="20.85" customHeight="1" x14ac:dyDescent="0.3">
      <c r="B46" s="57">
        <v>17</v>
      </c>
    </row>
    <row r="47" spans="2:2" ht="20.85" customHeight="1" x14ac:dyDescent="0.3">
      <c r="B47" s="57" t="s">
        <v>145</v>
      </c>
    </row>
    <row r="48" spans="2:2" ht="20.85" customHeight="1" x14ac:dyDescent="0.3">
      <c r="B48" s="57"/>
    </row>
    <row r="49" spans="2:2" ht="20.85" customHeight="1" x14ac:dyDescent="0.3">
      <c r="B49" s="57"/>
    </row>
    <row r="53" spans="2:2" ht="20.85" customHeight="1" x14ac:dyDescent="0.3">
      <c r="B53" s="57">
        <v>17</v>
      </c>
    </row>
    <row r="54" spans="2:2" ht="20.85" customHeight="1" x14ac:dyDescent="0.3">
      <c r="B54" s="57" t="s">
        <v>145</v>
      </c>
    </row>
    <row r="55" spans="2:2" ht="20.85" customHeight="1" x14ac:dyDescent="0.3">
      <c r="B55" s="57">
        <v>14</v>
      </c>
    </row>
    <row r="56" spans="2:2" ht="20.85" customHeight="1" x14ac:dyDescent="0.3">
      <c r="B56" s="57"/>
    </row>
    <row r="60" spans="2:2" ht="20.85" customHeight="1" x14ac:dyDescent="0.3">
      <c r="B60" s="17">
        <v>15</v>
      </c>
    </row>
    <row r="65" spans="2:2" ht="20.85" customHeight="1" x14ac:dyDescent="0.3">
      <c r="B65" s="17">
        <v>16</v>
      </c>
    </row>
  </sheetData>
  <mergeCells count="2">
    <mergeCell ref="E5:G5"/>
    <mergeCell ref="C9:I9"/>
  </mergeCells>
  <pageMargins left="0.8" right="0.8" top="0.48" bottom="0.5" header="0.5" footer="0.4"/>
  <pageSetup paperSize="9" firstPageNumber="8" orientation="landscape" useFirstPageNumber="1" r:id="rId1"/>
  <headerFooter>
    <oddFooter xml:space="preserve">&amp;L&amp;14The accompanying notes from an integral part of the financial statements.&amp;C&amp;P&amp;R&amp;"Angsana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D5E6-6943-48E0-88C9-EC1469D2B427}">
  <sheetPr>
    <pageSetUpPr fitToPage="1"/>
  </sheetPr>
  <dimension ref="A1:M58"/>
  <sheetViews>
    <sheetView showGridLines="0" view="pageBreakPreview" topLeftCell="A15" zoomScaleNormal="70" zoomScaleSheetLayoutView="100" workbookViewId="0">
      <selection activeCell="A29" sqref="A29"/>
    </sheetView>
  </sheetViews>
  <sheetFormatPr defaultColWidth="9.140625" defaultRowHeight="20.85" customHeight="1" x14ac:dyDescent="0.3"/>
  <cols>
    <col min="1" max="1" width="82.28515625" style="16" customWidth="1"/>
    <col min="2" max="2" width="12.7109375" style="17" customWidth="1"/>
    <col min="3" max="3" width="16.7109375" style="16" customWidth="1"/>
    <col min="4" max="4" width="1" style="16" customWidth="1"/>
    <col min="5" max="5" width="16.7109375" style="16" customWidth="1"/>
    <col min="6" max="6" width="1" style="16" customWidth="1"/>
    <col min="7" max="7" width="16.7109375" style="16" customWidth="1"/>
    <col min="8" max="8" width="1" style="16" customWidth="1"/>
    <col min="9" max="9" width="16.7109375" style="16" customWidth="1"/>
    <col min="10" max="10" width="13.5703125" style="16" bestFit="1" customWidth="1"/>
    <col min="11" max="11" width="17" style="16" bestFit="1" customWidth="1"/>
    <col min="12" max="16384" width="9.140625" style="16"/>
  </cols>
  <sheetData>
    <row r="1" spans="1:13" ht="21.75" customHeight="1" x14ac:dyDescent="0.3">
      <c r="A1" s="14" t="s">
        <v>2</v>
      </c>
      <c r="I1" s="116"/>
    </row>
    <row r="2" spans="1:13" ht="21.75" customHeight="1" x14ac:dyDescent="0.3">
      <c r="A2" s="14" t="s">
        <v>3</v>
      </c>
      <c r="I2" s="116"/>
    </row>
    <row r="3" spans="1:13" ht="21.75" customHeight="1" x14ac:dyDescent="0.3">
      <c r="A3" s="15" t="s">
        <v>163</v>
      </c>
      <c r="I3" s="116"/>
    </row>
    <row r="4" spans="1:13" s="18" customFormat="1" ht="20.85" customHeight="1" x14ac:dyDescent="0.25">
      <c r="A4" s="21"/>
      <c r="B4" s="19"/>
      <c r="I4" s="117"/>
    </row>
    <row r="5" spans="1:13" s="18" customFormat="1" ht="20.85" customHeight="1" x14ac:dyDescent="0.25">
      <c r="A5" s="21"/>
      <c r="B5" s="19"/>
      <c r="I5" s="117"/>
    </row>
    <row r="6" spans="1:13" s="18" customFormat="1" ht="20.85" customHeight="1" x14ac:dyDescent="0.25">
      <c r="A6" s="118"/>
      <c r="B6" s="119"/>
      <c r="C6" s="120"/>
      <c r="D6" s="120"/>
      <c r="E6" s="216" t="s">
        <v>49</v>
      </c>
      <c r="F6" s="217"/>
      <c r="G6" s="217"/>
      <c r="I6" s="120"/>
    </row>
    <row r="7" spans="1:13" s="22" customFormat="1" ht="20.85" customHeight="1" x14ac:dyDescent="0.25">
      <c r="A7" s="121"/>
      <c r="B7" s="122"/>
      <c r="C7" s="123" t="s">
        <v>84</v>
      </c>
      <c r="D7" s="121"/>
      <c r="F7" s="123"/>
      <c r="G7" s="123"/>
      <c r="H7" s="121"/>
    </row>
    <row r="8" spans="1:13" s="22" customFormat="1" ht="20.85" customHeight="1" x14ac:dyDescent="0.25">
      <c r="A8" s="121"/>
      <c r="B8" s="122"/>
      <c r="C8" s="123" t="s">
        <v>85</v>
      </c>
      <c r="D8" s="121"/>
      <c r="E8" s="22" t="s">
        <v>86</v>
      </c>
      <c r="F8" s="123"/>
      <c r="G8" s="123"/>
      <c r="H8" s="121"/>
      <c r="I8" s="123" t="s">
        <v>87</v>
      </c>
    </row>
    <row r="9" spans="1:13" s="22" customFormat="1" ht="20.85" customHeight="1" x14ac:dyDescent="0.25">
      <c r="A9" s="124"/>
      <c r="B9" s="89" t="s">
        <v>15</v>
      </c>
      <c r="C9" s="123" t="s">
        <v>88</v>
      </c>
      <c r="D9" s="121"/>
      <c r="E9" s="123" t="s">
        <v>89</v>
      </c>
      <c r="F9" s="123"/>
      <c r="G9" s="123" t="s">
        <v>90</v>
      </c>
      <c r="H9" s="121"/>
      <c r="I9" s="123" t="s">
        <v>91</v>
      </c>
    </row>
    <row r="10" spans="1:13" s="18" customFormat="1" ht="20.85" customHeight="1" x14ac:dyDescent="0.25">
      <c r="B10" s="125"/>
      <c r="C10" s="218" t="s">
        <v>18</v>
      </c>
      <c r="D10" s="218"/>
      <c r="E10" s="218"/>
      <c r="F10" s="218"/>
      <c r="G10" s="218"/>
      <c r="H10" s="218"/>
      <c r="I10" s="218"/>
    </row>
    <row r="11" spans="1:13" s="18" customFormat="1" ht="20.85" customHeight="1" x14ac:dyDescent="0.25">
      <c r="A11" s="126" t="s">
        <v>101</v>
      </c>
      <c r="B11" s="127"/>
    </row>
    <row r="12" spans="1:13" s="18" customFormat="1" ht="20.85" customHeight="1" x14ac:dyDescent="0.25">
      <c r="A12" s="118" t="s">
        <v>146</v>
      </c>
      <c r="B12" s="128"/>
      <c r="C12" s="205">
        <v>110000000</v>
      </c>
      <c r="D12" s="205"/>
      <c r="E12" s="205">
        <v>11000000</v>
      </c>
      <c r="F12" s="21"/>
      <c r="G12" s="205">
        <v>691039255</v>
      </c>
      <c r="H12" s="21"/>
      <c r="I12" s="206">
        <f>SUM(C12:G12)</f>
        <v>812039255</v>
      </c>
      <c r="K12" s="69"/>
      <c r="L12" s="69"/>
      <c r="M12" s="69"/>
    </row>
    <row r="13" spans="1:13" s="18" customFormat="1" ht="20.85" customHeight="1" x14ac:dyDescent="0.25">
      <c r="A13" s="133" t="s">
        <v>155</v>
      </c>
      <c r="B13" s="128"/>
      <c r="C13" s="147">
        <v>0</v>
      </c>
      <c r="E13" s="147">
        <v>0</v>
      </c>
      <c r="G13" s="207">
        <v>-1388800</v>
      </c>
      <c r="I13" s="208">
        <f>SUM(C13:G13)</f>
        <v>-1388800</v>
      </c>
      <c r="K13" s="69"/>
      <c r="L13" s="69"/>
      <c r="M13" s="69"/>
    </row>
    <row r="14" spans="1:13" s="18" customFormat="1" ht="20.85" customHeight="1" x14ac:dyDescent="0.25">
      <c r="A14" s="118" t="s">
        <v>156</v>
      </c>
      <c r="B14" s="128"/>
      <c r="C14" s="204">
        <v>110000000</v>
      </c>
      <c r="D14" s="146"/>
      <c r="E14" s="204">
        <v>11000000</v>
      </c>
      <c r="F14" s="155"/>
      <c r="G14" s="204">
        <v>689650455</v>
      </c>
      <c r="H14" s="155"/>
      <c r="I14" s="157">
        <f>SUM(C14:H14)</f>
        <v>810650455</v>
      </c>
      <c r="K14" s="69"/>
      <c r="L14" s="69"/>
      <c r="M14" s="69"/>
    </row>
    <row r="15" spans="1:13" s="18" customFormat="1" ht="20.85" customHeight="1" x14ac:dyDescent="0.25">
      <c r="A15" s="118"/>
      <c r="B15" s="128"/>
      <c r="C15" s="154"/>
      <c r="D15" s="146"/>
      <c r="E15" s="154"/>
      <c r="F15" s="155"/>
      <c r="G15" s="154"/>
      <c r="H15" s="155"/>
      <c r="I15" s="155"/>
      <c r="K15" s="69"/>
      <c r="L15" s="69"/>
      <c r="M15" s="69"/>
    </row>
    <row r="16" spans="1:13" s="18" customFormat="1" ht="20.85" customHeight="1" x14ac:dyDescent="0.25">
      <c r="A16" s="118" t="s">
        <v>94</v>
      </c>
      <c r="B16" s="128"/>
      <c r="C16" s="154"/>
      <c r="D16" s="146"/>
      <c r="E16" s="154"/>
      <c r="F16" s="155"/>
      <c r="G16" s="154"/>
      <c r="H16" s="155"/>
      <c r="I16" s="155"/>
    </row>
    <row r="17" spans="1:11" s="18" customFormat="1" ht="20.85" customHeight="1" x14ac:dyDescent="0.25">
      <c r="A17" s="132" t="s">
        <v>157</v>
      </c>
      <c r="B17" s="128"/>
      <c r="C17" s="154"/>
      <c r="D17" s="146"/>
      <c r="E17" s="154"/>
      <c r="F17" s="155"/>
      <c r="G17" s="154"/>
      <c r="H17" s="155"/>
      <c r="I17" s="155"/>
    </row>
    <row r="18" spans="1:11" s="18" customFormat="1" ht="20.85" customHeight="1" x14ac:dyDescent="0.25">
      <c r="A18" s="133" t="s">
        <v>96</v>
      </c>
      <c r="B18" s="134">
        <v>20</v>
      </c>
      <c r="C18" s="148">
        <v>0</v>
      </c>
      <c r="D18" s="148"/>
      <c r="E18" s="148">
        <v>0</v>
      </c>
      <c r="F18" s="148"/>
      <c r="G18" s="105">
        <v>-470000000</v>
      </c>
      <c r="H18" s="148"/>
      <c r="I18" s="148">
        <f>SUM(C18:H18)</f>
        <v>-470000000</v>
      </c>
    </row>
    <row r="19" spans="1:11" s="18" customFormat="1" ht="20.85" customHeight="1" x14ac:dyDescent="0.25">
      <c r="A19" s="133" t="s">
        <v>102</v>
      </c>
      <c r="B19" s="134">
        <v>14</v>
      </c>
      <c r="C19" s="147">
        <v>170000000</v>
      </c>
      <c r="D19" s="148"/>
      <c r="E19" s="147">
        <v>0</v>
      </c>
      <c r="F19" s="148"/>
      <c r="G19" s="103">
        <v>0</v>
      </c>
      <c r="H19" s="148"/>
      <c r="I19" s="147">
        <f>SUM(C19:H19)</f>
        <v>170000000</v>
      </c>
    </row>
    <row r="20" spans="1:11" s="18" customFormat="1" ht="20.85" customHeight="1" x14ac:dyDescent="0.25">
      <c r="A20" s="132" t="s">
        <v>97</v>
      </c>
      <c r="B20" s="156"/>
      <c r="C20" s="157">
        <f>SUM(C18:C19)</f>
        <v>170000000</v>
      </c>
      <c r="D20" s="148"/>
      <c r="E20" s="147">
        <f>SUM(E18:E19)</f>
        <v>0</v>
      </c>
      <c r="F20" s="148"/>
      <c r="G20" s="157">
        <f>SUM(G18:G19)</f>
        <v>-470000000</v>
      </c>
      <c r="H20" s="148"/>
      <c r="I20" s="157">
        <f>SUM(I18:I19)</f>
        <v>-300000000</v>
      </c>
    </row>
    <row r="21" spans="1:11" s="18" customFormat="1" ht="20.85" customHeight="1" x14ac:dyDescent="0.25">
      <c r="A21" s="118" t="s">
        <v>98</v>
      </c>
      <c r="B21" s="118"/>
      <c r="C21" s="106">
        <f>SUM(C16:C19)</f>
        <v>170000000</v>
      </c>
      <c r="D21" s="146"/>
      <c r="E21" s="106">
        <f>SUM(E16:E19)</f>
        <v>0</v>
      </c>
      <c r="F21" s="155"/>
      <c r="G21" s="106">
        <f>SUM(G16:G19)</f>
        <v>-470000000</v>
      </c>
      <c r="H21" s="155"/>
      <c r="I21" s="106">
        <f>SUM(I16:I19)</f>
        <v>-300000000</v>
      </c>
    </row>
    <row r="22" spans="1:11" s="18" customFormat="1" ht="20.85" customHeight="1" x14ac:dyDescent="0.25">
      <c r="A22" s="141"/>
      <c r="B22" s="141"/>
      <c r="C22" s="158"/>
      <c r="D22" s="146"/>
      <c r="E22" s="158"/>
      <c r="F22" s="155"/>
      <c r="G22" s="158"/>
      <c r="H22" s="155"/>
      <c r="I22" s="158"/>
    </row>
    <row r="23" spans="1:11" s="21" customFormat="1" ht="20.85" customHeight="1" x14ac:dyDescent="0.25">
      <c r="A23" s="118" t="s">
        <v>104</v>
      </c>
      <c r="B23" s="144"/>
      <c r="C23" s="150"/>
      <c r="D23" s="150"/>
      <c r="E23" s="150"/>
      <c r="F23" s="150"/>
      <c r="G23" s="150"/>
      <c r="H23" s="150"/>
      <c r="I23" s="150"/>
    </row>
    <row r="24" spans="1:11" s="21" customFormat="1" ht="20.85" customHeight="1" x14ac:dyDescent="0.25">
      <c r="A24" s="133" t="s">
        <v>103</v>
      </c>
      <c r="B24" s="144"/>
      <c r="C24" s="148">
        <v>0</v>
      </c>
      <c r="D24" s="105"/>
      <c r="E24" s="148">
        <v>0</v>
      </c>
      <c r="F24" s="150"/>
      <c r="G24" s="105">
        <f>'PL 6-7'!E50</f>
        <v>99244696</v>
      </c>
      <c r="H24" s="150"/>
      <c r="I24" s="150">
        <f>SUM(C24:H24)</f>
        <v>99244696</v>
      </c>
      <c r="J24" s="143"/>
    </row>
    <row r="25" spans="1:11" s="21" customFormat="1" ht="20.85" customHeight="1" x14ac:dyDescent="0.25">
      <c r="A25" s="133" t="s">
        <v>99</v>
      </c>
      <c r="B25" s="134"/>
      <c r="C25" s="147">
        <v>0</v>
      </c>
      <c r="D25" s="105"/>
      <c r="E25" s="147">
        <v>0</v>
      </c>
      <c r="F25" s="150"/>
      <c r="G25" s="105">
        <f>'PL 6-7'!E44</f>
        <v>-2646506</v>
      </c>
      <c r="H25" s="150"/>
      <c r="I25" s="150">
        <f>SUM(C25:H25)</f>
        <v>-2646506</v>
      </c>
      <c r="J25" s="143"/>
    </row>
    <row r="26" spans="1:11" s="21" customFormat="1" ht="20.85" customHeight="1" x14ac:dyDescent="0.2">
      <c r="A26" s="118" t="s">
        <v>78</v>
      </c>
      <c r="B26" s="144"/>
      <c r="C26" s="159">
        <f>SUM(C24:C25)</f>
        <v>0</v>
      </c>
      <c r="D26" s="146"/>
      <c r="E26" s="159">
        <f>SUM(E24:E25)</f>
        <v>0</v>
      </c>
      <c r="F26" s="146"/>
      <c r="G26" s="159">
        <f>SUM(G24:G25)</f>
        <v>96598190</v>
      </c>
      <c r="H26" s="146"/>
      <c r="I26" s="159">
        <f>SUM(I24:I25)</f>
        <v>96598190</v>
      </c>
      <c r="J26" s="143"/>
    </row>
    <row r="27" spans="1:11" s="21" customFormat="1" ht="20.85" customHeight="1" x14ac:dyDescent="0.2">
      <c r="A27" s="118"/>
      <c r="B27" s="144"/>
      <c r="C27" s="146"/>
      <c r="D27" s="146"/>
      <c r="E27" s="146"/>
      <c r="F27" s="146"/>
      <c r="G27" s="146"/>
      <c r="H27" s="146"/>
      <c r="I27" s="146"/>
      <c r="J27" s="143"/>
    </row>
    <row r="28" spans="1:11" s="21" customFormat="1" ht="20.85" customHeight="1" x14ac:dyDescent="0.25">
      <c r="A28" s="133" t="s">
        <v>105</v>
      </c>
      <c r="B28" s="134">
        <v>15</v>
      </c>
      <c r="C28" s="147">
        <v>0</v>
      </c>
      <c r="D28" s="148"/>
      <c r="E28" s="149">
        <v>17000000</v>
      </c>
      <c r="F28" s="150"/>
      <c r="G28" s="101">
        <f>-E28</f>
        <v>-17000000</v>
      </c>
      <c r="H28" s="150"/>
      <c r="I28" s="147">
        <f>SUM(C28:H28)</f>
        <v>0</v>
      </c>
    </row>
    <row r="29" spans="1:11" s="18" customFormat="1" ht="20.85" customHeight="1" thickBot="1" x14ac:dyDescent="0.3">
      <c r="A29" s="118" t="s">
        <v>106</v>
      </c>
      <c r="B29" s="139"/>
      <c r="C29" s="160">
        <f>SUM(C14,C21,C26,C28)</f>
        <v>280000000</v>
      </c>
      <c r="D29" s="161"/>
      <c r="E29" s="160">
        <f>SUM(E14,E21,E26,E28)</f>
        <v>28000000</v>
      </c>
      <c r="F29" s="161"/>
      <c r="G29" s="160">
        <f>SUM(G14,G21,G26,G28)</f>
        <v>299248645</v>
      </c>
      <c r="H29" s="161"/>
      <c r="I29" s="160">
        <f>SUM(C29:H29)</f>
        <v>607248645</v>
      </c>
      <c r="J29" s="102"/>
      <c r="K29" s="153"/>
    </row>
    <row r="30" spans="1:11" s="18" customFormat="1" ht="20.85" customHeight="1" thickTop="1" x14ac:dyDescent="0.25">
      <c r="A30" s="118"/>
      <c r="B30" s="139"/>
      <c r="C30" s="161"/>
      <c r="D30" s="161"/>
      <c r="E30" s="161"/>
      <c r="F30" s="161"/>
      <c r="G30" s="161"/>
      <c r="H30" s="161"/>
      <c r="I30" s="161"/>
      <c r="J30" s="102"/>
      <c r="K30" s="153"/>
    </row>
    <row r="31" spans="1:11" s="18" customFormat="1" ht="20.85" customHeight="1" x14ac:dyDescent="0.25">
      <c r="B31" s="89"/>
      <c r="C31" s="102">
        <f>C29-'BS 4-5'!E60</f>
        <v>0</v>
      </c>
      <c r="E31" s="102">
        <f>E29-'BS 4-5'!E64</f>
        <v>0</v>
      </c>
      <c r="G31" s="102">
        <f>G29-'BS 4-5'!E65</f>
        <v>0</v>
      </c>
      <c r="I31" s="102">
        <f>I29-'BS 4-5'!E66</f>
        <v>0</v>
      </c>
    </row>
    <row r="32" spans="1:11" s="18" customFormat="1" ht="20.85" customHeight="1" x14ac:dyDescent="0.25">
      <c r="B32" s="89"/>
    </row>
    <row r="33" spans="2:2" s="18" customFormat="1" ht="20.85" customHeight="1" x14ac:dyDescent="0.25">
      <c r="B33" s="19"/>
    </row>
    <row r="34" spans="2:2" s="18" customFormat="1" ht="20.85" customHeight="1" x14ac:dyDescent="0.25">
      <c r="B34" s="19"/>
    </row>
    <row r="35" spans="2:2" s="18" customFormat="1" ht="20.85" customHeight="1" x14ac:dyDescent="0.25">
      <c r="B35" s="19"/>
    </row>
    <row r="36" spans="2:2" s="18" customFormat="1" ht="20.85" customHeight="1" x14ac:dyDescent="0.25">
      <c r="B36" s="19"/>
    </row>
    <row r="37" spans="2:2" s="18" customFormat="1" ht="20.85" customHeight="1" x14ac:dyDescent="0.25">
      <c r="B37" s="19"/>
    </row>
    <row r="38" spans="2:2" s="18" customFormat="1" ht="20.85" customHeight="1" x14ac:dyDescent="0.25">
      <c r="B38" s="19"/>
    </row>
    <row r="39" spans="2:2" s="18" customFormat="1" ht="20.85" customHeight="1" x14ac:dyDescent="0.25">
      <c r="B39" s="19"/>
    </row>
    <row r="40" spans="2:2" s="18" customFormat="1" ht="20.85" customHeight="1" x14ac:dyDescent="0.25">
      <c r="B40" s="19"/>
    </row>
    <row r="41" spans="2:2" s="18" customFormat="1" ht="20.85" customHeight="1" x14ac:dyDescent="0.25">
      <c r="B41" s="19"/>
    </row>
    <row r="42" spans="2:2" s="18" customFormat="1" ht="20.85" customHeight="1" x14ac:dyDescent="0.25">
      <c r="B42" s="19"/>
    </row>
    <row r="43" spans="2:2" s="18" customFormat="1" ht="20.85" customHeight="1" x14ac:dyDescent="0.25">
      <c r="B43" s="19"/>
    </row>
    <row r="44" spans="2:2" s="18" customFormat="1" ht="20.85" customHeight="1" x14ac:dyDescent="0.25">
      <c r="B44" s="19"/>
    </row>
    <row r="45" spans="2:2" s="18" customFormat="1" ht="20.85" customHeight="1" x14ac:dyDescent="0.25">
      <c r="B45" s="19"/>
    </row>
    <row r="46" spans="2:2" s="18" customFormat="1" ht="20.85" customHeight="1" x14ac:dyDescent="0.25">
      <c r="B46" s="89"/>
    </row>
    <row r="47" spans="2:2" s="18" customFormat="1" ht="20.85" customHeight="1" x14ac:dyDescent="0.25">
      <c r="B47" s="89"/>
    </row>
    <row r="48" spans="2:2" s="18" customFormat="1" ht="20.85" customHeight="1" x14ac:dyDescent="0.25">
      <c r="B48" s="89"/>
    </row>
    <row r="49" spans="2:2" s="18" customFormat="1" ht="20.85" customHeight="1" x14ac:dyDescent="0.25">
      <c r="B49" s="89"/>
    </row>
    <row r="50" spans="2:2" s="18" customFormat="1" ht="20.85" customHeight="1" x14ac:dyDescent="0.25">
      <c r="B50" s="89"/>
    </row>
    <row r="51" spans="2:2" s="18" customFormat="1" ht="20.85" customHeight="1" x14ac:dyDescent="0.25">
      <c r="B51" s="89"/>
    </row>
    <row r="52" spans="2:2" s="18" customFormat="1" ht="20.85" customHeight="1" x14ac:dyDescent="0.25">
      <c r="B52" s="19"/>
    </row>
    <row r="53" spans="2:2" s="18" customFormat="1" ht="20.85" customHeight="1" x14ac:dyDescent="0.25">
      <c r="B53" s="19"/>
    </row>
    <row r="55" spans="2:2" ht="20.85" customHeight="1" x14ac:dyDescent="0.3">
      <c r="B55" s="57"/>
    </row>
    <row r="56" spans="2:2" ht="20.85" customHeight="1" x14ac:dyDescent="0.3">
      <c r="B56" s="57"/>
    </row>
    <row r="57" spans="2:2" ht="20.85" customHeight="1" x14ac:dyDescent="0.3">
      <c r="B57" s="57"/>
    </row>
    <row r="58" spans="2:2" ht="20.85" customHeight="1" x14ac:dyDescent="0.3">
      <c r="B58" s="57"/>
    </row>
  </sheetData>
  <mergeCells count="2">
    <mergeCell ref="E6:G6"/>
    <mergeCell ref="C10:I10"/>
  </mergeCells>
  <pageMargins left="0.8" right="0.8" top="0.48" bottom="0.5" header="0.5" footer="0.4"/>
  <pageSetup paperSize="9" scale="85" firstPageNumber="9" orientation="landscape" useFirstPageNumber="1" r:id="rId1"/>
  <headerFooter>
    <oddFooter xml:space="preserve">&amp;L&amp;14The accompanying notes from an integral part of the financial statements.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99"/>
  <sheetViews>
    <sheetView showGridLines="0" tabSelected="1" view="pageBreakPreview" topLeftCell="A60" zoomScale="115" zoomScaleNormal="100" zoomScaleSheetLayoutView="115" zoomScalePageLayoutView="85" workbookViewId="0">
      <selection activeCell="A75" sqref="A75"/>
    </sheetView>
  </sheetViews>
  <sheetFormatPr defaultColWidth="9.140625" defaultRowHeight="15" x14ac:dyDescent="0.25"/>
  <cols>
    <col min="1" max="1" width="62.85546875" style="18" customWidth="1"/>
    <col min="2" max="2" width="9.7109375" style="19" customWidth="1"/>
    <col min="3" max="3" width="16.7109375" style="18" customWidth="1"/>
    <col min="4" max="4" width="0.85546875" style="18" customWidth="1"/>
    <col min="5" max="5" width="16.7109375" style="18" customWidth="1"/>
    <col min="6" max="6" width="9.140625" style="18"/>
    <col min="7" max="7" width="10.28515625" style="18" bestFit="1" customWidth="1"/>
    <col min="8" max="22" width="9.140625" style="18"/>
    <col min="23" max="23" width="10.42578125" style="18" bestFit="1" customWidth="1"/>
    <col min="24" max="25" width="9.140625" style="18"/>
    <col min="26" max="26" width="9.28515625" style="18" bestFit="1" customWidth="1"/>
    <col min="27" max="16384" width="9.140625" style="18"/>
  </cols>
  <sheetData>
    <row r="1" spans="1:5" s="16" customFormat="1" ht="21.75" customHeight="1" x14ac:dyDescent="0.3">
      <c r="A1" s="14" t="s">
        <v>2</v>
      </c>
      <c r="B1" s="17"/>
      <c r="C1" s="162"/>
    </row>
    <row r="2" spans="1:5" s="16" customFormat="1" ht="21.75" customHeight="1" x14ac:dyDescent="0.3">
      <c r="A2" s="14" t="s">
        <v>3</v>
      </c>
      <c r="B2" s="17"/>
      <c r="C2" s="162"/>
    </row>
    <row r="3" spans="1:5" s="164" customFormat="1" ht="22.5" customHeight="1" x14ac:dyDescent="0.3">
      <c r="A3" s="165" t="s">
        <v>140</v>
      </c>
      <c r="B3" s="163"/>
    </row>
    <row r="4" spans="1:5" x14ac:dyDescent="0.25">
      <c r="A4" s="58"/>
    </row>
    <row r="5" spans="1:5" ht="21" customHeight="1" x14ac:dyDescent="0.25">
      <c r="A5" s="58"/>
      <c r="B5" s="60"/>
      <c r="C5" s="214" t="s">
        <v>141</v>
      </c>
      <c r="D5" s="214"/>
      <c r="E5" s="214"/>
    </row>
    <row r="6" spans="1:5" ht="21" customHeight="1" x14ac:dyDescent="0.25">
      <c r="A6" s="166"/>
      <c r="B6" s="167" t="s">
        <v>15</v>
      </c>
      <c r="C6" s="22">
        <v>2023</v>
      </c>
      <c r="D6" s="22"/>
      <c r="E6" s="22">
        <v>2022</v>
      </c>
    </row>
    <row r="7" spans="1:5" ht="21" customHeight="1" x14ac:dyDescent="0.25">
      <c r="A7" s="166"/>
      <c r="B7" s="60"/>
      <c r="C7" s="22"/>
      <c r="D7" s="22"/>
      <c r="E7" s="22" t="s">
        <v>17</v>
      </c>
    </row>
    <row r="8" spans="1:5" ht="21" customHeight="1" x14ac:dyDescent="0.25">
      <c r="A8" s="168"/>
      <c r="B8" s="169"/>
      <c r="C8" s="212" t="s">
        <v>18</v>
      </c>
      <c r="D8" s="212"/>
      <c r="E8" s="212"/>
    </row>
    <row r="9" spans="1:5" s="27" customFormat="1" ht="21" customHeight="1" x14ac:dyDescent="0.45">
      <c r="A9" s="170" t="s">
        <v>152</v>
      </c>
      <c r="B9" s="76"/>
      <c r="C9" s="171"/>
      <c r="D9" s="171"/>
      <c r="E9" s="171"/>
    </row>
    <row r="10" spans="1:5" s="27" customFormat="1" ht="21" customHeight="1" x14ac:dyDescent="0.45">
      <c r="A10" s="172" t="s">
        <v>148</v>
      </c>
      <c r="B10" s="68"/>
      <c r="C10" s="176">
        <f>'PL 6-7'!C50</f>
        <v>156593333</v>
      </c>
      <c r="D10" s="48"/>
      <c r="E10" s="176">
        <f>'PL 6-7'!E50</f>
        <v>99244696</v>
      </c>
    </row>
    <row r="11" spans="1:5" s="27" customFormat="1" ht="21" customHeight="1" x14ac:dyDescent="0.45">
      <c r="A11" s="173" t="s">
        <v>107</v>
      </c>
      <c r="B11" s="76"/>
      <c r="C11" s="48"/>
      <c r="D11" s="48"/>
      <c r="E11" s="48"/>
    </row>
    <row r="12" spans="1:5" s="27" customFormat="1" ht="21" customHeight="1" x14ac:dyDescent="0.45">
      <c r="A12" s="172" t="s">
        <v>70</v>
      </c>
      <c r="B12" s="68">
        <v>18</v>
      </c>
      <c r="C12" s="174">
        <v>39805575</v>
      </c>
      <c r="D12" s="175"/>
      <c r="E12" s="176">
        <f>'PL 6-7'!E25</f>
        <v>24965092</v>
      </c>
    </row>
    <row r="13" spans="1:5" s="27" customFormat="1" ht="21" customHeight="1" x14ac:dyDescent="0.45">
      <c r="A13" s="172" t="s">
        <v>68</v>
      </c>
      <c r="B13" s="68"/>
      <c r="C13" s="174">
        <v>1460516</v>
      </c>
      <c r="D13" s="175"/>
      <c r="E13" s="176">
        <f>'PL 6-7'!E23</f>
        <v>1184601</v>
      </c>
    </row>
    <row r="14" spans="1:5" s="27" customFormat="1" ht="21" customHeight="1" x14ac:dyDescent="0.45">
      <c r="A14" s="172" t="s">
        <v>108</v>
      </c>
      <c r="B14" s="68"/>
      <c r="C14" s="177">
        <v>19269833</v>
      </c>
      <c r="D14" s="177"/>
      <c r="E14" s="177">
        <v>14363971</v>
      </c>
    </row>
    <row r="15" spans="1:5" s="27" customFormat="1" ht="21" customHeight="1" x14ac:dyDescent="0.45">
      <c r="A15" s="172" t="s">
        <v>142</v>
      </c>
      <c r="B15" s="68"/>
      <c r="C15" s="177">
        <v>-429666</v>
      </c>
      <c r="D15" s="177"/>
      <c r="E15" s="177">
        <v>0</v>
      </c>
    </row>
    <row r="16" spans="1:5" s="27" customFormat="1" ht="21" customHeight="1" x14ac:dyDescent="0.45">
      <c r="A16" s="172" t="s">
        <v>143</v>
      </c>
      <c r="B16" s="68"/>
      <c r="C16" s="37">
        <v>0</v>
      </c>
      <c r="D16" s="178"/>
      <c r="E16" s="37">
        <v>114895</v>
      </c>
    </row>
    <row r="17" spans="1:5" s="27" customFormat="1" ht="21" customHeight="1" x14ac:dyDescent="0.45">
      <c r="A17" s="179" t="s">
        <v>144</v>
      </c>
      <c r="B17" s="68"/>
      <c r="C17" s="37">
        <v>-442510</v>
      </c>
      <c r="D17" s="178"/>
      <c r="E17" s="176">
        <v>0</v>
      </c>
    </row>
    <row r="18" spans="1:5" s="27" customFormat="1" ht="21" customHeight="1" x14ac:dyDescent="0.45">
      <c r="A18" s="172" t="s">
        <v>109</v>
      </c>
      <c r="B18" s="80">
        <v>8</v>
      </c>
      <c r="C18" s="37">
        <v>-1813339</v>
      </c>
      <c r="D18" s="48"/>
      <c r="E18" s="37">
        <v>4237596</v>
      </c>
    </row>
    <row r="19" spans="1:5" s="27" customFormat="1" ht="21" customHeight="1" x14ac:dyDescent="0.45">
      <c r="A19" s="172" t="s">
        <v>110</v>
      </c>
      <c r="B19" s="80"/>
      <c r="C19" s="210">
        <v>-2408873</v>
      </c>
      <c r="D19" s="48"/>
      <c r="E19" s="176">
        <v>0</v>
      </c>
    </row>
    <row r="20" spans="1:5" s="27" customFormat="1" ht="21" customHeight="1" x14ac:dyDescent="0.45">
      <c r="A20" s="179" t="s">
        <v>138</v>
      </c>
      <c r="B20" s="80"/>
      <c r="C20" s="210">
        <v>-23148</v>
      </c>
      <c r="D20" s="48"/>
      <c r="E20" s="37">
        <v>-93573</v>
      </c>
    </row>
    <row r="21" spans="1:5" s="27" customFormat="1" ht="21" customHeight="1" x14ac:dyDescent="0.45">
      <c r="A21" s="172" t="s">
        <v>137</v>
      </c>
      <c r="B21" s="68"/>
      <c r="C21" s="37">
        <v>0</v>
      </c>
      <c r="D21" s="48"/>
      <c r="E21" s="37">
        <v>2414</v>
      </c>
    </row>
    <row r="22" spans="1:5" s="27" customFormat="1" ht="21" customHeight="1" x14ac:dyDescent="0.45">
      <c r="A22" s="172" t="s">
        <v>42</v>
      </c>
      <c r="B22" s="24">
        <v>13</v>
      </c>
      <c r="C22" s="37">
        <v>1656870</v>
      </c>
      <c r="D22" s="48"/>
      <c r="E22" s="37">
        <v>1242874</v>
      </c>
    </row>
    <row r="23" spans="1:5" s="27" customFormat="1" ht="21" customHeight="1" x14ac:dyDescent="0.45">
      <c r="A23" s="172" t="s">
        <v>111</v>
      </c>
      <c r="B23" s="68"/>
      <c r="C23" s="180">
        <v>-6647726</v>
      </c>
      <c r="D23" s="48"/>
      <c r="E23" s="180">
        <v>-8801880</v>
      </c>
    </row>
    <row r="24" spans="1:5" ht="21" customHeight="1" x14ac:dyDescent="0.25">
      <c r="A24" s="172"/>
      <c r="B24" s="68"/>
      <c r="C24" s="37">
        <f>SUM(C10:C23)</f>
        <v>207020865</v>
      </c>
      <c r="D24" s="37"/>
      <c r="E24" s="37">
        <f>SUM(E10:E23)</f>
        <v>136460686</v>
      </c>
    </row>
    <row r="25" spans="1:5" s="27" customFormat="1" ht="21" customHeight="1" x14ac:dyDescent="0.45">
      <c r="A25" s="219" t="s">
        <v>112</v>
      </c>
      <c r="B25" s="220"/>
      <c r="C25" s="181"/>
      <c r="D25" s="181"/>
      <c r="E25" s="37"/>
    </row>
    <row r="26" spans="1:5" s="27" customFormat="1" ht="21" customHeight="1" x14ac:dyDescent="0.45">
      <c r="A26" s="172" t="s">
        <v>7</v>
      </c>
      <c r="B26" s="68"/>
      <c r="C26" s="176">
        <v>-107663495</v>
      </c>
      <c r="D26" s="37"/>
      <c r="E26" s="176">
        <v>12450770</v>
      </c>
    </row>
    <row r="27" spans="1:5" s="27" customFormat="1" ht="21" customHeight="1" x14ac:dyDescent="0.45">
      <c r="A27" s="172" t="s">
        <v>8</v>
      </c>
      <c r="B27" s="68"/>
      <c r="C27" s="176">
        <v>-10007018</v>
      </c>
      <c r="D27" s="37"/>
      <c r="E27" s="176">
        <v>6892485</v>
      </c>
    </row>
    <row r="28" spans="1:5" s="27" customFormat="1" ht="21" customHeight="1" x14ac:dyDescent="0.45">
      <c r="A28" s="182" t="s">
        <v>20</v>
      </c>
      <c r="B28" s="24"/>
      <c r="C28" s="176">
        <v>98189960</v>
      </c>
      <c r="D28" s="37"/>
      <c r="E28" s="176">
        <v>73626167</v>
      </c>
    </row>
    <row r="29" spans="1:5" s="27" customFormat="1" ht="21" customHeight="1" x14ac:dyDescent="0.45">
      <c r="A29" s="172" t="s">
        <v>11</v>
      </c>
      <c r="B29" s="68"/>
      <c r="C29" s="176">
        <v>28153949</v>
      </c>
      <c r="D29" s="37"/>
      <c r="E29" s="176">
        <v>7178499</v>
      </c>
    </row>
    <row r="30" spans="1:5" s="27" customFormat="1" ht="21" customHeight="1" x14ac:dyDescent="0.45">
      <c r="A30" s="172" t="s">
        <v>13</v>
      </c>
      <c r="B30" s="33"/>
      <c r="C30" s="176">
        <v>-2632416</v>
      </c>
      <c r="D30" s="37"/>
      <c r="E30" s="176">
        <v>858773</v>
      </c>
    </row>
    <row r="31" spans="1:5" s="27" customFormat="1" ht="21" customHeight="1" x14ac:dyDescent="0.45">
      <c r="A31" s="172" t="s">
        <v>164</v>
      </c>
      <c r="B31" s="33"/>
      <c r="C31" s="176">
        <v>-2400000</v>
      </c>
      <c r="D31" s="37"/>
      <c r="E31" s="176">
        <v>0</v>
      </c>
    </row>
    <row r="32" spans="1:5" s="27" customFormat="1" ht="21" customHeight="1" x14ac:dyDescent="0.45">
      <c r="A32" s="182" t="s">
        <v>113</v>
      </c>
      <c r="B32" s="33"/>
      <c r="C32" s="176">
        <v>-10815000</v>
      </c>
      <c r="D32" s="37"/>
      <c r="E32" s="176">
        <v>0</v>
      </c>
    </row>
    <row r="33" spans="1:26" s="27" customFormat="1" ht="21" customHeight="1" x14ac:dyDescent="0.45">
      <c r="A33" s="182" t="s">
        <v>160</v>
      </c>
      <c r="B33" s="33"/>
      <c r="C33" s="176">
        <v>-50287102</v>
      </c>
      <c r="D33" s="37"/>
      <c r="E33" s="176">
        <v>-377400</v>
      </c>
    </row>
    <row r="34" spans="1:26" s="27" customFormat="1" ht="21" customHeight="1" x14ac:dyDescent="0.45">
      <c r="A34" s="172" t="s">
        <v>27</v>
      </c>
      <c r="B34" s="33"/>
      <c r="C34" s="176">
        <v>4056</v>
      </c>
      <c r="D34" s="37"/>
      <c r="E34" s="176">
        <v>0</v>
      </c>
    </row>
    <row r="35" spans="1:26" s="27" customFormat="1" ht="21" customHeight="1" x14ac:dyDescent="0.45">
      <c r="A35" s="172" t="s">
        <v>33</v>
      </c>
      <c r="B35" s="80"/>
      <c r="C35" s="176">
        <v>50515168</v>
      </c>
      <c r="D35" s="37"/>
      <c r="E35" s="176">
        <v>-44711298</v>
      </c>
    </row>
    <row r="36" spans="1:26" s="27" customFormat="1" ht="21" customHeight="1" x14ac:dyDescent="0.45">
      <c r="A36" s="172" t="s">
        <v>114</v>
      </c>
      <c r="B36" s="80"/>
      <c r="C36" s="176">
        <v>5083717</v>
      </c>
      <c r="D36" s="37"/>
      <c r="E36" s="176">
        <v>-21611059</v>
      </c>
    </row>
    <row r="37" spans="1:26" s="27" customFormat="1" ht="21" customHeight="1" x14ac:dyDescent="0.45">
      <c r="A37" s="172" t="s">
        <v>1</v>
      </c>
      <c r="B37" s="80"/>
      <c r="C37" s="176">
        <v>193235</v>
      </c>
      <c r="D37" s="37"/>
      <c r="E37" s="176">
        <v>0</v>
      </c>
      <c r="W37" s="27">
        <v>344010</v>
      </c>
      <c r="Y37" s="27" t="s">
        <v>1</v>
      </c>
      <c r="Z37" s="27">
        <v>2323</v>
      </c>
    </row>
    <row r="38" spans="1:26" s="27" customFormat="1" ht="21" customHeight="1" x14ac:dyDescent="0.45">
      <c r="A38" s="27" t="s">
        <v>37</v>
      </c>
      <c r="B38" s="80"/>
      <c r="C38" s="183">
        <v>1165407</v>
      </c>
      <c r="D38" s="37">
        <v>344009.95000000019</v>
      </c>
      <c r="E38" s="183">
        <v>-24138315</v>
      </c>
    </row>
    <row r="39" spans="1:26" s="27" customFormat="1" ht="21" customHeight="1" x14ac:dyDescent="0.25">
      <c r="A39" s="172" t="s">
        <v>115</v>
      </c>
      <c r="B39" s="80"/>
      <c r="C39" s="48">
        <f>SUM(C26:C38,C24)</f>
        <v>206521326</v>
      </c>
      <c r="D39" s="48"/>
      <c r="E39" s="48">
        <f>SUM(E26:E38,E24)</f>
        <v>146629308</v>
      </c>
      <c r="F39" s="18"/>
      <c r="G39" s="18"/>
      <c r="H39" s="18"/>
      <c r="I39" s="18"/>
      <c r="J39" s="18"/>
    </row>
    <row r="40" spans="1:26" ht="21" customHeight="1" x14ac:dyDescent="0.25">
      <c r="A40" s="172" t="s">
        <v>116</v>
      </c>
      <c r="B40" s="80"/>
      <c r="C40" s="184">
        <v>-37499775</v>
      </c>
      <c r="D40" s="37"/>
      <c r="E40" s="183">
        <v>-20137626</v>
      </c>
    </row>
    <row r="41" spans="1:26" ht="21" customHeight="1" x14ac:dyDescent="0.25">
      <c r="A41" s="72" t="s">
        <v>117</v>
      </c>
      <c r="B41" s="108"/>
      <c r="C41" s="51">
        <f>SUM(C39:C40)</f>
        <v>169021551</v>
      </c>
      <c r="D41" s="35"/>
      <c r="E41" s="51">
        <f>SUM(E39:E40)</f>
        <v>126491682</v>
      </c>
    </row>
    <row r="42" spans="1:26" ht="21.75" customHeight="1" x14ac:dyDescent="0.3">
      <c r="A42" s="14" t="s">
        <v>2</v>
      </c>
      <c r="B42" s="169"/>
      <c r="C42" s="221"/>
      <c r="D42" s="221"/>
      <c r="E42" s="221"/>
    </row>
    <row r="43" spans="1:26" ht="21.75" customHeight="1" x14ac:dyDescent="0.3">
      <c r="A43" s="14" t="s">
        <v>3</v>
      </c>
      <c r="B43" s="185"/>
      <c r="C43" s="117"/>
      <c r="D43" s="117"/>
      <c r="E43" s="117"/>
    </row>
    <row r="44" spans="1:26" ht="21.75" customHeight="1" x14ac:dyDescent="0.25">
      <c r="A44" s="165" t="s">
        <v>165</v>
      </c>
      <c r="B44" s="185"/>
      <c r="C44" s="221"/>
      <c r="D44" s="221"/>
      <c r="E44" s="221"/>
    </row>
    <row r="45" spans="1:26" s="27" customFormat="1" ht="21.6" customHeight="1" x14ac:dyDescent="0.25">
      <c r="A45" s="58"/>
      <c r="B45" s="167"/>
      <c r="C45" s="214"/>
      <c r="D45" s="214"/>
      <c r="E45" s="214"/>
    </row>
    <row r="46" spans="1:26" s="27" customFormat="1" ht="21" customHeight="1" x14ac:dyDescent="0.25">
      <c r="A46" s="58"/>
      <c r="B46" s="89"/>
      <c r="C46" s="214" t="s">
        <v>56</v>
      </c>
      <c r="D46" s="214"/>
      <c r="E46" s="214"/>
    </row>
    <row r="47" spans="1:26" ht="21" customHeight="1" x14ac:dyDescent="0.25">
      <c r="A47" s="166"/>
      <c r="B47" s="167" t="s">
        <v>15</v>
      </c>
      <c r="C47" s="22">
        <v>2023</v>
      </c>
      <c r="D47" s="22"/>
      <c r="E47" s="22">
        <v>2022</v>
      </c>
    </row>
    <row r="48" spans="1:26" ht="21" customHeight="1" x14ac:dyDescent="0.25">
      <c r="A48" s="166"/>
      <c r="B48" s="167"/>
      <c r="C48" s="22"/>
      <c r="D48" s="22"/>
      <c r="E48" s="22" t="s">
        <v>17</v>
      </c>
    </row>
    <row r="49" spans="1:12" s="27" customFormat="1" ht="21" customHeight="1" x14ac:dyDescent="0.25">
      <c r="A49" s="168"/>
      <c r="B49" s="169"/>
      <c r="C49" s="212" t="s">
        <v>18</v>
      </c>
      <c r="D49" s="212"/>
      <c r="E49" s="212"/>
    </row>
    <row r="50" spans="1:12" s="27" customFormat="1" ht="21.6" customHeight="1" x14ac:dyDescent="0.45">
      <c r="A50" s="170" t="s">
        <v>118</v>
      </c>
      <c r="B50" s="80"/>
      <c r="C50" s="186"/>
      <c r="D50" s="186"/>
      <c r="E50" s="186"/>
    </row>
    <row r="51" spans="1:12" s="27" customFormat="1" ht="21.6" customHeight="1" x14ac:dyDescent="0.45">
      <c r="A51" s="172" t="s">
        <v>119</v>
      </c>
      <c r="B51" s="80"/>
      <c r="C51" s="37">
        <v>124020827</v>
      </c>
      <c r="D51" s="186"/>
      <c r="E51" s="189">
        <v>18000000</v>
      </c>
    </row>
    <row r="52" spans="1:12" s="27" customFormat="1" ht="21.6" customHeight="1" x14ac:dyDescent="0.45">
      <c r="A52" s="172" t="s">
        <v>158</v>
      </c>
      <c r="B52" s="68"/>
      <c r="C52" s="37">
        <v>0</v>
      </c>
      <c r="D52" s="186"/>
      <c r="E52" s="189">
        <v>-21000000</v>
      </c>
    </row>
    <row r="53" spans="1:12" s="27" customFormat="1" ht="21.6" customHeight="1" x14ac:dyDescent="0.25">
      <c r="A53" s="172" t="s">
        <v>120</v>
      </c>
      <c r="B53" s="89"/>
      <c r="C53" s="189">
        <v>28037</v>
      </c>
      <c r="D53" s="48"/>
      <c r="E53" s="189">
        <v>210948</v>
      </c>
    </row>
    <row r="54" spans="1:12" s="27" customFormat="1" ht="21.6" customHeight="1" x14ac:dyDescent="0.45">
      <c r="A54" s="172" t="s">
        <v>121</v>
      </c>
      <c r="B54" s="68"/>
      <c r="C54" s="189">
        <v>-1411998</v>
      </c>
      <c r="D54" s="48"/>
      <c r="E54" s="189">
        <v>-943410</v>
      </c>
    </row>
    <row r="55" spans="1:12" s="27" customFormat="1" ht="21.6" customHeight="1" x14ac:dyDescent="0.45">
      <c r="A55" s="172" t="s">
        <v>122</v>
      </c>
      <c r="B55" s="68"/>
      <c r="C55" s="37">
        <v>-251104</v>
      </c>
      <c r="D55" s="48"/>
      <c r="E55" s="189">
        <v>-60000</v>
      </c>
    </row>
    <row r="56" spans="1:12" s="27" customFormat="1" ht="21.6" customHeight="1" x14ac:dyDescent="0.45">
      <c r="A56" s="172" t="s">
        <v>123</v>
      </c>
      <c r="B56" s="80"/>
      <c r="C56" s="174">
        <v>4530201</v>
      </c>
      <c r="D56" s="48"/>
      <c r="E56" s="189">
        <v>4283405</v>
      </c>
    </row>
    <row r="57" spans="1:12" s="27" customFormat="1" ht="21.6" customHeight="1" x14ac:dyDescent="0.45">
      <c r="A57" s="187" t="s">
        <v>159</v>
      </c>
      <c r="B57" s="108"/>
      <c r="C57" s="36">
        <f>SUM(C51:C56)</f>
        <v>126915963</v>
      </c>
      <c r="D57" s="35"/>
      <c r="E57" s="36">
        <f>SUM(E51:E56)</f>
        <v>490943</v>
      </c>
    </row>
    <row r="58" spans="1:12" s="27" customFormat="1" ht="21.6" customHeight="1" x14ac:dyDescent="0.45">
      <c r="A58" s="172"/>
      <c r="B58" s="33"/>
      <c r="C58" s="188"/>
      <c r="D58" s="37"/>
      <c r="E58" s="176"/>
    </row>
    <row r="59" spans="1:12" s="27" customFormat="1" ht="21.6" customHeight="1" x14ac:dyDescent="0.25">
      <c r="A59" s="170" t="s">
        <v>124</v>
      </c>
      <c r="B59" s="108"/>
      <c r="C59" s="37"/>
      <c r="D59" s="37"/>
      <c r="E59" s="37"/>
      <c r="F59" s="18"/>
      <c r="G59" s="18"/>
      <c r="H59" s="18"/>
      <c r="I59" s="18"/>
      <c r="J59" s="18"/>
      <c r="K59" s="18"/>
      <c r="L59" s="18"/>
    </row>
    <row r="60" spans="1:12" s="27" customFormat="1" ht="21.6" customHeight="1" x14ac:dyDescent="0.25">
      <c r="A60" s="172" t="s">
        <v>125</v>
      </c>
      <c r="B60" s="80">
        <v>14</v>
      </c>
      <c r="C60" s="37">
        <v>0</v>
      </c>
      <c r="D60" s="37"/>
      <c r="E60" s="37">
        <v>170000000</v>
      </c>
      <c r="F60" s="18"/>
      <c r="G60" s="18"/>
      <c r="H60" s="18"/>
      <c r="I60" s="18"/>
      <c r="J60" s="18"/>
      <c r="K60" s="18"/>
      <c r="L60" s="18"/>
    </row>
    <row r="61" spans="1:12" s="27" customFormat="1" ht="21.6" customHeight="1" x14ac:dyDescent="0.25">
      <c r="A61" s="172" t="s">
        <v>126</v>
      </c>
      <c r="B61" s="80"/>
      <c r="C61" s="37">
        <v>139372221</v>
      </c>
      <c r="D61" s="37"/>
      <c r="E61" s="37">
        <v>15000000</v>
      </c>
      <c r="F61" s="18"/>
      <c r="G61" s="18"/>
      <c r="H61" s="18"/>
      <c r="I61" s="18"/>
      <c r="J61" s="18"/>
      <c r="K61" s="18"/>
      <c r="L61" s="18"/>
    </row>
    <row r="62" spans="1:12" s="27" customFormat="1" ht="21.6" customHeight="1" x14ac:dyDescent="0.25">
      <c r="A62" s="172" t="s">
        <v>127</v>
      </c>
      <c r="B62" s="80"/>
      <c r="C62" s="37">
        <v>-139372221</v>
      </c>
      <c r="D62" s="37"/>
      <c r="E62" s="37">
        <v>-15000000</v>
      </c>
      <c r="F62" s="18"/>
      <c r="G62" s="18"/>
      <c r="H62" s="18"/>
      <c r="I62" s="18"/>
      <c r="J62" s="18"/>
      <c r="K62" s="18"/>
      <c r="L62" s="18"/>
    </row>
    <row r="63" spans="1:12" ht="21.6" customHeight="1" x14ac:dyDescent="0.25">
      <c r="A63" s="172" t="s">
        <v>128</v>
      </c>
      <c r="B63" s="80">
        <v>11</v>
      </c>
      <c r="C63" s="37">
        <v>-7003348</v>
      </c>
      <c r="D63" s="37"/>
      <c r="E63" s="37">
        <v>-9675501</v>
      </c>
    </row>
    <row r="64" spans="1:12" ht="21.6" customHeight="1" x14ac:dyDescent="0.25">
      <c r="A64" s="172" t="s">
        <v>129</v>
      </c>
      <c r="B64" s="80">
        <v>20</v>
      </c>
      <c r="C64" s="189">
        <v>-385308000</v>
      </c>
      <c r="D64" s="48"/>
      <c r="E64" s="189">
        <v>-470000000</v>
      </c>
    </row>
    <row r="65" spans="1:7" ht="21.6" customHeight="1" x14ac:dyDescent="0.25">
      <c r="A65" s="172" t="s">
        <v>130</v>
      </c>
      <c r="B65" s="80"/>
      <c r="C65" s="183">
        <v>-534192</v>
      </c>
      <c r="D65" s="48"/>
      <c r="E65" s="183">
        <v>-23301</v>
      </c>
    </row>
    <row r="66" spans="1:7" s="27" customFormat="1" ht="21.6" customHeight="1" x14ac:dyDescent="0.45">
      <c r="A66" s="187" t="s">
        <v>131</v>
      </c>
      <c r="B66" s="108"/>
      <c r="C66" s="190">
        <f>SUM(C60:C65)</f>
        <v>-392845540</v>
      </c>
      <c r="D66" s="191"/>
      <c r="E66" s="190">
        <f>SUM(E60:E65)</f>
        <v>-309698802</v>
      </c>
    </row>
    <row r="67" spans="1:7" s="27" customFormat="1" ht="15" customHeight="1" x14ac:dyDescent="0.45">
      <c r="A67" s="187"/>
      <c r="B67" s="108"/>
      <c r="C67" s="191"/>
      <c r="D67" s="191"/>
      <c r="E67" s="191"/>
    </row>
    <row r="68" spans="1:7" s="27" customFormat="1" ht="21.6" customHeight="1" x14ac:dyDescent="0.45">
      <c r="A68" s="72" t="s">
        <v>132</v>
      </c>
      <c r="B68" s="187"/>
      <c r="C68" s="191">
        <f>SUM(C41,C57,C66)</f>
        <v>-96908026</v>
      </c>
      <c r="D68" s="191"/>
      <c r="E68" s="191">
        <f>SUM(E41,E57,E66)</f>
        <v>-182716177</v>
      </c>
    </row>
    <row r="69" spans="1:7" s="27" customFormat="1" ht="21.6" customHeight="1" x14ac:dyDescent="0.45">
      <c r="A69" s="67" t="s">
        <v>135</v>
      </c>
      <c r="B69" s="192">
        <v>6</v>
      </c>
      <c r="C69" s="193">
        <f>'BS 4-5'!E10</f>
        <v>207762216</v>
      </c>
      <c r="D69" s="37"/>
      <c r="E69" s="193">
        <v>390478393</v>
      </c>
    </row>
    <row r="70" spans="1:7" s="27" customFormat="1" ht="21.6" customHeight="1" thickBot="1" x14ac:dyDescent="0.5">
      <c r="A70" s="72" t="s">
        <v>136</v>
      </c>
      <c r="B70" s="80"/>
      <c r="C70" s="194">
        <f>SUM(C68:C69)</f>
        <v>110854190</v>
      </c>
      <c r="D70" s="191"/>
      <c r="E70" s="194">
        <f>SUM(E68:E69)</f>
        <v>207762216</v>
      </c>
      <c r="F70" s="37"/>
      <c r="G70" s="79"/>
    </row>
    <row r="71" spans="1:7" s="27" customFormat="1" ht="21.6" customHeight="1" thickTop="1" x14ac:dyDescent="0.45">
      <c r="A71" s="67"/>
      <c r="B71" s="172"/>
      <c r="C71" s="37"/>
    </row>
    <row r="72" spans="1:7" s="27" customFormat="1" ht="21.6" customHeight="1" x14ac:dyDescent="0.45">
      <c r="A72" s="170" t="s">
        <v>133</v>
      </c>
      <c r="B72" s="172"/>
      <c r="C72" s="195"/>
      <c r="D72" s="196"/>
      <c r="E72" s="195">
        <v>34879</v>
      </c>
    </row>
    <row r="73" spans="1:7" s="27" customFormat="1" ht="21.6" customHeight="1" x14ac:dyDescent="0.45">
      <c r="A73" s="67" t="s">
        <v>134</v>
      </c>
      <c r="B73" s="172"/>
      <c r="C73" s="189">
        <v>48832800</v>
      </c>
      <c r="D73" s="48"/>
      <c r="E73" s="189">
        <v>34879</v>
      </c>
    </row>
    <row r="74" spans="1:7" s="27" customFormat="1" ht="21.6" customHeight="1" x14ac:dyDescent="0.45">
      <c r="A74" s="67" t="s">
        <v>166</v>
      </c>
      <c r="B74" s="172"/>
      <c r="C74" s="189">
        <v>279597</v>
      </c>
      <c r="D74" s="48"/>
      <c r="E74" s="189">
        <v>0</v>
      </c>
    </row>
    <row r="75" spans="1:7" s="27" customFormat="1" ht="21.6" customHeight="1" x14ac:dyDescent="0.45">
      <c r="A75" s="67" t="s">
        <v>167</v>
      </c>
      <c r="B75" s="172"/>
      <c r="C75" s="189">
        <v>2400000</v>
      </c>
      <c r="E75" s="189">
        <v>0</v>
      </c>
    </row>
    <row r="76" spans="1:7" s="27" customFormat="1" ht="21.6" customHeight="1" x14ac:dyDescent="0.45">
      <c r="A76" s="67"/>
      <c r="B76" s="172"/>
      <c r="C76" s="195"/>
    </row>
    <row r="77" spans="1:7" s="27" customFormat="1" ht="21.6" customHeight="1" x14ac:dyDescent="0.45">
      <c r="A77" s="67"/>
      <c r="B77" s="172"/>
      <c r="C77" s="197">
        <f>C70-'BS 4-5'!C10</f>
        <v>0</v>
      </c>
      <c r="D77" s="37"/>
      <c r="E77" s="48">
        <f>E70-'BS 4-5'!E10</f>
        <v>0</v>
      </c>
    </row>
    <row r="80" spans="1:7" x14ac:dyDescent="0.25">
      <c r="C80" s="198"/>
    </row>
    <row r="81" spans="3:3" x14ac:dyDescent="0.25">
      <c r="C81" s="198"/>
    </row>
    <row r="82" spans="3:3" x14ac:dyDescent="0.25">
      <c r="C82" s="199"/>
    </row>
    <row r="83" spans="3:3" x14ac:dyDescent="0.25">
      <c r="C83" s="198"/>
    </row>
    <row r="87" spans="3:3" x14ac:dyDescent="0.25">
      <c r="C87" s="200"/>
    </row>
    <row r="88" spans="3:3" x14ac:dyDescent="0.25">
      <c r="C88" s="198"/>
    </row>
    <row r="89" spans="3:3" x14ac:dyDescent="0.25">
      <c r="C89" s="198"/>
    </row>
    <row r="90" spans="3:3" x14ac:dyDescent="0.25">
      <c r="C90" s="198"/>
    </row>
    <row r="91" spans="3:3" x14ac:dyDescent="0.25">
      <c r="C91" s="198"/>
    </row>
    <row r="92" spans="3:3" x14ac:dyDescent="0.25">
      <c r="C92" s="200"/>
    </row>
    <row r="93" spans="3:3" x14ac:dyDescent="0.25">
      <c r="C93" s="200"/>
    </row>
    <row r="96" spans="3:3" x14ac:dyDescent="0.25">
      <c r="C96" s="198"/>
    </row>
    <row r="97" spans="3:3" x14ac:dyDescent="0.25">
      <c r="C97" s="199"/>
    </row>
    <row r="98" spans="3:3" x14ac:dyDescent="0.25">
      <c r="C98" s="198"/>
    </row>
    <row r="99" spans="3:3" x14ac:dyDescent="0.25">
      <c r="C99" s="198"/>
    </row>
  </sheetData>
  <mergeCells count="8">
    <mergeCell ref="C5:E5"/>
    <mergeCell ref="C8:E8"/>
    <mergeCell ref="C49:E49"/>
    <mergeCell ref="C46:E46"/>
    <mergeCell ref="A25:B25"/>
    <mergeCell ref="C45:E45"/>
    <mergeCell ref="C44:E44"/>
    <mergeCell ref="C42:E42"/>
  </mergeCells>
  <pageMargins left="0.8" right="0.8" top="0.48" bottom="0.5" header="0.5" footer="0.4"/>
  <pageSetup paperSize="9" scale="90" firstPageNumber="10" orientation="portrait" useFirstPageNumber="1" r:id="rId1"/>
  <headerFooter>
    <oddFooter xml:space="preserve">&amp;L&amp;12The accompanying notes from an integral part of the financial statements.&amp;C
&amp;P&amp;R&amp;"Angsana New,Italic"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ce4c23b2625fe23861e534bb23412d4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895d55ec12e3c3c43d2e4ba675b67f1d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a9e20920-6a9a-4079-a3cb-e49afaece97e"/>
    <ds:schemaRef ds:uri="fc32d6ea-2c10-4ab9-ba2d-cf229ffe60f7"/>
    <ds:schemaRef ds:uri="11649f80-1c16-489c-81d2-d662b5ae2ae5"/>
    <ds:schemaRef ds:uri="4eabcb63-5236-476a-a801-1b0b68f1ed2f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882CD-A78F-4E45-B4B0-70D280C67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4-5</vt:lpstr>
      <vt:lpstr>PL 6-7</vt:lpstr>
      <vt:lpstr>SH 8</vt:lpstr>
      <vt:lpstr>SH 9</vt:lpstr>
      <vt:lpstr>CF 10-11</vt:lpstr>
      <vt:lpstr>'BS 4-5'!Print_Area</vt:lpstr>
      <vt:lpstr>'CF 10-11'!Print_Area</vt:lpstr>
      <vt:lpstr>'PL 6-7'!Print_Area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2024-02-18T08:47:07Z</cp:lastPrinted>
  <dcterms:created xsi:type="dcterms:W3CDTF">2004-12-07T02:15:18Z</dcterms:created>
  <dcterms:modified xsi:type="dcterms:W3CDTF">2024-03-15T08:14:18Z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