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QTCG Ltd\QTC Group -Dec23\"/>
    </mc:Choice>
  </mc:AlternateContent>
  <xr:revisionPtr revIDLastSave="0" documentId="13_ncr:1_{44721893-4ED2-46E0-A201-F338FED4DE39}" xr6:coauthVersionLast="47" xr6:coauthVersionMax="47" xr10:uidLastSave="{00000000-0000-0000-0000-000000000000}"/>
  <bookViews>
    <workbookView xWindow="-120" yWindow="-120" windowWidth="21840" windowHeight="13020" activeTab="4" xr2:uid="{6592F3A9-C451-42B8-9FA4-BD48620CEFA4}"/>
  </bookViews>
  <sheets>
    <sheet name="T4-5BS" sheetId="1" r:id="rId1"/>
    <sheet name="T6-7PL" sheetId="2" r:id="rId2"/>
    <sheet name="T8" sheetId="3" r:id="rId3"/>
    <sheet name="T9" sheetId="4" r:id="rId4"/>
    <sheet name="T10-12" sheetId="5" r:id="rId5"/>
  </sheets>
  <externalReferences>
    <externalReference r:id="rId6"/>
  </externalReferences>
  <definedNames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arse_Out" localSheetId="3" hidden="1">[1]total!#REF!</definedName>
    <definedName name="_Parse_Out" hidden="1">[1]total!#REF!</definedName>
    <definedName name="aaaa" localSheetId="4" hidden="1">{"'SUMMATION'!$B$2:$I$2"}</definedName>
    <definedName name="aaaa" hidden="1">{"'SUMMATION'!$B$2:$I$2"}</definedName>
    <definedName name="Access_Button" hidden="1">"recSPC1_Sheet9_List"</definedName>
    <definedName name="AccessDatabase" hidden="1">"\\Suchart\suchart\ATHAPORN\recSPC1.mdb"</definedName>
    <definedName name="aoe" localSheetId="4" hidden="1">{"'Model'!$A$1:$N$53"}</definedName>
    <definedName name="aoe" hidden="1">{"'Model'!$A$1:$N$53"}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ea" localSheetId="4" hidden="1">{"'Model'!$A$1:$N$53"}</definedName>
    <definedName name="bea" hidden="1">{"'Model'!$A$1:$N$53"}</definedName>
    <definedName name="beau" localSheetId="4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h" localSheetId="4" hidden="1">{"'Model'!$A$1:$N$53"}</definedName>
    <definedName name="h" hidden="1">{"'Model'!$A$1:$N$53"}</definedName>
    <definedName name="HTML_CodePage" hidden="1">950</definedName>
    <definedName name="HTML_Control" localSheetId="4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I" localSheetId="4" hidden="1">{"'Model'!$A$1:$N$53"}</definedName>
    <definedName name="I" hidden="1">{"'Model'!$A$1:$N$53"}</definedName>
    <definedName name="mmkj" localSheetId="4" hidden="1">{"'Model'!$A$1:$N$53"}</definedName>
    <definedName name="mmkj" hidden="1">{"'Model'!$A$1:$N$53"}</definedName>
    <definedName name="n" localSheetId="4" hidden="1">{"'Model'!$A$1:$N$53"}</definedName>
    <definedName name="n" hidden="1">{"'Model'!$A$1:$N$53"}</definedName>
    <definedName name="new" localSheetId="4" hidden="1">{"'Model'!$A$1:$N$53"}</definedName>
    <definedName name="new" hidden="1">{"'Model'!$A$1:$N$53"}</definedName>
    <definedName name="sdddddddd" localSheetId="4" hidden="1">{"'SUMMATION'!$B$2:$I$2"}</definedName>
    <definedName name="sdddddddd" hidden="1">{"'SUMMATION'!$B$2:$I$2"}</definedName>
    <definedName name="TextRefCopyRangeCount" hidden="1">13</definedName>
    <definedName name="tun" localSheetId="4" hidden="1">{"'Model'!$A$1:$N$53"}</definedName>
    <definedName name="tun" hidden="1">{"'Model'!$A$1:$N$53"}</definedName>
    <definedName name="u" localSheetId="4" hidden="1">{"'Model'!$A$1:$N$53"}</definedName>
    <definedName name="u" hidden="1">{"'Model'!$A$1:$N$53"}</definedName>
    <definedName name="v" localSheetId="4" hidden="1">{"'Model'!$A$1:$N$53"}</definedName>
    <definedName name="v" hidden="1">{"'Model'!$A$1:$N$53"}</definedName>
    <definedName name="wrn.ADMIN." localSheetId="4" hidden="1">{#N/A,#N/A,FALSE,"CONSO-AD"}</definedName>
    <definedName name="wrn.ADMIN." hidden="1">{#N/A,#N/A,FALSE,"CONSO-AD"}</definedName>
    <definedName name="wrn.Banque." localSheetId="4" hidden="1">{#N/A,#N/A,FALSE,"Pg. Garde";#N/A,#N/A,FALSE,"CONSO PL";#N/A,#N/A,FALSE,"CONSO-PL ROOMS";#N/A,#N/A,FALSE,"CONSO- F&amp;B";#N/A,#N/A,FALSE,"CONSO-ENG  -  Non Op."}</definedName>
    <definedName name="wrn.Banque." hidden="1">{#N/A,#N/A,FALSE,"Pg. Garde";#N/A,#N/A,FALSE,"CONSO PL";#N/A,#N/A,FALSE,"CONSO-PL ROOMS";#N/A,#N/A,FALSE,"CONSO- F&amp;B";#N/A,#N/A,FALSE,"CONSO-ENG  -  Non Op."}</definedName>
    <definedName name="wrn.Budget._.Prf._.Loss." localSheetId="4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Room._.Rev.." localSheetId="4" hidden="1">{#N/A,#N/A,FALSE,"Occupied";#N/A,#N/A,FALSE,"A.V.R.R.";#N/A,#N/A,FALSE,"Occupancy";#N/A,#N/A,FALSE,"Room Rev."}</definedName>
    <definedName name="wrn.Budget._.Room._.Rev.." hidden="1">{#N/A,#N/A,FALSE,"Occupied";#N/A,#N/A,FALSE,"A.V.R.R.";#N/A,#N/A,FALSE,"Occupancy";#N/A,#N/A,FALSE,"Room Rev."}</definedName>
    <definedName name="wrn.ENERGY." localSheetId="4" hidden="1">{#N/A,#N/A,FALSE,"CONSO-ENG"}</definedName>
    <definedName name="wrn.ENERGY." hidden="1">{#N/A,#N/A,FALSE,"CONSO-ENG"}</definedName>
    <definedName name="wrn.FB._.Rev._.Budget._.98." localSheetId="4" hidden="1">{#N/A,#N/A,FALSE,"F &amp; B Rev. Summary";#N/A,#N/A,FALSE,"Amphytrion";#N/A,#N/A,FALSE,"Pavillon";#N/A,#N/A,FALSE,"Bar";#N/A,#N/A,FALSE,"Room Service - Mb.";#N/A,#N/A,FALSE,"Banquets"}</definedName>
    <definedName name="wrn.FB._.Rev._.Budget._.98." hidden="1">{#N/A,#N/A,FALSE,"F &amp; B Rev. Summary";#N/A,#N/A,FALSE,"Amphytrion";#N/A,#N/A,FALSE,"Pavillon";#N/A,#N/A,FALSE,"Bar";#N/A,#N/A,FALSE,"Room Service - Mb.";#N/A,#N/A,FALSE,"Banquets"}</definedName>
    <definedName name="wrn.FULL._.NON._.OP._.BUDGET." localSheetId="4" hidden="1">{#N/A,#N/A,FALSE,"P &amp; L - U.s.a.";#N/A,#N/A,FALSE,"Non - Op.   REPORTING";#N/A,#N/A,FALSE,"Non - Op.   S.N.D.B.";#N/A,#N/A,FALSE,"Rec.  P.B.I."}</definedName>
    <definedName name="wrn.FULL._.NON._.OP._.BUDGET." hidden="1">{#N/A,#N/A,FALSE,"P &amp; L - U.s.a.";#N/A,#N/A,FALSE,"Non - Op.   REPORTING";#N/A,#N/A,FALSE,"Non - Op.   S.N.D.B.";#N/A,#N/A,FALSE,"Rec.  P.B.I."}</definedName>
    <definedName name="wrn.Full._.Package." localSheetId="4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Set." localSheetId="4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LAST._.YEAR." localSheetId="4" hidden="1">{#N/A,#N/A,FALSE,"lst-year";#N/A,#N/A,FALSE,"MSEGLY";#N/A,#N/A,FALSE,"PL-ROOM-LY";#N/A,#N/A,FALSE,"f&amp;b-ly";#N/A,#N/A,FALSE,"OI-LY";#N/A,#N/A,FALSE,"ENG-LY";#N/A,#N/A,FALSE,"AD-LY"}</definedName>
    <definedName name="wrn.LAST._.YEAR." hidden="1">{#N/A,#N/A,FALSE,"lst-year";#N/A,#N/A,FALSE,"MSEGLY";#N/A,#N/A,FALSE,"PL-ROOM-LY";#N/A,#N/A,FALSE,"f&amp;b-ly";#N/A,#N/A,FALSE,"OI-LY";#N/A,#N/A,FALSE,"ENG-LY";#N/A,#N/A,FALSE,"AD-LY"}</definedName>
    <definedName name="wrn.MAIN._.PL." localSheetId="4" hidden="1">{#N/A,#N/A,FALSE,"Conso"}</definedName>
    <definedName name="wrn.MAIN._.PL." hidden="1">{#N/A,#N/A,FALSE,"Conso"}</definedName>
    <definedName name="wrn.MARKET._.SEG." localSheetId="4" hidden="1">{#N/A,#N/A,FALSE,"CONSO-MKT"}</definedName>
    <definedName name="wrn.MARKET._.SEG." hidden="1">{#N/A,#N/A,FALSE,"CONSO-MKT"}</definedName>
    <definedName name="wrn.OTHER._.INCOME." localSheetId="4" hidden="1">{#N/A,#N/A,FALSE,"CONSO-OI"}</definedName>
    <definedName name="wrn.OTHER._.INCOME." hidden="1">{#N/A,#N/A,FALSE,"CONSO-OI"}</definedName>
    <definedName name="wrn.PL._.FB." localSheetId="4" hidden="1">{#N/A,#N/A,FALSE,"CONSO- F&amp;B"}</definedName>
    <definedName name="wrn.PL._.FB." hidden="1">{#N/A,#N/A,FALSE,"CONSO- F&amp;B"}</definedName>
    <definedName name="wrn.PL._.ROOMS." localSheetId="4" hidden="1">{#N/A,#N/A,FALSE,"CONSO-PL ROOMS"}</definedName>
    <definedName name="wrn.PL._.ROOMS." hidden="1">{#N/A,#N/A,FALSE,"CONSO-PL ROOMS"}</definedName>
    <definedName name="wrn.Room._.Rev.." localSheetId="4" hidden="1">{#N/A,#N/A,FALSE,"Occupied";#N/A,#N/A,FALSE,"A.V.R.R.";#N/A,#N/A,FALSE,"Occupancy";#N/A,#N/A,FALSE,"Room Rev."}</definedName>
    <definedName name="wrn.Room._.Rev.." hidden="1">{#N/A,#N/A,FALSE,"Occupied";#N/A,#N/A,FALSE,"A.V.R.R.";#N/A,#N/A,FALSE,"Occupancy";#N/A,#N/A,FALSE,"Room Rev."}</definedName>
    <definedName name="wrn.Summary._.R.G.." localSheetId="4" hidden="1">{#N/A,#N/A,FALSE,"P &amp; L - U.s.a.";#N/A,#N/A,FALSE,"P &amp; L - Forte";#N/A,#N/A,FALSE,"Revenue";#N/A,#N/A,FALSE,"Fax"}</definedName>
    <definedName name="wrn.Summary._.R.G.." hidden="1">{#N/A,#N/A,FALSE,"P &amp; L - U.s.a.";#N/A,#N/A,FALSE,"P &amp; L - Forte";#N/A,#N/A,FALSE,"Revenue";#N/A,#N/A,FALSE,"Fax"}</definedName>
    <definedName name="x" localSheetId="4" hidden="1">{"'SUMMATION'!$B$2:$I$2"}</definedName>
    <definedName name="x" hidden="1">{"'SUMMATION'!$B$2:$I$2"}</definedName>
    <definedName name="y" localSheetId="4" hidden="1">{"'Model'!$A$1:$N$53"}</definedName>
    <definedName name="y" hidden="1">{"'Model'!$A$1:$N$53"}</definedName>
    <definedName name="ปก32" localSheetId="4" hidden="1">{"'SUMMATION'!$B$2:$I$2"}</definedName>
    <definedName name="ปก32" hidden="1">{"'SUMMATION'!$B$2:$I$2"}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3" i="4" l="1"/>
  <c r="S26" i="3"/>
  <c r="V22" i="4"/>
  <c r="V21" i="4"/>
  <c r="F44" i="2"/>
  <c r="X22" i="4"/>
  <c r="X21" i="4"/>
  <c r="Y26" i="3"/>
  <c r="U25" i="3"/>
  <c r="W25" i="3" s="1"/>
  <c r="AA25" i="3" s="1"/>
  <c r="U24" i="3"/>
  <c r="W24" i="3" s="1"/>
  <c r="A52" i="2"/>
  <c r="B50" i="2"/>
  <c r="A92" i="2"/>
  <c r="A48" i="2"/>
  <c r="I25" i="4"/>
  <c r="J18" i="4"/>
  <c r="J20" i="4" s="1"/>
  <c r="J25" i="4" s="1"/>
  <c r="H28" i="3"/>
  <c r="I21" i="3"/>
  <c r="I23" i="3" s="1"/>
  <c r="I28" i="3" s="1"/>
  <c r="AA24" i="3" l="1"/>
  <c r="U26" i="3"/>
  <c r="K25" i="4"/>
  <c r="M25" i="4"/>
  <c r="O25" i="4"/>
  <c r="Q25" i="4"/>
  <c r="S25" i="4"/>
  <c r="U25" i="4"/>
  <c r="W25" i="4"/>
  <c r="J28" i="3"/>
  <c r="L28" i="3"/>
  <c r="N28" i="3"/>
  <c r="P28" i="3"/>
  <c r="R28" i="3"/>
  <c r="T28" i="3"/>
  <c r="V28" i="3"/>
  <c r="X28" i="3"/>
  <c r="Z28" i="3"/>
  <c r="L121" i="5"/>
  <c r="J121" i="5"/>
  <c r="H121" i="5"/>
  <c r="F121" i="5"/>
  <c r="L110" i="5"/>
  <c r="J110" i="5"/>
  <c r="H110" i="5"/>
  <c r="F110" i="5"/>
  <c r="A93" i="5"/>
  <c r="L90" i="5"/>
  <c r="J90" i="5"/>
  <c r="H90" i="5"/>
  <c r="F90" i="5"/>
  <c r="A45" i="5"/>
  <c r="A4" i="5"/>
  <c r="A49" i="5" s="1"/>
  <c r="A31" i="4"/>
  <c r="V23" i="4"/>
  <c r="T18" i="4"/>
  <c r="T20" i="4" s="1"/>
  <c r="T25" i="4" s="1"/>
  <c r="R18" i="4"/>
  <c r="R20" i="4" s="1"/>
  <c r="R25" i="4" s="1"/>
  <c r="P18" i="4"/>
  <c r="P20" i="4" s="1"/>
  <c r="P25" i="4" s="1"/>
  <c r="N18" i="4"/>
  <c r="N20" i="4" s="1"/>
  <c r="L18" i="4"/>
  <c r="L20" i="4" s="1"/>
  <c r="L25" i="4" s="1"/>
  <c r="H18" i="4"/>
  <c r="H20" i="4" s="1"/>
  <c r="H25" i="4" s="1"/>
  <c r="V16" i="4"/>
  <c r="X16" i="4" s="1"/>
  <c r="V15" i="4"/>
  <c r="A33" i="3"/>
  <c r="A92" i="5" s="1"/>
  <c r="A139" i="5" s="1"/>
  <c r="Y21" i="3"/>
  <c r="Y23" i="3" s="1"/>
  <c r="Y28" i="3" s="1"/>
  <c r="S21" i="3"/>
  <c r="S23" i="3" s="1"/>
  <c r="S28" i="3" s="1"/>
  <c r="Q21" i="3"/>
  <c r="Q23" i="3" s="1"/>
  <c r="Q28" i="3" s="1"/>
  <c r="O21" i="3"/>
  <c r="O23" i="3" s="1"/>
  <c r="O28" i="3" s="1"/>
  <c r="M21" i="3"/>
  <c r="M23" i="3" s="1"/>
  <c r="K21" i="3"/>
  <c r="K23" i="3" s="1"/>
  <c r="K28" i="3" s="1"/>
  <c r="G21" i="3"/>
  <c r="G23" i="3" s="1"/>
  <c r="G28" i="3" s="1"/>
  <c r="U19" i="3"/>
  <c r="W19" i="3" s="1"/>
  <c r="AA19" i="3" s="1"/>
  <c r="U18" i="3"/>
  <c r="W18" i="3" s="1"/>
  <c r="AA18" i="3" s="1"/>
  <c r="U17" i="3"/>
  <c r="W17" i="3" s="1"/>
  <c r="AA17" i="3" s="1"/>
  <c r="U16" i="3"/>
  <c r="L68" i="2"/>
  <c r="H68" i="2"/>
  <c r="L62" i="2"/>
  <c r="H62" i="2"/>
  <c r="L44" i="2"/>
  <c r="J44" i="2"/>
  <c r="H44" i="2"/>
  <c r="L18" i="2"/>
  <c r="J18" i="2"/>
  <c r="H18" i="2"/>
  <c r="F18" i="2"/>
  <c r="L13" i="2"/>
  <c r="J13" i="2"/>
  <c r="H13" i="2"/>
  <c r="F13" i="2"/>
  <c r="A1" i="2"/>
  <c r="A49" i="2" s="1"/>
  <c r="A112" i="1"/>
  <c r="L105" i="1"/>
  <c r="L108" i="1" s="1"/>
  <c r="H105" i="1"/>
  <c r="H108" i="1" s="1"/>
  <c r="L85" i="1"/>
  <c r="J85" i="1"/>
  <c r="H85" i="1"/>
  <c r="F85" i="1"/>
  <c r="L75" i="1"/>
  <c r="J75" i="1"/>
  <c r="H75" i="1"/>
  <c r="F75" i="1"/>
  <c r="A57" i="1"/>
  <c r="A54" i="1"/>
  <c r="L37" i="1"/>
  <c r="J37" i="1"/>
  <c r="H37" i="1"/>
  <c r="F37" i="1"/>
  <c r="L20" i="1"/>
  <c r="J20" i="1"/>
  <c r="H20" i="1"/>
  <c r="F20" i="1"/>
  <c r="V18" i="4" l="1"/>
  <c r="V20" i="4" s="1"/>
  <c r="V25" i="4" s="1"/>
  <c r="J20" i="2"/>
  <c r="J30" i="2" s="1"/>
  <c r="J33" i="2" s="1"/>
  <c r="H20" i="2"/>
  <c r="H30" i="2" s="1"/>
  <c r="H33" i="2" s="1"/>
  <c r="H46" i="2" s="1"/>
  <c r="L20" i="2"/>
  <c r="L30" i="2" s="1"/>
  <c r="L33" i="2" s="1"/>
  <c r="L46" i="2" s="1"/>
  <c r="F20" i="2"/>
  <c r="F30" i="2" s="1"/>
  <c r="F33" i="2" s="1"/>
  <c r="F87" i="1"/>
  <c r="J39" i="1"/>
  <c r="J87" i="1"/>
  <c r="L39" i="1"/>
  <c r="H87" i="1"/>
  <c r="H110" i="1" s="1"/>
  <c r="L87" i="1"/>
  <c r="L110" i="1" s="1"/>
  <c r="F39" i="1"/>
  <c r="H39" i="1"/>
  <c r="X15" i="4"/>
  <c r="X18" i="4" s="1"/>
  <c r="X20" i="4" s="1"/>
  <c r="U21" i="3"/>
  <c r="U23" i="3" s="1"/>
  <c r="U28" i="3" s="1"/>
  <c r="W16" i="3"/>
  <c r="A96" i="5"/>
  <c r="F46" i="2" l="1"/>
  <c r="F65" i="2" s="1"/>
  <c r="F68" i="2" s="1"/>
  <c r="J46" i="2"/>
  <c r="J65" i="2" s="1"/>
  <c r="J68" i="2" s="1"/>
  <c r="J62" i="2"/>
  <c r="J10" i="5"/>
  <c r="J31" i="5" s="1"/>
  <c r="J70" i="5" s="1"/>
  <c r="J76" i="5" s="1"/>
  <c r="J112" i="5" s="1"/>
  <c r="J115" i="5" s="1"/>
  <c r="H10" i="5"/>
  <c r="H31" i="5" s="1"/>
  <c r="H70" i="5" s="1"/>
  <c r="H76" i="5" s="1"/>
  <c r="H112" i="5" s="1"/>
  <c r="H115" i="5" s="1"/>
  <c r="L10" i="5"/>
  <c r="L31" i="5" s="1"/>
  <c r="L70" i="5" s="1"/>
  <c r="L76" i="5" s="1"/>
  <c r="L112" i="5" s="1"/>
  <c r="L115" i="5" s="1"/>
  <c r="F10" i="5"/>
  <c r="F31" i="5" s="1"/>
  <c r="W21" i="3"/>
  <c r="W23" i="3" s="1"/>
  <c r="AA16" i="3"/>
  <c r="AA21" i="3" s="1"/>
  <c r="AA23" i="3" s="1"/>
  <c r="F70" i="5" l="1"/>
  <c r="F76" i="5" s="1"/>
  <c r="F112" i="5" s="1"/>
  <c r="F115" i="5" s="1"/>
  <c r="F62" i="2"/>
  <c r="X23" i="4"/>
  <c r="X25" i="4" s="1"/>
  <c r="N25" i="4"/>
  <c r="J105" i="1" s="1"/>
  <c r="J108" i="1" s="1"/>
  <c r="J110" i="1" s="1"/>
  <c r="W26" i="3" l="1"/>
  <c r="M28" i="3"/>
  <c r="AA26" i="3" l="1"/>
  <c r="AA28" i="3" s="1"/>
  <c r="W28" i="3"/>
  <c r="F105" i="1" s="1"/>
  <c r="F108" i="1" s="1"/>
  <c r="F110" i="1" s="1"/>
</calcChain>
</file>

<file path=xl/sharedStrings.xml><?xml version="1.0" encoding="utf-8"?>
<sst xmlns="http://schemas.openxmlformats.org/spreadsheetml/2006/main" count="387" uniqueCount="221">
  <si>
    <t>บริษัท คิวทีซีจี จำกัด (มหาชน)</t>
  </si>
  <si>
    <t>งบแสดงฐานะการเงิน</t>
  </si>
  <si>
    <t>ณ วันที่ 31 ธันวาคม พ.ศ. 2566</t>
  </si>
  <si>
    <t>งบการเงินรวม</t>
  </si>
  <si>
    <t>งบการเงินเฉพาะกิจการ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</si>
  <si>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</si>
  <si>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</si>
  <si>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</si>
  <si>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</si>
  <si>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</si>
  <si>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</si>
  <si>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</si>
  <si>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สินทรัพย์ทางการเงินที่วัดมูลค่าด้วยวิธีราคาทุนตัดจำหน่าย</t>
  </si>
  <si>
    <t>ลูกหนี้การค้าและลูกหนี้อื่น - สุทธิ</t>
  </si>
  <si>
    <t>สินทรัพย์ที่เกิดจากสัญญา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</si>
  <si>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</si>
  <si>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</si>
  <si>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</si>
  <si>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</si>
  <si>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</si>
  <si>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</si>
  <si>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ทรัพย์สินรอการขาย</t>
  </si>
  <si>
    <t>เงินฝากธนาคารที่ติดภาระค้ำประกัน</t>
  </si>
  <si>
    <t>ลูกหนี้เงินประกันผลงาน</t>
  </si>
  <si>
    <t>เงินลงทุนในบริษัทย่อย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</si>
  <si>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</si>
  <si>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</si>
  <si>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</si>
  <si>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</si>
  <si>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</si>
  <si>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</si>
  <si>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</si>
  <si>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</si>
  <si>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</si>
  <si>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เงินเบิกเกินบัญชีธนาคารและเงินกู้ยืมระยะสั้นจากสถาบันการเงิน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</si>
  <si>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</si>
  <si>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</si>
  <si>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</si>
  <si>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เงินกู้ยืมระยะยาวจากสถาบันการเงินส่วนที่ถึงกำหนดชำระภายในหนึ่งปี</t>
  </si>
  <si>
    <t>หนี้สินตามสัญญาเช่าส่วนที่ถึงกำหนดชำระภายในหนึ่งปี - สุทธิ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</si>
  <si>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</si>
  <si>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</si>
  <si>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</si>
  <si>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</si>
  <si>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</si>
  <si>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 - สุทธิ</t>
  </si>
  <si>
    <t>หนี้สินภาษีเงินได้รอตัดบัญชี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</si>
  <si>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</si>
  <si>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</si>
  <si>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</si>
  <si>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 xml:space="preserve"> 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</si>
  <si>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</si>
  <si>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</si>
  <si>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</si>
  <si>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</si>
  <si>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 xml:space="preserve">จัดสรรแล้ว - สำรองตามกฎหมาย </t>
  </si>
  <si>
    <t>ยังไม่ได้จัดสรร</t>
  </si>
  <si>
    <t>รวมส่วนของผู้เป็นเจ้าของของบริษัทใหญ่</t>
  </si>
  <si>
    <t>ส่วนได้เสียของผู้ไม่มีอำนาจควบคุม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</si>
  <si>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</si>
  <si>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</si>
  <si>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</si>
  <si>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2566</t>
  </si>
  <si>
    <t>รายได้จากการก่อสร้าง</t>
  </si>
  <si>
    <t>รายได้จากการขาย</t>
  </si>
  <si>
    <t>รวมรายได้จากการก่อสร้างและขาย</t>
  </si>
  <si>
    <t>ต้นทุนจากการก่อสร้าง</t>
  </si>
  <si>
    <t>ต้นทุนขาย</t>
  </si>
  <si>
    <t>รวมต้นทุนก่อสร้างและขาย</t>
  </si>
  <si>
    <t>กำไรขั้นต้น</t>
  </si>
  <si>
    <t>รายได้ดอกเบี้ยจากเงินให้สินเชื่อสินทรัพย์ด้อยคุณภาพ</t>
  </si>
  <si>
    <t>รายได้อื่น</t>
  </si>
  <si>
    <t>กลับรายการ(ผลขาดทุน)ด้านเครดิตที่คาดว่าจะเกิดขึ้น</t>
  </si>
  <si>
    <t>ค่าใช้จ่ายในการขาย</t>
  </si>
  <si>
    <t>ค่าใช้จ่ายในการบริหาร</t>
  </si>
  <si>
    <t>กำไรจากการปรับมูลค่ายุติธรรมของอสังหาริมทรัพย์เพื่อการลงทุน</t>
  </si>
  <si>
    <t>กำไรจากการขายเงินให้สินเชื่อสินทรัพย์ด้อยคุณภาพ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</si>
  <si>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</si>
  <si>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</si>
  <si>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</si>
  <si>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</si>
  <si>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รายการที่จะไม่จัดประเภทรายการใหม่ไปยังกำไรหรือขาดทุนในภายหลัง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</si>
  <si>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</si>
  <si>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การเปลี่ยนแปลงในมูลค่ายุติธรรมของเงินลงทุนในตราสารทุน</t>
  </si>
  <si>
    <t>ด้วยมูลค่ายุติธรรมผ่านกำไรขาดทุนเบ็ดเสร็จอื่น</t>
  </si>
  <si>
    <t>รายการใหม่ไปยังกำไรหรือขาดทุนในภายหลัง</t>
  </si>
  <si>
    <t>กำไรเบ็ดเสร็จอื่นสำหรับปี - สุทธิจากภาษี</t>
  </si>
  <si>
    <t>กำไรเบ็ดเสร็จรวมสำหรับปี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</si>
  <si>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</si>
  <si>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</si>
  <si>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</si>
  <si>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</si>
  <si>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</si>
  <si>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กำไรขาดทุนเบ็ดเสร็จอื่น</t>
  </si>
  <si>
    <t>การวัดมูลค่าเงินลงทุน</t>
  </si>
  <si>
    <t>จัดสรรแล้ว -</t>
  </si>
  <si>
    <t>การวัดมูลค่าใหม่</t>
  </si>
  <si>
    <t>ในตราสารทุนด้วย</t>
  </si>
  <si>
    <t>รวมส่วนของ</t>
  </si>
  <si>
    <t>ทุนที่ออก</t>
  </si>
  <si>
    <t>สำรอง</t>
  </si>
  <si>
    <t>ส่วนเกินทุนจากการ</t>
  </si>
  <si>
    <t>ของภาระผูกพัน</t>
  </si>
  <si>
    <t>มูลค่ายุติธรรมผ่าน</t>
  </si>
  <si>
    <t>รวมองค์ประกอบอื่น</t>
  </si>
  <si>
    <t>ผู้เป็นเจ้าของ</t>
  </si>
  <si>
    <t>ส่วนได้เสียที่ไม่มี</t>
  </si>
  <si>
    <t>และชำระแล้ว</t>
  </si>
  <si>
    <t>ตามกฎหมาย</t>
  </si>
  <si>
    <t>ตีราคาสินทรัพย์</t>
  </si>
  <si>
    <t>ผลประโยชน์พนักงาน</t>
  </si>
  <si>
    <t>ของส่วนของเจ้าของ</t>
  </si>
  <si>
    <t>ของบริษัทใหญ่</t>
  </si>
  <si>
    <t>อำนาจควบคุม</t>
  </si>
  <si>
    <t>เจ้าของ</t>
  </si>
  <si>
    <t>ยอดคงเหลือ ณ วันที่ 1 มกราคม พ.ศ. 2565</t>
  </si>
  <si>
    <t>สำรองตามกฎหมาย</t>
  </si>
  <si>
    <t>เงินปันผลจ่าย</t>
  </si>
  <si>
    <t>ยอดคงเหลือ ณ วันที่ 31 ธันวาคม พ.ศ. 2565</t>
  </si>
  <si>
    <t>ยอดคงเหลือ ณ วันที่ 1 มกราคม พ.ศ. 2566</t>
  </si>
  <si>
    <t>ยอดคงเหลือ ณ วันที่ 31 ธันวาคม พ.ศ. 2566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</si>
  <si>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</si>
  <si>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งบกระแสเงินสด</t>
  </si>
  <si>
    <t>กระแสเงินสดจากกิจกรรมดำเนินงาน</t>
  </si>
  <si>
    <t>รายการปรับปรุง</t>
  </si>
  <si>
    <t>ผลขาดทุนด้านเครดิตที่คาดว่าจะเกิดขึ้น (กลับรายการ)</t>
  </si>
  <si>
    <t>- ลูกหนี้การค้า</t>
  </si>
  <si>
    <t xml:space="preserve">- ลูกหนี้อื่น </t>
  </si>
  <si>
    <t>ค่าเสื่อมราคาและค่าตัดจำหน่าย</t>
  </si>
  <si>
    <t>กำไรจากการยกเลิกสัญญาเช่า</t>
  </si>
  <si>
    <t>กำไรจากการจำหน่ายทรัพย์สินรอการขาย</t>
  </si>
  <si>
    <t>ภาระผูกพันผลประโยชน์พนักงาน (กลับรายการ)</t>
  </si>
  <si>
    <t>ดอกเบี้ยรับ</t>
  </si>
  <si>
    <t>รายได้เงินปันผลรับ</t>
  </si>
  <si>
    <t>กระแสเงินสดก่อนการเปลี่ยนแปลงในสินทรัพย์และหนี้สินดำเนินงาน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</si>
  <si>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</si>
  <si>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 xml:space="preserve">ลูกหนี้การค้าและลูกหนี้อื่น </t>
  </si>
  <si>
    <t>สินค้าคงเหลือ</t>
  </si>
  <si>
    <t>เงินให้สินเชื่อสินทรัพย์ด้อยคุณภาพ</t>
  </si>
  <si>
    <t xml:space="preserve">หนี้สินหมุนเวียนอื่น </t>
  </si>
  <si>
    <t>จ่ายผลประโยชน์พนักงาน</t>
  </si>
  <si>
    <t>เงินสดได้มาจาก(ใช้ไปใน)กิจกรรมดำเนินงาน</t>
  </si>
  <si>
    <t>เงินสดรับจากดอกเบี้ย</t>
  </si>
  <si>
    <t>จ่ายดอกเบี้ย</t>
  </si>
  <si>
    <t>ภาษีเงินได้หัก ณ ที่จ่าย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</si>
  <si>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</si>
  <si>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</si>
  <si>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</si>
  <si>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การลดลงของเงินฝากสถาบันการเงินที่มีภาระผูกพัน</t>
  </si>
  <si>
    <t>เงินสดรับจากเงินให้กู้ยืมระยะสั้นแก่กิจการที่เกี่ยวข้องกัน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</si>
  <si>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</si>
  <si>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</si>
  <si>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</si>
  <si>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เงินสดรับจากเงินปันผล</t>
  </si>
  <si>
    <t>เงินสดสุทธิได้มาจาก(ใช้ไปใน)กิจกรรมลงทุน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</si>
  <si>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</si>
  <si>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กระแสเงินสดจากกิจกรรมจัดหาเงิน</t>
  </si>
  <si>
    <t>เงินสดจ่ายเงินปันผล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</si>
  <si>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</si>
  <si>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</si>
  <si>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</si>
  <si>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</si>
  <si>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เงินสดจ่ายคืนเงินต้นตามสัญญาเช่า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</si>
  <si>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</si>
  <si>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</si>
  <si>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</si>
  <si>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</si>
  <si>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เงินสดและรายการเทียบเท่าเงินสดประกอบด้วย</t>
  </si>
  <si>
    <t>เงินเบิกเกินบัญชีธนาคาร</t>
  </si>
  <si>
    <t>รายการที่ไม่ใช่เงินสด</t>
  </si>
  <si>
    <t>ปิดบัญชีด้วยการรับชำระหนี้เป็นทรัพย์สินรอการขาย</t>
  </si>
  <si>
    <t>การยกเลิกสัญญาเช่า</t>
  </si>
  <si>
    <t>การได้มาซึ่งสินทรัพย์สิทธิการใช้ภายใต้สัญญาเช่า</t>
  </si>
  <si>
    <t>10 ข)</t>
  </si>
  <si>
    <t>34 ง)</t>
  </si>
  <si>
    <t>34 จ)</t>
  </si>
  <si>
    <t>- เงินให้สินเชื่อสินทรัพย์ด้อยคุณภาพ</t>
  </si>
  <si>
    <t>อสังหาริมทรัพย์เพื่อการลงทุน</t>
  </si>
  <si>
    <t>ส่วนเกินมูลค่าหุ้น</t>
  </si>
  <si>
    <t>กำไร(ขาดทุน)สะสม</t>
  </si>
  <si>
    <t>ส่วนเกิน</t>
  </si>
  <si>
    <t>มูลค่าหุ้น</t>
  </si>
  <si>
    <t>การรับชำระค่าหุ้นสามัญ</t>
  </si>
  <si>
    <t>การจดทะเบียนและเพิ่มหุ้นสามัญ</t>
  </si>
  <si>
    <t xml:space="preserve"> (เดิมชื่อ “บริษัท คิวทีซีจี จำกัด”)</t>
  </si>
  <si>
    <t>กลับรายการค่าเผื่อการลดลงของมูลค่าสำหรับสินค้าล้าสมัย</t>
  </si>
  <si>
    <t>ขาดทุน(กำไร)สุทธิจากการจำหน่ายสินทรัพย์</t>
  </si>
  <si>
    <t>การเปลี่ยนแปลงในเงินทุนหมุนเวียน</t>
  </si>
  <si>
    <t>การลดลง(เพิ่มขึ้น)ของสินทรัพย์ทางการเงินที่วัดมูลค่าด้วยวิธีราคาทุนตัดจำหน่าย</t>
  </si>
  <si>
    <t>เงินสดจ่ายเงินให้กู้ยืมระยะสั้นแก่กิจการที่เกี่ยวข้องกัน</t>
  </si>
  <si>
    <t>เงินสดจ่ายซื้อสินทรัพย์สิทธิการใช้</t>
  </si>
  <si>
    <t>เงินสดรับจากการเพิ่มทุน</t>
  </si>
  <si>
    <t>รายการซื้ออุปกรณ์สำนักงานที่ยังไม่จ่ายชำระ</t>
  </si>
  <si>
    <t>รายการซื้อสินทรัพย์ไม่มีตัวตนที่ยังไม่จ่ายชำระ</t>
  </si>
  <si>
    <t>กรรมการ ___________________________________         กรรมการ ___________________________________</t>
  </si>
  <si>
    <t xml:space="preserve">                                    (                                               )                         (                                                 )</t>
  </si>
  <si>
    <t>หุ้นสามัญ 420,000,000 หุ้น มูลค่าที่ตราไว้หุ้นละ 0.5 บาท</t>
  </si>
  <si>
    <t xml:space="preserve">   (พ.ศ. 2565 : หุ้นสามัญ 1,500,000 หุ้น มูลค่าที่ตราไว้หุ้นละ 100 บาท)</t>
  </si>
  <si>
    <t>หุ้นสามัญ 420,000,000 หุ้น มูลค่าที่ได้รับชำระแล้วหุ้นละ 0.5 บาท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</si>
  <si>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</si>
  <si>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ส่วนเกินทุน</t>
  </si>
  <si>
    <t>จากการตีราคา</t>
  </si>
  <si>
    <t>เงินประกันการซื้อทรัพย์สินรอการขาย</t>
  </si>
  <si>
    <t>ภาษีเงินได้ของรายการที่จะไม่จัดประเภท</t>
  </si>
  <si>
    <t>กำไรขาดทุนเบ็ดเสร็จอื่น:</t>
  </si>
  <si>
    <t>การแบ่งปันกำไร</t>
  </si>
  <si>
    <t>การแบ่งปันกำไรเบ็ดเสร็จรวม</t>
  </si>
  <si>
    <t>องค์ประกอบอื่นของส่วนของเจ้าของ - สุทธิ</t>
  </si>
  <si>
    <t>กำไร(ขาดทุน)เบ็ดเสร็จรวมสำหรับปี</t>
  </si>
  <si>
    <t xml:space="preserve">   (พ.ศ. 2565 : หุ้นสามัญ 1,100,000 หุ้น มูลค่าที่ได้รับชำระแล้วหุ้นละ 100 บาท</t>
  </si>
  <si>
    <t xml:space="preserve">       และหุ้นสามัญ 400,000 หุ้น มูลค่าที่ได้รับชำระแล้วหุ้นละ 85 บาท)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</si>
  <si>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</si>
  <si>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หนี้สินไม่หมุนเวียนอื่น</t>
  </si>
  <si>
    <t>เงินสดจ่ายซื้ออสังหาริมทรัพย์เพื่อการลงทุน</t>
  </si>
  <si>
    <t>รายการซื้ออสังหาริมทรัพย์เพื่อการลงทุนที่ยังไม่จ่ายชำระ</t>
  </si>
  <si>
    <t>ประมาณการหนี้สินการรับประกันผลงาน</t>
  </si>
  <si>
    <t>- สินทรัพย์ที่เกิดจากสัญญา</t>
  </si>
  <si>
    <t>กำไร(ขาดทุน)จากการตีมูลค่าที่ดินและอาคาร</t>
  </si>
  <si>
    <t>เงินให้สินเชื่อสินทรัพย์ด้อยคุณภาพ - สุทธิ</t>
  </si>
  <si>
    <t>กลับรายการส่วนเกินทุนจากการตีราคาสินทรัพย์</t>
  </si>
  <si>
    <t>สินทรัพย์ที่เกิดจากสัญญา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</si>
</sst>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#,##0;\(#,##0\);\ \ \ \ \ \-"/>
    <numFmt numFmtId="165" formatCode="#,##0;\(#,##0\)"/>
    <numFmt numFmtId="166" formatCode="#,##0;\(#,##0\);\-"/>
    <numFmt numFmtId="167" formatCode="_(* #,##0_);_(* \(#,##0\);_(* &quot;-&quot;??_);_(@_)"/>
    <numFmt numFmtId="168" formatCode="#,##0.00;\(#,##0.00\);\-"/>
    <numFmt numFmtId="169" formatCode="#,##0.00;\(#,##0.00\);\ \ \ \ \ \-"/>
    <numFmt numFmtId="170" formatCode="#,##0;\(#,##0\);&quot;-&quot;;@"/>
    <numFmt numFmtId="171" formatCode="_(* #,##0.00_);_(* \(#,##0.00\);_(* &quot;-&quot;??_);_(@_)"/>
    <numFmt numFmtId="172" formatCode="_-* #,##0_-;\-* #,##0_-;_-* &quot;-&quot;??_-;_-@_-"/>
    <numFmt numFmtId="173" formatCode="_-&quot;฿&quot;* #,##0.00_-;\-&quot;฿&quot;* #,##0.00_-;_-&quot;฿&quot;* &quot;-&quot;??_-;_-@_-"/>
  </numFmts>
  <fonts count="20" x14ac:knownFonts="1">
    <font>
      <sz val="16"/>
      <name val="AngsanaUPC"/>
      <family val="1"/>
    </font>
    <font>
      <sz val="16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4"/>
      <name val="Cordia New"/>
      <family val="2"/>
    </font>
    <font>
      <b/>
      <u/>
      <sz val="12"/>
      <name val="Browallia New"/>
      <family val="2"/>
    </font>
    <font>
      <sz val="14"/>
      <name val="AngsanaUPC"/>
      <family val="1"/>
    </font>
    <font>
      <u/>
      <sz val="12"/>
      <name val="Browallia New"/>
      <family val="2"/>
    </font>
    <font>
      <i/>
      <sz val="12"/>
      <name val="Browallia New"/>
      <family val="2"/>
    </font>
    <font>
      <sz val="10"/>
      <name val="Arial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4"/>
      <name val="AngsanaUPC"/>
      <family val="1"/>
      <charset val="222"/>
    </font>
    <font>
      <sz val="12"/>
      <color theme="1" tint="0.499984740745262"/>
      <name val="Browallia New"/>
      <family val="2"/>
    </font>
    <font>
      <b/>
      <sz val="12"/>
      <color rgb="FFFF0000"/>
      <name val="Browallia New"/>
      <family val="2"/>
    </font>
    <font>
      <u/>
      <sz val="13"/>
      <name val="Browallia New"/>
      <family val="2"/>
    </font>
    <font>
      <sz val="12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9" fillId="0" borderId="0"/>
    <xf numFmtId="0" fontId="7" fillId="0" borderId="0"/>
    <xf numFmtId="43" fontId="12" fillId="0" borderId="0" applyFont="0" applyFill="0" applyBorder="0" applyAlignment="0" applyProtection="0"/>
    <xf numFmtId="0" fontId="15" fillId="0" borderId="0"/>
    <xf numFmtId="171" fontId="1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</cellStyleXfs>
  <cellXfs count="301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justify" vertical="center"/>
    </xf>
    <xf numFmtId="164" fontId="6" fillId="2" borderId="0" xfId="0" applyNumberFormat="1" applyFont="1" applyFill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164" fontId="6" fillId="2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6" fillId="2" borderId="1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1" xfId="1" applyNumberFormat="1" applyFont="1" applyFill="1" applyBorder="1" applyAlignment="1">
      <alignment horizontal="right" vertical="center"/>
    </xf>
    <xf numFmtId="164" fontId="6" fillId="2" borderId="0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64" fontId="6" fillId="2" borderId="4" xfId="1" applyNumberFormat="1" applyFont="1" applyFill="1" applyBorder="1" applyAlignment="1">
      <alignment horizontal="right" vertical="center"/>
    </xf>
    <xf numFmtId="164" fontId="6" fillId="0" borderId="4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6" fillId="0" borderId="5" xfId="0" applyNumberFormat="1" applyFont="1" applyBorder="1" applyAlignment="1">
      <alignment horizontal="right" vertical="center"/>
    </xf>
    <xf numFmtId="166" fontId="6" fillId="2" borderId="0" xfId="3" applyNumberFormat="1" applyFont="1" applyFill="1" applyAlignment="1">
      <alignment horizontal="right" vertical="center"/>
    </xf>
    <xf numFmtId="166" fontId="6" fillId="0" borderId="0" xfId="3" applyNumberFormat="1" applyFont="1" applyAlignment="1">
      <alignment horizontal="right" vertical="center"/>
    </xf>
    <xf numFmtId="164" fontId="6" fillId="2" borderId="3" xfId="0" applyNumberFormat="1" applyFont="1" applyFill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4" fontId="6" fillId="2" borderId="3" xfId="1" applyNumberFormat="1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2" borderId="4" xfId="0" applyNumberFormat="1" applyFont="1" applyFill="1" applyBorder="1" applyAlignment="1">
      <alignment horizontal="right" vertical="center"/>
    </xf>
    <xf numFmtId="164" fontId="6" fillId="0" borderId="4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6" fontId="6" fillId="2" borderId="3" xfId="3" applyNumberFormat="1" applyFont="1" applyFill="1" applyBorder="1" applyAlignment="1">
      <alignment horizontal="right" vertical="center"/>
    </xf>
    <xf numFmtId="166" fontId="6" fillId="0" borderId="3" xfId="3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Continuous" vertical="center"/>
    </xf>
    <xf numFmtId="166" fontId="3" fillId="0" borderId="1" xfId="0" applyNumberFormat="1" applyFont="1" applyBorder="1" applyAlignment="1">
      <alignment horizontal="centerContinuous" vertical="center"/>
    </xf>
    <xf numFmtId="166" fontId="6" fillId="0" borderId="2" xfId="0" applyNumberFormat="1" applyFont="1" applyBorder="1" applyAlignment="1">
      <alignment horizontal="centerContinuous" vertical="center"/>
    </xf>
    <xf numFmtId="166" fontId="5" fillId="0" borderId="1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6" fontId="5" fillId="2" borderId="0" xfId="0" applyNumberFormat="1" applyFont="1" applyFill="1" applyAlignment="1">
      <alignment horizontal="right" vertical="center"/>
    </xf>
    <xf numFmtId="166" fontId="6" fillId="2" borderId="3" xfId="0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6" fillId="0" borderId="3" xfId="0" applyNumberFormat="1" applyFont="1" applyBorder="1" applyAlignment="1">
      <alignment horizontal="right" vertical="center"/>
    </xf>
    <xf numFmtId="166" fontId="6" fillId="2" borderId="3" xfId="0" applyNumberFormat="1" applyFont="1" applyFill="1" applyBorder="1" applyAlignment="1">
      <alignment vertical="center"/>
    </xf>
    <xf numFmtId="166" fontId="6" fillId="0" borderId="0" xfId="0" applyNumberFormat="1" applyFont="1" applyAlignment="1">
      <alignment vertical="center"/>
    </xf>
    <xf numFmtId="166" fontId="6" fillId="0" borderId="3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166" fontId="6" fillId="2" borderId="0" xfId="0" applyNumberFormat="1" applyFont="1" applyFill="1" applyAlignment="1">
      <alignment vertical="center"/>
    </xf>
    <xf numFmtId="168" fontId="6" fillId="0" borderId="0" xfId="0" applyNumberFormat="1" applyFont="1" applyAlignment="1">
      <alignment vertical="center"/>
    </xf>
    <xf numFmtId="166" fontId="6" fillId="2" borderId="0" xfId="0" applyNumberFormat="1" applyFont="1" applyFill="1" applyAlignment="1">
      <alignment horizontal="right" vertical="center"/>
    </xf>
    <xf numFmtId="164" fontId="6" fillId="2" borderId="5" xfId="0" applyNumberFormat="1" applyFont="1" applyFill="1" applyBorder="1" applyAlignment="1">
      <alignment horizontal="right" vertical="center"/>
    </xf>
    <xf numFmtId="166" fontId="6" fillId="2" borderId="5" xfId="0" applyNumberFormat="1" applyFont="1" applyFill="1" applyBorder="1" applyAlignment="1">
      <alignment horizontal="right" vertical="center"/>
    </xf>
    <xf numFmtId="166" fontId="6" fillId="0" borderId="5" xfId="0" applyNumberFormat="1" applyFont="1" applyBorder="1" applyAlignment="1">
      <alignment horizontal="right" vertical="center"/>
    </xf>
    <xf numFmtId="164" fontId="6" fillId="2" borderId="0" xfId="0" applyNumberFormat="1" applyFont="1" applyFill="1" applyAlignment="1">
      <alignment vertical="center"/>
    </xf>
    <xf numFmtId="164" fontId="6" fillId="0" borderId="0" xfId="0" applyNumberFormat="1" applyFont="1" applyAlignment="1">
      <alignment vertical="center"/>
    </xf>
    <xf numFmtId="166" fontId="11" fillId="0" borderId="0" xfId="0" applyNumberFormat="1" applyFont="1" applyAlignment="1">
      <alignment horizontal="right" vertical="center"/>
    </xf>
    <xf numFmtId="166" fontId="6" fillId="2" borderId="6" xfId="0" applyNumberFormat="1" applyFont="1" applyFill="1" applyBorder="1" applyAlignment="1">
      <alignment horizontal="right" vertical="center"/>
    </xf>
    <xf numFmtId="166" fontId="6" fillId="0" borderId="6" xfId="0" applyNumberFormat="1" applyFont="1" applyBorder="1" applyAlignment="1">
      <alignment horizontal="right" vertical="center"/>
    </xf>
    <xf numFmtId="164" fontId="6" fillId="2" borderId="3" xfId="0" applyNumberFormat="1" applyFont="1" applyFill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164" fontId="6" fillId="2" borderId="7" xfId="0" applyNumberFormat="1" applyFont="1" applyFill="1" applyBorder="1" applyAlignment="1">
      <alignment vertical="center"/>
    </xf>
    <xf numFmtId="164" fontId="6" fillId="0" borderId="7" xfId="0" applyNumberFormat="1" applyFont="1" applyBorder="1" applyAlignment="1">
      <alignment vertical="center"/>
    </xf>
    <xf numFmtId="169" fontId="6" fillId="0" borderId="0" xfId="1" applyNumberFormat="1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66" fontId="3" fillId="0" borderId="5" xfId="0" applyNumberFormat="1" applyFont="1" applyBorder="1" applyAlignment="1">
      <alignment horizontal="right" vertical="center"/>
    </xf>
    <xf numFmtId="0" fontId="2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165" fontId="3" fillId="0" borderId="0" xfId="4" applyNumberFormat="1" applyFont="1" applyAlignment="1">
      <alignment vertical="center"/>
    </xf>
    <xf numFmtId="170" fontId="3" fillId="0" borderId="0" xfId="5" applyNumberFormat="1" applyFont="1" applyFill="1" applyBorder="1" applyAlignment="1">
      <alignment horizontal="right" vertical="center"/>
    </xf>
    <xf numFmtId="170" fontId="3" fillId="0" borderId="0" xfId="4" applyNumberFormat="1" applyFont="1" applyAlignment="1">
      <alignment horizontal="right" vertical="center"/>
    </xf>
    <xf numFmtId="170" fontId="3" fillId="0" borderId="0" xfId="5" applyNumberFormat="1" applyFont="1" applyFill="1" applyBorder="1" applyAlignment="1">
      <alignment vertical="center"/>
    </xf>
    <xf numFmtId="165" fontId="2" fillId="0" borderId="0" xfId="4" applyNumberFormat="1" applyFont="1" applyAlignment="1">
      <alignment vertical="center"/>
    </xf>
    <xf numFmtId="165" fontId="2" fillId="0" borderId="3" xfId="4" applyNumberFormat="1" applyFont="1" applyBorder="1" applyAlignment="1">
      <alignment vertical="center"/>
    </xf>
    <xf numFmtId="0" fontId="3" fillId="0" borderId="3" xfId="4" applyFont="1" applyBorder="1" applyAlignment="1">
      <alignment vertical="center"/>
    </xf>
    <xf numFmtId="165" fontId="3" fillId="0" borderId="3" xfId="4" applyNumberFormat="1" applyFont="1" applyBorder="1" applyAlignment="1">
      <alignment vertical="center"/>
    </xf>
    <xf numFmtId="170" fontId="3" fillId="0" borderId="3" xfId="5" applyNumberFormat="1" applyFont="1" applyFill="1" applyBorder="1" applyAlignment="1">
      <alignment horizontal="right" vertical="center"/>
    </xf>
    <xf numFmtId="170" fontId="3" fillId="0" borderId="3" xfId="4" applyNumberFormat="1" applyFont="1" applyBorder="1" applyAlignment="1">
      <alignment horizontal="right" vertical="center"/>
    </xf>
    <xf numFmtId="170" fontId="3" fillId="0" borderId="3" xfId="5" applyNumberFormat="1" applyFont="1" applyFill="1" applyBorder="1" applyAlignment="1">
      <alignment vertical="center"/>
    </xf>
    <xf numFmtId="165" fontId="13" fillId="0" borderId="0" xfId="4" applyNumberFormat="1" applyFont="1" applyAlignment="1">
      <alignment vertical="center"/>
    </xf>
    <xf numFmtId="0" fontId="13" fillId="0" borderId="0" xfId="4" applyFont="1" applyAlignment="1">
      <alignment vertical="center"/>
    </xf>
    <xf numFmtId="170" fontId="13" fillId="0" borderId="0" xfId="4" applyNumberFormat="1" applyFont="1" applyAlignment="1">
      <alignment horizontal="right" vertical="center"/>
    </xf>
    <xf numFmtId="170" fontId="14" fillId="0" borderId="0" xfId="5" applyNumberFormat="1" applyFont="1" applyFill="1" applyBorder="1" applyAlignment="1">
      <alignment horizontal="center" vertical="center"/>
    </xf>
    <xf numFmtId="0" fontId="13" fillId="0" borderId="0" xfId="6" applyFont="1" applyAlignment="1">
      <alignment horizontal="centerContinuous" vertical="top"/>
    </xf>
    <xf numFmtId="170" fontId="14" fillId="0" borderId="0" xfId="6" applyNumberFormat="1" applyFont="1" applyAlignment="1">
      <alignment horizontal="centerContinuous" vertical="top"/>
    </xf>
    <xf numFmtId="164" fontId="14" fillId="0" borderId="0" xfId="6" applyNumberFormat="1" applyFont="1" applyAlignment="1">
      <alignment horizontal="center" vertical="top"/>
    </xf>
    <xf numFmtId="164" fontId="14" fillId="0" borderId="0" xfId="5" applyNumberFormat="1" applyFont="1" applyFill="1" applyBorder="1" applyAlignment="1">
      <alignment horizontal="center" vertical="top"/>
    </xf>
    <xf numFmtId="164" fontId="14" fillId="0" borderId="0" xfId="5" applyNumberFormat="1" applyFont="1" applyFill="1" applyAlignment="1">
      <alignment vertical="top"/>
    </xf>
    <xf numFmtId="164" fontId="14" fillId="0" borderId="0" xfId="5" applyNumberFormat="1" applyFont="1" applyFill="1" applyAlignment="1">
      <alignment horizontal="right" vertical="top"/>
    </xf>
    <xf numFmtId="164" fontId="14" fillId="0" borderId="0" xfId="5" applyNumberFormat="1" applyFont="1" applyFill="1" applyBorder="1" applyAlignment="1">
      <alignment horizontal="right" vertical="top"/>
    </xf>
    <xf numFmtId="170" fontId="14" fillId="0" borderId="0" xfId="6" applyNumberFormat="1" applyFont="1" applyAlignment="1">
      <alignment horizontal="right" vertical="top"/>
    </xf>
    <xf numFmtId="164" fontId="14" fillId="0" borderId="0" xfId="6" applyNumberFormat="1" applyFont="1" applyAlignment="1">
      <alignment horizontal="right" vertical="top"/>
    </xf>
    <xf numFmtId="164" fontId="14" fillId="0" borderId="0" xfId="5" quotePrefix="1" applyNumberFormat="1" applyFont="1" applyFill="1" applyAlignment="1">
      <alignment horizontal="right" vertical="top"/>
    </xf>
    <xf numFmtId="165" fontId="14" fillId="0" borderId="1" xfId="0" applyNumberFormat="1" applyFont="1" applyBorder="1" applyAlignment="1">
      <alignment horizontal="center" vertical="center"/>
    </xf>
    <xf numFmtId="164" fontId="14" fillId="0" borderId="5" xfId="5" applyNumberFormat="1" applyFont="1" applyFill="1" applyBorder="1" applyAlignment="1">
      <alignment horizontal="right" vertical="top"/>
    </xf>
    <xf numFmtId="0" fontId="13" fillId="0" borderId="0" xfId="6" applyFont="1" applyAlignment="1">
      <alignment vertical="top"/>
    </xf>
    <xf numFmtId="170" fontId="13" fillId="0" borderId="0" xfId="7" applyNumberFormat="1" applyFont="1" applyFill="1" applyBorder="1" applyAlignment="1">
      <alignment vertical="top"/>
    </xf>
    <xf numFmtId="164" fontId="13" fillId="0" borderId="0" xfId="7" applyNumberFormat="1" applyFont="1" applyFill="1" applyBorder="1" applyAlignment="1">
      <alignment vertical="top"/>
    </xf>
    <xf numFmtId="164" fontId="13" fillId="0" borderId="0" xfId="5" applyNumberFormat="1" applyFont="1" applyFill="1" applyBorder="1" applyAlignment="1">
      <alignment vertical="top"/>
    </xf>
    <xf numFmtId="0" fontId="14" fillId="0" borderId="0" xfId="6" applyFont="1" applyAlignment="1">
      <alignment vertical="top"/>
    </xf>
    <xf numFmtId="0" fontId="13" fillId="0" borderId="0" xfId="4" applyFont="1"/>
    <xf numFmtId="170" fontId="13" fillId="0" borderId="0" xfId="4" applyNumberFormat="1" applyFont="1"/>
    <xf numFmtId="164" fontId="13" fillId="0" borderId="0" xfId="4" applyNumberFormat="1" applyFont="1"/>
    <xf numFmtId="164" fontId="13" fillId="0" borderId="0" xfId="5" applyNumberFormat="1" applyFont="1" applyFill="1" applyBorder="1" applyAlignment="1">
      <alignment horizontal="right" vertical="top"/>
    </xf>
    <xf numFmtId="0" fontId="13" fillId="0" borderId="0" xfId="0" applyFont="1" applyAlignment="1">
      <alignment horizontal="center" vertical="center"/>
    </xf>
    <xf numFmtId="164" fontId="13" fillId="0" borderId="3" xfId="5" applyNumberFormat="1" applyFont="1" applyFill="1" applyBorder="1" applyAlignment="1">
      <alignment vertical="top"/>
    </xf>
    <xf numFmtId="164" fontId="13" fillId="0" borderId="3" xfId="5" applyNumberFormat="1" applyFont="1" applyFill="1" applyBorder="1" applyAlignment="1">
      <alignment horizontal="right" vertical="top"/>
    </xf>
    <xf numFmtId="0" fontId="14" fillId="0" borderId="0" xfId="4" applyFont="1" applyAlignment="1">
      <alignment vertical="center"/>
    </xf>
    <xf numFmtId="164" fontId="13" fillId="0" borderId="7" xfId="5" applyNumberFormat="1" applyFont="1" applyFill="1" applyBorder="1" applyAlignment="1">
      <alignment vertical="top"/>
    </xf>
    <xf numFmtId="0" fontId="14" fillId="0" borderId="0" xfId="4" quotePrefix="1" applyFont="1"/>
    <xf numFmtId="164" fontId="13" fillId="2" borderId="0" xfId="5" applyNumberFormat="1" applyFont="1" applyFill="1" applyBorder="1" applyAlignment="1">
      <alignment vertical="top"/>
    </xf>
    <xf numFmtId="164" fontId="13" fillId="2" borderId="3" xfId="5" applyNumberFormat="1" applyFont="1" applyFill="1" applyBorder="1" applyAlignment="1">
      <alignment vertical="top"/>
    </xf>
    <xf numFmtId="164" fontId="13" fillId="2" borderId="3" xfId="5" applyNumberFormat="1" applyFont="1" applyFill="1" applyBorder="1" applyAlignment="1">
      <alignment horizontal="right" vertical="top"/>
    </xf>
    <xf numFmtId="164" fontId="13" fillId="2" borderId="7" xfId="5" applyNumberFormat="1" applyFont="1" applyFill="1" applyBorder="1" applyAlignment="1">
      <alignment vertical="top"/>
    </xf>
    <xf numFmtId="172" fontId="14" fillId="0" borderId="0" xfId="1" applyNumberFormat="1" applyFont="1" applyAlignment="1">
      <alignment vertical="top"/>
    </xf>
    <xf numFmtId="172" fontId="13" fillId="0" borderId="0" xfId="1" applyNumberFormat="1" applyFont="1"/>
    <xf numFmtId="172" fontId="13" fillId="0" borderId="0" xfId="1" applyNumberFormat="1" applyFont="1" applyAlignment="1">
      <alignment horizontal="center"/>
    </xf>
    <xf numFmtId="172" fontId="13" fillId="0" borderId="0" xfId="1" applyNumberFormat="1" applyFont="1" applyFill="1" applyAlignment="1">
      <alignment horizontal="center"/>
    </xf>
    <xf numFmtId="172" fontId="13" fillId="0" borderId="0" xfId="1" applyNumberFormat="1" applyFont="1" applyFill="1" applyBorder="1" applyAlignment="1">
      <alignment vertical="top"/>
    </xf>
    <xf numFmtId="172" fontId="13" fillId="0" borderId="0" xfId="1" applyNumberFormat="1" applyFont="1" applyAlignment="1">
      <alignment vertical="center"/>
    </xf>
    <xf numFmtId="170" fontId="3" fillId="0" borderId="3" xfId="5" applyNumberFormat="1" applyFont="1" applyFill="1" applyBorder="1" applyAlignment="1">
      <alignment vertical="top"/>
    </xf>
    <xf numFmtId="170" fontId="3" fillId="0" borderId="0" xfId="5" applyNumberFormat="1" applyFont="1" applyFill="1" applyAlignment="1">
      <alignment horizontal="right" vertical="center"/>
    </xf>
    <xf numFmtId="170" fontId="6" fillId="0" borderId="0" xfId="5" applyNumberFormat="1" applyFont="1" applyFill="1" applyBorder="1" applyAlignment="1">
      <alignment horizontal="right" vertical="center"/>
    </xf>
    <xf numFmtId="170" fontId="6" fillId="0" borderId="0" xfId="4" applyNumberFormat="1" applyFont="1" applyAlignment="1">
      <alignment horizontal="right" vertical="center"/>
    </xf>
    <xf numFmtId="170" fontId="6" fillId="0" borderId="0" xfId="5" applyNumberFormat="1" applyFont="1" applyFill="1" applyBorder="1" applyAlignment="1">
      <alignment vertical="center"/>
    </xf>
    <xf numFmtId="0" fontId="6" fillId="0" borderId="0" xfId="4" applyFont="1" applyAlignment="1">
      <alignment vertical="center"/>
    </xf>
    <xf numFmtId="170" fontId="6" fillId="0" borderId="3" xfId="5" applyNumberFormat="1" applyFont="1" applyFill="1" applyBorder="1" applyAlignment="1">
      <alignment horizontal="right" vertical="center"/>
    </xf>
    <xf numFmtId="170" fontId="6" fillId="0" borderId="3" xfId="4" applyNumberFormat="1" applyFont="1" applyBorder="1" applyAlignment="1">
      <alignment horizontal="right" vertical="center"/>
    </xf>
    <xf numFmtId="170" fontId="6" fillId="0" borderId="3" xfId="5" applyNumberFormat="1" applyFont="1" applyFill="1" applyBorder="1" applyAlignment="1">
      <alignment vertical="center"/>
    </xf>
    <xf numFmtId="0" fontId="6" fillId="0" borderId="0" xfId="6" applyFont="1" applyAlignment="1">
      <alignment vertical="top"/>
    </xf>
    <xf numFmtId="170" fontId="6" fillId="0" borderId="0" xfId="5" applyNumberFormat="1" applyFont="1" applyFill="1" applyBorder="1" applyAlignment="1">
      <alignment horizontal="center" vertical="top"/>
    </xf>
    <xf numFmtId="170" fontId="6" fillId="0" borderId="0" xfId="7" applyNumberFormat="1" applyFont="1" applyFill="1" applyBorder="1" applyAlignment="1">
      <alignment vertical="top"/>
    </xf>
    <xf numFmtId="170" fontId="6" fillId="0" borderId="0" xfId="7" applyNumberFormat="1" applyFont="1" applyFill="1" applyBorder="1" applyAlignment="1">
      <alignment horizontal="right" vertical="top"/>
    </xf>
    <xf numFmtId="170" fontId="6" fillId="0" borderId="0" xfId="5" applyNumberFormat="1" applyFont="1" applyFill="1" applyBorder="1" applyAlignment="1">
      <alignment horizontal="right" vertical="top"/>
    </xf>
    <xf numFmtId="170" fontId="6" fillId="0" borderId="0" xfId="5" applyNumberFormat="1" applyFont="1" applyFill="1" applyBorder="1" applyAlignment="1">
      <alignment vertical="top"/>
    </xf>
    <xf numFmtId="165" fontId="6" fillId="0" borderId="0" xfId="4" applyNumberFormat="1" applyFont="1" applyAlignment="1">
      <alignment vertical="center"/>
    </xf>
    <xf numFmtId="0" fontId="6" fillId="0" borderId="0" xfId="6" applyFont="1" applyAlignment="1">
      <alignment horizontal="centerContinuous" vertical="top"/>
    </xf>
    <xf numFmtId="170" fontId="5" fillId="0" borderId="0" xfId="5" applyNumberFormat="1" applyFont="1" applyFill="1" applyBorder="1" applyAlignment="1">
      <alignment horizontal="centerContinuous" vertical="top"/>
    </xf>
    <xf numFmtId="170" fontId="5" fillId="0" borderId="0" xfId="6" applyNumberFormat="1" applyFont="1" applyAlignment="1">
      <alignment horizontal="centerContinuous" vertical="top"/>
    </xf>
    <xf numFmtId="170" fontId="5" fillId="0" borderId="0" xfId="6" applyNumberFormat="1" applyFont="1" applyAlignment="1">
      <alignment vertical="top"/>
    </xf>
    <xf numFmtId="170" fontId="5" fillId="0" borderId="0" xfId="6" applyNumberFormat="1" applyFont="1" applyAlignment="1">
      <alignment horizontal="center" vertical="top"/>
    </xf>
    <xf numFmtId="170" fontId="5" fillId="0" borderId="0" xfId="5" applyNumberFormat="1" applyFont="1" applyFill="1" applyAlignment="1">
      <alignment vertical="top"/>
    </xf>
    <xf numFmtId="170" fontId="5" fillId="0" borderId="0" xfId="5" applyNumberFormat="1" applyFont="1" applyFill="1" applyBorder="1" applyAlignment="1">
      <alignment horizontal="right" vertical="top"/>
    </xf>
    <xf numFmtId="170" fontId="5" fillId="0" borderId="0" xfId="6" applyNumberFormat="1" applyFont="1" applyAlignment="1">
      <alignment horizontal="right" vertical="top"/>
    </xf>
    <xf numFmtId="170" fontId="5" fillId="0" borderId="0" xfId="5" applyNumberFormat="1" applyFont="1" applyFill="1" applyAlignment="1">
      <alignment horizontal="right" vertical="top"/>
    </xf>
    <xf numFmtId="170" fontId="5" fillId="0" borderId="0" xfId="5" applyNumberFormat="1" applyFont="1" applyFill="1" applyBorder="1" applyAlignment="1">
      <alignment horizontal="center" vertical="top"/>
    </xf>
    <xf numFmtId="164" fontId="5" fillId="0" borderId="0" xfId="5" applyNumberFormat="1" applyFont="1" applyFill="1" applyAlignment="1">
      <alignment horizontal="right" vertical="top"/>
    </xf>
    <xf numFmtId="164" fontId="5" fillId="0" borderId="0" xfId="5" applyNumberFormat="1" applyFont="1" applyFill="1" applyBorder="1" applyAlignment="1">
      <alignment horizontal="right" vertical="top"/>
    </xf>
    <xf numFmtId="170" fontId="5" fillId="0" borderId="5" xfId="5" applyNumberFormat="1" applyFont="1" applyFill="1" applyBorder="1" applyAlignment="1">
      <alignment horizontal="right" vertical="top"/>
    </xf>
    <xf numFmtId="170" fontId="5" fillId="0" borderId="3" xfId="5" applyNumberFormat="1" applyFont="1" applyFill="1" applyBorder="1" applyAlignment="1">
      <alignment horizontal="right" vertical="top"/>
    </xf>
    <xf numFmtId="0" fontId="5" fillId="0" borderId="0" xfId="6" applyFont="1" applyAlignment="1">
      <alignment vertical="top"/>
    </xf>
    <xf numFmtId="170" fontId="6" fillId="0" borderId="0" xfId="4" applyNumberFormat="1" applyFont="1"/>
    <xf numFmtId="170" fontId="6" fillId="0" borderId="3" xfId="5" applyNumberFormat="1" applyFont="1" applyFill="1" applyBorder="1" applyAlignment="1">
      <alignment vertical="top"/>
    </xf>
    <xf numFmtId="170" fontId="6" fillId="0" borderId="5" xfId="5" applyNumberFormat="1" applyFont="1" applyFill="1" applyBorder="1" applyAlignment="1">
      <alignment vertical="top"/>
    </xf>
    <xf numFmtId="0" fontId="6" fillId="0" borderId="0" xfId="4" applyFont="1"/>
    <xf numFmtId="170" fontId="6" fillId="0" borderId="7" xfId="5" applyNumberFormat="1" applyFont="1" applyFill="1" applyBorder="1" applyAlignment="1">
      <alignment vertical="top"/>
    </xf>
    <xf numFmtId="0" fontId="5" fillId="0" borderId="0" xfId="4" applyFont="1" applyAlignment="1">
      <alignment vertical="center"/>
    </xf>
    <xf numFmtId="170" fontId="6" fillId="2" borderId="0" xfId="5" applyNumberFormat="1" applyFont="1" applyFill="1" applyBorder="1" applyAlignment="1">
      <alignment vertical="top"/>
    </xf>
    <xf numFmtId="170" fontId="6" fillId="2" borderId="3" xfId="5" applyNumberFormat="1" applyFont="1" applyFill="1" applyBorder="1" applyAlignment="1">
      <alignment vertical="top"/>
    </xf>
    <xf numFmtId="0" fontId="5" fillId="0" borderId="0" xfId="4" quotePrefix="1" applyFont="1"/>
    <xf numFmtId="170" fontId="6" fillId="2" borderId="5" xfId="5" applyNumberFormat="1" applyFont="1" applyFill="1" applyBorder="1" applyAlignment="1">
      <alignment vertical="top"/>
    </xf>
    <xf numFmtId="170" fontId="6" fillId="2" borderId="6" xfId="5" applyNumberFormat="1" applyFont="1" applyFill="1" applyBorder="1" applyAlignment="1">
      <alignment vertical="top"/>
    </xf>
    <xf numFmtId="165" fontId="6" fillId="0" borderId="3" xfId="4" applyNumberFormat="1" applyFont="1" applyBorder="1" applyAlignment="1">
      <alignment vertical="center"/>
    </xf>
    <xf numFmtId="170" fontId="6" fillId="0" borderId="3" xfId="4" applyNumberFormat="1" applyFont="1" applyBorder="1" applyAlignment="1">
      <alignment vertical="center"/>
    </xf>
    <xf numFmtId="170" fontId="6" fillId="0" borderId="0" xfId="5" applyNumberFormat="1" applyFont="1" applyFill="1" applyAlignment="1">
      <alignment horizontal="right" vertical="center"/>
    </xf>
    <xf numFmtId="0" fontId="2" fillId="0" borderId="0" xfId="8" applyFont="1" applyAlignment="1">
      <alignment horizontal="left" vertical="center"/>
    </xf>
    <xf numFmtId="0" fontId="6" fillId="0" borderId="0" xfId="8" applyFont="1" applyAlignment="1">
      <alignment horizontal="center" vertical="center"/>
    </xf>
    <xf numFmtId="166" fontId="8" fillId="0" borderId="0" xfId="8" applyNumberFormat="1" applyFont="1" applyAlignment="1">
      <alignment horizontal="right" vertical="center"/>
    </xf>
    <xf numFmtId="173" fontId="8" fillId="0" borderId="0" xfId="1" applyNumberFormat="1" applyFont="1" applyFill="1" applyAlignment="1">
      <alignment horizontal="right" vertical="center"/>
    </xf>
    <xf numFmtId="166" fontId="6" fillId="0" borderId="0" xfId="8" applyNumberFormat="1" applyFont="1" applyAlignment="1">
      <alignment horizontal="right" vertical="center"/>
    </xf>
    <xf numFmtId="0" fontId="6" fillId="0" borderId="0" xfId="8" applyFont="1" applyAlignment="1">
      <alignment vertical="center"/>
    </xf>
    <xf numFmtId="173" fontId="6" fillId="0" borderId="0" xfId="1" applyNumberFormat="1" applyFont="1" applyFill="1" applyAlignment="1">
      <alignment horizontal="right" vertical="center"/>
    </xf>
    <xf numFmtId="0" fontId="2" fillId="0" borderId="1" xfId="8" applyFont="1" applyBorder="1" applyAlignment="1">
      <alignment horizontal="left" vertical="center"/>
    </xf>
    <xf numFmtId="0" fontId="6" fillId="0" borderId="1" xfId="8" applyFont="1" applyBorder="1" applyAlignment="1">
      <alignment horizontal="center" vertical="center"/>
    </xf>
    <xf numFmtId="166" fontId="6" fillId="0" borderId="1" xfId="8" applyNumberFormat="1" applyFont="1" applyBorder="1" applyAlignment="1">
      <alignment horizontal="right" vertical="center"/>
    </xf>
    <xf numFmtId="173" fontId="6" fillId="0" borderId="1" xfId="1" applyNumberFormat="1" applyFont="1" applyFill="1" applyBorder="1" applyAlignment="1">
      <alignment horizontal="right" vertical="center"/>
    </xf>
    <xf numFmtId="0" fontId="5" fillId="0" borderId="0" xfId="8" applyFont="1" applyAlignment="1">
      <alignment horizontal="left" vertical="center"/>
    </xf>
    <xf numFmtId="0" fontId="5" fillId="0" borderId="0" xfId="8" applyFont="1" applyAlignment="1">
      <alignment horizontal="justify" vertical="center"/>
    </xf>
    <xf numFmtId="165" fontId="6" fillId="0" borderId="0" xfId="8" applyNumberFormat="1" applyFont="1" applyAlignment="1">
      <alignment vertical="center"/>
    </xf>
    <xf numFmtId="0" fontId="5" fillId="0" borderId="5" xfId="6" applyFont="1" applyBorder="1" applyAlignment="1">
      <alignment horizontal="center" vertical="top"/>
    </xf>
    <xf numFmtId="166" fontId="5" fillId="0" borderId="1" xfId="8" applyNumberFormat="1" applyFont="1" applyBorder="1" applyAlignment="1">
      <alignment horizontal="right" vertical="center"/>
    </xf>
    <xf numFmtId="166" fontId="5" fillId="0" borderId="0" xfId="8" applyNumberFormat="1" applyFont="1" applyAlignment="1">
      <alignment horizontal="right" vertical="center"/>
    </xf>
    <xf numFmtId="173" fontId="5" fillId="0" borderId="1" xfId="1" applyNumberFormat="1" applyFont="1" applyFill="1" applyBorder="1" applyAlignment="1">
      <alignment horizontal="right" vertical="center"/>
    </xf>
    <xf numFmtId="166" fontId="6" fillId="2" borderId="0" xfId="8" applyNumberFormat="1" applyFont="1" applyFill="1" applyAlignment="1">
      <alignment horizontal="right" vertical="center"/>
    </xf>
    <xf numFmtId="0" fontId="5" fillId="0" borderId="0" xfId="8" applyFont="1" applyAlignment="1">
      <alignment vertical="center"/>
    </xf>
    <xf numFmtId="41" fontId="6" fillId="0" borderId="0" xfId="1" applyNumberFormat="1" applyFont="1" applyFill="1" applyAlignment="1">
      <alignment horizontal="right" vertical="center"/>
    </xf>
    <xf numFmtId="0" fontId="6" fillId="0" borderId="0" xfId="8" quotePrefix="1" applyFont="1" applyAlignment="1">
      <alignment vertical="center"/>
    </xf>
    <xf numFmtId="41" fontId="6" fillId="0" borderId="5" xfId="1" applyNumberFormat="1" applyFont="1" applyFill="1" applyBorder="1" applyAlignment="1">
      <alignment horizontal="right" vertical="center"/>
    </xf>
    <xf numFmtId="166" fontId="6" fillId="2" borderId="5" xfId="8" applyNumberFormat="1" applyFont="1" applyFill="1" applyBorder="1" applyAlignment="1">
      <alignment horizontal="right" vertical="center"/>
    </xf>
    <xf numFmtId="166" fontId="6" fillId="0" borderId="5" xfId="8" applyNumberFormat="1" applyFont="1" applyBorder="1" applyAlignment="1">
      <alignment horizontal="right" vertical="center"/>
    </xf>
    <xf numFmtId="0" fontId="3" fillId="0" borderId="3" xfId="8" applyFont="1" applyBorder="1" applyAlignment="1">
      <alignment vertical="center"/>
    </xf>
    <xf numFmtId="0" fontId="6" fillId="0" borderId="3" xfId="8" applyFont="1" applyBorder="1" applyAlignment="1">
      <alignment horizontal="center" vertical="center"/>
    </xf>
    <xf numFmtId="41" fontId="6" fillId="0" borderId="3" xfId="1" applyNumberFormat="1" applyFont="1" applyFill="1" applyBorder="1" applyAlignment="1">
      <alignment horizontal="right" vertical="center"/>
    </xf>
    <xf numFmtId="166" fontId="6" fillId="0" borderId="3" xfId="8" applyNumberFormat="1" applyFont="1" applyBorder="1" applyAlignment="1">
      <alignment horizontal="right" vertical="center"/>
    </xf>
    <xf numFmtId="0" fontId="3" fillId="0" borderId="0" xfId="8" applyFont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0" fontId="2" fillId="0" borderId="5" xfId="8" applyFont="1" applyBorder="1" applyAlignment="1">
      <alignment horizontal="left" vertical="center"/>
    </xf>
    <xf numFmtId="0" fontId="6" fillId="0" borderId="5" xfId="8" applyFont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right" vertical="center"/>
    </xf>
    <xf numFmtId="166" fontId="6" fillId="2" borderId="3" xfId="8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166" fontId="6" fillId="2" borderId="1" xfId="8" applyNumberFormat="1" applyFont="1" applyFill="1" applyBorder="1" applyAlignment="1">
      <alignment horizontal="right" vertical="center"/>
    </xf>
    <xf numFmtId="166" fontId="6" fillId="2" borderId="0" xfId="8" quotePrefix="1" applyNumberFormat="1" applyFont="1" applyFill="1" applyAlignment="1">
      <alignment horizontal="right" vertical="center"/>
    </xf>
    <xf numFmtId="166" fontId="6" fillId="0" borderId="0" xfId="8" quotePrefix="1" applyNumberFormat="1" applyFont="1" applyAlignment="1">
      <alignment horizontal="right" vertical="center"/>
    </xf>
    <xf numFmtId="0" fontId="6" fillId="0" borderId="0" xfId="9" applyFont="1" applyAlignment="1">
      <alignment horizontal="center" vertical="center"/>
    </xf>
    <xf numFmtId="0" fontId="3" fillId="0" borderId="5" xfId="8" applyFont="1" applyBorder="1" applyAlignment="1">
      <alignment vertical="center"/>
    </xf>
    <xf numFmtId="0" fontId="6" fillId="0" borderId="5" xfId="8" applyFont="1" applyBorder="1" applyAlignment="1">
      <alignment vertical="center"/>
    </xf>
    <xf numFmtId="166" fontId="6" fillId="2" borderId="3" xfId="8" quotePrefix="1" applyNumberFormat="1" applyFont="1" applyFill="1" applyBorder="1" applyAlignment="1">
      <alignment horizontal="right" vertical="center"/>
    </xf>
    <xf numFmtId="166" fontId="6" fillId="0" borderId="3" xfId="8" quotePrefix="1" applyNumberFormat="1" applyFont="1" applyBorder="1" applyAlignment="1">
      <alignment horizontal="right" vertical="center"/>
    </xf>
    <xf numFmtId="166" fontId="6" fillId="2" borderId="4" xfId="8" applyNumberFormat="1" applyFont="1" applyFill="1" applyBorder="1" applyAlignment="1">
      <alignment horizontal="right" vertical="center"/>
    </xf>
    <xf numFmtId="166" fontId="6" fillId="0" borderId="4" xfId="8" applyNumberFormat="1" applyFont="1" applyBorder="1" applyAlignment="1">
      <alignment horizontal="right" vertical="center"/>
    </xf>
    <xf numFmtId="0" fontId="6" fillId="0" borderId="0" xfId="8" applyFont="1" applyAlignment="1">
      <alignment horizontal="left" vertical="center"/>
    </xf>
    <xf numFmtId="0" fontId="6" fillId="0" borderId="0" xfId="8" applyFont="1" applyAlignment="1">
      <alignment horizontal="justify" vertical="center"/>
    </xf>
    <xf numFmtId="172" fontId="6" fillId="2" borderId="0" xfId="1" applyNumberFormat="1" applyFont="1" applyFill="1" applyAlignment="1">
      <alignment horizontal="right" vertical="center"/>
    </xf>
    <xf numFmtId="43" fontId="16" fillId="0" borderId="0" xfId="1" applyFont="1" applyFill="1" applyAlignment="1">
      <alignment vertical="center"/>
    </xf>
    <xf numFmtId="166" fontId="16" fillId="0" borderId="0" xfId="1" applyNumberFormat="1" applyFont="1" applyFill="1" applyAlignment="1">
      <alignment vertical="center"/>
    </xf>
    <xf numFmtId="43" fontId="16" fillId="0" borderId="0" xfId="1" applyFont="1" applyFill="1" applyAlignment="1">
      <alignment horizontal="right" vertical="center"/>
    </xf>
    <xf numFmtId="173" fontId="16" fillId="0" borderId="0" xfId="1" applyNumberFormat="1" applyFont="1" applyFill="1" applyAlignment="1">
      <alignment horizontal="right" vertical="center"/>
    </xf>
    <xf numFmtId="166" fontId="16" fillId="0" borderId="0" xfId="1" applyNumberFormat="1" applyFont="1" applyFill="1" applyAlignment="1">
      <alignment horizontal="right" vertical="center"/>
    </xf>
    <xf numFmtId="0" fontId="3" fillId="0" borderId="5" xfId="8" applyFont="1" applyBorder="1" applyAlignment="1">
      <alignment horizontal="left" vertical="center"/>
    </xf>
    <xf numFmtId="0" fontId="5" fillId="0" borderId="5" xfId="8" applyFont="1" applyBorder="1" applyAlignment="1">
      <alignment horizontal="justify" vertical="center"/>
    </xf>
    <xf numFmtId="173" fontId="6" fillId="0" borderId="5" xfId="1" applyNumberFormat="1" applyFont="1" applyFill="1" applyBorder="1" applyAlignment="1">
      <alignment horizontal="right" vertical="center"/>
    </xf>
    <xf numFmtId="166" fontId="17" fillId="0" borderId="0" xfId="8" applyNumberFormat="1" applyFont="1" applyAlignment="1">
      <alignment horizontal="right" vertical="center"/>
    </xf>
    <xf numFmtId="41" fontId="5" fillId="0" borderId="0" xfId="1" applyNumberFormat="1" applyFont="1" applyFill="1" applyAlignment="1">
      <alignment horizontal="right" vertical="center"/>
    </xf>
    <xf numFmtId="41" fontId="6" fillId="0" borderId="0" xfId="1" quotePrefix="1" applyNumberFormat="1" applyFont="1" applyFill="1" applyAlignment="1">
      <alignment horizontal="right" vertical="center"/>
    </xf>
    <xf numFmtId="172" fontId="13" fillId="0" borderId="0" xfId="1" applyNumberFormat="1" applyFont="1" applyFill="1" applyBorder="1" applyAlignment="1">
      <alignment horizontal="center"/>
    </xf>
    <xf numFmtId="170" fontId="6" fillId="0" borderId="0" xfId="4" applyNumberFormat="1" applyFont="1" applyAlignment="1">
      <alignment horizontal="center"/>
    </xf>
    <xf numFmtId="0" fontId="3" fillId="0" borderId="3" xfId="0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166" fontId="3" fillId="0" borderId="3" xfId="0" applyNumberFormat="1" applyFont="1" applyBorder="1" applyAlignment="1">
      <alignment vertical="center"/>
    </xf>
    <xf numFmtId="168" fontId="3" fillId="0" borderId="3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0" fontId="2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166" fontId="2" fillId="0" borderId="3" xfId="0" applyNumberFormat="1" applyFont="1" applyBorder="1" applyAlignment="1">
      <alignment vertical="center"/>
    </xf>
    <xf numFmtId="168" fontId="2" fillId="0" borderId="3" xfId="0" applyNumberFormat="1" applyFont="1" applyBorder="1" applyAlignment="1">
      <alignment vertical="center"/>
    </xf>
    <xf numFmtId="41" fontId="6" fillId="2" borderId="0" xfId="1" applyNumberFormat="1" applyFont="1" applyFill="1" applyAlignment="1">
      <alignment horizontal="right" vertical="center"/>
    </xf>
    <xf numFmtId="41" fontId="6" fillId="2" borderId="5" xfId="1" applyNumberFormat="1" applyFont="1" applyFill="1" applyBorder="1" applyAlignment="1">
      <alignment horizontal="right" vertical="center"/>
    </xf>
    <xf numFmtId="41" fontId="6" fillId="2" borderId="1" xfId="1" applyNumberFormat="1" applyFont="1" applyFill="1" applyBorder="1" applyAlignment="1">
      <alignment horizontal="right" vertical="center"/>
    </xf>
    <xf numFmtId="164" fontId="13" fillId="2" borderId="0" xfId="5" applyNumberFormat="1" applyFont="1" applyFill="1" applyBorder="1" applyAlignment="1">
      <alignment horizontal="right" vertical="top"/>
    </xf>
    <xf numFmtId="0" fontId="2" fillId="0" borderId="5" xfId="0" applyFont="1" applyBorder="1" applyAlignment="1">
      <alignment horizontal="lef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center" vertical="center"/>
    </xf>
    <xf numFmtId="166" fontId="6" fillId="0" borderId="0" xfId="8" applyNumberFormat="1" applyFont="1" applyAlignment="1">
      <alignment vertical="center"/>
    </xf>
    <xf numFmtId="43" fontId="6" fillId="0" borderId="0" xfId="10" applyFont="1" applyAlignment="1">
      <alignment vertical="center"/>
    </xf>
    <xf numFmtId="164" fontId="6" fillId="2" borderId="0" xfId="5" applyNumberFormat="1" applyFont="1" applyFill="1" applyBorder="1" applyAlignment="1">
      <alignment vertical="top"/>
    </xf>
    <xf numFmtId="164" fontId="6" fillId="0" borderId="0" xfId="4" applyNumberFormat="1" applyFont="1"/>
    <xf numFmtId="164" fontId="6" fillId="0" borderId="0" xfId="5" applyNumberFormat="1" applyFont="1" applyFill="1" applyBorder="1" applyAlignment="1">
      <alignment vertical="top"/>
    </xf>
    <xf numFmtId="164" fontId="6" fillId="2" borderId="3" xfId="5" applyNumberFormat="1" applyFont="1" applyFill="1" applyBorder="1" applyAlignment="1">
      <alignment vertical="top"/>
    </xf>
    <xf numFmtId="39" fontId="6" fillId="2" borderId="0" xfId="10" applyNumberFormat="1" applyFont="1" applyFill="1" applyAlignment="1">
      <alignment vertical="center"/>
    </xf>
    <xf numFmtId="39" fontId="6" fillId="0" borderId="0" xfId="10" applyNumberFormat="1" applyFont="1" applyAlignment="1">
      <alignment vertical="center"/>
    </xf>
    <xf numFmtId="0" fontId="6" fillId="0" borderId="0" xfId="8" applyFont="1" applyFill="1" applyAlignment="1">
      <alignment vertical="center"/>
    </xf>
    <xf numFmtId="0" fontId="6" fillId="0" borderId="0" xfId="8" applyFont="1" applyFill="1" applyAlignment="1">
      <alignment horizontal="center" vertical="center"/>
    </xf>
    <xf numFmtId="164" fontId="19" fillId="2" borderId="0" xfId="0" applyNumberFormat="1" applyFont="1" applyFill="1" applyAlignment="1">
      <alignment horizontal="right" vertical="center"/>
    </xf>
    <xf numFmtId="164" fontId="19" fillId="0" borderId="0" xfId="0" applyNumberFormat="1" applyFont="1" applyAlignment="1">
      <alignment horizontal="right" vertical="center"/>
    </xf>
    <xf numFmtId="164" fontId="19" fillId="0" borderId="0" xfId="0" applyNumberFormat="1" applyFont="1" applyAlignment="1">
      <alignment horizontal="center" vertical="center"/>
    </xf>
    <xf numFmtId="0" fontId="5" fillId="0" borderId="0" xfId="8" applyFont="1" applyFill="1" applyAlignment="1">
      <alignment vertical="center"/>
    </xf>
    <xf numFmtId="166" fontId="6" fillId="0" borderId="0" xfId="8" applyNumberFormat="1" applyFont="1" applyFill="1" applyBorder="1" applyAlignment="1">
      <alignment horizontal="right" vertical="center"/>
    </xf>
    <xf numFmtId="166" fontId="6" fillId="0" borderId="0" xfId="8" applyNumberFormat="1" applyFont="1" applyFill="1" applyAlignment="1">
      <alignment horizontal="right" vertical="center"/>
    </xf>
    <xf numFmtId="164" fontId="5" fillId="0" borderId="3" xfId="0" applyNumberFormat="1" applyFont="1" applyBorder="1" applyAlignment="1">
      <alignment horizontal="center" vertical="center"/>
    </xf>
    <xf numFmtId="165" fontId="6" fillId="0" borderId="0" xfId="2" applyNumberFormat="1" applyFont="1" applyAlignment="1">
      <alignment horizontal="center" vertical="center"/>
    </xf>
    <xf numFmtId="170" fontId="14" fillId="0" borderId="3" xfId="5" applyNumberFormat="1" applyFont="1" applyFill="1" applyBorder="1" applyAlignment="1">
      <alignment horizontal="center" vertical="center"/>
    </xf>
    <xf numFmtId="170" fontId="14" fillId="0" borderId="8" xfId="5" applyNumberFormat="1" applyFont="1" applyFill="1" applyBorder="1" applyAlignment="1">
      <alignment horizontal="center" vertical="center"/>
    </xf>
    <xf numFmtId="164" fontId="14" fillId="0" borderId="8" xfId="6" applyNumberFormat="1" applyFont="1" applyBorder="1" applyAlignment="1">
      <alignment horizontal="center" vertical="top"/>
    </xf>
    <xf numFmtId="164" fontId="14" fillId="0" borderId="5" xfId="6" applyNumberFormat="1" applyFont="1" applyBorder="1" applyAlignment="1">
      <alignment horizontal="center" vertical="top"/>
    </xf>
    <xf numFmtId="164" fontId="14" fillId="0" borderId="8" xfId="5" applyNumberFormat="1" applyFont="1" applyFill="1" applyBorder="1" applyAlignment="1">
      <alignment horizontal="center" vertical="top"/>
    </xf>
    <xf numFmtId="170" fontId="5" fillId="0" borderId="3" xfId="5" applyNumberFormat="1" applyFont="1" applyFill="1" applyBorder="1" applyAlignment="1">
      <alignment horizontal="center" vertical="center"/>
    </xf>
    <xf numFmtId="170" fontId="5" fillId="0" borderId="3" xfId="6" applyNumberFormat="1" applyFont="1" applyBorder="1" applyAlignment="1">
      <alignment horizontal="center" vertical="top"/>
    </xf>
    <xf numFmtId="170" fontId="5" fillId="0" borderId="8" xfId="5" applyNumberFormat="1" applyFont="1" applyFill="1" applyBorder="1" applyAlignment="1">
      <alignment horizontal="center" vertical="top"/>
    </xf>
    <xf numFmtId="41" fontId="5" fillId="0" borderId="3" xfId="1" applyNumberFormat="1" applyFont="1" applyFill="1" applyBorder="1" applyAlignment="1">
      <alignment horizontal="center" vertical="center"/>
    </xf>
  </cellXfs>
  <cellStyles count="11">
    <cellStyle name="Comma" xfId="10" builtinId="3"/>
    <cellStyle name="Comma 2 2 7" xfId="5" xr:uid="{0893A39F-95BF-4771-A9D6-0B7AB79531B0}"/>
    <cellStyle name="Comma 3" xfId="1" xr:uid="{E199D99D-F3F6-4FE6-BD2A-F452EFAEE5BC}"/>
    <cellStyle name="Comma_T-59-Q1" xfId="7" xr:uid="{FFB09C15-EA57-4221-8EBF-650F47A688FC}"/>
    <cellStyle name="Normal" xfId="0" builtinId="0"/>
    <cellStyle name="Normal 111" xfId="4" xr:uid="{4F23FAE2-317C-479A-9FBE-B1D498092801}"/>
    <cellStyle name="Normal 4 2 14" xfId="2" xr:uid="{6E744C22-0FBE-4A14-B5A4-2DA3C758CD4A}"/>
    <cellStyle name="Normal 5" xfId="3" xr:uid="{02EFBFAF-B2FF-48B5-A877-80737F3F74B9}"/>
    <cellStyle name="Normal 5 9" xfId="9" xr:uid="{6DBAB1E2-B8B5-41CC-BE9E-15D27FC92FE5}"/>
    <cellStyle name="Normal 94" xfId="8" xr:uid="{3AB7A409-0418-43AE-AD9A-DABA9F165CD7}"/>
    <cellStyle name="Normal_T-59-Q1" xfId="6" xr:uid="{6A05C92A-5977-4D9E-87EB-B6CB17EC834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pa group"/>
      <sheetName val="FIN TB_SI"/>
      <sheetName val="Prft&amp;Loss"/>
      <sheetName val="Accruals &amp; Prepayments "/>
      <sheetName val="Expenses"/>
      <sheetName val="Trial Balance"/>
      <sheetName val="REPORT"/>
      <sheetName val="vouch"/>
      <sheetName val="43"/>
      <sheetName val="AA-1"/>
      <sheetName val="PS-1995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STart"/>
      <sheetName val="仕様2"/>
      <sheetName val="stat local"/>
      <sheetName val="様式B-15"/>
      <sheetName val="10-1 Media"/>
      <sheetName val="10-cut"/>
      <sheetName val="VBMON"/>
      <sheetName val="ข้อมูลทำ DropDown"/>
      <sheetName val="DATA"/>
      <sheetName val="กราฟ"/>
      <sheetName val="１．InfoCube (YKCH0010)案１"/>
      <sheetName val="１．InfoCube (YKCH0010) 案２"/>
      <sheetName val="ค่าซ่อมรถ DMC"/>
      <sheetName val="Control"/>
      <sheetName val="Contract Terminations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________BLDG"/>
      <sheetName val="DATA LC_TR__K_Bank  "/>
      <sheetName val="Rate"/>
      <sheetName val="JH"/>
      <sheetName val="JAN"/>
      <sheetName val="Detail①"/>
      <sheetName val="Thailand"/>
      <sheetName val="FA_LISTING"/>
      <sheetName val="30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TP"/>
      <sheetName val="Detail"/>
      <sheetName val="J1"/>
      <sheetName val="non taxable"/>
      <sheetName val="Group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F1"/>
      <sheetName val="AP Trade"/>
      <sheetName val="Graph data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2F811-5A03-4F40-BB92-84F27EC6FF18}">
  <sheetPr>
    <tabColor theme="9" tint="0.79998168889431442"/>
  </sheetPr>
  <dimension ref="A1:L112"/>
  <sheetViews>
    <sheetView zoomScale="110" zoomScaleNormal="110" zoomScaleSheetLayoutView="85" workbookViewId="0"/>
  </sheetViews>
  <sheetFormatPr defaultColWidth="9.28515625" defaultRowHeight="19.149999999999999" customHeight="1" x14ac:dyDescent="0.5"/>
  <cols>
    <col min="1" max="2" width="1.5703125" style="6" customWidth="1"/>
    <col min="3" max="3" width="51.5703125" style="6" customWidth="1"/>
    <col min="4" max="4" width="8.28515625" style="6" customWidth="1"/>
    <col min="5" max="5" width="0.7109375" style="6" customWidth="1"/>
    <col min="6" max="6" width="11.7109375" style="5" customWidth="1"/>
    <col min="7" max="7" width="0.7109375" style="5" customWidth="1"/>
    <col min="8" max="8" width="11.7109375" style="7" customWidth="1"/>
    <col min="9" max="9" width="0.7109375" style="6" customWidth="1"/>
    <col min="10" max="10" width="11.7109375" style="5" customWidth="1"/>
    <col min="11" max="11" width="0.7109375" style="5" customWidth="1"/>
    <col min="12" max="12" width="11.7109375" style="7" customWidth="1"/>
    <col min="13" max="16384" width="9.28515625" style="6"/>
  </cols>
  <sheetData>
    <row r="1" spans="1:12" ht="21" customHeight="1" x14ac:dyDescent="0.5">
      <c r="A1" s="1" t="s">
        <v>0</v>
      </c>
      <c r="B1" s="1"/>
      <c r="C1" s="1"/>
      <c r="D1" s="2"/>
      <c r="E1" s="2"/>
      <c r="F1" s="3"/>
      <c r="G1" s="3"/>
      <c r="H1" s="4"/>
      <c r="I1" s="2"/>
      <c r="J1" s="3"/>
      <c r="L1" s="4"/>
    </row>
    <row r="2" spans="1:12" ht="21" customHeight="1" x14ac:dyDescent="0.5">
      <c r="A2" s="1"/>
      <c r="B2" s="1" t="s">
        <v>184</v>
      </c>
      <c r="C2" s="1"/>
      <c r="D2" s="2"/>
      <c r="E2" s="2"/>
      <c r="F2" s="3"/>
      <c r="G2" s="3"/>
      <c r="H2" s="4"/>
      <c r="I2" s="2"/>
      <c r="J2" s="3"/>
      <c r="L2" s="4"/>
    </row>
    <row r="3" spans="1:12" ht="21" customHeight="1" x14ac:dyDescent="0.5">
      <c r="A3" s="1" t="s">
        <v>1</v>
      </c>
      <c r="B3" s="1"/>
      <c r="C3" s="1"/>
      <c r="D3" s="2"/>
      <c r="E3" s="2"/>
      <c r="I3" s="2"/>
    </row>
    <row r="4" spans="1:12" ht="21" customHeight="1" x14ac:dyDescent="0.5">
      <c r="A4" s="8" t="s">
        <v>2</v>
      </c>
      <c r="B4" s="8"/>
      <c r="C4" s="8"/>
      <c r="D4" s="9"/>
      <c r="E4" s="9"/>
      <c r="F4" s="10"/>
      <c r="G4" s="10"/>
      <c r="H4" s="11"/>
      <c r="I4" s="9"/>
      <c r="J4" s="10"/>
      <c r="K4" s="10"/>
      <c r="L4" s="11"/>
    </row>
    <row r="5" spans="1:12" s="14" customFormat="1" ht="18.95" customHeight="1" x14ac:dyDescent="0.5">
      <c r="D5" s="16"/>
      <c r="E5" s="16"/>
      <c r="F5" s="28"/>
      <c r="G5" s="28"/>
      <c r="H5" s="28"/>
      <c r="I5" s="22"/>
      <c r="J5" s="28"/>
      <c r="K5" s="22"/>
      <c r="L5" s="28"/>
    </row>
    <row r="6" spans="1:12" s="14" customFormat="1" ht="18.95" customHeight="1" x14ac:dyDescent="0.5">
      <c r="A6" s="15"/>
      <c r="B6" s="15"/>
      <c r="C6" s="15"/>
      <c r="D6" s="16"/>
      <c r="E6" s="16"/>
      <c r="F6" s="290" t="s">
        <v>3</v>
      </c>
      <c r="G6" s="290"/>
      <c r="H6" s="290"/>
      <c r="I6" s="16"/>
      <c r="J6" s="290" t="s">
        <v>4</v>
      </c>
      <c r="K6" s="290"/>
      <c r="L6" s="290"/>
    </row>
    <row r="7" spans="1:12" s="14" customFormat="1" ht="18.95" customHeight="1" x14ac:dyDescent="0.5">
      <c r="A7" s="17"/>
      <c r="B7" s="17"/>
      <c r="C7" s="17"/>
      <c r="D7" s="17"/>
      <c r="E7" s="17"/>
      <c r="F7" s="18" t="s">
        <v>5</v>
      </c>
      <c r="G7" s="18"/>
      <c r="H7" s="18" t="s">
        <v>6</v>
      </c>
      <c r="I7" s="19"/>
      <c r="J7" s="18" t="s">
        <v>5</v>
      </c>
      <c r="K7" s="18"/>
      <c r="L7" s="18" t="s">
        <v>6</v>
      </c>
    </row>
    <row r="8" spans="1:12" s="14" customFormat="1" ht="18.95" customHeight="1" x14ac:dyDescent="0.5">
      <c r="A8" s="17"/>
      <c r="B8" s="17"/>
      <c r="C8" s="17"/>
      <c r="D8" s="20" t="s">
        <v>7</v>
      </c>
      <c r="E8" s="17"/>
      <c r="F8" s="21" t="s">
        <v>8</v>
      </c>
      <c r="G8" s="18"/>
      <c r="H8" s="21" t="s">
        <v>8</v>
      </c>
      <c r="I8" s="19"/>
      <c r="J8" s="21" t="s">
        <v>8</v>
      </c>
      <c r="K8" s="22"/>
      <c r="L8" s="21" t="s">
        <v>8</v>
      </c>
    </row>
    <row r="9" spans="1:12" s="14" customFormat="1" ht="18.95" customHeight="1" x14ac:dyDescent="0.5">
      <c r="A9" s="15" t="s">
        <v>9</v>
      </c>
      <c r="B9" s="23"/>
      <c r="C9" s="23"/>
      <c r="D9" s="16"/>
      <c r="E9" s="16"/>
      <c r="F9" s="24"/>
      <c r="G9" s="22"/>
      <c r="H9" s="22"/>
      <c r="I9" s="25"/>
      <c r="J9" s="24"/>
      <c r="K9" s="22"/>
      <c r="L9" s="22"/>
    </row>
    <row r="10" spans="1:12" s="14" customFormat="1" ht="6" customHeight="1" x14ac:dyDescent="0.5">
      <c r="A10" s="15"/>
      <c r="B10" s="23"/>
      <c r="C10" s="23"/>
      <c r="D10" s="16"/>
      <c r="E10" s="16"/>
      <c r="F10" s="24"/>
      <c r="G10" s="22"/>
      <c r="H10" s="22"/>
      <c r="I10" s="25"/>
      <c r="J10" s="24"/>
      <c r="K10" s="22"/>
      <c r="L10" s="22"/>
    </row>
    <row r="11" spans="1:12" s="14" customFormat="1" ht="18.95" customHeight="1" x14ac:dyDescent="0.5">
      <c r="A11" s="26" t="s">
        <v>10</v>
      </c>
      <c r="B11" s="26"/>
      <c r="C11" s="26"/>
      <c r="D11" s="16"/>
      <c r="E11" s="16"/>
      <c r="F11" s="24"/>
      <c r="G11" s="22"/>
      <c r="H11" s="22"/>
      <c r="I11" s="25"/>
      <c r="J11" s="24"/>
      <c r="K11" s="22"/>
      <c r="L11" s="22"/>
    </row>
    <row r="12" spans="1:12" s="14" customFormat="1" ht="6" customHeight="1" x14ac:dyDescent="0.5">
      <c r="A12" s="15"/>
      <c r="B12" s="23"/>
      <c r="C12" s="23"/>
      <c r="D12" s="16"/>
      <c r="E12" s="16"/>
      <c r="F12" s="24"/>
      <c r="G12" s="22"/>
      <c r="H12" s="22"/>
      <c r="I12" s="25"/>
      <c r="J12" s="24"/>
      <c r="K12" s="22"/>
      <c r="L12" s="22"/>
    </row>
    <row r="13" spans="1:12" s="14" customFormat="1" ht="18.95" customHeight="1" x14ac:dyDescent="0.5">
      <c r="A13" s="14" t="s">
        <v>11</v>
      </c>
      <c r="D13" s="16">
        <v>9</v>
      </c>
      <c r="E13" s="16"/>
      <c r="F13" s="27">
        <v>6487169</v>
      </c>
      <c r="G13" s="28"/>
      <c r="H13" s="28">
        <v>35122781</v>
      </c>
      <c r="I13" s="22"/>
      <c r="J13" s="27">
        <v>3481030</v>
      </c>
      <c r="K13" s="22"/>
      <c r="L13" s="28">
        <v>30004391</v>
      </c>
    </row>
    <row r="14" spans="1:12" s="14" customFormat="1" ht="18.95" customHeight="1" x14ac:dyDescent="0.5">
      <c r="A14" s="14" t="s">
        <v>12</v>
      </c>
      <c r="D14" s="16">
        <v>10</v>
      </c>
      <c r="E14" s="16"/>
      <c r="F14" s="27">
        <v>5232</v>
      </c>
      <c r="G14" s="28"/>
      <c r="H14" s="28">
        <v>9201</v>
      </c>
      <c r="I14" s="22"/>
      <c r="J14" s="27">
        <v>5232</v>
      </c>
      <c r="K14" s="22"/>
      <c r="L14" s="28">
        <v>9201</v>
      </c>
    </row>
    <row r="15" spans="1:12" s="14" customFormat="1" ht="18.95" customHeight="1" x14ac:dyDescent="0.5">
      <c r="A15" s="14" t="s">
        <v>13</v>
      </c>
      <c r="B15" s="26"/>
      <c r="C15" s="26"/>
      <c r="D15" s="16">
        <v>11.1</v>
      </c>
      <c r="E15" s="16"/>
      <c r="F15" s="27">
        <v>118767420</v>
      </c>
      <c r="G15" s="28"/>
      <c r="H15" s="28">
        <v>153438591</v>
      </c>
      <c r="I15" s="22"/>
      <c r="J15" s="27">
        <v>118777882</v>
      </c>
      <c r="K15" s="22"/>
      <c r="L15" s="28">
        <v>153450432</v>
      </c>
    </row>
    <row r="16" spans="1:12" s="14" customFormat="1" ht="18.95" customHeight="1" x14ac:dyDescent="0.5">
      <c r="A16" s="14" t="s">
        <v>220</v>
      </c>
      <c r="B16" s="26"/>
      <c r="C16" s="26"/>
      <c r="D16" s="16">
        <v>11.2</v>
      </c>
      <c r="E16" s="16"/>
      <c r="F16" s="27">
        <v>425776238</v>
      </c>
      <c r="G16" s="28"/>
      <c r="H16" s="28">
        <v>332026604</v>
      </c>
      <c r="I16" s="22"/>
      <c r="J16" s="27">
        <v>425776238</v>
      </c>
      <c r="K16" s="22"/>
      <c r="L16" s="28">
        <v>332026604</v>
      </c>
    </row>
    <row r="17" spans="1:12" s="14" customFormat="1" ht="18.95" customHeight="1" x14ac:dyDescent="0.5">
      <c r="A17" s="14" t="s">
        <v>15</v>
      </c>
      <c r="D17" s="16">
        <v>12</v>
      </c>
      <c r="E17" s="16"/>
      <c r="F17" s="27">
        <v>21562922</v>
      </c>
      <c r="G17" s="28"/>
      <c r="H17" s="28">
        <v>31271989</v>
      </c>
      <c r="I17" s="22"/>
      <c r="J17" s="27">
        <v>21562922</v>
      </c>
      <c r="K17" s="22"/>
      <c r="L17" s="28">
        <v>31271989</v>
      </c>
    </row>
    <row r="18" spans="1:12" s="14" customFormat="1" ht="18.95" customHeight="1" x14ac:dyDescent="0.5">
      <c r="A18" s="14" t="s">
        <v>16</v>
      </c>
      <c r="D18" s="16"/>
      <c r="E18" s="16"/>
      <c r="F18" s="29">
        <v>7465246</v>
      </c>
      <c r="G18" s="30"/>
      <c r="H18" s="31">
        <v>16132208</v>
      </c>
      <c r="I18" s="25"/>
      <c r="J18" s="29">
        <v>5594362</v>
      </c>
      <c r="K18" s="22"/>
      <c r="L18" s="31">
        <v>14261324</v>
      </c>
    </row>
    <row r="19" spans="1:12" s="14" customFormat="1" ht="6" customHeight="1" x14ac:dyDescent="0.5">
      <c r="A19" s="15"/>
      <c r="B19" s="23"/>
      <c r="C19" s="23"/>
      <c r="D19" s="16"/>
      <c r="E19" s="16"/>
      <c r="F19" s="32"/>
      <c r="G19" s="30"/>
      <c r="H19" s="30"/>
      <c r="I19" s="25"/>
      <c r="J19" s="32"/>
      <c r="K19" s="22"/>
      <c r="L19" s="30"/>
    </row>
    <row r="20" spans="1:12" s="14" customFormat="1" ht="18.95" customHeight="1" x14ac:dyDescent="0.5">
      <c r="A20" s="26" t="s">
        <v>17</v>
      </c>
      <c r="C20" s="26"/>
      <c r="D20" s="16"/>
      <c r="E20" s="16"/>
      <c r="F20" s="29">
        <f>SUM(F13:F19)</f>
        <v>580064227</v>
      </c>
      <c r="G20" s="30"/>
      <c r="H20" s="31">
        <f>SUM(H13:H19)</f>
        <v>568001374</v>
      </c>
      <c r="I20" s="25"/>
      <c r="J20" s="29">
        <f>SUM(J13:J19)</f>
        <v>575197666</v>
      </c>
      <c r="K20" s="22"/>
      <c r="L20" s="31">
        <f>SUM(L13:L19)</f>
        <v>561023941</v>
      </c>
    </row>
    <row r="21" spans="1:12" s="14" customFormat="1" ht="18.95" customHeight="1" x14ac:dyDescent="0.5">
      <c r="A21" s="26"/>
      <c r="B21" s="26"/>
      <c r="C21" s="26"/>
      <c r="D21" s="16"/>
      <c r="E21" s="16"/>
      <c r="F21" s="24"/>
      <c r="G21" s="22"/>
      <c r="H21" s="22"/>
      <c r="I21" s="25"/>
      <c r="J21" s="24"/>
      <c r="K21" s="22"/>
      <c r="L21" s="22"/>
    </row>
    <row r="22" spans="1:12" s="14" customFormat="1" ht="18.95" customHeight="1" x14ac:dyDescent="0.5">
      <c r="A22" s="26" t="s">
        <v>18</v>
      </c>
      <c r="B22" s="26"/>
      <c r="C22" s="26"/>
      <c r="D22" s="16"/>
      <c r="E22" s="16"/>
      <c r="F22" s="24"/>
      <c r="G22" s="22"/>
      <c r="H22" s="22"/>
      <c r="I22" s="25"/>
      <c r="J22" s="24"/>
      <c r="K22" s="22"/>
      <c r="L22" s="22"/>
    </row>
    <row r="23" spans="1:12" s="14" customFormat="1" ht="6" customHeight="1" x14ac:dyDescent="0.5">
      <c r="A23" s="26"/>
      <c r="B23" s="26"/>
      <c r="C23" s="26"/>
      <c r="D23" s="16"/>
      <c r="E23" s="16"/>
      <c r="F23" s="24"/>
      <c r="G23" s="22"/>
      <c r="H23" s="22"/>
      <c r="I23" s="25"/>
      <c r="J23" s="24"/>
      <c r="K23" s="22"/>
      <c r="L23" s="22"/>
    </row>
    <row r="24" spans="1:12" s="14" customFormat="1" ht="18.95" customHeight="1" x14ac:dyDescent="0.5">
      <c r="A24" s="14" t="s">
        <v>19</v>
      </c>
      <c r="D24" s="16"/>
      <c r="E24" s="16"/>
      <c r="F24" s="24"/>
      <c r="G24" s="22"/>
      <c r="H24" s="22"/>
      <c r="I24" s="25"/>
      <c r="J24" s="24"/>
      <c r="K24" s="22"/>
      <c r="L24" s="22"/>
    </row>
    <row r="25" spans="1:12" s="14" customFormat="1" ht="18.95" customHeight="1" x14ac:dyDescent="0.5">
      <c r="B25" s="14" t="s">
        <v>20</v>
      </c>
      <c r="D25" s="16">
        <v>10</v>
      </c>
      <c r="E25" s="16"/>
      <c r="F25" s="24">
        <v>14104525</v>
      </c>
      <c r="G25" s="22"/>
      <c r="H25" s="22">
        <v>13946975</v>
      </c>
      <c r="I25" s="25"/>
      <c r="J25" s="24">
        <v>14104525</v>
      </c>
      <c r="K25" s="22"/>
      <c r="L25" s="22">
        <v>13946975</v>
      </c>
    </row>
    <row r="26" spans="1:12" s="14" customFormat="1" ht="18.95" customHeight="1" x14ac:dyDescent="0.5">
      <c r="A26" s="14" t="s">
        <v>218</v>
      </c>
      <c r="D26" s="16">
        <v>13</v>
      </c>
      <c r="E26" s="16"/>
      <c r="F26" s="24">
        <v>0</v>
      </c>
      <c r="G26" s="22"/>
      <c r="H26" s="22">
        <v>0</v>
      </c>
      <c r="I26" s="25"/>
      <c r="J26" s="24">
        <v>0</v>
      </c>
      <c r="K26" s="22"/>
      <c r="L26" s="22">
        <v>0</v>
      </c>
    </row>
    <row r="27" spans="1:12" s="14" customFormat="1" ht="18.95" customHeight="1" x14ac:dyDescent="0.5">
      <c r="A27" s="14" t="s">
        <v>21</v>
      </c>
      <c r="D27" s="16">
        <v>14</v>
      </c>
      <c r="E27" s="16"/>
      <c r="F27" s="27">
        <v>63703962</v>
      </c>
      <c r="G27" s="28"/>
      <c r="H27" s="28">
        <v>63703962</v>
      </c>
      <c r="I27" s="22"/>
      <c r="J27" s="27">
        <v>0</v>
      </c>
      <c r="K27" s="22"/>
      <c r="L27" s="28">
        <v>0</v>
      </c>
    </row>
    <row r="28" spans="1:12" s="14" customFormat="1" ht="18.95" customHeight="1" x14ac:dyDescent="0.5">
      <c r="A28" s="33" t="s">
        <v>22</v>
      </c>
      <c r="B28" s="23"/>
      <c r="C28" s="23"/>
      <c r="D28" s="16">
        <v>15</v>
      </c>
      <c r="E28" s="16"/>
      <c r="F28" s="32">
        <v>12278000</v>
      </c>
      <c r="G28" s="30"/>
      <c r="H28" s="30">
        <v>12612030</v>
      </c>
      <c r="I28" s="25"/>
      <c r="J28" s="32">
        <v>12278000</v>
      </c>
      <c r="K28" s="22"/>
      <c r="L28" s="30">
        <v>12612030</v>
      </c>
    </row>
    <row r="29" spans="1:12" s="14" customFormat="1" ht="18.95" customHeight="1" x14ac:dyDescent="0.5">
      <c r="A29" s="14" t="s">
        <v>23</v>
      </c>
      <c r="D29" s="16"/>
      <c r="E29" s="16"/>
      <c r="F29" s="27">
        <v>17000124</v>
      </c>
      <c r="G29" s="28"/>
      <c r="H29" s="28">
        <v>7632395</v>
      </c>
      <c r="I29" s="25"/>
      <c r="J29" s="27">
        <v>17000124</v>
      </c>
      <c r="K29" s="22"/>
      <c r="L29" s="28">
        <v>7632395</v>
      </c>
    </row>
    <row r="30" spans="1:12" s="14" customFormat="1" ht="18.95" customHeight="1" x14ac:dyDescent="0.5">
      <c r="A30" s="33" t="s">
        <v>24</v>
      </c>
      <c r="B30" s="23"/>
      <c r="C30" s="23"/>
      <c r="D30" s="16">
        <v>16</v>
      </c>
      <c r="E30" s="16"/>
      <c r="F30" s="27">
        <v>0</v>
      </c>
      <c r="G30" s="28"/>
      <c r="H30" s="28">
        <v>0</v>
      </c>
      <c r="I30" s="25"/>
      <c r="J30" s="27">
        <v>99000000</v>
      </c>
      <c r="K30" s="22"/>
      <c r="L30" s="28">
        <v>99000000</v>
      </c>
    </row>
    <row r="31" spans="1:12" s="14" customFormat="1" ht="18.95" customHeight="1" x14ac:dyDescent="0.5">
      <c r="A31" s="14" t="s">
        <v>177</v>
      </c>
      <c r="D31" s="16">
        <v>17</v>
      </c>
      <c r="E31" s="16"/>
      <c r="F31" s="32">
        <v>55315000</v>
      </c>
      <c r="G31" s="30"/>
      <c r="H31" s="30">
        <v>54235000</v>
      </c>
      <c r="I31" s="25"/>
      <c r="J31" s="32">
        <v>55315000</v>
      </c>
      <c r="K31" s="22"/>
      <c r="L31" s="30">
        <v>54235000</v>
      </c>
    </row>
    <row r="32" spans="1:12" s="14" customFormat="1" ht="18.95" customHeight="1" x14ac:dyDescent="0.5">
      <c r="A32" s="14" t="s">
        <v>25</v>
      </c>
      <c r="D32" s="16">
        <v>18</v>
      </c>
      <c r="E32" s="16"/>
      <c r="F32" s="32">
        <v>25983442</v>
      </c>
      <c r="G32" s="30"/>
      <c r="H32" s="30">
        <v>26026118</v>
      </c>
      <c r="I32" s="25"/>
      <c r="J32" s="32">
        <v>26023930</v>
      </c>
      <c r="K32" s="22"/>
      <c r="L32" s="30">
        <v>25743029</v>
      </c>
    </row>
    <row r="33" spans="1:12" s="14" customFormat="1" ht="18.95" customHeight="1" x14ac:dyDescent="0.5">
      <c r="A33" s="14" t="s">
        <v>26</v>
      </c>
      <c r="D33" s="16">
        <v>19</v>
      </c>
      <c r="E33" s="16"/>
      <c r="F33" s="32">
        <v>13187725</v>
      </c>
      <c r="G33" s="30"/>
      <c r="H33" s="30">
        <v>6714258</v>
      </c>
      <c r="I33" s="25"/>
      <c r="J33" s="32">
        <v>13187725</v>
      </c>
      <c r="K33" s="22"/>
      <c r="L33" s="30">
        <v>6709210</v>
      </c>
    </row>
    <row r="34" spans="1:12" s="14" customFormat="1" ht="18.95" customHeight="1" x14ac:dyDescent="0.5">
      <c r="A34" s="14" t="s">
        <v>27</v>
      </c>
      <c r="D34" s="16">
        <v>20</v>
      </c>
      <c r="E34" s="16"/>
      <c r="F34" s="32">
        <v>7267585</v>
      </c>
      <c r="G34" s="30"/>
      <c r="H34" s="30">
        <v>6350472</v>
      </c>
      <c r="I34" s="25"/>
      <c r="J34" s="32">
        <v>7212523</v>
      </c>
      <c r="K34" s="22"/>
      <c r="L34" s="30">
        <v>6286133</v>
      </c>
    </row>
    <row r="35" spans="1:12" s="14" customFormat="1" ht="18.95" customHeight="1" x14ac:dyDescent="0.5">
      <c r="A35" s="14" t="s">
        <v>28</v>
      </c>
      <c r="D35" s="16"/>
      <c r="E35" s="16"/>
      <c r="F35" s="29">
        <v>36522139</v>
      </c>
      <c r="G35" s="30"/>
      <c r="H35" s="31">
        <v>22047228</v>
      </c>
      <c r="I35" s="25"/>
      <c r="J35" s="29">
        <v>36522139</v>
      </c>
      <c r="K35" s="22"/>
      <c r="L35" s="31">
        <v>22047228</v>
      </c>
    </row>
    <row r="36" spans="1:12" s="14" customFormat="1" ht="6" customHeight="1" x14ac:dyDescent="0.5">
      <c r="A36" s="15"/>
      <c r="B36" s="23"/>
      <c r="C36" s="23"/>
      <c r="D36" s="16"/>
      <c r="E36" s="16"/>
      <c r="F36" s="32"/>
      <c r="G36" s="30"/>
      <c r="H36" s="30"/>
      <c r="I36" s="25"/>
      <c r="J36" s="32"/>
      <c r="K36" s="22"/>
      <c r="L36" s="30"/>
    </row>
    <row r="37" spans="1:12" s="14" customFormat="1" ht="18.95" customHeight="1" x14ac:dyDescent="0.5">
      <c r="A37" s="26" t="s">
        <v>29</v>
      </c>
      <c r="C37" s="26"/>
      <c r="D37" s="16"/>
      <c r="E37" s="16"/>
      <c r="F37" s="29">
        <f>SUM(F25:F36)</f>
        <v>245362502</v>
      </c>
      <c r="G37" s="30"/>
      <c r="H37" s="31">
        <f>SUM(H25:H36)</f>
        <v>213268438</v>
      </c>
      <c r="I37" s="25"/>
      <c r="J37" s="29">
        <f>SUM(J25:J36)</f>
        <v>280643966</v>
      </c>
      <c r="K37" s="22"/>
      <c r="L37" s="31">
        <f>SUM(L25:L36)</f>
        <v>248212000</v>
      </c>
    </row>
    <row r="38" spans="1:12" s="14" customFormat="1" ht="6" customHeight="1" x14ac:dyDescent="0.5">
      <c r="A38" s="15"/>
      <c r="B38" s="23"/>
      <c r="C38" s="23"/>
      <c r="D38" s="16"/>
      <c r="E38" s="16"/>
      <c r="F38" s="24"/>
      <c r="G38" s="22"/>
      <c r="H38" s="22"/>
      <c r="I38" s="25"/>
      <c r="J38" s="24"/>
      <c r="K38" s="22"/>
      <c r="L38" s="22"/>
    </row>
    <row r="39" spans="1:12" s="14" customFormat="1" ht="18.95" customHeight="1" thickBot="1" x14ac:dyDescent="0.55000000000000004">
      <c r="A39" s="26" t="s">
        <v>30</v>
      </c>
      <c r="B39" s="26"/>
      <c r="C39" s="26"/>
      <c r="D39" s="16"/>
      <c r="E39" s="16"/>
      <c r="F39" s="34">
        <f>SUM(F20+F37)</f>
        <v>825426729</v>
      </c>
      <c r="G39" s="30"/>
      <c r="H39" s="35">
        <f>SUM(H20+H37)</f>
        <v>781269812</v>
      </c>
      <c r="I39" s="25"/>
      <c r="J39" s="34">
        <f>SUM(J20+J37)</f>
        <v>855841632</v>
      </c>
      <c r="K39" s="22"/>
      <c r="L39" s="35">
        <f>SUM(L20+L37)</f>
        <v>809235941</v>
      </c>
    </row>
    <row r="40" spans="1:12" s="14" customFormat="1" ht="18.95" customHeight="1" thickTop="1" x14ac:dyDescent="0.5">
      <c r="A40" s="26"/>
      <c r="B40" s="26"/>
      <c r="C40" s="26"/>
      <c r="D40" s="16"/>
      <c r="E40" s="16"/>
      <c r="F40" s="30"/>
      <c r="G40" s="30"/>
      <c r="H40" s="30"/>
      <c r="I40" s="16"/>
      <c r="J40" s="30"/>
      <c r="K40" s="22"/>
      <c r="L40" s="30"/>
    </row>
    <row r="41" spans="1:12" s="14" customFormat="1" ht="20.25" customHeight="1" x14ac:dyDescent="0.5">
      <c r="A41" s="26"/>
      <c r="B41" s="26"/>
      <c r="C41" s="26"/>
      <c r="D41" s="16"/>
      <c r="E41" s="16"/>
      <c r="F41" s="30"/>
      <c r="G41" s="30"/>
      <c r="H41" s="30"/>
      <c r="I41" s="16"/>
      <c r="J41" s="30"/>
      <c r="K41" s="22"/>
      <c r="L41" s="30"/>
    </row>
    <row r="42" spans="1:12" s="14" customFormat="1" ht="18.95" customHeight="1" x14ac:dyDescent="0.5">
      <c r="A42" s="26"/>
      <c r="B42" s="26"/>
      <c r="C42" s="26"/>
      <c r="D42" s="16"/>
      <c r="E42" s="16"/>
      <c r="F42" s="30"/>
      <c r="G42" s="30"/>
      <c r="H42" s="30"/>
      <c r="I42" s="16"/>
      <c r="J42" s="30"/>
      <c r="K42" s="22"/>
      <c r="L42" s="30"/>
    </row>
    <row r="43" spans="1:12" s="14" customFormat="1" ht="17.25" customHeight="1" x14ac:dyDescent="0.5">
      <c r="A43" s="26"/>
      <c r="B43" s="26"/>
      <c r="C43" s="26"/>
      <c r="D43" s="16"/>
      <c r="E43" s="16"/>
      <c r="F43" s="30"/>
      <c r="G43" s="30"/>
      <c r="H43" s="30"/>
      <c r="I43" s="16"/>
      <c r="J43" s="30"/>
      <c r="K43" s="22"/>
      <c r="L43" s="30"/>
    </row>
    <row r="44" spans="1:12" s="14" customFormat="1" ht="18.95" customHeight="1" x14ac:dyDescent="0.5">
      <c r="A44" s="26"/>
      <c r="B44" s="26"/>
      <c r="C44" s="26"/>
      <c r="D44" s="16"/>
      <c r="E44" s="16"/>
      <c r="F44" s="30"/>
      <c r="G44" s="30"/>
      <c r="H44" s="30"/>
      <c r="I44" s="16"/>
      <c r="J44" s="30"/>
      <c r="K44" s="22"/>
      <c r="L44" s="30"/>
    </row>
    <row r="45" spans="1:12" s="14" customFormat="1" ht="17.25" customHeight="1" x14ac:dyDescent="0.5">
      <c r="A45" s="26"/>
      <c r="B45" s="26"/>
      <c r="C45" s="26"/>
      <c r="D45" s="16"/>
      <c r="E45" s="16"/>
      <c r="F45" s="30"/>
      <c r="G45" s="30"/>
      <c r="H45" s="30"/>
      <c r="I45" s="16"/>
      <c r="J45" s="30"/>
      <c r="K45" s="22"/>
      <c r="L45" s="30"/>
    </row>
    <row r="46" spans="1:12" s="14" customFormat="1" ht="18.95" customHeight="1" x14ac:dyDescent="0.5">
      <c r="A46" s="26"/>
      <c r="B46" s="26"/>
      <c r="C46" s="26"/>
      <c r="D46" s="16"/>
      <c r="E46" s="16"/>
      <c r="F46" s="30"/>
      <c r="G46" s="30"/>
      <c r="H46" s="30"/>
      <c r="I46" s="16"/>
      <c r="J46" s="30"/>
      <c r="K46" s="22"/>
      <c r="L46" s="30"/>
    </row>
    <row r="47" spans="1:12" s="14" customFormat="1" ht="18.95" customHeight="1" x14ac:dyDescent="0.5">
      <c r="A47" s="26"/>
      <c r="B47" s="26"/>
      <c r="C47" s="26"/>
      <c r="D47" s="16"/>
      <c r="E47" s="16"/>
      <c r="F47" s="30"/>
      <c r="G47" s="30"/>
      <c r="H47" s="36"/>
      <c r="I47" s="16"/>
      <c r="J47" s="30"/>
      <c r="K47" s="22"/>
      <c r="L47" s="30"/>
    </row>
    <row r="48" spans="1:12" s="14" customFormat="1" ht="18.95" customHeight="1" x14ac:dyDescent="0.5">
      <c r="A48" s="26"/>
      <c r="B48" s="26"/>
      <c r="C48" s="26"/>
      <c r="D48" s="16"/>
      <c r="E48" s="16"/>
      <c r="F48" s="30"/>
      <c r="G48" s="30"/>
      <c r="H48" s="36"/>
      <c r="I48" s="16"/>
      <c r="J48" s="30"/>
      <c r="K48" s="22"/>
      <c r="L48" s="36"/>
    </row>
    <row r="49" spans="1:12" s="14" customFormat="1" ht="18" customHeight="1" x14ac:dyDescent="0.5">
      <c r="A49" s="26"/>
      <c r="B49" s="26"/>
      <c r="C49" s="26"/>
      <c r="D49" s="16"/>
      <c r="E49" s="16"/>
      <c r="F49" s="30"/>
      <c r="G49" s="30"/>
      <c r="H49" s="36"/>
      <c r="I49" s="16"/>
      <c r="J49" s="30"/>
      <c r="K49" s="22"/>
      <c r="L49" s="36"/>
    </row>
    <row r="50" spans="1:12" s="14" customFormat="1" ht="18.95" customHeight="1" x14ac:dyDescent="0.5">
      <c r="A50" s="291" t="s">
        <v>194</v>
      </c>
      <c r="B50" s="291"/>
      <c r="C50" s="291"/>
      <c r="D50" s="291"/>
      <c r="E50" s="291"/>
      <c r="F50" s="291"/>
      <c r="G50" s="291"/>
      <c r="H50" s="291"/>
      <c r="I50" s="291"/>
      <c r="J50" s="291"/>
      <c r="K50" s="291"/>
      <c r="L50" s="291"/>
    </row>
    <row r="51" spans="1:12" s="14" customFormat="1" ht="18.95" customHeight="1" x14ac:dyDescent="0.5">
      <c r="C51" s="14" t="s">
        <v>195</v>
      </c>
      <c r="D51" s="16"/>
      <c r="E51" s="16"/>
      <c r="F51" s="30"/>
      <c r="G51" s="30"/>
      <c r="H51" s="36"/>
      <c r="I51" s="16"/>
      <c r="J51" s="30"/>
      <c r="K51" s="22"/>
      <c r="L51" s="36"/>
    </row>
    <row r="52" spans="1:12" s="14" customFormat="1" ht="18.95" customHeight="1" x14ac:dyDescent="0.5">
      <c r="A52" s="26"/>
      <c r="B52" s="26"/>
      <c r="C52" s="26"/>
      <c r="D52" s="16"/>
      <c r="E52" s="16"/>
      <c r="F52" s="30"/>
      <c r="G52" s="30"/>
      <c r="H52" s="36"/>
      <c r="I52" s="16"/>
      <c r="J52" s="30"/>
      <c r="K52" s="22"/>
      <c r="L52" s="36"/>
    </row>
    <row r="53" spans="1:12" ht="21.95" customHeight="1" x14ac:dyDescent="0.5">
      <c r="A53" s="38" t="s">
        <v>31</v>
      </c>
      <c r="B53" s="39"/>
      <c r="C53" s="39"/>
      <c r="D53" s="9"/>
      <c r="E53" s="9"/>
      <c r="F53" s="10"/>
      <c r="G53" s="10"/>
      <c r="H53" s="11"/>
      <c r="I53" s="9"/>
      <c r="J53" s="10"/>
      <c r="K53" s="10"/>
      <c r="L53" s="11"/>
    </row>
    <row r="54" spans="1:12" s="14" customFormat="1" ht="19.5" customHeight="1" x14ac:dyDescent="0.5">
      <c r="A54" s="1" t="str">
        <f>A1</f>
        <v>บริษัท คิวทีซีจี จำกัด (มหาชน)</v>
      </c>
      <c r="B54" s="1"/>
      <c r="C54" s="1"/>
      <c r="D54" s="2"/>
      <c r="E54" s="2"/>
      <c r="F54" s="3"/>
      <c r="G54" s="3"/>
      <c r="H54" s="4"/>
      <c r="I54" s="2"/>
      <c r="J54" s="3"/>
      <c r="K54" s="5"/>
      <c r="L54" s="4"/>
    </row>
    <row r="55" spans="1:12" s="14" customFormat="1" ht="19.5" customHeight="1" x14ac:dyDescent="0.5">
      <c r="A55" s="1"/>
      <c r="B55" s="1" t="s">
        <v>184</v>
      </c>
      <c r="C55" s="1"/>
      <c r="D55" s="2"/>
      <c r="E55" s="2"/>
      <c r="F55" s="3"/>
      <c r="G55" s="3"/>
      <c r="H55" s="4"/>
      <c r="I55" s="2"/>
      <c r="J55" s="3"/>
      <c r="K55" s="5"/>
      <c r="L55" s="4"/>
    </row>
    <row r="56" spans="1:12" s="14" customFormat="1" ht="19.5" customHeight="1" x14ac:dyDescent="0.5">
      <c r="A56" s="1" t="s">
        <v>211</v>
      </c>
      <c r="B56" s="1"/>
      <c r="C56" s="1"/>
      <c r="D56" s="2"/>
      <c r="E56" s="2"/>
      <c r="F56" s="5"/>
      <c r="G56" s="5"/>
      <c r="H56" s="7"/>
      <c r="I56" s="2"/>
      <c r="J56" s="5"/>
      <c r="K56" s="5"/>
      <c r="L56" s="7"/>
    </row>
    <row r="57" spans="1:12" s="14" customFormat="1" ht="19.5" customHeight="1" x14ac:dyDescent="0.5">
      <c r="A57" s="271" t="str">
        <f>A4</f>
        <v>ณ วันที่ 31 ธันวาคม พ.ศ. 2566</v>
      </c>
      <c r="B57" s="271"/>
      <c r="C57" s="271"/>
      <c r="D57" s="87"/>
      <c r="E57" s="87"/>
      <c r="F57" s="272"/>
      <c r="G57" s="272"/>
      <c r="H57" s="273"/>
      <c r="I57" s="87"/>
      <c r="J57" s="272"/>
      <c r="K57" s="272"/>
      <c r="L57" s="273"/>
    </row>
    <row r="58" spans="1:12" s="14" customFormat="1" ht="14.25" customHeight="1" x14ac:dyDescent="0.5">
      <c r="A58" s="15"/>
      <c r="B58" s="15"/>
      <c r="C58" s="15"/>
      <c r="D58" s="16"/>
      <c r="E58" s="16"/>
      <c r="F58" s="22"/>
      <c r="G58" s="22"/>
      <c r="H58" s="40"/>
      <c r="I58" s="16"/>
      <c r="J58" s="22"/>
      <c r="K58" s="22"/>
      <c r="L58" s="40"/>
    </row>
    <row r="59" spans="1:12" s="14" customFormat="1" ht="18.600000000000001" customHeight="1" x14ac:dyDescent="0.5">
      <c r="A59" s="15"/>
      <c r="B59" s="15"/>
      <c r="C59" s="15"/>
      <c r="D59" s="16"/>
      <c r="E59" s="16"/>
      <c r="F59" s="290" t="s">
        <v>3</v>
      </c>
      <c r="G59" s="290"/>
      <c r="H59" s="290"/>
      <c r="I59" s="16"/>
      <c r="J59" s="290" t="s">
        <v>4</v>
      </c>
      <c r="K59" s="290"/>
      <c r="L59" s="290"/>
    </row>
    <row r="60" spans="1:12" s="14" customFormat="1" ht="18.600000000000001" customHeight="1" x14ac:dyDescent="0.5">
      <c r="A60" s="17"/>
      <c r="B60" s="17"/>
      <c r="C60" s="17"/>
      <c r="D60" s="17"/>
      <c r="E60" s="17"/>
      <c r="F60" s="18" t="s">
        <v>5</v>
      </c>
      <c r="G60" s="18"/>
      <c r="H60" s="18" t="s">
        <v>6</v>
      </c>
      <c r="I60" s="19"/>
      <c r="J60" s="18" t="s">
        <v>5</v>
      </c>
      <c r="K60" s="18"/>
      <c r="L60" s="18" t="s">
        <v>6</v>
      </c>
    </row>
    <row r="61" spans="1:12" s="14" customFormat="1" ht="18.600000000000001" customHeight="1" x14ac:dyDescent="0.5">
      <c r="A61" s="17"/>
      <c r="B61" s="17"/>
      <c r="C61" s="17"/>
      <c r="D61" s="20" t="s">
        <v>7</v>
      </c>
      <c r="E61" s="17"/>
      <c r="F61" s="21" t="s">
        <v>8</v>
      </c>
      <c r="G61" s="18"/>
      <c r="H61" s="21" t="s">
        <v>8</v>
      </c>
      <c r="I61" s="19"/>
      <c r="J61" s="21" t="s">
        <v>8</v>
      </c>
      <c r="K61" s="18"/>
      <c r="L61" s="21" t="s">
        <v>8</v>
      </c>
    </row>
    <row r="62" spans="1:12" s="14" customFormat="1" ht="18.600000000000001" customHeight="1" x14ac:dyDescent="0.5">
      <c r="A62" s="26" t="s">
        <v>32</v>
      </c>
      <c r="B62" s="33"/>
      <c r="C62" s="33"/>
      <c r="D62" s="16"/>
      <c r="E62" s="16"/>
      <c r="F62" s="24"/>
      <c r="G62" s="22"/>
      <c r="H62" s="22"/>
      <c r="I62" s="25"/>
      <c r="J62" s="24"/>
      <c r="K62" s="22"/>
      <c r="L62" s="22"/>
    </row>
    <row r="63" spans="1:12" s="14" customFormat="1" ht="3.95" customHeight="1" x14ac:dyDescent="0.5">
      <c r="A63" s="15"/>
      <c r="B63" s="23"/>
      <c r="C63" s="23"/>
      <c r="D63" s="16"/>
      <c r="E63" s="16"/>
      <c r="F63" s="24"/>
      <c r="G63" s="22"/>
      <c r="H63" s="22"/>
      <c r="I63" s="25"/>
      <c r="J63" s="24"/>
      <c r="K63" s="22"/>
      <c r="L63" s="22"/>
    </row>
    <row r="64" spans="1:12" s="14" customFormat="1" ht="18.600000000000001" customHeight="1" x14ac:dyDescent="0.5">
      <c r="A64" s="26" t="s">
        <v>33</v>
      </c>
      <c r="D64" s="16"/>
      <c r="E64" s="16"/>
      <c r="F64" s="24"/>
      <c r="G64" s="22"/>
      <c r="H64" s="22"/>
      <c r="I64" s="25"/>
      <c r="J64" s="24"/>
      <c r="K64" s="22"/>
      <c r="L64" s="22"/>
    </row>
    <row r="65" spans="1:12" s="14" customFormat="1" ht="3.95" customHeight="1" x14ac:dyDescent="0.5">
      <c r="A65" s="15"/>
      <c r="B65" s="23"/>
      <c r="C65" s="23"/>
      <c r="D65" s="16"/>
      <c r="E65" s="16"/>
      <c r="F65" s="24"/>
      <c r="G65" s="22"/>
      <c r="H65" s="22"/>
      <c r="I65" s="25"/>
      <c r="J65" s="24"/>
      <c r="K65" s="22"/>
      <c r="L65" s="22"/>
    </row>
    <row r="66" spans="1:12" s="14" customFormat="1" ht="18.600000000000001" customHeight="1" x14ac:dyDescent="0.5">
      <c r="A66" s="14" t="s">
        <v>34</v>
      </c>
      <c r="D66" s="16">
        <v>22</v>
      </c>
      <c r="E66" s="16"/>
      <c r="F66" s="42">
        <v>147104171</v>
      </c>
      <c r="G66" s="30"/>
      <c r="H66" s="43">
        <v>161919234</v>
      </c>
      <c r="I66" s="25"/>
      <c r="J66" s="32">
        <v>147104171</v>
      </c>
      <c r="K66" s="22"/>
      <c r="L66" s="30">
        <v>161919234</v>
      </c>
    </row>
    <row r="67" spans="1:12" s="14" customFormat="1" ht="18.600000000000001" customHeight="1" x14ac:dyDescent="0.5">
      <c r="A67" s="14" t="s">
        <v>35</v>
      </c>
      <c r="D67" s="16">
        <v>23</v>
      </c>
      <c r="E67" s="16"/>
      <c r="F67" s="24">
        <v>234892871</v>
      </c>
      <c r="G67" s="30"/>
      <c r="H67" s="22">
        <v>350842529</v>
      </c>
      <c r="I67" s="25"/>
      <c r="J67" s="32">
        <v>236584816</v>
      </c>
      <c r="K67" s="22"/>
      <c r="L67" s="30">
        <v>349924961</v>
      </c>
    </row>
    <row r="68" spans="1:12" s="14" customFormat="1" ht="18.600000000000001" customHeight="1" x14ac:dyDescent="0.5">
      <c r="A68" s="14" t="s">
        <v>36</v>
      </c>
      <c r="D68" s="16">
        <v>27.1</v>
      </c>
      <c r="E68" s="16"/>
      <c r="F68" s="24">
        <v>25165630</v>
      </c>
      <c r="G68" s="30"/>
      <c r="H68" s="22">
        <v>563686</v>
      </c>
      <c r="I68" s="25"/>
      <c r="J68" s="32">
        <v>25165630</v>
      </c>
      <c r="K68" s="22"/>
      <c r="L68" s="30">
        <v>563686</v>
      </c>
    </row>
    <row r="69" spans="1:12" s="14" customFormat="1" ht="18.600000000000001" customHeight="1" x14ac:dyDescent="0.5">
      <c r="A69" s="14" t="s">
        <v>37</v>
      </c>
      <c r="D69" s="16" t="s">
        <v>175</v>
      </c>
      <c r="E69" s="16"/>
      <c r="F69" s="24">
        <v>0</v>
      </c>
      <c r="G69" s="30"/>
      <c r="H69" s="22">
        <v>0</v>
      </c>
      <c r="I69" s="25"/>
      <c r="J69" s="32">
        <v>35940000</v>
      </c>
      <c r="K69" s="22"/>
      <c r="L69" s="30">
        <v>35940000</v>
      </c>
    </row>
    <row r="70" spans="1:12" s="14" customFormat="1" ht="18.600000000000001" customHeight="1" x14ac:dyDescent="0.5">
      <c r="A70" s="14" t="s">
        <v>38</v>
      </c>
      <c r="D70" s="16">
        <v>22</v>
      </c>
      <c r="E70" s="16"/>
      <c r="F70" s="24">
        <v>19012522</v>
      </c>
      <c r="G70" s="30"/>
      <c r="H70" s="22">
        <v>18691102</v>
      </c>
      <c r="I70" s="25"/>
      <c r="J70" s="32">
        <v>19012522</v>
      </c>
      <c r="K70" s="22"/>
      <c r="L70" s="30">
        <v>18691102</v>
      </c>
    </row>
    <row r="71" spans="1:12" s="14" customFormat="1" ht="18.600000000000001" customHeight="1" x14ac:dyDescent="0.5">
      <c r="A71" s="14" t="s">
        <v>39</v>
      </c>
      <c r="D71" s="16">
        <v>22</v>
      </c>
      <c r="E71" s="16"/>
      <c r="F71" s="24">
        <v>3758377</v>
      </c>
      <c r="G71" s="30"/>
      <c r="H71" s="22">
        <v>1934726</v>
      </c>
      <c r="I71" s="25"/>
      <c r="J71" s="32">
        <v>3758377</v>
      </c>
      <c r="K71" s="22"/>
      <c r="L71" s="30">
        <v>1918703</v>
      </c>
    </row>
    <row r="72" spans="1:12" s="14" customFormat="1" ht="18.600000000000001" customHeight="1" x14ac:dyDescent="0.5">
      <c r="A72" s="14" t="s">
        <v>40</v>
      </c>
      <c r="D72" s="16"/>
      <c r="E72" s="16"/>
      <c r="F72" s="24">
        <v>43637939</v>
      </c>
      <c r="G72" s="30"/>
      <c r="H72" s="22">
        <v>27600871</v>
      </c>
      <c r="I72" s="25"/>
      <c r="J72" s="32">
        <v>43637939</v>
      </c>
      <c r="K72" s="22"/>
      <c r="L72" s="30">
        <v>27600871</v>
      </c>
    </row>
    <row r="73" spans="1:12" s="14" customFormat="1" ht="18.600000000000001" customHeight="1" x14ac:dyDescent="0.5">
      <c r="A73" s="14" t="s">
        <v>41</v>
      </c>
      <c r="D73" s="16"/>
      <c r="E73" s="16"/>
      <c r="F73" s="44">
        <v>13992554</v>
      </c>
      <c r="G73" s="30"/>
      <c r="H73" s="45">
        <v>11769008</v>
      </c>
      <c r="I73" s="25"/>
      <c r="J73" s="46">
        <v>13841183</v>
      </c>
      <c r="K73" s="22"/>
      <c r="L73" s="47">
        <v>10645371</v>
      </c>
    </row>
    <row r="74" spans="1:12" s="14" customFormat="1" ht="3.95" customHeight="1" x14ac:dyDescent="0.5">
      <c r="A74" s="15"/>
      <c r="B74" s="23"/>
      <c r="C74" s="23"/>
      <c r="D74" s="16"/>
      <c r="E74" s="16"/>
      <c r="F74" s="32"/>
      <c r="G74" s="30"/>
      <c r="H74" s="30"/>
      <c r="I74" s="25"/>
      <c r="J74" s="32"/>
      <c r="K74" s="22"/>
      <c r="L74" s="30"/>
    </row>
    <row r="75" spans="1:12" s="14" customFormat="1" ht="18.600000000000001" customHeight="1" x14ac:dyDescent="0.5">
      <c r="A75" s="26" t="s">
        <v>42</v>
      </c>
      <c r="C75" s="26"/>
      <c r="D75" s="16"/>
      <c r="E75" s="16"/>
      <c r="F75" s="29">
        <f>SUM(F66:F73)</f>
        <v>487564064</v>
      </c>
      <c r="G75" s="30"/>
      <c r="H75" s="31">
        <f>SUM(H66:H73)</f>
        <v>573321156</v>
      </c>
      <c r="I75" s="25"/>
      <c r="J75" s="29">
        <f>SUM(J66:J73)</f>
        <v>525044638</v>
      </c>
      <c r="K75" s="22"/>
      <c r="L75" s="31">
        <f>SUM(L66:L73)</f>
        <v>607203928</v>
      </c>
    </row>
    <row r="76" spans="1:12" s="14" customFormat="1" ht="8.1" customHeight="1" x14ac:dyDescent="0.5">
      <c r="A76" s="26"/>
      <c r="D76" s="16"/>
      <c r="E76" s="16"/>
      <c r="F76" s="24"/>
      <c r="G76" s="22"/>
      <c r="H76" s="22"/>
      <c r="I76" s="25"/>
      <c r="J76" s="24"/>
      <c r="K76" s="22"/>
      <c r="L76" s="22"/>
    </row>
    <row r="77" spans="1:12" s="14" customFormat="1" ht="18.600000000000001" customHeight="1" x14ac:dyDescent="0.5">
      <c r="A77" s="26" t="s">
        <v>43</v>
      </c>
      <c r="D77" s="16"/>
      <c r="E77" s="16"/>
      <c r="F77" s="24"/>
      <c r="G77" s="22"/>
      <c r="H77" s="22"/>
      <c r="I77" s="25"/>
      <c r="J77" s="24"/>
      <c r="K77" s="22"/>
      <c r="L77" s="22"/>
    </row>
    <row r="78" spans="1:12" s="14" customFormat="1" ht="3.95" customHeight="1" x14ac:dyDescent="0.5">
      <c r="A78" s="15"/>
      <c r="B78" s="23"/>
      <c r="C78" s="23"/>
      <c r="D78" s="16"/>
      <c r="E78" s="16"/>
      <c r="F78" s="24"/>
      <c r="G78" s="22"/>
      <c r="H78" s="22"/>
      <c r="I78" s="25"/>
      <c r="J78" s="24"/>
      <c r="K78" s="22"/>
      <c r="L78" s="22"/>
    </row>
    <row r="79" spans="1:12" s="14" customFormat="1" ht="18.600000000000001" customHeight="1" x14ac:dyDescent="0.5">
      <c r="A79" s="33" t="s">
        <v>44</v>
      </c>
      <c r="B79" s="23"/>
      <c r="C79" s="23"/>
      <c r="D79" s="16">
        <v>22</v>
      </c>
      <c r="E79" s="16"/>
      <c r="F79" s="42">
        <v>17541492</v>
      </c>
      <c r="G79" s="22"/>
      <c r="H79" s="43">
        <v>36088316</v>
      </c>
      <c r="I79" s="25"/>
      <c r="J79" s="42">
        <v>17541492</v>
      </c>
      <c r="K79" s="22"/>
      <c r="L79" s="43">
        <v>36088316</v>
      </c>
    </row>
    <row r="80" spans="1:12" s="14" customFormat="1" ht="18.600000000000001" customHeight="1" x14ac:dyDescent="0.5">
      <c r="A80" s="33" t="s">
        <v>45</v>
      </c>
      <c r="B80" s="23"/>
      <c r="C80" s="23"/>
      <c r="D80" s="16">
        <v>22</v>
      </c>
      <c r="E80" s="16"/>
      <c r="F80" s="42">
        <v>7757564</v>
      </c>
      <c r="G80" s="22"/>
      <c r="H80" s="43">
        <v>3507854</v>
      </c>
      <c r="I80" s="25"/>
      <c r="J80" s="42">
        <v>7757564</v>
      </c>
      <c r="K80" s="22"/>
      <c r="L80" s="43">
        <v>3507854</v>
      </c>
    </row>
    <row r="81" spans="1:12" s="14" customFormat="1" ht="18.600000000000001" customHeight="1" x14ac:dyDescent="0.5">
      <c r="A81" s="33" t="s">
        <v>46</v>
      </c>
      <c r="B81" s="23"/>
      <c r="C81" s="23"/>
      <c r="D81" s="16">
        <v>21</v>
      </c>
      <c r="E81" s="16"/>
      <c r="F81" s="42">
        <v>3020279</v>
      </c>
      <c r="G81" s="22"/>
      <c r="H81" s="43">
        <v>3442343</v>
      </c>
      <c r="I81" s="25"/>
      <c r="J81" s="24">
        <v>1361264</v>
      </c>
      <c r="K81" s="22"/>
      <c r="L81" s="22">
        <v>1785528</v>
      </c>
    </row>
    <row r="82" spans="1:12" s="14" customFormat="1" ht="18.600000000000001" customHeight="1" x14ac:dyDescent="0.5">
      <c r="A82" s="33" t="s">
        <v>47</v>
      </c>
      <c r="B82" s="23"/>
      <c r="C82" s="23"/>
      <c r="D82" s="16">
        <v>24</v>
      </c>
      <c r="E82" s="16"/>
      <c r="F82" s="42">
        <v>11443525</v>
      </c>
      <c r="G82" s="22"/>
      <c r="H82" s="43">
        <v>13959737</v>
      </c>
      <c r="I82" s="25"/>
      <c r="J82" s="24">
        <v>11443525</v>
      </c>
      <c r="K82" s="22"/>
      <c r="L82" s="22">
        <v>13959737</v>
      </c>
    </row>
    <row r="83" spans="1:12" s="14" customFormat="1" ht="18.600000000000001" customHeight="1" x14ac:dyDescent="0.5">
      <c r="A83" s="14" t="s">
        <v>212</v>
      </c>
      <c r="D83" s="16"/>
      <c r="E83" s="16"/>
      <c r="F83" s="44">
        <v>259069</v>
      </c>
      <c r="G83" s="22"/>
      <c r="H83" s="45">
        <v>0</v>
      </c>
      <c r="I83" s="25"/>
      <c r="J83" s="44">
        <v>259069</v>
      </c>
      <c r="K83" s="22"/>
      <c r="L83" s="45">
        <v>0</v>
      </c>
    </row>
    <row r="84" spans="1:12" s="14" customFormat="1" ht="3.95" customHeight="1" x14ac:dyDescent="0.5">
      <c r="A84" s="15"/>
      <c r="B84" s="23"/>
      <c r="C84" s="23"/>
      <c r="D84" s="16"/>
      <c r="E84" s="16"/>
      <c r="F84" s="24"/>
      <c r="G84" s="22"/>
      <c r="H84" s="22"/>
      <c r="I84" s="25"/>
      <c r="J84" s="24"/>
      <c r="K84" s="22"/>
      <c r="L84" s="22"/>
    </row>
    <row r="85" spans="1:12" s="14" customFormat="1" ht="18.600000000000001" customHeight="1" x14ac:dyDescent="0.5">
      <c r="A85" s="26" t="s">
        <v>48</v>
      </c>
      <c r="C85" s="26"/>
      <c r="D85" s="16"/>
      <c r="E85" s="16"/>
      <c r="F85" s="48">
        <f>SUM(F79:F84)</f>
        <v>40021929</v>
      </c>
      <c r="G85" s="22"/>
      <c r="H85" s="49">
        <f>SUM(H79:H84)</f>
        <v>56998250</v>
      </c>
      <c r="I85" s="25"/>
      <c r="J85" s="48">
        <f>SUM(J79:J84)</f>
        <v>38362914</v>
      </c>
      <c r="K85" s="22"/>
      <c r="L85" s="49">
        <f>SUM(L79:L84)</f>
        <v>55341435</v>
      </c>
    </row>
    <row r="86" spans="1:12" s="14" customFormat="1" ht="3.95" customHeight="1" x14ac:dyDescent="0.5">
      <c r="A86" s="15"/>
      <c r="B86" s="23"/>
      <c r="C86" s="23"/>
      <c r="D86" s="16"/>
      <c r="E86" s="16"/>
      <c r="F86" s="24"/>
      <c r="G86" s="22"/>
      <c r="H86" s="22"/>
      <c r="I86" s="25"/>
      <c r="J86" s="24"/>
      <c r="K86" s="22"/>
      <c r="L86" s="22"/>
    </row>
    <row r="87" spans="1:12" s="14" customFormat="1" ht="18.600000000000001" customHeight="1" x14ac:dyDescent="0.5">
      <c r="A87" s="26" t="s">
        <v>49</v>
      </c>
      <c r="D87" s="16" t="s">
        <v>50</v>
      </c>
      <c r="E87" s="16"/>
      <c r="F87" s="48">
        <f>SUM(F75+F85)</f>
        <v>527585993</v>
      </c>
      <c r="G87" s="22"/>
      <c r="H87" s="49">
        <f>SUM(H75+H85)</f>
        <v>630319406</v>
      </c>
      <c r="I87" s="25"/>
      <c r="J87" s="48">
        <f>SUM(J75+J85)</f>
        <v>563407552</v>
      </c>
      <c r="K87" s="22"/>
      <c r="L87" s="49">
        <f>SUM(L75+L85)</f>
        <v>662545363</v>
      </c>
    </row>
    <row r="88" spans="1:12" s="14" customFormat="1" ht="8.1" customHeight="1" x14ac:dyDescent="0.5">
      <c r="A88" s="26"/>
      <c r="D88" s="16"/>
      <c r="E88" s="16"/>
      <c r="F88" s="24"/>
      <c r="G88" s="22"/>
      <c r="H88" s="22"/>
      <c r="I88" s="25"/>
      <c r="J88" s="24"/>
      <c r="K88" s="22"/>
      <c r="L88" s="22"/>
    </row>
    <row r="89" spans="1:12" s="14" customFormat="1" ht="18.600000000000001" customHeight="1" x14ac:dyDescent="0.5">
      <c r="A89" s="26" t="s">
        <v>51</v>
      </c>
      <c r="D89" s="16"/>
      <c r="E89" s="16"/>
      <c r="F89" s="24"/>
      <c r="G89" s="22"/>
      <c r="H89" s="22"/>
      <c r="I89" s="25"/>
      <c r="J89" s="24"/>
      <c r="K89" s="22"/>
      <c r="L89" s="22"/>
    </row>
    <row r="90" spans="1:12" s="14" customFormat="1" ht="6" customHeight="1" x14ac:dyDescent="0.5">
      <c r="A90" s="15"/>
      <c r="B90" s="23"/>
      <c r="C90" s="23"/>
      <c r="D90" s="16"/>
      <c r="E90" s="16"/>
      <c r="F90" s="24"/>
      <c r="G90" s="22"/>
      <c r="H90" s="22"/>
      <c r="I90" s="25"/>
      <c r="J90" s="24"/>
      <c r="K90" s="22"/>
      <c r="L90" s="22"/>
    </row>
    <row r="91" spans="1:12" s="14" customFormat="1" ht="18.600000000000001" customHeight="1" x14ac:dyDescent="0.5">
      <c r="A91" s="14" t="s">
        <v>52</v>
      </c>
      <c r="D91" s="16">
        <v>25</v>
      </c>
      <c r="E91" s="16"/>
      <c r="F91" s="24"/>
      <c r="G91" s="22"/>
      <c r="H91" s="22"/>
      <c r="I91" s="25"/>
      <c r="J91" s="24"/>
      <c r="K91" s="22"/>
      <c r="L91" s="22"/>
    </row>
    <row r="92" spans="1:12" s="14" customFormat="1" ht="18.600000000000001" customHeight="1" x14ac:dyDescent="0.5">
      <c r="B92" s="14" t="s">
        <v>53</v>
      </c>
      <c r="D92" s="16"/>
      <c r="E92" s="16"/>
      <c r="F92" s="24"/>
      <c r="G92" s="22"/>
      <c r="H92" s="22"/>
      <c r="I92" s="25"/>
      <c r="J92" s="24"/>
      <c r="K92" s="22"/>
      <c r="L92" s="22"/>
    </row>
    <row r="93" spans="1:12" s="14" customFormat="1" ht="18.600000000000001" customHeight="1" x14ac:dyDescent="0.5">
      <c r="C93" s="14" t="s">
        <v>196</v>
      </c>
      <c r="D93" s="16"/>
      <c r="E93" s="16"/>
      <c r="F93" s="24"/>
      <c r="G93" s="22"/>
      <c r="H93" s="22"/>
      <c r="I93" s="25"/>
      <c r="J93" s="24"/>
      <c r="K93" s="22"/>
      <c r="L93" s="22"/>
    </row>
    <row r="94" spans="1:12" s="14" customFormat="1" ht="18.600000000000001" customHeight="1" thickBot="1" x14ac:dyDescent="0.55000000000000004">
      <c r="C94" s="14" t="s">
        <v>197</v>
      </c>
      <c r="D94" s="16"/>
      <c r="E94" s="16"/>
      <c r="F94" s="50">
        <v>210000000</v>
      </c>
      <c r="G94" s="22"/>
      <c r="H94" s="51">
        <v>150000000</v>
      </c>
      <c r="I94" s="25"/>
      <c r="J94" s="50">
        <v>210000000</v>
      </c>
      <c r="K94" s="22"/>
      <c r="L94" s="51">
        <v>150000000</v>
      </c>
    </row>
    <row r="95" spans="1:12" s="14" customFormat="1" ht="18.600000000000001" customHeight="1" thickTop="1" x14ac:dyDescent="0.5">
      <c r="B95" s="14" t="s">
        <v>54</v>
      </c>
      <c r="D95" s="52"/>
      <c r="E95" s="52"/>
      <c r="F95" s="24"/>
      <c r="G95" s="22"/>
      <c r="H95" s="22"/>
      <c r="I95" s="53"/>
      <c r="J95" s="24"/>
      <c r="K95" s="22"/>
      <c r="L95" s="22"/>
    </row>
    <row r="96" spans="1:12" s="14" customFormat="1" ht="18.600000000000001" customHeight="1" x14ac:dyDescent="0.5">
      <c r="C96" s="14" t="s">
        <v>198</v>
      </c>
      <c r="D96" s="52"/>
      <c r="E96" s="52"/>
      <c r="F96" s="24"/>
      <c r="G96" s="22"/>
      <c r="H96" s="22"/>
      <c r="I96" s="53"/>
      <c r="J96" s="24"/>
      <c r="K96" s="22"/>
      <c r="L96" s="22"/>
    </row>
    <row r="97" spans="1:12" s="14" customFormat="1" ht="18.600000000000001" customHeight="1" x14ac:dyDescent="0.5">
      <c r="C97" s="14" t="s">
        <v>209</v>
      </c>
      <c r="D97" s="52"/>
      <c r="E97" s="52"/>
      <c r="F97" s="24"/>
      <c r="G97" s="22"/>
      <c r="H97" s="22"/>
      <c r="I97" s="53"/>
      <c r="J97" s="24"/>
      <c r="K97" s="22"/>
      <c r="L97" s="22"/>
    </row>
    <row r="98" spans="1:12" s="14" customFormat="1" ht="18.600000000000001" customHeight="1" x14ac:dyDescent="0.5">
      <c r="C98" s="14" t="s">
        <v>210</v>
      </c>
      <c r="D98" s="52"/>
      <c r="E98" s="52"/>
      <c r="F98" s="24">
        <v>210000000</v>
      </c>
      <c r="G98" s="22"/>
      <c r="H98" s="22">
        <v>144000000</v>
      </c>
      <c r="I98" s="53"/>
      <c r="J98" s="24">
        <v>210000000</v>
      </c>
      <c r="K98" s="22"/>
      <c r="L98" s="22">
        <v>144000000</v>
      </c>
    </row>
    <row r="99" spans="1:12" s="14" customFormat="1" ht="18.600000000000001" customHeight="1" x14ac:dyDescent="0.5">
      <c r="A99" s="14" t="s">
        <v>178</v>
      </c>
      <c r="D99" s="52"/>
      <c r="E99" s="52"/>
      <c r="F99" s="24">
        <v>55800000</v>
      </c>
      <c r="G99" s="22"/>
      <c r="H99" s="22">
        <v>0</v>
      </c>
      <c r="I99" s="53"/>
      <c r="J99" s="24">
        <v>55800000</v>
      </c>
      <c r="K99" s="22"/>
      <c r="L99" s="22">
        <v>0</v>
      </c>
    </row>
    <row r="100" spans="1:12" s="14" customFormat="1" ht="18.600000000000001" customHeight="1" x14ac:dyDescent="0.5">
      <c r="A100" s="14" t="s">
        <v>179</v>
      </c>
      <c r="D100" s="16"/>
      <c r="E100" s="16"/>
      <c r="F100" s="24"/>
      <c r="G100" s="22"/>
      <c r="H100" s="22"/>
      <c r="I100" s="25"/>
      <c r="J100" s="24"/>
      <c r="K100" s="22"/>
      <c r="L100" s="22"/>
    </row>
    <row r="101" spans="1:12" s="14" customFormat="1" ht="18.600000000000001" customHeight="1" x14ac:dyDescent="0.5">
      <c r="B101" s="14" t="s">
        <v>55</v>
      </c>
      <c r="D101" s="16">
        <v>26</v>
      </c>
      <c r="E101" s="16"/>
      <c r="F101" s="24">
        <v>9764623</v>
      </c>
      <c r="G101" s="22"/>
      <c r="H101" s="22">
        <v>9764623</v>
      </c>
      <c r="I101" s="25"/>
      <c r="J101" s="24">
        <v>7181040</v>
      </c>
      <c r="K101" s="22"/>
      <c r="L101" s="22">
        <v>7181040</v>
      </c>
    </row>
    <row r="102" spans="1:12" s="14" customFormat="1" ht="18.600000000000001" customHeight="1" x14ac:dyDescent="0.5">
      <c r="B102" s="14" t="s">
        <v>56</v>
      </c>
      <c r="D102" s="16"/>
      <c r="E102" s="16"/>
      <c r="F102" s="24">
        <v>13137699</v>
      </c>
      <c r="G102" s="22"/>
      <c r="H102" s="22">
        <v>-8884262</v>
      </c>
      <c r="I102" s="25"/>
      <c r="J102" s="24">
        <v>11359462</v>
      </c>
      <c r="K102" s="22"/>
      <c r="L102" s="22">
        <v>-9527909</v>
      </c>
    </row>
    <row r="103" spans="1:12" s="14" customFormat="1" ht="18.600000000000001" customHeight="1" x14ac:dyDescent="0.5">
      <c r="A103" s="14" t="s">
        <v>207</v>
      </c>
      <c r="D103" s="16"/>
      <c r="E103" s="16"/>
      <c r="F103" s="44">
        <v>8093578</v>
      </c>
      <c r="G103" s="22"/>
      <c r="H103" s="45">
        <v>5037447</v>
      </c>
      <c r="I103" s="25"/>
      <c r="J103" s="44">
        <v>8093578</v>
      </c>
      <c r="K103" s="22"/>
      <c r="L103" s="45">
        <v>5037447</v>
      </c>
    </row>
    <row r="104" spans="1:12" s="14" customFormat="1" ht="3.95" customHeight="1" x14ac:dyDescent="0.5">
      <c r="D104" s="16"/>
      <c r="E104" s="16"/>
      <c r="F104" s="24"/>
      <c r="G104" s="22"/>
      <c r="H104" s="22"/>
      <c r="I104" s="25"/>
      <c r="J104" s="24"/>
      <c r="K104" s="22"/>
      <c r="L104" s="22"/>
    </row>
    <row r="105" spans="1:12" s="14" customFormat="1" ht="18.600000000000001" customHeight="1" x14ac:dyDescent="0.5">
      <c r="A105" s="26" t="s">
        <v>57</v>
      </c>
      <c r="D105" s="16"/>
      <c r="E105" s="16"/>
      <c r="F105" s="24">
        <f>SUM(F98:F104)</f>
        <v>296795900</v>
      </c>
      <c r="G105" s="22"/>
      <c r="H105" s="22">
        <f>SUM(H98:H104)</f>
        <v>149917808</v>
      </c>
      <c r="I105" s="25"/>
      <c r="J105" s="24">
        <f>SUM(J98:J104)</f>
        <v>292434080</v>
      </c>
      <c r="K105" s="22"/>
      <c r="L105" s="22">
        <f>SUM(L98:L104)</f>
        <v>146690578</v>
      </c>
    </row>
    <row r="106" spans="1:12" s="14" customFormat="1" ht="18.600000000000001" customHeight="1" x14ac:dyDescent="0.5">
      <c r="A106" s="14" t="s">
        <v>58</v>
      </c>
      <c r="D106" s="16"/>
      <c r="E106" s="16"/>
      <c r="F106" s="54">
        <v>1044836</v>
      </c>
      <c r="G106" s="22"/>
      <c r="H106" s="55">
        <v>1032598</v>
      </c>
      <c r="I106" s="25"/>
      <c r="J106" s="44">
        <v>0</v>
      </c>
      <c r="K106" s="22"/>
      <c r="L106" s="45">
        <v>0</v>
      </c>
    </row>
    <row r="107" spans="1:12" s="14" customFormat="1" ht="3.95" customHeight="1" x14ac:dyDescent="0.5">
      <c r="A107" s="15"/>
      <c r="B107" s="23"/>
      <c r="C107" s="23"/>
      <c r="D107" s="16"/>
      <c r="E107" s="16"/>
      <c r="F107" s="24"/>
      <c r="G107" s="22"/>
      <c r="H107" s="22"/>
      <c r="I107" s="25"/>
      <c r="J107" s="24"/>
      <c r="K107" s="22"/>
      <c r="L107" s="22"/>
    </row>
    <row r="108" spans="1:12" s="14" customFormat="1" ht="18.600000000000001" customHeight="1" x14ac:dyDescent="0.5">
      <c r="A108" s="26" t="s">
        <v>59</v>
      </c>
      <c r="D108" s="16"/>
      <c r="E108" s="16"/>
      <c r="F108" s="44">
        <f>SUM(F105:F107)</f>
        <v>297840736</v>
      </c>
      <c r="G108" s="22"/>
      <c r="H108" s="45">
        <f>SUM(H105:H107)</f>
        <v>150950406</v>
      </c>
      <c r="I108" s="25"/>
      <c r="J108" s="44">
        <f>SUM(J105:J107)</f>
        <v>292434080</v>
      </c>
      <c r="K108" s="22"/>
      <c r="L108" s="45">
        <f>SUM(L105:L107)</f>
        <v>146690578</v>
      </c>
    </row>
    <row r="109" spans="1:12" s="14" customFormat="1" ht="3.95" customHeight="1" x14ac:dyDescent="0.5">
      <c r="A109" s="26"/>
      <c r="D109" s="16"/>
      <c r="E109" s="16"/>
      <c r="F109" s="24"/>
      <c r="G109" s="22"/>
      <c r="H109" s="22"/>
      <c r="I109" s="25"/>
      <c r="J109" s="24"/>
      <c r="K109" s="22"/>
      <c r="L109" s="22"/>
    </row>
    <row r="110" spans="1:12" s="14" customFormat="1" ht="18.600000000000001" customHeight="1" thickBot="1" x14ac:dyDescent="0.55000000000000004">
      <c r="A110" s="26" t="s">
        <v>60</v>
      </c>
      <c r="D110" s="16"/>
      <c r="E110" s="16"/>
      <c r="F110" s="50">
        <f>SUM(F108,F87)</f>
        <v>825426729</v>
      </c>
      <c r="G110" s="22"/>
      <c r="H110" s="51">
        <f>SUM(H108,H87)</f>
        <v>781269812</v>
      </c>
      <c r="I110" s="25"/>
      <c r="J110" s="50">
        <f>SUM(J108,J87)</f>
        <v>855841632</v>
      </c>
      <c r="K110" s="22"/>
      <c r="L110" s="51">
        <f>SUM(L108,L87)</f>
        <v>809235941</v>
      </c>
    </row>
    <row r="111" spans="1:12" ht="18" customHeight="1" thickTop="1" x14ac:dyDescent="0.5">
      <c r="A111" s="37"/>
      <c r="D111" s="2"/>
      <c r="E111" s="2"/>
      <c r="H111" s="5"/>
      <c r="I111" s="5"/>
      <c r="L111" s="5"/>
    </row>
    <row r="112" spans="1:12" ht="21.95" customHeight="1" x14ac:dyDescent="0.5">
      <c r="A112" s="38" t="str">
        <f>A53</f>
        <v>หมายเหตุประกอบงบการเงินรวมและงบการเงินเฉพาะกิจการเป็นส่วนหนึ่งของงบการเงินนี้</v>
      </c>
      <c r="B112" s="38"/>
      <c r="C112" s="38"/>
      <c r="D112" s="9"/>
      <c r="E112" s="9"/>
      <c r="F112" s="10"/>
      <c r="G112" s="10"/>
      <c r="H112" s="11"/>
      <c r="I112" s="9"/>
      <c r="J112" s="10"/>
      <c r="K112" s="10"/>
      <c r="L112" s="11"/>
    </row>
  </sheetData>
  <mergeCells count="5">
    <mergeCell ref="F6:H6"/>
    <mergeCell ref="J6:L6"/>
    <mergeCell ref="A50:L50"/>
    <mergeCell ref="F59:H59"/>
    <mergeCell ref="J59:L59"/>
  </mergeCells>
  <pageMargins left="0.8" right="0.5" top="0.5" bottom="0.6" header="0.49" footer="0.4"/>
  <pageSetup paperSize="9" scale="84" firstPageNumber="4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9AF03-95B5-49AD-B2C9-5D7532E0B963}">
  <sheetPr>
    <tabColor theme="9" tint="0.79998168889431442"/>
  </sheetPr>
  <dimension ref="A1:L92"/>
  <sheetViews>
    <sheetView zoomScaleNormal="100" zoomScaleSheetLayoutView="70" workbookViewId="0"/>
  </sheetViews>
  <sheetFormatPr defaultColWidth="8" defaultRowHeight="21.75" customHeight="1" x14ac:dyDescent="0.5"/>
  <cols>
    <col min="1" max="2" width="1.5703125" style="14" customWidth="1"/>
    <col min="3" max="3" width="41.85546875" style="14" customWidth="1"/>
    <col min="4" max="4" width="8.140625" style="16" customWidth="1"/>
    <col min="5" max="5" width="0.7109375" style="16" customWidth="1"/>
    <col min="6" max="6" width="12.28515625" style="67" customWidth="1"/>
    <col min="7" max="7" width="0.7109375" style="67" customWidth="1"/>
    <col min="8" max="8" width="12.28515625" style="67" customWidth="1"/>
    <col min="9" max="9" width="0.7109375" style="67" customWidth="1"/>
    <col min="10" max="10" width="12.28515625" style="67" customWidth="1"/>
    <col min="11" max="11" width="0.7109375" style="67" customWidth="1"/>
    <col min="12" max="12" width="12.28515625" style="67" customWidth="1"/>
    <col min="13" max="13" width="8.7109375" style="14" customWidth="1"/>
    <col min="14" max="212" width="8" style="14" customWidth="1"/>
    <col min="213" max="214" width="1.5703125" style="14" customWidth="1"/>
    <col min="215" max="215" width="27.5703125" style="14" customWidth="1"/>
    <col min="216" max="216" width="6.5703125" style="14" customWidth="1"/>
    <col min="217" max="217" width="1.28515625" style="14" customWidth="1"/>
    <col min="218" max="225" width="12.5703125" style="14" customWidth="1"/>
    <col min="226" max="227" width="1.5703125" style="14" customWidth="1"/>
    <col min="228" max="228" width="33.28515625" style="14" customWidth="1"/>
    <col min="229" max="229" width="6.5703125" style="14" customWidth="1"/>
    <col min="230" max="230" width="1.28515625" style="14" customWidth="1"/>
    <col min="231" max="231" width="12.5703125" style="14" customWidth="1"/>
    <col min="232" max="232" width="0.5703125" style="14" customWidth="1"/>
    <col min="233" max="233" width="12.5703125" style="14" customWidth="1"/>
    <col min="234" max="234" width="0.5703125" style="14" customWidth="1"/>
    <col min="235" max="235" width="12.5703125" style="14" customWidth="1"/>
    <col min="236" max="236" width="0.5703125" style="14" customWidth="1"/>
    <col min="237" max="237" width="12.5703125" style="14" customWidth="1"/>
    <col min="238" max="238" width="3.5703125" style="14" customWidth="1"/>
    <col min="239" max="239" width="17" style="14" customWidth="1"/>
    <col min="240" max="240" width="11" style="14" customWidth="1"/>
    <col min="241" max="241" width="1.5703125" style="14" customWidth="1"/>
    <col min="242" max="242" width="8" style="14" customWidth="1"/>
    <col min="243" max="243" width="9.5703125" style="14" customWidth="1"/>
    <col min="244" max="16384" width="8" style="14"/>
  </cols>
  <sheetData>
    <row r="1" spans="1:12" s="6" customFormat="1" ht="21" customHeight="1" x14ac:dyDescent="0.5">
      <c r="A1" s="1" t="str">
        <f>'T4-5BS'!A1</f>
        <v>บริษัท คิวทีซีจี จำกัด (มหาชน)</v>
      </c>
      <c r="B1" s="1"/>
      <c r="C1" s="1"/>
      <c r="D1" s="2"/>
      <c r="E1" s="2"/>
      <c r="F1" s="56"/>
      <c r="G1" s="56"/>
      <c r="H1" s="56"/>
      <c r="I1" s="56"/>
      <c r="J1" s="56"/>
      <c r="K1" s="56"/>
      <c r="L1" s="56"/>
    </row>
    <row r="2" spans="1:12" s="6" customFormat="1" ht="21" customHeight="1" x14ac:dyDescent="0.5">
      <c r="A2" s="1"/>
      <c r="B2" s="1" t="s">
        <v>184</v>
      </c>
      <c r="C2" s="1"/>
      <c r="D2" s="2"/>
      <c r="E2" s="2"/>
      <c r="F2" s="56"/>
      <c r="G2" s="56"/>
      <c r="H2" s="56"/>
      <c r="I2" s="56"/>
      <c r="J2" s="56"/>
      <c r="K2" s="56"/>
      <c r="L2" s="56"/>
    </row>
    <row r="3" spans="1:12" s="6" customFormat="1" ht="21" customHeight="1" x14ac:dyDescent="0.5">
      <c r="A3" s="1" t="s">
        <v>61</v>
      </c>
      <c r="B3" s="1"/>
      <c r="C3" s="1"/>
      <c r="D3" s="2"/>
      <c r="E3" s="2"/>
      <c r="F3" s="56"/>
      <c r="G3" s="56"/>
      <c r="H3" s="56"/>
      <c r="I3" s="56"/>
      <c r="J3" s="56"/>
      <c r="K3" s="56"/>
      <c r="L3" s="56"/>
    </row>
    <row r="4" spans="1:12" s="6" customFormat="1" ht="21" customHeight="1" x14ac:dyDescent="0.5">
      <c r="A4" s="8" t="s">
        <v>62</v>
      </c>
      <c r="B4" s="8"/>
      <c r="C4" s="8"/>
      <c r="D4" s="9"/>
      <c r="E4" s="9"/>
      <c r="F4" s="57"/>
      <c r="G4" s="57"/>
      <c r="H4" s="57"/>
      <c r="I4" s="57"/>
      <c r="J4" s="57"/>
      <c r="K4" s="57"/>
      <c r="L4" s="57"/>
    </row>
    <row r="5" spans="1:12" ht="21" customHeight="1" x14ac:dyDescent="0.5">
      <c r="A5" s="12"/>
      <c r="B5" s="12"/>
      <c r="C5" s="12"/>
      <c r="D5" s="13"/>
      <c r="E5" s="13"/>
      <c r="F5" s="58"/>
      <c r="G5" s="58"/>
      <c r="H5" s="58"/>
      <c r="I5" s="58"/>
      <c r="J5" s="58"/>
      <c r="K5" s="58"/>
      <c r="L5" s="58"/>
    </row>
    <row r="6" spans="1:12" ht="21" customHeight="1" x14ac:dyDescent="0.5">
      <c r="A6" s="15"/>
      <c r="B6" s="15"/>
      <c r="C6" s="15"/>
      <c r="F6" s="290" t="s">
        <v>3</v>
      </c>
      <c r="G6" s="290"/>
      <c r="H6" s="290"/>
      <c r="I6" s="16"/>
      <c r="J6" s="290" t="s">
        <v>4</v>
      </c>
      <c r="K6" s="290"/>
      <c r="L6" s="290"/>
    </row>
    <row r="7" spans="1:12" s="17" customFormat="1" ht="21" customHeight="1" x14ac:dyDescent="0.5">
      <c r="F7" s="18" t="s">
        <v>5</v>
      </c>
      <c r="G7" s="18"/>
      <c r="H7" s="18" t="s">
        <v>6</v>
      </c>
      <c r="I7" s="19"/>
      <c r="J7" s="18" t="s">
        <v>5</v>
      </c>
      <c r="K7" s="18"/>
      <c r="L7" s="18" t="s">
        <v>6</v>
      </c>
    </row>
    <row r="8" spans="1:12" s="17" customFormat="1" ht="21" customHeight="1" x14ac:dyDescent="0.5">
      <c r="D8" s="20" t="s">
        <v>7</v>
      </c>
      <c r="F8" s="59" t="s">
        <v>8</v>
      </c>
      <c r="G8" s="60"/>
      <c r="H8" s="59" t="s">
        <v>8</v>
      </c>
      <c r="I8" s="60"/>
      <c r="J8" s="59" t="s">
        <v>8</v>
      </c>
      <c r="K8" s="60"/>
      <c r="L8" s="59" t="s">
        <v>8</v>
      </c>
    </row>
    <row r="9" spans="1:12" s="17" customFormat="1" ht="6" customHeight="1" x14ac:dyDescent="0.5">
      <c r="D9" s="61"/>
      <c r="E9" s="61"/>
      <c r="F9" s="62"/>
      <c r="G9" s="60"/>
      <c r="H9" s="60"/>
      <c r="I9" s="60"/>
      <c r="J9" s="62"/>
      <c r="K9" s="60"/>
      <c r="L9" s="60"/>
    </row>
    <row r="10" spans="1:12" ht="21" customHeight="1" x14ac:dyDescent="0.5">
      <c r="A10" s="14" t="s">
        <v>63</v>
      </c>
      <c r="D10" s="16">
        <v>8</v>
      </c>
      <c r="F10" s="24">
        <v>751719116</v>
      </c>
      <c r="G10" s="22"/>
      <c r="H10" s="22">
        <v>905500651</v>
      </c>
      <c r="I10" s="22"/>
      <c r="J10" s="24">
        <v>751719116</v>
      </c>
      <c r="K10" s="16"/>
      <c r="L10" s="22">
        <v>905500651</v>
      </c>
    </row>
    <row r="11" spans="1:12" ht="21" customHeight="1" x14ac:dyDescent="0.5">
      <c r="A11" s="14" t="s">
        <v>64</v>
      </c>
      <c r="D11" s="16">
        <v>8</v>
      </c>
      <c r="F11" s="44">
        <v>0</v>
      </c>
      <c r="G11" s="22"/>
      <c r="H11" s="45">
        <v>8529138</v>
      </c>
      <c r="I11" s="22"/>
      <c r="J11" s="44">
        <v>0</v>
      </c>
      <c r="K11" s="16"/>
      <c r="L11" s="45">
        <v>8529138</v>
      </c>
    </row>
    <row r="12" spans="1:12" ht="6" customHeight="1" x14ac:dyDescent="0.5">
      <c r="D12" s="14"/>
      <c r="F12" s="24"/>
      <c r="G12" s="22"/>
      <c r="H12" s="22"/>
      <c r="I12" s="22"/>
      <c r="J12" s="24"/>
      <c r="K12" s="16"/>
      <c r="L12" s="22"/>
    </row>
    <row r="13" spans="1:12" ht="21" customHeight="1" x14ac:dyDescent="0.5">
      <c r="A13" s="26" t="s">
        <v>65</v>
      </c>
      <c r="D13" s="14"/>
      <c r="F13" s="63">
        <f>SUM(F10:F12)</f>
        <v>751719116</v>
      </c>
      <c r="G13" s="64"/>
      <c r="H13" s="65">
        <f>SUM(H10:H12)</f>
        <v>914029789</v>
      </c>
      <c r="I13" s="16"/>
      <c r="J13" s="63">
        <f>SUM(J10:J12)</f>
        <v>751719116</v>
      </c>
      <c r="K13" s="16"/>
      <c r="L13" s="65">
        <f>SUM(L10:L12)</f>
        <v>914029789</v>
      </c>
    </row>
    <row r="14" spans="1:12" ht="6" customHeight="1" x14ac:dyDescent="0.5">
      <c r="D14" s="14"/>
      <c r="F14" s="24"/>
      <c r="G14" s="22"/>
      <c r="H14" s="22"/>
      <c r="I14" s="22"/>
      <c r="J14" s="24"/>
      <c r="K14" s="16"/>
      <c r="L14" s="22"/>
    </row>
    <row r="15" spans="1:12" ht="21" customHeight="1" x14ac:dyDescent="0.5">
      <c r="A15" s="14" t="s">
        <v>66</v>
      </c>
      <c r="D15" s="14"/>
      <c r="F15" s="24">
        <v>-646282328</v>
      </c>
      <c r="G15" s="22"/>
      <c r="H15" s="22">
        <v>-804342520</v>
      </c>
      <c r="I15" s="22"/>
      <c r="J15" s="24">
        <v>-646282328</v>
      </c>
      <c r="K15" s="16"/>
      <c r="L15" s="22">
        <v>-804342520</v>
      </c>
    </row>
    <row r="16" spans="1:12" ht="21" customHeight="1" x14ac:dyDescent="0.5">
      <c r="A16" s="14" t="s">
        <v>67</v>
      </c>
      <c r="D16" s="14"/>
      <c r="F16" s="44">
        <v>0</v>
      </c>
      <c r="G16" s="22"/>
      <c r="H16" s="45">
        <v>-7732095</v>
      </c>
      <c r="I16" s="22"/>
      <c r="J16" s="44">
        <v>0</v>
      </c>
      <c r="K16" s="16"/>
      <c r="L16" s="45">
        <v>-7732095</v>
      </c>
    </row>
    <row r="17" spans="1:12" ht="6" customHeight="1" x14ac:dyDescent="0.5">
      <c r="D17" s="14"/>
      <c r="F17" s="24"/>
      <c r="G17" s="22"/>
      <c r="H17" s="22"/>
      <c r="I17" s="22"/>
      <c r="J17" s="24"/>
      <c r="K17" s="16"/>
      <c r="L17" s="22"/>
    </row>
    <row r="18" spans="1:12" ht="21" customHeight="1" x14ac:dyDescent="0.5">
      <c r="A18" s="26" t="s">
        <v>68</v>
      </c>
      <c r="F18" s="66">
        <f>SUM(F15:F17)</f>
        <v>-646282328</v>
      </c>
      <c r="H18" s="68">
        <f>SUM(H15:H17)</f>
        <v>-812074615</v>
      </c>
      <c r="I18" s="64"/>
      <c r="J18" s="66">
        <f>SUM(J15:J17)</f>
        <v>-646282328</v>
      </c>
      <c r="K18" s="64"/>
      <c r="L18" s="68">
        <f>SUM(L15:L17)</f>
        <v>-812074615</v>
      </c>
    </row>
    <row r="19" spans="1:12" ht="6" customHeight="1" x14ac:dyDescent="0.5">
      <c r="C19" s="69"/>
      <c r="F19" s="70"/>
      <c r="I19" s="71"/>
      <c r="J19" s="70"/>
      <c r="K19" s="71"/>
    </row>
    <row r="20" spans="1:12" ht="21" customHeight="1" x14ac:dyDescent="0.5">
      <c r="A20" s="26" t="s">
        <v>69</v>
      </c>
      <c r="F20" s="72">
        <f>F13+F18</f>
        <v>105436788</v>
      </c>
      <c r="G20" s="64"/>
      <c r="H20" s="64">
        <f>H13+H18</f>
        <v>101955174</v>
      </c>
      <c r="I20" s="64"/>
      <c r="J20" s="72">
        <f>J13+J18</f>
        <v>105436788</v>
      </c>
      <c r="K20" s="64"/>
      <c r="L20" s="64">
        <f>L13+L18</f>
        <v>101955174</v>
      </c>
    </row>
    <row r="21" spans="1:12" ht="21" customHeight="1" x14ac:dyDescent="0.5">
      <c r="A21" s="14" t="s">
        <v>70</v>
      </c>
      <c r="F21" s="72">
        <v>0</v>
      </c>
      <c r="G21" s="64"/>
      <c r="H21" s="64">
        <v>4659133</v>
      </c>
      <c r="I21" s="64"/>
      <c r="J21" s="72">
        <v>0</v>
      </c>
      <c r="K21" s="64"/>
      <c r="L21" s="64">
        <v>0</v>
      </c>
    </row>
    <row r="22" spans="1:12" ht="21" customHeight="1" x14ac:dyDescent="0.5">
      <c r="A22" s="14" t="s">
        <v>71</v>
      </c>
      <c r="D22" s="16">
        <v>28</v>
      </c>
      <c r="F22" s="24">
        <v>3639782</v>
      </c>
      <c r="G22" s="22"/>
      <c r="H22" s="22">
        <v>32413831</v>
      </c>
      <c r="I22" s="22"/>
      <c r="J22" s="24">
        <v>3743245</v>
      </c>
      <c r="K22" s="64"/>
      <c r="L22" s="22">
        <v>23417420</v>
      </c>
    </row>
    <row r="23" spans="1:12" ht="21" customHeight="1" x14ac:dyDescent="0.5">
      <c r="A23" s="14" t="s">
        <v>72</v>
      </c>
      <c r="F23" s="284">
        <v>-1828760</v>
      </c>
      <c r="G23" s="285"/>
      <c r="H23" s="285">
        <v>12830915</v>
      </c>
      <c r="I23" s="285"/>
      <c r="J23" s="284">
        <v>-1828760</v>
      </c>
      <c r="K23" s="64"/>
      <c r="L23" s="22">
        <v>-8934402</v>
      </c>
    </row>
    <row r="24" spans="1:12" ht="21" customHeight="1" x14ac:dyDescent="0.5">
      <c r="A24" s="14" t="s">
        <v>73</v>
      </c>
      <c r="F24" s="284">
        <v>-5134133</v>
      </c>
      <c r="G24" s="285"/>
      <c r="H24" s="285">
        <v>-4992545</v>
      </c>
      <c r="I24" s="286"/>
      <c r="J24" s="284">
        <v>-5134133</v>
      </c>
      <c r="K24" s="16"/>
      <c r="L24" s="22">
        <v>-4992545</v>
      </c>
    </row>
    <row r="25" spans="1:12" ht="21" customHeight="1" x14ac:dyDescent="0.5">
      <c r="A25" s="14" t="s">
        <v>74</v>
      </c>
      <c r="F25" s="284">
        <v>-64101762</v>
      </c>
      <c r="G25" s="285"/>
      <c r="H25" s="285">
        <v>-51401944</v>
      </c>
      <c r="I25" s="286"/>
      <c r="J25" s="284">
        <v>-63504475</v>
      </c>
      <c r="K25" s="16"/>
      <c r="L25" s="22">
        <v>-40750591</v>
      </c>
    </row>
    <row r="26" spans="1:12" ht="21" customHeight="1" x14ac:dyDescent="0.5">
      <c r="A26" s="14" t="s">
        <v>75</v>
      </c>
      <c r="D26" s="16">
        <v>17</v>
      </c>
      <c r="F26" s="24">
        <v>510604</v>
      </c>
      <c r="G26" s="22"/>
      <c r="H26" s="22">
        <v>11035000</v>
      </c>
      <c r="I26" s="40"/>
      <c r="J26" s="24">
        <v>510604</v>
      </c>
      <c r="K26" s="16"/>
      <c r="L26" s="22">
        <v>11035000</v>
      </c>
    </row>
    <row r="27" spans="1:12" ht="21" customHeight="1" x14ac:dyDescent="0.5">
      <c r="A27" s="14" t="s">
        <v>76</v>
      </c>
      <c r="F27" s="72">
        <v>0</v>
      </c>
      <c r="G27" s="64"/>
      <c r="H27" s="64">
        <v>25868204</v>
      </c>
      <c r="I27" s="64"/>
      <c r="J27" s="72">
        <v>0</v>
      </c>
      <c r="K27" s="64"/>
      <c r="L27" s="64">
        <v>0</v>
      </c>
    </row>
    <row r="28" spans="1:12" ht="21" customHeight="1" x14ac:dyDescent="0.5">
      <c r="A28" s="14" t="s">
        <v>77</v>
      </c>
      <c r="D28" s="16">
        <v>29</v>
      </c>
      <c r="F28" s="73">
        <v>-11011020</v>
      </c>
      <c r="G28" s="22"/>
      <c r="H28" s="41">
        <v>-7482108</v>
      </c>
      <c r="I28" s="40"/>
      <c r="J28" s="73">
        <v>-13167393</v>
      </c>
      <c r="K28" s="16"/>
      <c r="L28" s="41">
        <v>-7635070</v>
      </c>
    </row>
    <row r="29" spans="1:12" ht="6" customHeight="1" x14ac:dyDescent="0.5">
      <c r="D29" s="14"/>
      <c r="F29" s="24"/>
      <c r="G29" s="22"/>
      <c r="H29" s="22"/>
      <c r="I29" s="22"/>
      <c r="J29" s="24"/>
      <c r="K29" s="16"/>
      <c r="L29" s="22"/>
    </row>
    <row r="30" spans="1:12" ht="21" customHeight="1" x14ac:dyDescent="0.5">
      <c r="A30" s="26" t="s">
        <v>78</v>
      </c>
      <c r="F30" s="72">
        <f>SUM(F20:F28)</f>
        <v>27511499</v>
      </c>
      <c r="G30" s="64"/>
      <c r="H30" s="64">
        <f>SUM(H20:H28)</f>
        <v>124885660</v>
      </c>
      <c r="I30" s="64"/>
      <c r="J30" s="72">
        <f>SUM(J20:J28)</f>
        <v>26055876</v>
      </c>
      <c r="K30" s="64"/>
      <c r="L30" s="64">
        <f>SUM(L20:L28)</f>
        <v>74094986</v>
      </c>
    </row>
    <row r="31" spans="1:12" ht="21" customHeight="1" x14ac:dyDescent="0.5">
      <c r="A31" s="14" t="s">
        <v>79</v>
      </c>
      <c r="D31" s="16">
        <v>31</v>
      </c>
      <c r="F31" s="74">
        <v>-5477300</v>
      </c>
      <c r="G31" s="64"/>
      <c r="H31" s="75">
        <v>-23124567</v>
      </c>
      <c r="I31" s="16"/>
      <c r="J31" s="74">
        <v>-5168505</v>
      </c>
      <c r="K31" s="16"/>
      <c r="L31" s="75">
        <v>-12992620</v>
      </c>
    </row>
    <row r="32" spans="1:12" ht="6" customHeight="1" x14ac:dyDescent="0.5">
      <c r="D32" s="14"/>
      <c r="F32" s="24"/>
      <c r="G32" s="22"/>
      <c r="H32" s="22"/>
      <c r="I32" s="22"/>
      <c r="J32" s="24"/>
      <c r="K32" s="16"/>
      <c r="L32" s="22"/>
    </row>
    <row r="33" spans="1:12" ht="21" customHeight="1" x14ac:dyDescent="0.5">
      <c r="A33" s="26" t="s">
        <v>80</v>
      </c>
      <c r="B33" s="69"/>
      <c r="C33" s="69"/>
      <c r="F33" s="74">
        <f>SUM(F30:F31)</f>
        <v>22034199</v>
      </c>
      <c r="G33" s="64"/>
      <c r="H33" s="75">
        <f>SUM(H30:H31)</f>
        <v>101761093</v>
      </c>
      <c r="I33" s="64"/>
      <c r="J33" s="74">
        <f>SUM(J30:J31)</f>
        <v>20887371</v>
      </c>
      <c r="K33" s="64"/>
      <c r="L33" s="75">
        <f>SUM(L30:L31)</f>
        <v>61102366</v>
      </c>
    </row>
    <row r="34" spans="1:12" ht="21" customHeight="1" x14ac:dyDescent="0.5">
      <c r="C34" s="69"/>
      <c r="F34" s="70"/>
      <c r="I34" s="71"/>
      <c r="J34" s="70"/>
      <c r="K34" s="71"/>
    </row>
    <row r="35" spans="1:12" ht="21" customHeight="1" x14ac:dyDescent="0.5">
      <c r="A35" s="26" t="s">
        <v>204</v>
      </c>
      <c r="C35" s="69"/>
      <c r="F35" s="76"/>
      <c r="G35" s="77"/>
      <c r="H35" s="77"/>
      <c r="I35" s="77"/>
      <c r="J35" s="76"/>
      <c r="K35" s="77"/>
      <c r="L35" s="77"/>
    </row>
    <row r="36" spans="1:12" ht="21" customHeight="1" x14ac:dyDescent="0.5">
      <c r="A36" s="14" t="s">
        <v>81</v>
      </c>
      <c r="B36" s="69"/>
      <c r="C36" s="69"/>
      <c r="F36" s="72"/>
      <c r="G36" s="64"/>
      <c r="H36" s="64"/>
      <c r="I36" s="64"/>
      <c r="J36" s="72"/>
      <c r="K36" s="64"/>
      <c r="L36" s="64"/>
    </row>
    <row r="37" spans="1:12" ht="21" customHeight="1" x14ac:dyDescent="0.5">
      <c r="B37" s="14" t="s">
        <v>217</v>
      </c>
      <c r="C37" s="69"/>
      <c r="F37" s="72">
        <v>-1118961</v>
      </c>
      <c r="G37" s="64"/>
      <c r="H37" s="64">
        <v>7759712</v>
      </c>
      <c r="I37" s="64"/>
      <c r="J37" s="72">
        <v>-1118961</v>
      </c>
      <c r="K37" s="64"/>
      <c r="L37" s="64">
        <v>7759712</v>
      </c>
    </row>
    <row r="38" spans="1:12" ht="21" customHeight="1" x14ac:dyDescent="0.5">
      <c r="B38" s="14" t="s">
        <v>82</v>
      </c>
      <c r="F38" s="72">
        <v>4781575</v>
      </c>
      <c r="G38" s="64"/>
      <c r="H38" s="64">
        <v>-2459929</v>
      </c>
      <c r="I38" s="64"/>
      <c r="J38" s="72">
        <v>4781575</v>
      </c>
      <c r="K38" s="64"/>
      <c r="L38" s="64">
        <v>-2459929</v>
      </c>
    </row>
    <row r="39" spans="1:12" ht="21" customHeight="1" x14ac:dyDescent="0.5">
      <c r="B39" s="14" t="s">
        <v>83</v>
      </c>
      <c r="F39" s="72"/>
      <c r="G39" s="64"/>
      <c r="H39" s="64"/>
      <c r="I39" s="64"/>
      <c r="J39" s="72"/>
      <c r="K39" s="64"/>
      <c r="L39" s="64"/>
    </row>
    <row r="40" spans="1:12" ht="21" customHeight="1" x14ac:dyDescent="0.5">
      <c r="C40" s="14" t="s">
        <v>84</v>
      </c>
      <c r="D40" s="16" t="s">
        <v>173</v>
      </c>
      <c r="F40" s="72">
        <v>157550</v>
      </c>
      <c r="G40" s="64"/>
      <c r="H40" s="64">
        <v>30241</v>
      </c>
      <c r="I40" s="64"/>
      <c r="J40" s="72">
        <v>157550</v>
      </c>
      <c r="K40" s="64"/>
      <c r="L40" s="64">
        <v>30241</v>
      </c>
    </row>
    <row r="41" spans="1:12" ht="21" customHeight="1" x14ac:dyDescent="0.5">
      <c r="B41" s="14" t="s">
        <v>203</v>
      </c>
      <c r="F41" s="72"/>
      <c r="G41" s="64"/>
      <c r="H41" s="64"/>
      <c r="I41" s="64"/>
      <c r="J41" s="72"/>
      <c r="K41" s="64"/>
      <c r="L41" s="64"/>
    </row>
    <row r="42" spans="1:12" ht="21" customHeight="1" x14ac:dyDescent="0.5">
      <c r="C42" s="14" t="s">
        <v>85</v>
      </c>
      <c r="F42" s="63">
        <v>-764033</v>
      </c>
      <c r="G42" s="64"/>
      <c r="H42" s="65">
        <v>-1066004</v>
      </c>
      <c r="I42" s="78"/>
      <c r="J42" s="63">
        <v>-764033</v>
      </c>
      <c r="K42" s="78"/>
      <c r="L42" s="65">
        <v>-1066004</v>
      </c>
    </row>
    <row r="43" spans="1:12" ht="6" customHeight="1" x14ac:dyDescent="0.5">
      <c r="D43" s="14"/>
      <c r="F43" s="24"/>
      <c r="G43" s="22"/>
      <c r="H43" s="22"/>
      <c r="I43" s="22"/>
      <c r="J43" s="24"/>
      <c r="K43" s="16"/>
      <c r="L43" s="22"/>
    </row>
    <row r="44" spans="1:12" ht="21" customHeight="1" x14ac:dyDescent="0.5">
      <c r="A44" s="26" t="s">
        <v>86</v>
      </c>
      <c r="B44" s="26"/>
      <c r="C44" s="26"/>
      <c r="F44" s="74">
        <f>SUM(F36:F43)</f>
        <v>3056131</v>
      </c>
      <c r="G44" s="64"/>
      <c r="H44" s="75">
        <f>SUM(H36:H43)</f>
        <v>4264020</v>
      </c>
      <c r="I44" s="16"/>
      <c r="J44" s="63">
        <f>SUM(J36:J43)</f>
        <v>3056131</v>
      </c>
      <c r="K44" s="16"/>
      <c r="L44" s="65">
        <f>SUM(L36:L43)</f>
        <v>4264020</v>
      </c>
    </row>
    <row r="45" spans="1:12" ht="6" customHeight="1" x14ac:dyDescent="0.5">
      <c r="F45" s="72"/>
      <c r="G45" s="64"/>
      <c r="H45" s="64"/>
      <c r="I45" s="64"/>
      <c r="J45" s="72"/>
      <c r="K45" s="64"/>
      <c r="L45" s="64"/>
    </row>
    <row r="46" spans="1:12" ht="21" customHeight="1" thickBot="1" x14ac:dyDescent="0.55000000000000004">
      <c r="A46" s="26" t="s">
        <v>87</v>
      </c>
      <c r="B46" s="26"/>
      <c r="C46" s="26"/>
      <c r="F46" s="79">
        <f>F33+F44</f>
        <v>25090330</v>
      </c>
      <c r="G46" s="64"/>
      <c r="H46" s="80">
        <f>H33+H44</f>
        <v>106025113</v>
      </c>
      <c r="I46" s="64"/>
      <c r="J46" s="79">
        <f>J33+J44</f>
        <v>23943502</v>
      </c>
      <c r="K46" s="64"/>
      <c r="L46" s="80">
        <f>L33+L44</f>
        <v>65366386</v>
      </c>
    </row>
    <row r="47" spans="1:12" ht="18" customHeight="1" thickTop="1" x14ac:dyDescent="0.5">
      <c r="C47" s="69"/>
      <c r="I47" s="71"/>
      <c r="K47" s="71"/>
    </row>
    <row r="48" spans="1:12" s="6" customFormat="1" ht="21.95" customHeight="1" x14ac:dyDescent="0.5">
      <c r="A48" s="250" t="str">
        <f>'T4-5BS'!A53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250"/>
      <c r="C48" s="251"/>
      <c r="D48" s="252"/>
      <c r="E48" s="252"/>
      <c r="F48" s="253"/>
      <c r="G48" s="253"/>
      <c r="H48" s="253"/>
      <c r="I48" s="254"/>
      <c r="J48" s="253"/>
      <c r="K48" s="254"/>
      <c r="L48" s="253"/>
    </row>
    <row r="49" spans="1:12" s="6" customFormat="1" ht="21" customHeight="1" x14ac:dyDescent="0.5">
      <c r="A49" s="37" t="str">
        <f>A1</f>
        <v>บริษัท คิวทีซีจี จำกัด (มหาชน)</v>
      </c>
      <c r="B49" s="37"/>
      <c r="C49" s="258"/>
      <c r="D49" s="259"/>
      <c r="E49" s="259"/>
      <c r="F49" s="260"/>
      <c r="G49" s="260"/>
      <c r="H49" s="260"/>
      <c r="I49" s="261"/>
      <c r="J49" s="260"/>
      <c r="K49" s="261"/>
      <c r="L49" s="260"/>
    </row>
    <row r="50" spans="1:12" s="6" customFormat="1" ht="21" customHeight="1" x14ac:dyDescent="0.5">
      <c r="A50" s="37"/>
      <c r="B50" s="37" t="str">
        <f>B2</f>
        <v xml:space="preserve"> (เดิมชื่อ “บริษัท คิวทีซีจี จำกัด”)</v>
      </c>
      <c r="C50" s="258"/>
      <c r="D50" s="259"/>
      <c r="E50" s="259"/>
      <c r="F50" s="260"/>
      <c r="G50" s="260"/>
      <c r="H50" s="260"/>
      <c r="I50" s="261"/>
      <c r="J50" s="260"/>
      <c r="K50" s="261"/>
      <c r="L50" s="260"/>
    </row>
    <row r="51" spans="1:12" s="6" customFormat="1" ht="21" customHeight="1" x14ac:dyDescent="0.5">
      <c r="A51" s="37" t="s">
        <v>199</v>
      </c>
      <c r="B51" s="37"/>
      <c r="C51" s="258"/>
      <c r="D51" s="259"/>
      <c r="E51" s="259"/>
      <c r="F51" s="260"/>
      <c r="G51" s="260"/>
      <c r="H51" s="260"/>
      <c r="I51" s="261"/>
      <c r="J51" s="260"/>
      <c r="K51" s="261"/>
      <c r="L51" s="260"/>
    </row>
    <row r="52" spans="1:12" s="6" customFormat="1" ht="21" customHeight="1" x14ac:dyDescent="0.5">
      <c r="A52" s="262" t="str">
        <f>A4</f>
        <v>สำหรับปีสิ้นสุดวันที่ 31 ธันวาคม พ.ศ. 2566</v>
      </c>
      <c r="B52" s="262"/>
      <c r="C52" s="263"/>
      <c r="D52" s="264"/>
      <c r="E52" s="264"/>
      <c r="F52" s="265"/>
      <c r="G52" s="265"/>
      <c r="H52" s="265"/>
      <c r="I52" s="266"/>
      <c r="J52" s="265"/>
      <c r="K52" s="266"/>
      <c r="L52" s="265"/>
    </row>
    <row r="53" spans="1:12" s="6" customFormat="1" ht="21" customHeight="1" x14ac:dyDescent="0.5">
      <c r="C53" s="255"/>
      <c r="D53" s="2"/>
      <c r="E53" s="2"/>
      <c r="F53" s="256"/>
      <c r="G53" s="256"/>
      <c r="H53" s="256"/>
      <c r="I53" s="257"/>
      <c r="J53" s="256"/>
      <c r="K53" s="257"/>
      <c r="L53" s="256"/>
    </row>
    <row r="54" spans="1:12" ht="21" customHeight="1" x14ac:dyDescent="0.5">
      <c r="A54" s="15"/>
      <c r="B54" s="15"/>
      <c r="C54" s="15"/>
      <c r="F54" s="290" t="s">
        <v>3</v>
      </c>
      <c r="G54" s="290"/>
      <c r="H54" s="290"/>
      <c r="I54" s="16"/>
      <c r="J54" s="290" t="s">
        <v>4</v>
      </c>
      <c r="K54" s="290"/>
      <c r="L54" s="290"/>
    </row>
    <row r="55" spans="1:12" s="17" customFormat="1" ht="21" customHeight="1" x14ac:dyDescent="0.5">
      <c r="F55" s="18" t="s">
        <v>5</v>
      </c>
      <c r="G55" s="18"/>
      <c r="H55" s="18" t="s">
        <v>6</v>
      </c>
      <c r="I55" s="19"/>
      <c r="J55" s="18" t="s">
        <v>5</v>
      </c>
      <c r="K55" s="18"/>
      <c r="L55" s="18" t="s">
        <v>6</v>
      </c>
    </row>
    <row r="56" spans="1:12" s="17" customFormat="1" ht="21" customHeight="1" x14ac:dyDescent="0.5">
      <c r="D56" s="20" t="s">
        <v>7</v>
      </c>
      <c r="F56" s="59" t="s">
        <v>8</v>
      </c>
      <c r="G56" s="60"/>
      <c r="H56" s="59" t="s">
        <v>8</v>
      </c>
      <c r="I56" s="60"/>
      <c r="J56" s="59" t="s">
        <v>8</v>
      </c>
      <c r="K56" s="60"/>
      <c r="L56" s="59" t="s">
        <v>8</v>
      </c>
    </row>
    <row r="57" spans="1:12" ht="21" customHeight="1" x14ac:dyDescent="0.5">
      <c r="C57" s="69"/>
      <c r="F57" s="76"/>
      <c r="G57" s="77"/>
      <c r="H57" s="77"/>
      <c r="I57" s="77"/>
      <c r="J57" s="76"/>
      <c r="K57" s="71"/>
    </row>
    <row r="58" spans="1:12" ht="21" customHeight="1" x14ac:dyDescent="0.5">
      <c r="A58" s="26" t="s">
        <v>205</v>
      </c>
      <c r="C58" s="69"/>
      <c r="F58" s="76"/>
      <c r="G58" s="77"/>
      <c r="H58" s="77"/>
      <c r="I58" s="77"/>
      <c r="J58" s="76"/>
      <c r="K58" s="77"/>
      <c r="L58" s="77"/>
    </row>
    <row r="59" spans="1:12" ht="21" customHeight="1" x14ac:dyDescent="0.5">
      <c r="A59" s="14" t="s">
        <v>88</v>
      </c>
      <c r="C59" s="69"/>
      <c r="F59" s="76">
        <v>22021961</v>
      </c>
      <c r="G59" s="77"/>
      <c r="H59" s="77">
        <v>101346796</v>
      </c>
      <c r="I59" s="77"/>
      <c r="J59" s="76">
        <v>20887371</v>
      </c>
      <c r="K59" s="77"/>
      <c r="L59" s="64">
        <v>61102366</v>
      </c>
    </row>
    <row r="60" spans="1:12" ht="21" customHeight="1" x14ac:dyDescent="0.5">
      <c r="A60" s="14" t="s">
        <v>89</v>
      </c>
      <c r="C60" s="69"/>
      <c r="F60" s="81">
        <v>12238</v>
      </c>
      <c r="G60" s="77"/>
      <c r="H60" s="82">
        <v>414297</v>
      </c>
      <c r="I60" s="77"/>
      <c r="J60" s="81">
        <v>0</v>
      </c>
      <c r="K60" s="77"/>
      <c r="L60" s="82">
        <v>0</v>
      </c>
    </row>
    <row r="61" spans="1:12" ht="6" customHeight="1" x14ac:dyDescent="0.5">
      <c r="D61" s="14"/>
      <c r="F61" s="24"/>
      <c r="G61" s="22"/>
      <c r="H61" s="22"/>
      <c r="I61" s="22"/>
      <c r="J61" s="24"/>
      <c r="K61" s="16"/>
      <c r="L61" s="22"/>
    </row>
    <row r="62" spans="1:12" ht="21" customHeight="1" thickBot="1" x14ac:dyDescent="0.55000000000000004">
      <c r="C62" s="69"/>
      <c r="F62" s="83">
        <f>F59+F60</f>
        <v>22034199</v>
      </c>
      <c r="G62" s="77"/>
      <c r="H62" s="84">
        <f>H59+H60</f>
        <v>101761093</v>
      </c>
      <c r="I62" s="77"/>
      <c r="J62" s="83">
        <f>J59+J60</f>
        <v>20887371</v>
      </c>
      <c r="K62" s="77"/>
      <c r="L62" s="84">
        <f>L59+L60</f>
        <v>61102366</v>
      </c>
    </row>
    <row r="63" spans="1:12" ht="21" customHeight="1" thickTop="1" x14ac:dyDescent="0.5">
      <c r="C63" s="69"/>
      <c r="F63" s="70"/>
      <c r="I63" s="71"/>
      <c r="J63" s="70"/>
      <c r="K63" s="71"/>
    </row>
    <row r="64" spans="1:12" ht="21" customHeight="1" x14ac:dyDescent="0.5">
      <c r="A64" s="26" t="s">
        <v>206</v>
      </c>
      <c r="C64" s="69"/>
      <c r="F64" s="76"/>
      <c r="G64" s="77"/>
      <c r="H64" s="77"/>
      <c r="I64" s="77"/>
      <c r="J64" s="76"/>
      <c r="K64" s="77"/>
      <c r="L64" s="77"/>
    </row>
    <row r="65" spans="1:12" ht="21" customHeight="1" x14ac:dyDescent="0.5">
      <c r="A65" s="14" t="s">
        <v>88</v>
      </c>
      <c r="C65" s="69"/>
      <c r="F65" s="76">
        <f>F46-F66</f>
        <v>25078092</v>
      </c>
      <c r="G65" s="77"/>
      <c r="H65" s="77">
        <v>105610816</v>
      </c>
      <c r="I65" s="77"/>
      <c r="J65" s="76">
        <f>J46-J66</f>
        <v>23943502</v>
      </c>
      <c r="K65" s="77"/>
      <c r="L65" s="64">
        <v>65366386</v>
      </c>
    </row>
    <row r="66" spans="1:12" ht="21" customHeight="1" x14ac:dyDescent="0.5">
      <c r="A66" s="14" t="s">
        <v>89</v>
      </c>
      <c r="C66" s="69"/>
      <c r="F66" s="81">
        <v>12238</v>
      </c>
      <c r="G66" s="77"/>
      <c r="H66" s="82">
        <v>414297</v>
      </c>
      <c r="I66" s="77"/>
      <c r="J66" s="81">
        <v>0</v>
      </c>
      <c r="K66" s="77"/>
      <c r="L66" s="82">
        <v>0</v>
      </c>
    </row>
    <row r="67" spans="1:12" ht="6" customHeight="1" x14ac:dyDescent="0.5">
      <c r="C67" s="69"/>
      <c r="F67" s="76"/>
      <c r="G67" s="77"/>
      <c r="H67" s="77"/>
      <c r="I67" s="77"/>
      <c r="J67" s="76"/>
      <c r="K67" s="77"/>
      <c r="L67" s="77"/>
    </row>
    <row r="68" spans="1:12" ht="21" customHeight="1" thickBot="1" x14ac:dyDescent="0.55000000000000004">
      <c r="C68" s="69"/>
      <c r="F68" s="83">
        <f>F65+F66</f>
        <v>25090330</v>
      </c>
      <c r="G68" s="77"/>
      <c r="H68" s="84">
        <f>H65+H66</f>
        <v>106025113</v>
      </c>
      <c r="I68" s="77"/>
      <c r="J68" s="83">
        <f>J65+J66</f>
        <v>23943502</v>
      </c>
      <c r="K68" s="77"/>
      <c r="L68" s="84">
        <f>L65+L66</f>
        <v>65366386</v>
      </c>
    </row>
    <row r="69" spans="1:12" ht="21" customHeight="1" thickTop="1" x14ac:dyDescent="0.5">
      <c r="C69" s="69"/>
      <c r="F69" s="76"/>
      <c r="G69" s="77"/>
      <c r="H69" s="77"/>
      <c r="I69" s="77"/>
      <c r="J69" s="76"/>
      <c r="K69" s="77"/>
      <c r="L69" s="77"/>
    </row>
    <row r="70" spans="1:12" ht="21" customHeight="1" x14ac:dyDescent="0.5">
      <c r="A70" s="26" t="s">
        <v>90</v>
      </c>
      <c r="C70" s="69"/>
      <c r="D70" s="14"/>
      <c r="F70" s="76"/>
      <c r="G70" s="77"/>
      <c r="H70" s="77"/>
      <c r="I70" s="77"/>
      <c r="J70" s="76"/>
      <c r="K70" s="77"/>
      <c r="L70" s="77"/>
    </row>
    <row r="71" spans="1:12" ht="6" customHeight="1" x14ac:dyDescent="0.5">
      <c r="C71" s="69"/>
      <c r="F71" s="76"/>
      <c r="G71" s="77"/>
      <c r="H71" s="77"/>
      <c r="I71" s="77"/>
      <c r="J71" s="76"/>
      <c r="K71" s="77"/>
      <c r="L71" s="77"/>
    </row>
    <row r="72" spans="1:12" ht="21" customHeight="1" x14ac:dyDescent="0.5">
      <c r="A72" s="14" t="s">
        <v>91</v>
      </c>
      <c r="C72" s="69"/>
      <c r="D72" s="16">
        <v>32</v>
      </c>
      <c r="F72" s="280">
        <v>0.05</v>
      </c>
      <c r="G72" s="275"/>
      <c r="H72" s="281">
        <v>0.35</v>
      </c>
      <c r="I72" s="275"/>
      <c r="J72" s="280">
        <v>0.05</v>
      </c>
      <c r="K72" s="281"/>
      <c r="L72" s="281">
        <v>0.21</v>
      </c>
    </row>
    <row r="73" spans="1:12" ht="21" customHeight="1" x14ac:dyDescent="0.5">
      <c r="C73" s="69"/>
      <c r="F73" s="85"/>
      <c r="G73" s="85"/>
      <c r="H73" s="85"/>
      <c r="I73" s="77"/>
      <c r="J73" s="85"/>
      <c r="K73" s="77"/>
      <c r="L73" s="85"/>
    </row>
    <row r="74" spans="1:12" ht="21" customHeight="1" x14ac:dyDescent="0.5">
      <c r="C74" s="69"/>
      <c r="F74" s="85"/>
      <c r="G74" s="85"/>
      <c r="H74" s="85"/>
      <c r="I74" s="77"/>
      <c r="J74" s="85"/>
      <c r="K74" s="77"/>
      <c r="L74" s="85"/>
    </row>
    <row r="75" spans="1:12" ht="21" customHeight="1" x14ac:dyDescent="0.5">
      <c r="C75" s="69"/>
      <c r="F75" s="85"/>
      <c r="G75" s="85"/>
      <c r="H75" s="85"/>
      <c r="I75" s="77"/>
      <c r="J75" s="85"/>
      <c r="K75" s="77"/>
      <c r="L75" s="85"/>
    </row>
    <row r="76" spans="1:12" ht="21" customHeight="1" x14ac:dyDescent="0.5">
      <c r="C76" s="69"/>
      <c r="F76" s="85"/>
      <c r="G76" s="85"/>
      <c r="H76" s="85"/>
      <c r="I76" s="77"/>
      <c r="J76" s="85"/>
      <c r="K76" s="77"/>
      <c r="L76" s="85"/>
    </row>
    <row r="77" spans="1:12" ht="21" customHeight="1" x14ac:dyDescent="0.5">
      <c r="C77" s="69"/>
      <c r="F77" s="85"/>
      <c r="G77" s="85"/>
      <c r="H77" s="85"/>
      <c r="I77" s="77"/>
      <c r="J77" s="85"/>
      <c r="K77" s="77"/>
      <c r="L77" s="85"/>
    </row>
    <row r="78" spans="1:12" ht="21" customHeight="1" x14ac:dyDescent="0.5">
      <c r="C78" s="69"/>
      <c r="F78" s="85"/>
      <c r="G78" s="85"/>
      <c r="H78" s="85"/>
      <c r="I78" s="77"/>
      <c r="J78" s="85"/>
      <c r="K78" s="77"/>
      <c r="L78" s="85"/>
    </row>
    <row r="79" spans="1:12" ht="21" customHeight="1" x14ac:dyDescent="0.5">
      <c r="C79" s="69"/>
      <c r="F79" s="85"/>
      <c r="G79" s="85"/>
      <c r="H79" s="85"/>
      <c r="I79" s="77"/>
      <c r="J79" s="85"/>
      <c r="K79" s="77"/>
      <c r="L79" s="85"/>
    </row>
    <row r="80" spans="1:12" ht="17.25" x14ac:dyDescent="0.5">
      <c r="C80" s="69"/>
      <c r="F80" s="85"/>
      <c r="G80" s="85"/>
      <c r="H80" s="85"/>
      <c r="I80" s="77"/>
      <c r="J80" s="85"/>
      <c r="K80" s="77"/>
      <c r="L80" s="85"/>
    </row>
    <row r="81" spans="1:12" ht="15.75" customHeight="1" x14ac:dyDescent="0.5">
      <c r="C81" s="69"/>
      <c r="F81" s="85"/>
      <c r="G81" s="85"/>
      <c r="H81" s="85"/>
      <c r="I81" s="77"/>
      <c r="J81" s="85"/>
      <c r="K81" s="77"/>
      <c r="L81" s="85"/>
    </row>
    <row r="82" spans="1:12" ht="21" customHeight="1" x14ac:dyDescent="0.5">
      <c r="C82" s="69"/>
      <c r="F82" s="85"/>
      <c r="G82" s="85"/>
      <c r="H82" s="85"/>
      <c r="I82" s="77"/>
      <c r="J82" s="85"/>
      <c r="K82" s="77"/>
      <c r="L82" s="85"/>
    </row>
    <row r="83" spans="1:12" ht="21" customHeight="1" x14ac:dyDescent="0.5">
      <c r="C83" s="69"/>
      <c r="F83" s="85"/>
      <c r="G83" s="85"/>
      <c r="H83" s="85"/>
      <c r="I83" s="77"/>
      <c r="J83" s="85"/>
      <c r="K83" s="77"/>
      <c r="L83" s="85"/>
    </row>
    <row r="84" spans="1:12" ht="21" customHeight="1" x14ac:dyDescent="0.5">
      <c r="C84" s="69"/>
      <c r="F84" s="85"/>
      <c r="G84" s="85"/>
      <c r="H84" s="85"/>
      <c r="I84" s="77"/>
      <c r="J84" s="85"/>
      <c r="K84" s="77"/>
      <c r="L84" s="85"/>
    </row>
    <row r="85" spans="1:12" ht="21" customHeight="1" x14ac:dyDescent="0.5">
      <c r="C85" s="69"/>
      <c r="F85" s="85"/>
      <c r="G85" s="85"/>
      <c r="H85" s="85"/>
      <c r="I85" s="77"/>
      <c r="J85" s="85"/>
      <c r="K85" s="77"/>
      <c r="L85" s="85"/>
    </row>
    <row r="86" spans="1:12" ht="21" customHeight="1" x14ac:dyDescent="0.5">
      <c r="C86" s="69"/>
      <c r="F86" s="85"/>
      <c r="G86" s="85"/>
      <c r="H86" s="85"/>
      <c r="I86" s="77"/>
      <c r="J86" s="85"/>
      <c r="K86" s="77"/>
      <c r="L86" s="85"/>
    </row>
    <row r="87" spans="1:12" ht="21" customHeight="1" x14ac:dyDescent="0.5">
      <c r="C87" s="69"/>
      <c r="F87" s="85"/>
      <c r="G87" s="85"/>
      <c r="H87" s="85"/>
      <c r="I87" s="77"/>
      <c r="J87" s="85"/>
      <c r="K87" s="77"/>
      <c r="L87" s="85"/>
    </row>
    <row r="88" spans="1:12" ht="21" customHeight="1" x14ac:dyDescent="0.5">
      <c r="C88" s="69"/>
      <c r="F88" s="85"/>
      <c r="G88" s="85"/>
      <c r="H88" s="85"/>
      <c r="I88" s="77"/>
      <c r="J88" s="85"/>
      <c r="K88" s="77"/>
      <c r="L88" s="85"/>
    </row>
    <row r="89" spans="1:12" ht="21" customHeight="1" x14ac:dyDescent="0.5">
      <c r="C89" s="69"/>
      <c r="F89" s="85"/>
      <c r="G89" s="85"/>
      <c r="H89" s="85"/>
      <c r="I89" s="77"/>
      <c r="J89" s="85"/>
      <c r="K89" s="77"/>
      <c r="L89" s="85"/>
    </row>
    <row r="90" spans="1:12" ht="21" customHeight="1" x14ac:dyDescent="0.5">
      <c r="C90" s="69"/>
      <c r="F90" s="85"/>
      <c r="G90" s="85"/>
      <c r="H90" s="85"/>
      <c r="I90" s="77"/>
      <c r="J90" s="85"/>
      <c r="K90" s="77"/>
      <c r="L90" s="85"/>
    </row>
    <row r="91" spans="1:12" ht="21" customHeight="1" x14ac:dyDescent="0.5">
      <c r="C91" s="69"/>
      <c r="F91" s="85"/>
      <c r="G91" s="85"/>
      <c r="H91" s="85"/>
      <c r="I91" s="77"/>
      <c r="J91" s="85"/>
      <c r="K91" s="77"/>
      <c r="L91" s="85"/>
    </row>
    <row r="92" spans="1:12" s="6" customFormat="1" ht="21.95" customHeight="1" x14ac:dyDescent="0.5">
      <c r="A92" s="86" t="str">
        <f>'T4-5BS'!A53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86"/>
      <c r="C92" s="86"/>
      <c r="D92" s="87"/>
      <c r="E92" s="87"/>
      <c r="F92" s="88"/>
      <c r="G92" s="88"/>
      <c r="H92" s="88"/>
      <c r="I92" s="88"/>
      <c r="J92" s="88"/>
      <c r="K92" s="88"/>
      <c r="L92" s="88"/>
    </row>
  </sheetData>
  <mergeCells count="4">
    <mergeCell ref="F6:H6"/>
    <mergeCell ref="J6:L6"/>
    <mergeCell ref="F54:H54"/>
    <mergeCell ref="J54:L54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62407-B465-4865-807E-16B561569643}">
  <sheetPr>
    <tabColor theme="9" tint="0.79998168889431442"/>
  </sheetPr>
  <dimension ref="A1:AA33"/>
  <sheetViews>
    <sheetView zoomScale="110" zoomScaleNormal="110" zoomScaleSheetLayoutView="100" workbookViewId="0">
      <selection activeCell="O9" sqref="O9:S9"/>
    </sheetView>
  </sheetViews>
  <sheetFormatPr defaultColWidth="1.5703125" defaultRowHeight="18.75" x14ac:dyDescent="0.5"/>
  <cols>
    <col min="1" max="1" width="1.5703125" style="90" customWidth="1"/>
    <col min="2" max="3" width="1.42578125" style="90" customWidth="1"/>
    <col min="4" max="4" width="25.85546875" style="90" customWidth="1"/>
    <col min="5" max="5" width="6.7109375" style="93" customWidth="1"/>
    <col min="6" max="6" width="0.7109375" style="93" customWidth="1"/>
    <col min="7" max="7" width="10.5703125" style="144" customWidth="1"/>
    <col min="8" max="8" width="0.7109375" style="93" customWidth="1"/>
    <col min="9" max="9" width="9.7109375" style="144" customWidth="1"/>
    <col min="10" max="10" width="0.7109375" style="93" customWidth="1"/>
    <col min="11" max="11" width="9.7109375" style="144" customWidth="1"/>
    <col min="12" max="12" width="0.7109375" style="93" customWidth="1"/>
    <col min="13" max="13" width="10.5703125" style="94" customWidth="1"/>
    <col min="14" max="14" width="0.7109375" style="94" customWidth="1"/>
    <col min="15" max="15" width="13.28515625" style="94" customWidth="1"/>
    <col min="16" max="16" width="0.7109375" style="94" customWidth="1"/>
    <col min="17" max="17" width="13.7109375" style="94" customWidth="1"/>
    <col min="18" max="18" width="0.7109375" style="94" customWidth="1"/>
    <col min="19" max="19" width="16.28515625" style="94" customWidth="1"/>
    <col min="20" max="20" width="0.7109375" style="94" customWidth="1"/>
    <col min="21" max="21" width="13.7109375" style="94" customWidth="1"/>
    <col min="22" max="22" width="0.7109375" style="94" customWidth="1"/>
    <col min="23" max="23" width="10.7109375" style="94" customWidth="1"/>
    <col min="24" max="24" width="0.7109375" style="94" customWidth="1"/>
    <col min="25" max="25" width="11.5703125" style="94" customWidth="1"/>
    <col min="26" max="26" width="0.7109375" style="94" customWidth="1"/>
    <col min="27" max="27" width="9.7109375" style="94" customWidth="1"/>
    <col min="28" max="197" width="8.7109375" style="90" customWidth="1"/>
    <col min="198" max="16384" width="1.5703125" style="90"/>
  </cols>
  <sheetData>
    <row r="1" spans="1:27" ht="20.100000000000001" customHeight="1" x14ac:dyDescent="0.5">
      <c r="A1" s="89" t="s">
        <v>0</v>
      </c>
      <c r="C1" s="91"/>
      <c r="G1" s="92"/>
      <c r="I1" s="92"/>
      <c r="K1" s="92"/>
    </row>
    <row r="2" spans="1:27" ht="20.100000000000001" customHeight="1" x14ac:dyDescent="0.5">
      <c r="A2" s="89"/>
      <c r="B2" s="1" t="s">
        <v>184</v>
      </c>
      <c r="C2" s="91"/>
      <c r="G2" s="92"/>
      <c r="I2" s="92"/>
      <c r="K2" s="92"/>
    </row>
    <row r="3" spans="1:27" ht="20.100000000000001" customHeight="1" x14ac:dyDescent="0.5">
      <c r="A3" s="95" t="s">
        <v>92</v>
      </c>
      <c r="C3" s="91"/>
      <c r="G3" s="92"/>
      <c r="I3" s="92"/>
      <c r="K3" s="92"/>
    </row>
    <row r="4" spans="1:27" ht="20.100000000000001" customHeight="1" x14ac:dyDescent="0.5">
      <c r="A4" s="96" t="s">
        <v>62</v>
      </c>
      <c r="B4" s="97"/>
      <c r="C4" s="98"/>
      <c r="D4" s="97"/>
      <c r="E4" s="100"/>
      <c r="F4" s="100"/>
      <c r="G4" s="99"/>
      <c r="H4" s="100"/>
      <c r="I4" s="99"/>
      <c r="J4" s="100"/>
      <c r="K4" s="99"/>
      <c r="L4" s="100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</row>
    <row r="5" spans="1:27" ht="20.100000000000001" customHeight="1" x14ac:dyDescent="0.5">
      <c r="A5" s="91"/>
      <c r="C5" s="91"/>
      <c r="G5" s="92"/>
      <c r="I5" s="92"/>
      <c r="K5" s="92"/>
    </row>
    <row r="6" spans="1:27" s="103" customFormat="1" ht="20.100000000000001" customHeight="1" x14ac:dyDescent="0.5">
      <c r="A6" s="102"/>
      <c r="C6" s="102"/>
      <c r="E6" s="104"/>
      <c r="F6" s="104"/>
      <c r="G6" s="292" t="s">
        <v>3</v>
      </c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2"/>
      <c r="AA6" s="292"/>
    </row>
    <row r="7" spans="1:27" s="103" customFormat="1" ht="20.100000000000001" customHeight="1" x14ac:dyDescent="0.5">
      <c r="A7" s="102"/>
      <c r="C7" s="102"/>
      <c r="E7" s="104"/>
      <c r="F7" s="104"/>
      <c r="G7" s="293" t="s">
        <v>88</v>
      </c>
      <c r="H7" s="293"/>
      <c r="I7" s="293"/>
      <c r="J7" s="293"/>
      <c r="K7" s="293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  <c r="X7" s="105"/>
      <c r="Y7" s="105"/>
      <c r="Z7" s="105"/>
      <c r="AA7" s="105"/>
    </row>
    <row r="8" spans="1:27" s="103" customFormat="1" ht="20.100000000000001" customHeight="1" x14ac:dyDescent="0.5">
      <c r="A8" s="106"/>
      <c r="B8" s="106"/>
      <c r="C8" s="106"/>
      <c r="D8" s="106"/>
      <c r="E8" s="107"/>
      <c r="F8" s="108"/>
      <c r="G8" s="109"/>
      <c r="H8" s="108"/>
      <c r="J8" s="108"/>
      <c r="N8" s="108"/>
      <c r="O8" s="294" t="s">
        <v>207</v>
      </c>
      <c r="P8" s="294"/>
      <c r="Q8" s="294"/>
      <c r="R8" s="294"/>
      <c r="S8" s="294"/>
      <c r="T8" s="294"/>
      <c r="U8" s="294"/>
      <c r="V8" s="108"/>
      <c r="W8" s="110"/>
      <c r="X8" s="108"/>
      <c r="Y8" s="110"/>
      <c r="Z8" s="108"/>
      <c r="AA8" s="110"/>
    </row>
    <row r="9" spans="1:27" s="103" customFormat="1" ht="20.100000000000001" customHeight="1" x14ac:dyDescent="0.5">
      <c r="A9" s="106"/>
      <c r="B9" s="106"/>
      <c r="C9" s="106"/>
      <c r="D9" s="106"/>
      <c r="E9" s="107"/>
      <c r="F9" s="108"/>
      <c r="G9" s="109"/>
      <c r="H9" s="108"/>
      <c r="I9" s="109"/>
      <c r="J9" s="108"/>
      <c r="K9" s="295" t="s">
        <v>179</v>
      </c>
      <c r="L9" s="295"/>
      <c r="M9" s="295"/>
      <c r="N9" s="108"/>
      <c r="O9" s="296" t="s">
        <v>93</v>
      </c>
      <c r="P9" s="296"/>
      <c r="Q9" s="296"/>
      <c r="R9" s="296"/>
      <c r="S9" s="296"/>
      <c r="T9" s="111"/>
      <c r="U9" s="111"/>
      <c r="V9" s="108"/>
      <c r="X9" s="108"/>
      <c r="Y9" s="110"/>
      <c r="Z9" s="108"/>
      <c r="AA9" s="110"/>
    </row>
    <row r="10" spans="1:27" s="103" customFormat="1" ht="20.100000000000001" customHeight="1" x14ac:dyDescent="0.5">
      <c r="A10" s="106"/>
      <c r="B10" s="106"/>
      <c r="C10" s="106"/>
      <c r="D10" s="106"/>
      <c r="E10" s="107"/>
      <c r="F10" s="108"/>
      <c r="G10" s="109"/>
      <c r="H10" s="108"/>
      <c r="I10" s="108"/>
      <c r="J10" s="108"/>
      <c r="K10" s="108"/>
      <c r="L10" s="108"/>
      <c r="M10" s="108"/>
      <c r="N10" s="108"/>
      <c r="O10" s="109"/>
      <c r="P10" s="109"/>
      <c r="Q10" s="109"/>
      <c r="R10" s="109"/>
      <c r="S10" s="111" t="s">
        <v>94</v>
      </c>
      <c r="T10" s="111"/>
      <c r="U10" s="111"/>
      <c r="V10" s="108"/>
      <c r="X10" s="108"/>
      <c r="Y10" s="110"/>
      <c r="Z10" s="108"/>
      <c r="AA10" s="110"/>
    </row>
    <row r="11" spans="1:27" s="103" customFormat="1" ht="20.100000000000001" customHeight="1" x14ac:dyDescent="0.5">
      <c r="A11" s="106"/>
      <c r="B11" s="106"/>
      <c r="C11" s="106"/>
      <c r="D11" s="106"/>
      <c r="E11" s="107"/>
      <c r="F11" s="108"/>
      <c r="G11" s="109"/>
      <c r="H11" s="108"/>
      <c r="I11" s="111"/>
      <c r="J11" s="108"/>
      <c r="K11" s="111" t="s">
        <v>95</v>
      </c>
      <c r="L11" s="108"/>
      <c r="M11" s="108"/>
      <c r="N11" s="108"/>
      <c r="O11" s="111"/>
      <c r="P11" s="108"/>
      <c r="Q11" s="111" t="s">
        <v>96</v>
      </c>
      <c r="R11" s="108"/>
      <c r="S11" s="111" t="s">
        <v>97</v>
      </c>
      <c r="T11" s="111"/>
      <c r="U11" s="111"/>
      <c r="V11" s="108"/>
      <c r="W11" s="112" t="s">
        <v>98</v>
      </c>
      <c r="X11" s="108"/>
      <c r="Y11" s="110"/>
      <c r="Z11" s="108"/>
      <c r="AA11" s="110"/>
    </row>
    <row r="12" spans="1:27" s="103" customFormat="1" ht="20.100000000000001" customHeight="1" x14ac:dyDescent="0.5">
      <c r="A12" s="106"/>
      <c r="B12" s="106"/>
      <c r="C12" s="106"/>
      <c r="D12" s="106"/>
      <c r="E12" s="113"/>
      <c r="F12" s="114"/>
      <c r="G12" s="112" t="s">
        <v>99</v>
      </c>
      <c r="H12" s="114"/>
      <c r="I12" s="115" t="s">
        <v>180</v>
      </c>
      <c r="J12" s="114"/>
      <c r="K12" s="115" t="s">
        <v>100</v>
      </c>
      <c r="L12" s="114"/>
      <c r="M12" s="111"/>
      <c r="N12" s="111"/>
      <c r="O12" s="111" t="s">
        <v>101</v>
      </c>
      <c r="P12" s="111"/>
      <c r="Q12" s="111" t="s">
        <v>102</v>
      </c>
      <c r="R12" s="111"/>
      <c r="S12" s="111" t="s">
        <v>103</v>
      </c>
      <c r="T12" s="111"/>
      <c r="U12" s="111" t="s">
        <v>104</v>
      </c>
      <c r="V12" s="111"/>
      <c r="W12" s="112" t="s">
        <v>105</v>
      </c>
      <c r="X12" s="111"/>
      <c r="Y12" s="112" t="s">
        <v>106</v>
      </c>
      <c r="Z12" s="111"/>
      <c r="AA12" s="112" t="s">
        <v>98</v>
      </c>
    </row>
    <row r="13" spans="1:27" s="103" customFormat="1" ht="20.100000000000001" customHeight="1" x14ac:dyDescent="0.5">
      <c r="A13" s="106"/>
      <c r="B13" s="106"/>
      <c r="C13" s="106"/>
      <c r="D13" s="106"/>
      <c r="E13" s="113"/>
      <c r="F13" s="114"/>
      <c r="G13" s="112" t="s">
        <v>107</v>
      </c>
      <c r="H13" s="114"/>
      <c r="I13" s="112" t="s">
        <v>181</v>
      </c>
      <c r="J13" s="114"/>
      <c r="K13" s="112" t="s">
        <v>108</v>
      </c>
      <c r="L13" s="114"/>
      <c r="M13" s="112" t="s">
        <v>56</v>
      </c>
      <c r="N13" s="112"/>
      <c r="O13" s="111" t="s">
        <v>109</v>
      </c>
      <c r="P13" s="112"/>
      <c r="Q13" s="112" t="s">
        <v>110</v>
      </c>
      <c r="R13" s="112"/>
      <c r="S13" s="112" t="s">
        <v>93</v>
      </c>
      <c r="T13" s="112"/>
      <c r="U13" s="112" t="s">
        <v>111</v>
      </c>
      <c r="V13" s="112"/>
      <c r="W13" s="112" t="s">
        <v>112</v>
      </c>
      <c r="X13" s="112"/>
      <c r="Y13" s="112" t="s">
        <v>113</v>
      </c>
      <c r="Z13" s="112"/>
      <c r="AA13" s="112" t="s">
        <v>114</v>
      </c>
    </row>
    <row r="14" spans="1:27" s="103" customFormat="1" ht="20.100000000000001" customHeight="1" x14ac:dyDescent="0.5">
      <c r="A14" s="106"/>
      <c r="B14" s="106"/>
      <c r="C14" s="106"/>
      <c r="D14" s="106"/>
      <c r="E14" s="116" t="s">
        <v>7</v>
      </c>
      <c r="F14" s="114"/>
      <c r="G14" s="117" t="s">
        <v>8</v>
      </c>
      <c r="H14" s="114"/>
      <c r="I14" s="117" t="s">
        <v>8</v>
      </c>
      <c r="J14" s="114"/>
      <c r="K14" s="117" t="s">
        <v>8</v>
      </c>
      <c r="L14" s="114"/>
      <c r="M14" s="117" t="s">
        <v>8</v>
      </c>
      <c r="N14" s="112"/>
      <c r="O14" s="117" t="s">
        <v>8</v>
      </c>
      <c r="P14" s="112"/>
      <c r="Q14" s="117" t="s">
        <v>8</v>
      </c>
      <c r="R14" s="112"/>
      <c r="S14" s="117" t="s">
        <v>8</v>
      </c>
      <c r="T14" s="112"/>
      <c r="U14" s="117" t="s">
        <v>8</v>
      </c>
      <c r="V14" s="112"/>
      <c r="W14" s="117" t="s">
        <v>8</v>
      </c>
      <c r="X14" s="112"/>
      <c r="Y14" s="117" t="s">
        <v>8</v>
      </c>
      <c r="Z14" s="112"/>
      <c r="AA14" s="117" t="s">
        <v>8</v>
      </c>
    </row>
    <row r="15" spans="1:27" s="103" customFormat="1" ht="20.100000000000001" customHeight="1" x14ac:dyDescent="0.5">
      <c r="A15" s="118"/>
      <c r="B15" s="118"/>
      <c r="C15" s="118"/>
      <c r="D15" s="118"/>
      <c r="E15" s="119"/>
      <c r="F15" s="120"/>
      <c r="G15" s="121"/>
      <c r="H15" s="120"/>
      <c r="I15" s="121"/>
      <c r="J15" s="120"/>
      <c r="K15" s="121"/>
      <c r="L15" s="120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</row>
    <row r="16" spans="1:27" s="103" customFormat="1" ht="20.100000000000001" customHeight="1" x14ac:dyDescent="0.35">
      <c r="A16" s="122" t="s">
        <v>115</v>
      </c>
      <c r="B16" s="123"/>
      <c r="C16" s="123"/>
      <c r="D16" s="123"/>
      <c r="E16" s="124"/>
      <c r="F16" s="125"/>
      <c r="G16" s="121">
        <v>144000000</v>
      </c>
      <c r="H16" s="125"/>
      <c r="I16" s="121">
        <v>0</v>
      </c>
      <c r="J16" s="125"/>
      <c r="K16" s="121">
        <v>7181040</v>
      </c>
      <c r="L16" s="125"/>
      <c r="M16" s="126">
        <v>-107647475</v>
      </c>
      <c r="N16" s="121"/>
      <c r="O16" s="121">
        <v>0</v>
      </c>
      <c r="P16" s="121"/>
      <c r="Q16" s="121">
        <v>200040</v>
      </c>
      <c r="R16" s="121"/>
      <c r="S16" s="121">
        <v>573387</v>
      </c>
      <c r="T16" s="121"/>
      <c r="U16" s="121">
        <f>SUM(O16:S16)</f>
        <v>773427</v>
      </c>
      <c r="V16" s="121"/>
      <c r="W16" s="121">
        <f>SUM(G16:M16,U16)</f>
        <v>44306992</v>
      </c>
      <c r="X16" s="121"/>
      <c r="Y16" s="121">
        <v>728301</v>
      </c>
      <c r="Z16" s="121"/>
      <c r="AA16" s="121">
        <f>W16+Y16</f>
        <v>45035293</v>
      </c>
    </row>
    <row r="17" spans="1:27" s="103" customFormat="1" ht="20.100000000000001" customHeight="1" x14ac:dyDescent="0.35">
      <c r="A17" s="118" t="s">
        <v>116</v>
      </c>
      <c r="B17" s="123"/>
      <c r="C17" s="123"/>
      <c r="D17" s="123"/>
      <c r="E17" s="127">
        <v>26</v>
      </c>
      <c r="F17" s="125"/>
      <c r="G17" s="121">
        <v>0</v>
      </c>
      <c r="H17" s="125"/>
      <c r="I17" s="121">
        <v>0</v>
      </c>
      <c r="J17" s="125"/>
      <c r="K17" s="121">
        <v>2583583</v>
      </c>
      <c r="L17" s="125"/>
      <c r="M17" s="126">
        <v>-2583583</v>
      </c>
      <c r="N17" s="121"/>
      <c r="O17" s="121">
        <v>0</v>
      </c>
      <c r="P17" s="121"/>
      <c r="Q17" s="121">
        <v>0</v>
      </c>
      <c r="R17" s="121"/>
      <c r="S17" s="121">
        <v>0</v>
      </c>
      <c r="T17" s="121"/>
      <c r="U17" s="121">
        <f>SUM(O17:S17)</f>
        <v>0</v>
      </c>
      <c r="V17" s="121"/>
      <c r="W17" s="121">
        <f>SUM(G17:M17,U17)</f>
        <v>0</v>
      </c>
      <c r="X17" s="121"/>
      <c r="Y17" s="121">
        <v>0</v>
      </c>
      <c r="Z17" s="121"/>
      <c r="AA17" s="121">
        <f>W17+Y17</f>
        <v>0</v>
      </c>
    </row>
    <row r="18" spans="1:27" s="103" customFormat="1" ht="20.100000000000001" customHeight="1" x14ac:dyDescent="0.35">
      <c r="A18" s="118" t="s">
        <v>117</v>
      </c>
      <c r="B18" s="123"/>
      <c r="C18" s="123"/>
      <c r="D18" s="123"/>
      <c r="E18" s="127">
        <v>33</v>
      </c>
      <c r="F18" s="125"/>
      <c r="G18" s="121">
        <v>0</v>
      </c>
      <c r="H18" s="125"/>
      <c r="I18" s="121">
        <v>0</v>
      </c>
      <c r="J18" s="125"/>
      <c r="K18" s="121">
        <v>0</v>
      </c>
      <c r="L18" s="125"/>
      <c r="M18" s="121">
        <v>0</v>
      </c>
      <c r="N18" s="121"/>
      <c r="O18" s="121">
        <v>0</v>
      </c>
      <c r="P18" s="121"/>
      <c r="Q18" s="121">
        <v>0</v>
      </c>
      <c r="R18" s="121"/>
      <c r="S18" s="121">
        <v>0</v>
      </c>
      <c r="T18" s="121"/>
      <c r="U18" s="121">
        <f>SUM(O18:S18)</f>
        <v>0</v>
      </c>
      <c r="V18" s="121"/>
      <c r="W18" s="121">
        <f>SUM(G18:M18,U18)</f>
        <v>0</v>
      </c>
      <c r="X18" s="121"/>
      <c r="Y18" s="121">
        <v>-110000</v>
      </c>
      <c r="Z18" s="121"/>
      <c r="AA18" s="121">
        <f>W18+Y18</f>
        <v>-110000</v>
      </c>
    </row>
    <row r="19" spans="1:27" s="103" customFormat="1" ht="20.100000000000001" customHeight="1" x14ac:dyDescent="0.35">
      <c r="A19" s="118" t="s">
        <v>208</v>
      </c>
      <c r="B19" s="123"/>
      <c r="C19" s="123"/>
      <c r="D19" s="123"/>
      <c r="E19" s="124"/>
      <c r="F19" s="125"/>
      <c r="G19" s="128">
        <v>0</v>
      </c>
      <c r="H19" s="125"/>
      <c r="I19" s="128">
        <v>0</v>
      </c>
      <c r="J19" s="125"/>
      <c r="K19" s="128">
        <v>0</v>
      </c>
      <c r="L19" s="125"/>
      <c r="M19" s="128">
        <v>101346796</v>
      </c>
      <c r="N19" s="121"/>
      <c r="O19" s="128">
        <v>6207770</v>
      </c>
      <c r="P19" s="121"/>
      <c r="Q19" s="128">
        <v>-1967943</v>
      </c>
      <c r="R19" s="121"/>
      <c r="S19" s="128">
        <v>24193</v>
      </c>
      <c r="T19" s="121"/>
      <c r="U19" s="129">
        <f>SUM(O19:S19)</f>
        <v>4264020</v>
      </c>
      <c r="V19" s="126"/>
      <c r="W19" s="129">
        <f>SUM(G19:M19,U19)</f>
        <v>105610816</v>
      </c>
      <c r="X19" s="121"/>
      <c r="Y19" s="128">
        <v>414297</v>
      </c>
      <c r="Z19" s="121"/>
      <c r="AA19" s="128">
        <f>W19+Y19</f>
        <v>106025113</v>
      </c>
    </row>
    <row r="20" spans="1:27" s="103" customFormat="1" ht="6" customHeight="1" x14ac:dyDescent="0.35">
      <c r="A20" s="118"/>
      <c r="B20" s="123"/>
      <c r="C20" s="123"/>
      <c r="D20" s="123"/>
      <c r="E20" s="124"/>
      <c r="F20" s="125"/>
      <c r="G20" s="121"/>
      <c r="H20" s="125"/>
      <c r="I20" s="121"/>
      <c r="J20" s="125"/>
      <c r="K20" s="121"/>
      <c r="L20" s="125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</row>
    <row r="21" spans="1:27" s="103" customFormat="1" ht="20.100000000000001" customHeight="1" thickBot="1" x14ac:dyDescent="0.4">
      <c r="A21" s="122" t="s">
        <v>118</v>
      </c>
      <c r="B21" s="130"/>
      <c r="C21" s="123"/>
      <c r="D21" s="123"/>
      <c r="E21" s="124"/>
      <c r="F21" s="125"/>
      <c r="G21" s="131">
        <f>SUM(G16:G19)</f>
        <v>144000000</v>
      </c>
      <c r="H21" s="125"/>
      <c r="I21" s="131">
        <f>SUM(I16:I19)</f>
        <v>0</v>
      </c>
      <c r="J21" s="125"/>
      <c r="K21" s="131">
        <f>SUM(K16:K19)</f>
        <v>9764623</v>
      </c>
      <c r="L21" s="125"/>
      <c r="M21" s="131">
        <f>SUM(M16:M19)</f>
        <v>-8884262</v>
      </c>
      <c r="N21" s="121"/>
      <c r="O21" s="131">
        <f>SUM(O16:O19)</f>
        <v>6207770</v>
      </c>
      <c r="P21" s="121"/>
      <c r="Q21" s="131">
        <f>SUM(Q16:Q19)</f>
        <v>-1767903</v>
      </c>
      <c r="R21" s="121"/>
      <c r="S21" s="131">
        <f>SUM(S16:S19)</f>
        <v>597580</v>
      </c>
      <c r="T21" s="121"/>
      <c r="U21" s="131">
        <f>SUM(U16:U19)</f>
        <v>5037447</v>
      </c>
      <c r="V21" s="121"/>
      <c r="W21" s="131">
        <f>SUM(W16:W19)</f>
        <v>149917808</v>
      </c>
      <c r="X21" s="121"/>
      <c r="Y21" s="131">
        <f>SUM(Y16:Y19)</f>
        <v>1032598</v>
      </c>
      <c r="Z21" s="121"/>
      <c r="AA21" s="131">
        <f>SUM(AA16:AA19)</f>
        <v>150950406</v>
      </c>
    </row>
    <row r="22" spans="1:27" s="103" customFormat="1" ht="20.100000000000001" customHeight="1" thickTop="1" x14ac:dyDescent="0.35">
      <c r="A22" s="118"/>
      <c r="B22" s="123"/>
      <c r="C22" s="123"/>
      <c r="D22" s="123"/>
      <c r="E22" s="127"/>
      <c r="F22" s="125"/>
      <c r="G22" s="121"/>
      <c r="H22" s="125"/>
      <c r="I22" s="121"/>
      <c r="J22" s="125"/>
      <c r="K22" s="121"/>
      <c r="L22" s="125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</row>
    <row r="23" spans="1:27" s="103" customFormat="1" ht="20.100000000000001" customHeight="1" x14ac:dyDescent="0.35">
      <c r="A23" s="122" t="s">
        <v>119</v>
      </c>
      <c r="B23" s="132"/>
      <c r="C23" s="123"/>
      <c r="D23" s="123"/>
      <c r="E23" s="124"/>
      <c r="F23" s="125"/>
      <c r="G23" s="133">
        <f>G21</f>
        <v>144000000</v>
      </c>
      <c r="H23" s="125"/>
      <c r="I23" s="133">
        <f>I21</f>
        <v>0</v>
      </c>
      <c r="J23" s="125"/>
      <c r="K23" s="133">
        <f>K21</f>
        <v>9764623</v>
      </c>
      <c r="L23" s="125"/>
      <c r="M23" s="133">
        <f>M21</f>
        <v>-8884262</v>
      </c>
      <c r="N23" s="121"/>
      <c r="O23" s="133">
        <f>O21</f>
        <v>6207770</v>
      </c>
      <c r="P23" s="121"/>
      <c r="Q23" s="133">
        <f>Q21</f>
        <v>-1767903</v>
      </c>
      <c r="R23" s="121"/>
      <c r="S23" s="133">
        <f>S21</f>
        <v>597580</v>
      </c>
      <c r="T23" s="121"/>
      <c r="U23" s="133">
        <f>U21</f>
        <v>5037447</v>
      </c>
      <c r="V23" s="121"/>
      <c r="W23" s="133">
        <f>W21</f>
        <v>149917808</v>
      </c>
      <c r="X23" s="121"/>
      <c r="Y23" s="133">
        <f>Y21</f>
        <v>1032598</v>
      </c>
      <c r="Z23" s="121"/>
      <c r="AA23" s="133">
        <f>AA21</f>
        <v>150950406</v>
      </c>
    </row>
    <row r="24" spans="1:27" s="103" customFormat="1" ht="20.100000000000001" customHeight="1" x14ac:dyDescent="0.35">
      <c r="A24" s="118" t="s">
        <v>182</v>
      </c>
      <c r="B24" s="123"/>
      <c r="C24" s="123"/>
      <c r="D24" s="123"/>
      <c r="E24" s="127">
        <v>25</v>
      </c>
      <c r="F24" s="125"/>
      <c r="G24" s="133">
        <v>6000000</v>
      </c>
      <c r="H24" s="125"/>
      <c r="I24" s="133">
        <v>0</v>
      </c>
      <c r="J24" s="125"/>
      <c r="K24" s="133">
        <v>0</v>
      </c>
      <c r="L24" s="125"/>
      <c r="M24" s="133">
        <v>0</v>
      </c>
      <c r="N24" s="121"/>
      <c r="O24" s="133">
        <v>0</v>
      </c>
      <c r="P24" s="121"/>
      <c r="Q24" s="133">
        <v>0</v>
      </c>
      <c r="R24" s="121"/>
      <c r="S24" s="133">
        <v>0</v>
      </c>
      <c r="T24" s="121"/>
      <c r="U24" s="133">
        <f>SUM(O24:S24)</f>
        <v>0</v>
      </c>
      <c r="V24" s="121"/>
      <c r="W24" s="270">
        <f>SUM(G24:M24,U24)</f>
        <v>6000000</v>
      </c>
      <c r="X24" s="121"/>
      <c r="Y24" s="133">
        <v>0</v>
      </c>
      <c r="Z24" s="121"/>
      <c r="AA24" s="133">
        <f>SUM(W24:Y24)</f>
        <v>6000000</v>
      </c>
    </row>
    <row r="25" spans="1:27" s="103" customFormat="1" ht="20.100000000000001" customHeight="1" x14ac:dyDescent="0.35">
      <c r="A25" s="118" t="s">
        <v>183</v>
      </c>
      <c r="B25" s="123"/>
      <c r="C25" s="123"/>
      <c r="D25" s="123"/>
      <c r="E25" s="127">
        <v>25</v>
      </c>
      <c r="F25" s="125"/>
      <c r="G25" s="133">
        <v>60000000</v>
      </c>
      <c r="H25" s="125"/>
      <c r="I25" s="133">
        <v>55800000</v>
      </c>
      <c r="J25" s="125"/>
      <c r="K25" s="133">
        <v>0</v>
      </c>
      <c r="L25" s="125"/>
      <c r="M25" s="133">
        <v>0</v>
      </c>
      <c r="N25" s="121"/>
      <c r="O25" s="133">
        <v>0</v>
      </c>
      <c r="P25" s="121"/>
      <c r="Q25" s="133">
        <v>0</v>
      </c>
      <c r="R25" s="121"/>
      <c r="S25" s="133">
        <v>0</v>
      </c>
      <c r="T25" s="121"/>
      <c r="U25" s="133">
        <f t="shared" ref="U25:U26" si="0">SUM(O25:S25)</f>
        <v>0</v>
      </c>
      <c r="V25" s="121"/>
      <c r="W25" s="270">
        <f t="shared" ref="W25:W26" si="1">SUM(G25:M25,U25)</f>
        <v>115800000</v>
      </c>
      <c r="X25" s="121"/>
      <c r="Y25" s="133">
        <v>0</v>
      </c>
      <c r="Z25" s="121"/>
      <c r="AA25" s="133">
        <f t="shared" ref="AA25:AA26" si="2">SUM(W25:Y25)</f>
        <v>115800000</v>
      </c>
    </row>
    <row r="26" spans="1:27" s="103" customFormat="1" ht="20.100000000000001" customHeight="1" x14ac:dyDescent="0.35">
      <c r="A26" s="118" t="s">
        <v>208</v>
      </c>
      <c r="B26" s="123"/>
      <c r="C26" s="123"/>
      <c r="D26" s="123"/>
      <c r="E26" s="124"/>
      <c r="F26" s="125"/>
      <c r="G26" s="134">
        <v>0</v>
      </c>
      <c r="H26" s="125"/>
      <c r="I26" s="134">
        <v>0</v>
      </c>
      <c r="J26" s="125"/>
      <c r="K26" s="134">
        <v>0</v>
      </c>
      <c r="L26" s="125"/>
      <c r="M26" s="134">
        <v>22021961</v>
      </c>
      <c r="N26" s="121"/>
      <c r="O26" s="134">
        <v>-895169</v>
      </c>
      <c r="P26" s="121"/>
      <c r="Q26" s="134">
        <v>3825260</v>
      </c>
      <c r="R26" s="121"/>
      <c r="S26" s="134">
        <f>ROUND('T6-7PL'!F40*0.8,0)</f>
        <v>126040</v>
      </c>
      <c r="T26" s="121"/>
      <c r="U26" s="135">
        <f t="shared" si="0"/>
        <v>3056131</v>
      </c>
      <c r="V26" s="126"/>
      <c r="W26" s="135">
        <f t="shared" si="1"/>
        <v>25078092</v>
      </c>
      <c r="X26" s="121"/>
      <c r="Y26" s="134">
        <f>'T6-7PL'!F66</f>
        <v>12238</v>
      </c>
      <c r="Z26" s="121"/>
      <c r="AA26" s="134">
        <f t="shared" si="2"/>
        <v>25090330</v>
      </c>
    </row>
    <row r="27" spans="1:27" s="103" customFormat="1" ht="6" customHeight="1" x14ac:dyDescent="0.35">
      <c r="A27" s="118"/>
      <c r="B27" s="123"/>
      <c r="C27" s="123"/>
      <c r="D27" s="123"/>
      <c r="E27" s="124"/>
      <c r="F27" s="125"/>
      <c r="G27" s="133"/>
      <c r="H27" s="125"/>
      <c r="I27" s="133"/>
      <c r="J27" s="125"/>
      <c r="K27" s="133"/>
      <c r="L27" s="125"/>
      <c r="M27" s="133"/>
      <c r="N27" s="121"/>
      <c r="O27" s="133"/>
      <c r="P27" s="121"/>
      <c r="Q27" s="133"/>
      <c r="R27" s="121"/>
      <c r="S27" s="133"/>
      <c r="T27" s="121"/>
      <c r="U27" s="133"/>
      <c r="V27" s="121"/>
      <c r="W27" s="133"/>
      <c r="X27" s="121"/>
      <c r="Y27" s="133"/>
      <c r="Z27" s="121"/>
      <c r="AA27" s="133"/>
    </row>
    <row r="28" spans="1:27" s="103" customFormat="1" ht="20.100000000000001" customHeight="1" thickBot="1" x14ac:dyDescent="0.4">
      <c r="A28" s="122" t="s">
        <v>120</v>
      </c>
      <c r="B28" s="132"/>
      <c r="C28" s="123"/>
      <c r="D28" s="123"/>
      <c r="E28" s="124"/>
      <c r="F28" s="125"/>
      <c r="G28" s="136">
        <f>SUM(G23:G26)</f>
        <v>210000000</v>
      </c>
      <c r="H28" s="121">
        <f t="shared" ref="H28:I28" si="3">SUM(H23:H26)</f>
        <v>0</v>
      </c>
      <c r="I28" s="136">
        <f t="shared" si="3"/>
        <v>55800000</v>
      </c>
      <c r="J28" s="121">
        <f t="shared" ref="J28:AA28" si="4">SUM(J23:J26)</f>
        <v>0</v>
      </c>
      <c r="K28" s="136">
        <f t="shared" si="4"/>
        <v>9764623</v>
      </c>
      <c r="L28" s="121">
        <f t="shared" si="4"/>
        <v>0</v>
      </c>
      <c r="M28" s="136">
        <f t="shared" si="4"/>
        <v>13137699</v>
      </c>
      <c r="N28" s="121">
        <f t="shared" si="4"/>
        <v>0</v>
      </c>
      <c r="O28" s="136">
        <f t="shared" si="4"/>
        <v>5312601</v>
      </c>
      <c r="P28" s="121">
        <f t="shared" si="4"/>
        <v>0</v>
      </c>
      <c r="Q28" s="136">
        <f t="shared" si="4"/>
        <v>2057357</v>
      </c>
      <c r="R28" s="121">
        <f t="shared" si="4"/>
        <v>0</v>
      </c>
      <c r="S28" s="136">
        <f t="shared" si="4"/>
        <v>723620</v>
      </c>
      <c r="T28" s="121">
        <f t="shared" si="4"/>
        <v>0</v>
      </c>
      <c r="U28" s="136">
        <f t="shared" si="4"/>
        <v>8093578</v>
      </c>
      <c r="V28" s="121">
        <f t="shared" si="4"/>
        <v>0</v>
      </c>
      <c r="W28" s="136">
        <f t="shared" si="4"/>
        <v>296795900</v>
      </c>
      <c r="X28" s="121">
        <f t="shared" si="4"/>
        <v>0</v>
      </c>
      <c r="Y28" s="136">
        <f t="shared" si="4"/>
        <v>1044836</v>
      </c>
      <c r="Z28" s="121">
        <f t="shared" si="4"/>
        <v>0</v>
      </c>
      <c r="AA28" s="136">
        <f t="shared" si="4"/>
        <v>297840736</v>
      </c>
    </row>
    <row r="29" spans="1:27" s="142" customFormat="1" ht="20.100000000000001" customHeight="1" thickTop="1" x14ac:dyDescent="0.35">
      <c r="A29" s="137"/>
      <c r="B29" s="138"/>
      <c r="C29" s="138"/>
      <c r="D29" s="139"/>
      <c r="E29" s="139"/>
      <c r="F29" s="139"/>
      <c r="G29" s="139"/>
      <c r="H29" s="248"/>
      <c r="I29" s="139"/>
      <c r="J29" s="248"/>
      <c r="K29" s="139"/>
      <c r="L29" s="248"/>
      <c r="M29" s="139"/>
      <c r="N29" s="248"/>
      <c r="O29" s="139"/>
      <c r="P29" s="248"/>
      <c r="Q29" s="139"/>
      <c r="R29" s="140"/>
      <c r="S29" s="139"/>
      <c r="T29" s="248"/>
      <c r="U29" s="139"/>
      <c r="V29" s="248"/>
      <c r="W29" s="139"/>
      <c r="X29" s="248"/>
      <c r="Y29" s="139"/>
      <c r="Z29" s="141"/>
      <c r="AA29" s="141"/>
    </row>
    <row r="30" spans="1:27" s="142" customFormat="1" ht="17.25" customHeight="1" x14ac:dyDescent="0.35">
      <c r="A30" s="137"/>
      <c r="B30" s="138"/>
      <c r="C30" s="138"/>
      <c r="D30" s="139"/>
      <c r="E30" s="139"/>
      <c r="F30" s="139"/>
      <c r="G30" s="141"/>
      <c r="H30" s="140"/>
      <c r="I30" s="141"/>
      <c r="J30" s="140"/>
      <c r="K30" s="141"/>
      <c r="L30" s="140"/>
      <c r="M30" s="141"/>
      <c r="N30" s="140"/>
      <c r="O30" s="139"/>
      <c r="P30" s="140"/>
      <c r="Q30" s="139"/>
      <c r="R30" s="140"/>
      <c r="S30" s="139"/>
      <c r="T30" s="140"/>
      <c r="U30" s="141"/>
      <c r="V30" s="140"/>
      <c r="W30" s="141"/>
      <c r="X30" s="140"/>
      <c r="Y30" s="141"/>
      <c r="Z30" s="141"/>
      <c r="AA30" s="141"/>
    </row>
    <row r="31" spans="1:27" s="142" customFormat="1" ht="20.100000000000001" customHeight="1" x14ac:dyDescent="0.35">
      <c r="A31" s="137"/>
      <c r="B31" s="138"/>
      <c r="C31" s="138"/>
      <c r="D31" s="139"/>
      <c r="E31" s="139"/>
      <c r="F31" s="139"/>
      <c r="G31" s="141"/>
      <c r="H31" s="140"/>
      <c r="I31" s="141"/>
      <c r="J31" s="140"/>
      <c r="K31" s="141"/>
      <c r="L31" s="140"/>
      <c r="M31" s="141"/>
      <c r="N31" s="140"/>
      <c r="O31" s="139"/>
      <c r="P31" s="140"/>
      <c r="Q31" s="139"/>
      <c r="R31" s="140"/>
      <c r="S31" s="139"/>
      <c r="T31" s="140"/>
      <c r="U31" s="141"/>
      <c r="V31" s="140"/>
      <c r="W31" s="141"/>
      <c r="X31" s="140"/>
      <c r="Y31" s="141"/>
      <c r="Z31" s="141"/>
      <c r="AA31" s="141"/>
    </row>
    <row r="32" spans="1:27" s="142" customFormat="1" ht="9.9499999999999993" customHeight="1" x14ac:dyDescent="0.35">
      <c r="A32" s="137"/>
      <c r="B32" s="138"/>
      <c r="C32" s="138"/>
      <c r="D32" s="139"/>
      <c r="E32" s="139"/>
      <c r="F32" s="139"/>
      <c r="G32" s="141"/>
      <c r="H32" s="140"/>
      <c r="I32" s="141"/>
      <c r="J32" s="140"/>
      <c r="K32" s="141"/>
      <c r="L32" s="140"/>
      <c r="M32" s="141"/>
      <c r="N32" s="140"/>
      <c r="O32" s="139"/>
      <c r="P32" s="140"/>
      <c r="Q32" s="139"/>
      <c r="R32" s="140"/>
      <c r="S32" s="139"/>
      <c r="T32" s="140"/>
      <c r="U32" s="141"/>
      <c r="V32" s="140"/>
      <c r="W32" s="141"/>
      <c r="X32" s="140"/>
      <c r="Y32" s="141"/>
      <c r="Z32" s="141"/>
      <c r="AA32" s="141"/>
    </row>
    <row r="33" spans="1:27" ht="21.95" customHeight="1" x14ac:dyDescent="0.5">
      <c r="A33" s="98" t="str">
        <f>'T4-5BS'!A53</f>
        <v>หมายเหตุประกอบงบการเงินรวมและงบการเงินเฉพาะกิจการเป็นส่วนหนึ่งของงบการเงินนี้</v>
      </c>
      <c r="B33" s="98"/>
      <c r="C33" s="98"/>
      <c r="D33" s="98"/>
      <c r="E33" s="98"/>
      <c r="F33" s="143"/>
      <c r="G33" s="98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97"/>
    </row>
  </sheetData>
  <mergeCells count="5">
    <mergeCell ref="G6:AA6"/>
    <mergeCell ref="G7:W7"/>
    <mergeCell ref="O8:U8"/>
    <mergeCell ref="K9:M9"/>
    <mergeCell ref="O9:S9"/>
  </mergeCells>
  <pageMargins left="0.4" right="0.4" top="0.5" bottom="0.6" header="0.49" footer="0.4"/>
  <pageSetup paperSize="9" scale="8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E2637-D2B4-4639-9B40-6FCEB196D99F}">
  <sheetPr>
    <tabColor theme="9" tint="0.79998168889431442"/>
  </sheetPr>
  <dimension ref="A1:X31"/>
  <sheetViews>
    <sheetView zoomScale="110" zoomScaleNormal="110" zoomScaleSheetLayoutView="110" workbookViewId="0">
      <selection activeCell="L32" sqref="L32"/>
    </sheetView>
  </sheetViews>
  <sheetFormatPr defaultColWidth="1.5703125" defaultRowHeight="17.25" x14ac:dyDescent="0.5"/>
  <cols>
    <col min="1" max="3" width="1.5703125" style="148" customWidth="1"/>
    <col min="4" max="4" width="26.7109375" style="148" customWidth="1"/>
    <col min="5" max="5" width="1.140625" style="187" customWidth="1"/>
    <col min="6" max="6" width="7.5703125" style="146" customWidth="1"/>
    <col min="7" max="7" width="0.7109375" style="146" customWidth="1"/>
    <col min="8" max="8" width="10.7109375" style="187" customWidth="1"/>
    <col min="9" max="9" width="0.7109375" style="146" customWidth="1"/>
    <col min="10" max="10" width="9.85546875" style="187" customWidth="1"/>
    <col min="11" max="11" width="0.7109375" style="146" customWidth="1"/>
    <col min="12" max="12" width="14.7109375" style="187" customWidth="1"/>
    <col min="13" max="13" width="0.7109375" style="146" customWidth="1"/>
    <col min="14" max="14" width="11.7109375" style="147" customWidth="1"/>
    <col min="15" max="15" width="0.7109375" style="147" customWidth="1"/>
    <col min="16" max="16" width="11.7109375" style="147" customWidth="1"/>
    <col min="17" max="17" width="0.7109375" style="147" customWidth="1"/>
    <col min="18" max="18" width="15.7109375" style="147" customWidth="1"/>
    <col min="19" max="19" width="0.7109375" style="147" customWidth="1"/>
    <col min="20" max="20" width="18" style="147" customWidth="1"/>
    <col min="21" max="21" width="0.7109375" style="147" customWidth="1"/>
    <col min="22" max="22" width="15" style="147" customWidth="1"/>
    <col min="23" max="23" width="0.7109375" style="147" customWidth="1"/>
    <col min="24" max="24" width="10.7109375" style="147" customWidth="1"/>
    <col min="25" max="190" width="8.7109375" style="148" customWidth="1"/>
    <col min="191" max="16384" width="1.5703125" style="148"/>
  </cols>
  <sheetData>
    <row r="1" spans="1:24" ht="20.100000000000001" customHeight="1" x14ac:dyDescent="0.5">
      <c r="A1" s="89" t="s">
        <v>0</v>
      </c>
      <c r="B1" s="90"/>
      <c r="C1" s="91"/>
      <c r="D1" s="90"/>
      <c r="E1" s="145"/>
      <c r="H1" s="145"/>
      <c r="J1" s="145"/>
      <c r="L1" s="145"/>
    </row>
    <row r="2" spans="1:24" ht="20.100000000000001" customHeight="1" x14ac:dyDescent="0.5">
      <c r="A2" s="89"/>
      <c r="B2" s="1" t="s">
        <v>184</v>
      </c>
      <c r="C2" s="91"/>
      <c r="D2" s="90"/>
      <c r="E2" s="145"/>
      <c r="H2" s="145"/>
      <c r="J2" s="145"/>
      <c r="L2" s="145"/>
    </row>
    <row r="3" spans="1:24" ht="20.100000000000001" customHeight="1" x14ac:dyDescent="0.5">
      <c r="A3" s="95" t="s">
        <v>121</v>
      </c>
      <c r="B3" s="90"/>
      <c r="C3" s="91"/>
      <c r="D3" s="90"/>
      <c r="E3" s="145"/>
      <c r="H3" s="145"/>
      <c r="J3" s="145"/>
      <c r="L3" s="145"/>
    </row>
    <row r="4" spans="1:24" ht="20.100000000000001" customHeight="1" x14ac:dyDescent="0.5">
      <c r="A4" s="96" t="s">
        <v>62</v>
      </c>
      <c r="B4" s="97"/>
      <c r="C4" s="98"/>
      <c r="D4" s="97"/>
      <c r="E4" s="149"/>
      <c r="F4" s="150"/>
      <c r="G4" s="150"/>
      <c r="H4" s="149"/>
      <c r="I4" s="150"/>
      <c r="J4" s="149"/>
      <c r="K4" s="150"/>
      <c r="L4" s="149"/>
      <c r="M4" s="150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</row>
    <row r="5" spans="1:24" ht="20.100000000000001" customHeight="1" x14ac:dyDescent="0.5">
      <c r="A5" s="152"/>
      <c r="B5" s="152"/>
      <c r="C5" s="152"/>
      <c r="D5" s="152"/>
      <c r="E5" s="153"/>
      <c r="F5" s="154"/>
      <c r="G5" s="155"/>
      <c r="H5" s="156"/>
      <c r="I5" s="155"/>
      <c r="J5" s="157"/>
      <c r="K5" s="155"/>
      <c r="L5" s="157"/>
      <c r="M5" s="154"/>
      <c r="N5" s="157"/>
      <c r="O5" s="157"/>
      <c r="P5" s="157"/>
      <c r="Q5" s="157"/>
      <c r="R5" s="157"/>
      <c r="S5" s="157"/>
      <c r="T5" s="157"/>
      <c r="U5" s="157"/>
      <c r="V5" s="157"/>
      <c r="W5" s="157"/>
    </row>
    <row r="6" spans="1:24" ht="20.100000000000001" customHeight="1" x14ac:dyDescent="0.5">
      <c r="A6" s="158"/>
      <c r="C6" s="158"/>
      <c r="E6" s="145"/>
      <c r="H6" s="297" t="s">
        <v>4</v>
      </c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/>
      <c r="U6" s="297"/>
      <c r="V6" s="297"/>
      <c r="W6" s="297"/>
      <c r="X6" s="297"/>
    </row>
    <row r="7" spans="1:24" ht="20.100000000000001" customHeight="1" x14ac:dyDescent="0.5">
      <c r="A7" s="159"/>
      <c r="B7" s="159"/>
      <c r="C7" s="159"/>
      <c r="D7" s="159"/>
      <c r="E7" s="160"/>
      <c r="F7" s="161"/>
      <c r="G7" s="161"/>
      <c r="H7" s="160"/>
      <c r="I7" s="161"/>
      <c r="J7" s="162"/>
      <c r="K7" s="161"/>
      <c r="L7" s="162"/>
      <c r="M7" s="162"/>
      <c r="N7" s="162"/>
      <c r="O7" s="163"/>
      <c r="P7" s="298" t="s">
        <v>207</v>
      </c>
      <c r="Q7" s="298"/>
      <c r="R7" s="298"/>
      <c r="S7" s="298"/>
      <c r="T7" s="298"/>
      <c r="U7" s="298"/>
      <c r="V7" s="298"/>
      <c r="W7" s="163"/>
      <c r="X7" s="164"/>
    </row>
    <row r="8" spans="1:24" ht="20.100000000000001" customHeight="1" x14ac:dyDescent="0.5">
      <c r="A8" s="159"/>
      <c r="B8" s="159"/>
      <c r="C8" s="159"/>
      <c r="D8" s="159"/>
      <c r="E8" s="165"/>
      <c r="F8" s="166"/>
      <c r="G8" s="166"/>
      <c r="H8" s="148"/>
      <c r="I8" s="166"/>
      <c r="J8" s="148"/>
      <c r="K8" s="166"/>
      <c r="L8" s="298" t="s">
        <v>179</v>
      </c>
      <c r="M8" s="298"/>
      <c r="N8" s="298"/>
      <c r="O8" s="167"/>
      <c r="P8" s="299" t="s">
        <v>93</v>
      </c>
      <c r="Q8" s="299"/>
      <c r="R8" s="299"/>
      <c r="S8" s="299"/>
      <c r="T8" s="299"/>
      <c r="U8" s="165"/>
      <c r="V8" s="165"/>
      <c r="W8" s="167"/>
      <c r="X8" s="148"/>
    </row>
    <row r="9" spans="1:24" ht="20.100000000000001" customHeight="1" x14ac:dyDescent="0.5">
      <c r="A9" s="159"/>
      <c r="B9" s="159"/>
      <c r="C9" s="159"/>
      <c r="D9" s="159"/>
      <c r="E9" s="165"/>
      <c r="F9" s="166"/>
      <c r="G9" s="166"/>
      <c r="H9" s="148"/>
      <c r="I9" s="166"/>
      <c r="J9" s="148"/>
      <c r="K9" s="166"/>
      <c r="L9" s="148"/>
      <c r="M9" s="166"/>
      <c r="N9" s="167"/>
      <c r="O9" s="167"/>
      <c r="P9" s="168"/>
      <c r="Q9" s="168"/>
      <c r="R9" s="169"/>
      <c r="S9" s="165"/>
      <c r="T9" s="169" t="s">
        <v>94</v>
      </c>
      <c r="U9" s="165"/>
      <c r="V9" s="165"/>
      <c r="W9" s="167"/>
      <c r="X9" s="148"/>
    </row>
    <row r="10" spans="1:24" ht="20.100000000000001" customHeight="1" x14ac:dyDescent="0.5">
      <c r="A10" s="159"/>
      <c r="B10" s="159"/>
      <c r="C10" s="159"/>
      <c r="D10" s="159"/>
      <c r="E10" s="165"/>
      <c r="F10" s="166"/>
      <c r="G10" s="166"/>
      <c r="H10" s="148"/>
      <c r="I10" s="166"/>
      <c r="J10" s="148"/>
      <c r="K10" s="166"/>
      <c r="L10" s="148"/>
      <c r="M10" s="166"/>
      <c r="N10" s="167"/>
      <c r="O10" s="167"/>
      <c r="P10" s="167" t="s">
        <v>200</v>
      </c>
      <c r="Q10" s="167"/>
      <c r="R10" s="167" t="s">
        <v>96</v>
      </c>
      <c r="S10" s="165"/>
      <c r="T10" s="169" t="s">
        <v>97</v>
      </c>
      <c r="U10" s="165"/>
      <c r="V10" s="165"/>
      <c r="W10" s="167"/>
      <c r="X10" s="148"/>
    </row>
    <row r="11" spans="1:24" ht="20.100000000000001" customHeight="1" x14ac:dyDescent="0.5">
      <c r="A11" s="159"/>
      <c r="B11" s="159"/>
      <c r="C11" s="159"/>
      <c r="D11" s="159"/>
      <c r="E11" s="165"/>
      <c r="F11" s="166"/>
      <c r="G11" s="166"/>
      <c r="H11" s="165" t="s">
        <v>99</v>
      </c>
      <c r="I11" s="166"/>
      <c r="J11" s="167" t="s">
        <v>180</v>
      </c>
      <c r="K11" s="166"/>
      <c r="L11" s="167" t="s">
        <v>95</v>
      </c>
      <c r="M11" s="166"/>
      <c r="N11" s="167"/>
      <c r="O11" s="167"/>
      <c r="P11" s="167" t="s">
        <v>201</v>
      </c>
      <c r="Q11" s="167"/>
      <c r="R11" s="167" t="s">
        <v>102</v>
      </c>
      <c r="S11" s="167"/>
      <c r="T11" s="169" t="s">
        <v>103</v>
      </c>
      <c r="U11" s="167"/>
      <c r="V11" s="167" t="s">
        <v>104</v>
      </c>
      <c r="W11" s="167"/>
      <c r="X11" s="165" t="s">
        <v>98</v>
      </c>
    </row>
    <row r="12" spans="1:24" ht="20.100000000000001" customHeight="1" x14ac:dyDescent="0.5">
      <c r="A12" s="159"/>
      <c r="B12" s="159"/>
      <c r="C12" s="159"/>
      <c r="D12" s="159"/>
      <c r="E12" s="165"/>
      <c r="F12" s="166"/>
      <c r="G12" s="166"/>
      <c r="H12" s="165" t="s">
        <v>107</v>
      </c>
      <c r="I12" s="166"/>
      <c r="J12" s="165" t="s">
        <v>181</v>
      </c>
      <c r="K12" s="166"/>
      <c r="L12" s="165" t="s">
        <v>116</v>
      </c>
      <c r="M12" s="166"/>
      <c r="N12" s="165" t="s">
        <v>56</v>
      </c>
      <c r="O12" s="165"/>
      <c r="P12" s="167" t="s">
        <v>9</v>
      </c>
      <c r="Q12" s="165"/>
      <c r="R12" s="165" t="s">
        <v>110</v>
      </c>
      <c r="S12" s="165"/>
      <c r="T12" s="170" t="s">
        <v>93</v>
      </c>
      <c r="U12" s="165"/>
      <c r="V12" s="165" t="s">
        <v>111</v>
      </c>
      <c r="W12" s="165"/>
      <c r="X12" s="165" t="s">
        <v>114</v>
      </c>
    </row>
    <row r="13" spans="1:24" ht="20.100000000000001" customHeight="1" x14ac:dyDescent="0.5">
      <c r="A13" s="159"/>
      <c r="B13" s="159"/>
      <c r="C13" s="159"/>
      <c r="D13" s="159"/>
      <c r="E13" s="165"/>
      <c r="F13" s="20" t="s">
        <v>7</v>
      </c>
      <c r="G13" s="166"/>
      <c r="H13" s="171" t="s">
        <v>8</v>
      </c>
      <c r="I13" s="166"/>
      <c r="J13" s="171" t="s">
        <v>8</v>
      </c>
      <c r="K13" s="166"/>
      <c r="L13" s="171" t="s">
        <v>8</v>
      </c>
      <c r="M13" s="166"/>
      <c r="N13" s="171" t="s">
        <v>8</v>
      </c>
      <c r="O13" s="165"/>
      <c r="P13" s="172" t="s">
        <v>8</v>
      </c>
      <c r="Q13" s="165"/>
      <c r="R13" s="171" t="s">
        <v>8</v>
      </c>
      <c r="S13" s="165"/>
      <c r="T13" s="171" t="s">
        <v>8</v>
      </c>
      <c r="U13" s="165"/>
      <c r="V13" s="171" t="s">
        <v>8</v>
      </c>
      <c r="W13" s="165"/>
      <c r="X13" s="171" t="s">
        <v>8</v>
      </c>
    </row>
    <row r="14" spans="1:24" ht="20.100000000000001" customHeight="1" x14ac:dyDescent="0.5">
      <c r="A14" s="152"/>
      <c r="B14" s="152"/>
      <c r="C14" s="152"/>
      <c r="D14" s="152"/>
      <c r="E14" s="157"/>
      <c r="F14" s="154"/>
      <c r="G14" s="154"/>
      <c r="H14" s="157"/>
      <c r="I14" s="154"/>
      <c r="J14" s="157"/>
      <c r="K14" s="154"/>
      <c r="L14" s="157"/>
      <c r="M14" s="154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</row>
    <row r="15" spans="1:24" ht="20.100000000000001" customHeight="1" x14ac:dyDescent="0.35">
      <c r="A15" s="173" t="s">
        <v>115</v>
      </c>
      <c r="B15" s="152"/>
      <c r="C15" s="152"/>
      <c r="D15" s="152"/>
      <c r="E15" s="153"/>
      <c r="F15" s="154"/>
      <c r="G15" s="174"/>
      <c r="H15" s="157">
        <v>144000000</v>
      </c>
      <c r="I15" s="174"/>
      <c r="J15" s="157">
        <v>0</v>
      </c>
      <c r="K15" s="174"/>
      <c r="L15" s="157">
        <v>7181040</v>
      </c>
      <c r="M15" s="174"/>
      <c r="N15" s="157">
        <v>-70630275</v>
      </c>
      <c r="O15" s="157"/>
      <c r="P15" s="157">
        <v>0</v>
      </c>
      <c r="Q15" s="157"/>
      <c r="R15" s="157">
        <v>200040</v>
      </c>
      <c r="S15" s="157"/>
      <c r="T15" s="157">
        <v>573387</v>
      </c>
      <c r="U15" s="157"/>
      <c r="V15" s="157">
        <f t="shared" ref="V15:V16" si="0">SUM(P15:T15)</f>
        <v>773427</v>
      </c>
      <c r="W15" s="157"/>
      <c r="X15" s="157">
        <f>SUM(H15:N15,V15)</f>
        <v>81324192</v>
      </c>
    </row>
    <row r="16" spans="1:24" ht="20.100000000000001" customHeight="1" x14ac:dyDescent="0.5">
      <c r="A16" s="152" t="s">
        <v>208</v>
      </c>
      <c r="B16" s="152"/>
      <c r="C16" s="152"/>
      <c r="D16" s="152"/>
      <c r="E16" s="153"/>
      <c r="F16" s="154"/>
      <c r="G16" s="154"/>
      <c r="H16" s="175">
        <v>0</v>
      </c>
      <c r="I16" s="154"/>
      <c r="J16" s="175">
        <v>0</v>
      </c>
      <c r="K16" s="154"/>
      <c r="L16" s="175">
        <v>0</v>
      </c>
      <c r="M16" s="154"/>
      <c r="N16" s="176">
        <v>61102366</v>
      </c>
      <c r="O16" s="157"/>
      <c r="P16" s="175">
        <v>6207770</v>
      </c>
      <c r="Q16" s="157"/>
      <c r="R16" s="176">
        <v>-1967943</v>
      </c>
      <c r="S16" s="157"/>
      <c r="T16" s="176">
        <v>24193</v>
      </c>
      <c r="U16" s="157"/>
      <c r="V16" s="175">
        <f t="shared" si="0"/>
        <v>4264020</v>
      </c>
      <c r="W16" s="157"/>
      <c r="X16" s="175">
        <f>SUM(H16:N16,V16)</f>
        <v>65366386</v>
      </c>
    </row>
    <row r="17" spans="1:24" ht="6" customHeight="1" x14ac:dyDescent="0.5">
      <c r="A17" s="152"/>
      <c r="B17" s="152"/>
      <c r="C17" s="152"/>
      <c r="D17" s="152"/>
      <c r="E17" s="157"/>
      <c r="F17" s="154"/>
      <c r="G17" s="154"/>
      <c r="H17" s="157"/>
      <c r="I17" s="154"/>
      <c r="J17" s="157"/>
      <c r="K17" s="154"/>
      <c r="L17" s="157"/>
      <c r="M17" s="154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</row>
    <row r="18" spans="1:24" ht="20.100000000000001" customHeight="1" thickBot="1" x14ac:dyDescent="0.4">
      <c r="A18" s="173" t="s">
        <v>118</v>
      </c>
      <c r="B18" s="177"/>
      <c r="C18" s="177"/>
      <c r="D18" s="177"/>
      <c r="E18" s="157"/>
      <c r="F18" s="174"/>
      <c r="G18" s="174"/>
      <c r="H18" s="178">
        <f>SUM(H15:H16)</f>
        <v>144000000</v>
      </c>
      <c r="I18" s="174"/>
      <c r="J18" s="178">
        <f>SUM(J15:J16)</f>
        <v>0</v>
      </c>
      <c r="K18" s="174"/>
      <c r="L18" s="178">
        <f>SUM(L15:L16)</f>
        <v>7181040</v>
      </c>
      <c r="M18" s="174"/>
      <c r="N18" s="178">
        <f>SUM(N15:N16)</f>
        <v>-9527909</v>
      </c>
      <c r="O18" s="157"/>
      <c r="P18" s="178">
        <f>SUM(P15:P16)</f>
        <v>6207770</v>
      </c>
      <c r="Q18" s="157"/>
      <c r="R18" s="178">
        <f>SUM(R15:R16)</f>
        <v>-1767903</v>
      </c>
      <c r="S18" s="157"/>
      <c r="T18" s="178">
        <f>SUM(T15:T16)</f>
        <v>597580</v>
      </c>
      <c r="U18" s="157"/>
      <c r="V18" s="178">
        <f>SUM(V15:V16)</f>
        <v>5037447</v>
      </c>
      <c r="W18" s="157"/>
      <c r="X18" s="178">
        <f>SUM(X15:X16)</f>
        <v>146690578</v>
      </c>
    </row>
    <row r="19" spans="1:24" ht="20.100000000000001" customHeight="1" thickTop="1" x14ac:dyDescent="0.35">
      <c r="A19" s="173"/>
      <c r="B19" s="152"/>
      <c r="C19" s="152"/>
      <c r="D19" s="152"/>
      <c r="E19" s="153"/>
      <c r="F19" s="154"/>
      <c r="G19" s="174"/>
      <c r="H19" s="157"/>
      <c r="I19" s="174"/>
      <c r="J19" s="157"/>
      <c r="K19" s="174"/>
      <c r="L19" s="157"/>
      <c r="M19" s="174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</row>
    <row r="20" spans="1:24" ht="20.100000000000001" customHeight="1" x14ac:dyDescent="0.35">
      <c r="A20" s="173" t="s">
        <v>119</v>
      </c>
      <c r="B20" s="179"/>
      <c r="C20" s="177"/>
      <c r="D20" s="177"/>
      <c r="E20" s="157"/>
      <c r="F20" s="174"/>
      <c r="G20" s="174"/>
      <c r="H20" s="180">
        <f>H18</f>
        <v>144000000</v>
      </c>
      <c r="I20" s="174"/>
      <c r="J20" s="180">
        <f>J18</f>
        <v>0</v>
      </c>
      <c r="K20" s="174"/>
      <c r="L20" s="180">
        <f>L18</f>
        <v>7181040</v>
      </c>
      <c r="M20" s="174"/>
      <c r="N20" s="180">
        <f>N18</f>
        <v>-9527909</v>
      </c>
      <c r="O20" s="157"/>
      <c r="P20" s="180">
        <f>P18</f>
        <v>6207770</v>
      </c>
      <c r="Q20" s="157"/>
      <c r="R20" s="180">
        <f>R18</f>
        <v>-1767903</v>
      </c>
      <c r="S20" s="157"/>
      <c r="T20" s="180">
        <f>T18</f>
        <v>597580</v>
      </c>
      <c r="U20" s="157"/>
      <c r="V20" s="180">
        <f>V18</f>
        <v>5037447</v>
      </c>
      <c r="W20" s="157"/>
      <c r="X20" s="180">
        <f>X18</f>
        <v>146690578</v>
      </c>
    </row>
    <row r="21" spans="1:24" ht="20.100000000000001" customHeight="1" x14ac:dyDescent="0.35">
      <c r="A21" s="152" t="s">
        <v>182</v>
      </c>
      <c r="B21" s="179"/>
      <c r="C21" s="177"/>
      <c r="D21" s="177"/>
      <c r="E21" s="157"/>
      <c r="F21" s="249">
        <v>25</v>
      </c>
      <c r="G21" s="174"/>
      <c r="H21" s="276">
        <v>6000000</v>
      </c>
      <c r="I21" s="277"/>
      <c r="J21" s="276">
        <v>0</v>
      </c>
      <c r="K21" s="277"/>
      <c r="L21" s="276">
        <v>0</v>
      </c>
      <c r="M21" s="277"/>
      <c r="N21" s="276">
        <v>0</v>
      </c>
      <c r="O21" s="278"/>
      <c r="P21" s="276">
        <v>0</v>
      </c>
      <c r="Q21" s="278"/>
      <c r="R21" s="276">
        <v>0</v>
      </c>
      <c r="S21" s="278"/>
      <c r="T21" s="276">
        <v>0</v>
      </c>
      <c r="U21" s="278"/>
      <c r="V21" s="276">
        <f>SUM(P21:T21)</f>
        <v>0</v>
      </c>
      <c r="W21" s="157"/>
      <c r="X21" s="180">
        <f>SUM(H21:N21,V21)</f>
        <v>6000000</v>
      </c>
    </row>
    <row r="22" spans="1:24" ht="20.100000000000001" customHeight="1" x14ac:dyDescent="0.35">
      <c r="A22" s="152" t="s">
        <v>183</v>
      </c>
      <c r="B22" s="179"/>
      <c r="C22" s="177"/>
      <c r="D22" s="177"/>
      <c r="E22" s="157"/>
      <c r="F22" s="249">
        <v>25</v>
      </c>
      <c r="G22" s="174"/>
      <c r="H22" s="276">
        <v>60000000</v>
      </c>
      <c r="I22" s="277"/>
      <c r="J22" s="276">
        <v>55800000</v>
      </c>
      <c r="K22" s="277"/>
      <c r="L22" s="276">
        <v>0</v>
      </c>
      <c r="M22" s="277"/>
      <c r="N22" s="276">
        <v>0</v>
      </c>
      <c r="O22" s="278"/>
      <c r="P22" s="276">
        <v>0</v>
      </c>
      <c r="Q22" s="278"/>
      <c r="R22" s="276">
        <v>0</v>
      </c>
      <c r="S22" s="278"/>
      <c r="T22" s="276">
        <v>0</v>
      </c>
      <c r="U22" s="278"/>
      <c r="V22" s="276">
        <f t="shared" ref="V22" si="1">SUM(P22:T22)</f>
        <v>0</v>
      </c>
      <c r="W22" s="157"/>
      <c r="X22" s="180">
        <f>SUM(H22:N22,V22)</f>
        <v>115800000</v>
      </c>
    </row>
    <row r="23" spans="1:24" ht="20.100000000000001" customHeight="1" x14ac:dyDescent="0.35">
      <c r="A23" s="152" t="s">
        <v>208</v>
      </c>
      <c r="B23" s="152"/>
      <c r="C23" s="152"/>
      <c r="D23" s="152"/>
      <c r="E23" s="153"/>
      <c r="F23" s="154"/>
      <c r="G23" s="154"/>
      <c r="H23" s="279">
        <v>0</v>
      </c>
      <c r="I23" s="277"/>
      <c r="J23" s="279">
        <v>0</v>
      </c>
      <c r="K23" s="278"/>
      <c r="L23" s="279">
        <v>0</v>
      </c>
      <c r="M23" s="154"/>
      <c r="N23" s="183">
        <v>20887371</v>
      </c>
      <c r="O23" s="157"/>
      <c r="P23" s="181">
        <v>-895169</v>
      </c>
      <c r="Q23" s="157"/>
      <c r="R23" s="183">
        <v>3825260</v>
      </c>
      <c r="S23" s="157"/>
      <c r="T23" s="181">
        <f>ROUND('T6-7PL'!F40*0.8,0)</f>
        <v>126040</v>
      </c>
      <c r="U23" s="157"/>
      <c r="V23" s="181">
        <f>SUM(P23:T23)</f>
        <v>3056131</v>
      </c>
      <c r="W23" s="157"/>
      <c r="X23" s="181">
        <f>SUM(H23:N23,V23)</f>
        <v>23943502</v>
      </c>
    </row>
    <row r="24" spans="1:24" ht="6" customHeight="1" x14ac:dyDescent="0.5">
      <c r="A24" s="152"/>
      <c r="B24" s="152"/>
      <c r="C24" s="152"/>
      <c r="D24" s="152"/>
      <c r="E24" s="157"/>
      <c r="F24" s="154"/>
      <c r="G24" s="154"/>
      <c r="H24" s="180"/>
      <c r="I24" s="154"/>
      <c r="J24" s="180"/>
      <c r="K24" s="154"/>
      <c r="L24" s="180"/>
      <c r="M24" s="154"/>
      <c r="N24" s="180"/>
      <c r="O24" s="157"/>
      <c r="P24" s="180"/>
      <c r="Q24" s="157"/>
      <c r="R24" s="180"/>
      <c r="S24" s="157"/>
      <c r="T24" s="180"/>
      <c r="U24" s="157"/>
      <c r="V24" s="180"/>
      <c r="W24" s="157"/>
      <c r="X24" s="180"/>
    </row>
    <row r="25" spans="1:24" ht="20.100000000000001" customHeight="1" thickBot="1" x14ac:dyDescent="0.45">
      <c r="A25" s="173" t="s">
        <v>120</v>
      </c>
      <c r="B25" s="182"/>
      <c r="C25" s="177"/>
      <c r="D25" s="177"/>
      <c r="E25" s="157"/>
      <c r="F25" s="174"/>
      <c r="G25" s="174"/>
      <c r="H25" s="184">
        <f t="shared" ref="H25:X25" si="2">SUM(H20:H23)</f>
        <v>210000000</v>
      </c>
      <c r="I25" s="157">
        <f t="shared" ref="I25:J25" si="3">SUM(I20:I23)</f>
        <v>0</v>
      </c>
      <c r="J25" s="184">
        <f t="shared" si="3"/>
        <v>55800000</v>
      </c>
      <c r="K25" s="157">
        <f t="shared" si="2"/>
        <v>0</v>
      </c>
      <c r="L25" s="184">
        <f t="shared" si="2"/>
        <v>7181040</v>
      </c>
      <c r="M25" s="157">
        <f t="shared" si="2"/>
        <v>0</v>
      </c>
      <c r="N25" s="184">
        <f t="shared" si="2"/>
        <v>11359462</v>
      </c>
      <c r="O25" s="157">
        <f t="shared" si="2"/>
        <v>0</v>
      </c>
      <c r="P25" s="184">
        <f t="shared" si="2"/>
        <v>5312601</v>
      </c>
      <c r="Q25" s="157">
        <f t="shared" si="2"/>
        <v>0</v>
      </c>
      <c r="R25" s="184">
        <f t="shared" si="2"/>
        <v>2057357</v>
      </c>
      <c r="S25" s="157">
        <f t="shared" si="2"/>
        <v>0</v>
      </c>
      <c r="T25" s="184">
        <f t="shared" si="2"/>
        <v>723620</v>
      </c>
      <c r="U25" s="157">
        <f t="shared" si="2"/>
        <v>0</v>
      </c>
      <c r="V25" s="184">
        <f t="shared" si="2"/>
        <v>8093578</v>
      </c>
      <c r="W25" s="157">
        <f t="shared" si="2"/>
        <v>0</v>
      </c>
      <c r="X25" s="184">
        <f t="shared" si="2"/>
        <v>292434080</v>
      </c>
    </row>
    <row r="26" spans="1:24" ht="20.100000000000001" customHeight="1" thickTop="1" x14ac:dyDescent="0.35">
      <c r="A26" s="173"/>
      <c r="B26" s="177"/>
      <c r="C26" s="177"/>
      <c r="D26" s="177"/>
      <c r="E26" s="157"/>
      <c r="F26" s="174"/>
      <c r="G26" s="174"/>
      <c r="H26" s="157"/>
      <c r="I26" s="174"/>
      <c r="J26" s="157"/>
      <c r="K26" s="174"/>
      <c r="L26" s="157"/>
      <c r="M26" s="174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</row>
    <row r="27" spans="1:24" ht="20.100000000000001" customHeight="1" x14ac:dyDescent="0.35">
      <c r="A27" s="173"/>
      <c r="B27" s="177"/>
      <c r="C27" s="177"/>
      <c r="D27" s="177"/>
      <c r="E27" s="157"/>
      <c r="F27" s="174"/>
      <c r="G27" s="174"/>
      <c r="H27" s="157"/>
      <c r="I27" s="174"/>
      <c r="J27" s="157"/>
      <c r="K27" s="174"/>
      <c r="L27" s="157"/>
      <c r="M27" s="174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</row>
    <row r="28" spans="1:24" ht="20.100000000000001" customHeight="1" x14ac:dyDescent="0.35">
      <c r="A28" s="173"/>
      <c r="B28" s="177"/>
      <c r="C28" s="177"/>
      <c r="D28" s="177"/>
      <c r="E28" s="157"/>
      <c r="F28" s="174"/>
      <c r="G28" s="174"/>
      <c r="H28" s="157"/>
      <c r="I28" s="174"/>
      <c r="J28" s="157"/>
      <c r="K28" s="174"/>
      <c r="L28" s="157"/>
      <c r="M28" s="174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</row>
    <row r="29" spans="1:24" ht="20.100000000000001" customHeight="1" x14ac:dyDescent="0.35">
      <c r="A29" s="173"/>
      <c r="B29" s="177"/>
      <c r="C29" s="177"/>
      <c r="D29" s="177"/>
      <c r="E29" s="157"/>
      <c r="F29" s="174"/>
      <c r="G29" s="174"/>
      <c r="H29" s="157"/>
      <c r="I29" s="174"/>
      <c r="J29" s="157"/>
      <c r="K29" s="174"/>
      <c r="L29" s="157"/>
      <c r="M29" s="174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</row>
    <row r="30" spans="1:24" ht="9.9499999999999993" customHeight="1" x14ac:dyDescent="0.35">
      <c r="A30" s="173"/>
      <c r="B30" s="177"/>
      <c r="C30" s="177"/>
      <c r="D30" s="177"/>
      <c r="E30" s="157"/>
      <c r="F30" s="174"/>
      <c r="G30" s="174"/>
      <c r="H30" s="157"/>
      <c r="I30" s="174"/>
      <c r="J30" s="157"/>
      <c r="K30" s="174"/>
      <c r="L30" s="157"/>
      <c r="M30" s="174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</row>
    <row r="31" spans="1:24" ht="21.95" customHeight="1" x14ac:dyDescent="0.5">
      <c r="A31" s="98" t="str">
        <f>'T4-5BS'!A53</f>
        <v>หมายเหตุประกอบงบการเงินรวมและงบการเงินเฉพาะกิจการเป็นส่วนหนึ่งของงบการเงินนี้</v>
      </c>
      <c r="B31" s="185"/>
      <c r="C31" s="185"/>
      <c r="D31" s="185"/>
      <c r="E31" s="185"/>
      <c r="F31" s="185"/>
      <c r="G31" s="175"/>
      <c r="H31" s="185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86"/>
    </row>
  </sheetData>
  <mergeCells count="4">
    <mergeCell ref="H6:X6"/>
    <mergeCell ref="P7:V7"/>
    <mergeCell ref="L8:N8"/>
    <mergeCell ref="P8:T8"/>
  </mergeCells>
  <pageMargins left="0.4" right="0.4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A70DC-3878-454C-8E97-81406F63F911}">
  <sheetPr>
    <tabColor theme="9" tint="0.79998168889431442"/>
  </sheetPr>
  <dimension ref="A1:N139"/>
  <sheetViews>
    <sheetView tabSelected="1" zoomScale="110" zoomScaleNormal="110" zoomScaleSheetLayoutView="70" workbookViewId="0">
      <selection activeCell="O9" sqref="O9"/>
    </sheetView>
  </sheetViews>
  <sheetFormatPr defaultColWidth="9.28515625" defaultRowHeight="18" customHeight="1" x14ac:dyDescent="0.5"/>
  <cols>
    <col min="1" max="2" width="1.42578125" style="193" customWidth="1"/>
    <col min="3" max="3" width="51.42578125" style="193" customWidth="1"/>
    <col min="4" max="4" width="7.7109375" style="193" customWidth="1"/>
    <col min="5" max="5" width="0.7109375" style="193" customWidth="1"/>
    <col min="6" max="6" width="10.7109375" style="192" customWidth="1"/>
    <col min="7" max="7" width="0.7109375" style="192" customWidth="1"/>
    <col min="8" max="8" width="10.7109375" style="194" customWidth="1"/>
    <col min="9" max="9" width="0.7109375" style="193" customWidth="1"/>
    <col min="10" max="10" width="10.7109375" style="192" customWidth="1"/>
    <col min="11" max="11" width="0.7109375" style="192" customWidth="1"/>
    <col min="12" max="12" width="10.7109375" style="192" customWidth="1"/>
    <col min="13" max="16384" width="9.28515625" style="193"/>
  </cols>
  <sheetData>
    <row r="1" spans="1:12" ht="21" customHeight="1" x14ac:dyDescent="0.5">
      <c r="A1" s="188" t="s">
        <v>0</v>
      </c>
      <c r="B1" s="188"/>
      <c r="C1" s="188"/>
      <c r="D1" s="189"/>
      <c r="E1" s="189"/>
      <c r="F1" s="190"/>
      <c r="G1" s="190"/>
      <c r="H1" s="191"/>
      <c r="I1" s="189"/>
      <c r="J1" s="190"/>
      <c r="L1" s="190"/>
    </row>
    <row r="2" spans="1:12" ht="21" customHeight="1" x14ac:dyDescent="0.5">
      <c r="A2" s="188"/>
      <c r="B2" s="1" t="s">
        <v>184</v>
      </c>
      <c r="C2" s="188"/>
      <c r="D2" s="189"/>
      <c r="E2" s="189"/>
      <c r="F2" s="190"/>
      <c r="G2" s="190"/>
      <c r="H2" s="191"/>
      <c r="I2" s="189"/>
      <c r="J2" s="190"/>
      <c r="L2" s="190"/>
    </row>
    <row r="3" spans="1:12" ht="21" customHeight="1" x14ac:dyDescent="0.5">
      <c r="A3" s="188" t="s">
        <v>122</v>
      </c>
      <c r="B3" s="188"/>
      <c r="C3" s="188"/>
      <c r="D3" s="189"/>
      <c r="E3" s="189"/>
      <c r="F3" s="245"/>
      <c r="I3" s="189"/>
    </row>
    <row r="4" spans="1:12" ht="21" customHeight="1" x14ac:dyDescent="0.5">
      <c r="A4" s="195" t="str">
        <f>'T6-7PL'!A4</f>
        <v>สำหรับปีสิ้นสุดวันที่ 31 ธันวาคม พ.ศ. 2566</v>
      </c>
      <c r="B4" s="195"/>
      <c r="C4" s="195"/>
      <c r="D4" s="196"/>
      <c r="E4" s="196"/>
      <c r="F4" s="197"/>
      <c r="G4" s="197"/>
      <c r="H4" s="198"/>
      <c r="I4" s="196"/>
      <c r="J4" s="197"/>
      <c r="K4" s="197"/>
      <c r="L4" s="197"/>
    </row>
    <row r="5" spans="1:12" ht="20.100000000000001" customHeight="1" x14ac:dyDescent="0.5">
      <c r="A5" s="199"/>
      <c r="C5" s="200"/>
      <c r="D5" s="201"/>
      <c r="E5" s="189"/>
      <c r="I5" s="189"/>
    </row>
    <row r="6" spans="1:12" ht="20.100000000000001" customHeight="1" x14ac:dyDescent="0.5">
      <c r="A6" s="201"/>
      <c r="B6" s="201"/>
      <c r="C6" s="201"/>
      <c r="D6" s="201"/>
      <c r="E6" s="201"/>
      <c r="F6" s="290" t="s">
        <v>3</v>
      </c>
      <c r="G6" s="290"/>
      <c r="H6" s="290" t="s">
        <v>3</v>
      </c>
      <c r="I6" s="16"/>
      <c r="J6" s="290" t="s">
        <v>4</v>
      </c>
      <c r="K6" s="290"/>
      <c r="L6" s="290"/>
    </row>
    <row r="7" spans="1:12" ht="20.100000000000001" customHeight="1" x14ac:dyDescent="0.5">
      <c r="A7" s="201"/>
      <c r="B7" s="201"/>
      <c r="C7" s="201"/>
      <c r="D7" s="201"/>
      <c r="E7" s="201"/>
      <c r="F7" s="18" t="s">
        <v>5</v>
      </c>
      <c r="G7" s="18"/>
      <c r="H7" s="18" t="s">
        <v>6</v>
      </c>
      <c r="I7" s="17"/>
      <c r="J7" s="18" t="s">
        <v>5</v>
      </c>
      <c r="K7" s="18"/>
      <c r="L7" s="18" t="s">
        <v>6</v>
      </c>
    </row>
    <row r="8" spans="1:12" ht="20.100000000000001" customHeight="1" x14ac:dyDescent="0.5">
      <c r="A8" s="201"/>
      <c r="B8" s="201"/>
      <c r="C8" s="201"/>
      <c r="D8" s="202" t="s">
        <v>7</v>
      </c>
      <c r="E8" s="201"/>
      <c r="F8" s="203" t="s">
        <v>8</v>
      </c>
      <c r="G8" s="204"/>
      <c r="H8" s="205" t="s">
        <v>8</v>
      </c>
      <c r="I8" s="201"/>
      <c r="J8" s="203" t="s">
        <v>8</v>
      </c>
      <c r="K8" s="204"/>
      <c r="L8" s="203" t="s">
        <v>8</v>
      </c>
    </row>
    <row r="9" spans="1:12" ht="20.100000000000001" customHeight="1" x14ac:dyDescent="0.5">
      <c r="A9" s="199" t="s">
        <v>123</v>
      </c>
      <c r="B9" s="200"/>
      <c r="C9" s="200"/>
      <c r="D9" s="201"/>
      <c r="E9" s="189"/>
      <c r="F9" s="206"/>
      <c r="I9" s="189"/>
      <c r="J9" s="206"/>
    </row>
    <row r="10" spans="1:12" ht="20.100000000000001" customHeight="1" x14ac:dyDescent="0.5">
      <c r="A10" s="193" t="s">
        <v>78</v>
      </c>
      <c r="B10" s="207"/>
      <c r="C10" s="207"/>
      <c r="D10" s="201"/>
      <c r="E10" s="189"/>
      <c r="F10" s="267">
        <f>'T6-7PL'!F30</f>
        <v>27511499</v>
      </c>
      <c r="G10" s="208"/>
      <c r="H10" s="192">
        <f>'T6-7PL'!H30</f>
        <v>124885660</v>
      </c>
      <c r="I10" s="189"/>
      <c r="J10" s="206">
        <f>'T6-7PL'!J30</f>
        <v>26055876</v>
      </c>
      <c r="L10" s="192">
        <f>'T6-7PL'!L30</f>
        <v>74094986</v>
      </c>
    </row>
    <row r="11" spans="1:12" ht="20.100000000000001" customHeight="1" x14ac:dyDescent="0.5">
      <c r="A11" s="199" t="s">
        <v>124</v>
      </c>
      <c r="C11" s="200"/>
      <c r="D11" s="201"/>
      <c r="E11" s="189"/>
      <c r="F11" s="267"/>
      <c r="G11" s="208"/>
      <c r="H11" s="208"/>
      <c r="I11" s="189"/>
      <c r="J11" s="206"/>
    </row>
    <row r="12" spans="1:12" ht="20.100000000000001" customHeight="1" x14ac:dyDescent="0.5">
      <c r="B12" s="193" t="s">
        <v>125</v>
      </c>
      <c r="D12" s="189"/>
      <c r="E12" s="189"/>
      <c r="F12" s="267"/>
      <c r="G12" s="208"/>
      <c r="H12" s="208"/>
      <c r="I12" s="189"/>
      <c r="J12" s="206"/>
    </row>
    <row r="13" spans="1:12" ht="20.100000000000001" customHeight="1" x14ac:dyDescent="0.5">
      <c r="C13" s="209" t="s">
        <v>126</v>
      </c>
      <c r="D13" s="189">
        <v>11.3</v>
      </c>
      <c r="E13" s="189"/>
      <c r="F13" s="206">
        <v>1009867</v>
      </c>
      <c r="G13" s="208"/>
      <c r="H13" s="192">
        <v>677728</v>
      </c>
      <c r="I13" s="189"/>
      <c r="J13" s="206">
        <v>1009867</v>
      </c>
      <c r="L13" s="192">
        <v>677728</v>
      </c>
    </row>
    <row r="14" spans="1:12" ht="20.100000000000001" customHeight="1" x14ac:dyDescent="0.5">
      <c r="C14" s="209" t="s">
        <v>127</v>
      </c>
      <c r="D14" s="189">
        <v>11.3</v>
      </c>
      <c r="E14" s="189"/>
      <c r="F14" s="206">
        <v>-46641</v>
      </c>
      <c r="G14" s="208"/>
      <c r="H14" s="192">
        <v>8256674</v>
      </c>
      <c r="I14" s="189"/>
      <c r="J14" s="206">
        <v>-46641</v>
      </c>
      <c r="L14" s="192">
        <v>8256674</v>
      </c>
    </row>
    <row r="15" spans="1:12" ht="20.100000000000001" customHeight="1" x14ac:dyDescent="0.5">
      <c r="C15" s="209" t="s">
        <v>216</v>
      </c>
      <c r="D15" s="189">
        <v>11.3</v>
      </c>
      <c r="E15" s="189"/>
      <c r="F15" s="206">
        <v>865534</v>
      </c>
      <c r="G15" s="208"/>
      <c r="H15" s="192">
        <v>0</v>
      </c>
      <c r="I15" s="189"/>
      <c r="J15" s="206">
        <v>865534</v>
      </c>
      <c r="L15" s="192">
        <v>0</v>
      </c>
    </row>
    <row r="16" spans="1:12" ht="20.100000000000001" customHeight="1" x14ac:dyDescent="0.5">
      <c r="C16" s="209" t="s">
        <v>176</v>
      </c>
      <c r="D16" s="189">
        <v>13</v>
      </c>
      <c r="E16" s="189"/>
      <c r="F16" s="206">
        <v>0</v>
      </c>
      <c r="G16" s="208"/>
      <c r="H16" s="192">
        <v>-21765317</v>
      </c>
      <c r="I16" s="189"/>
      <c r="J16" s="206">
        <v>0</v>
      </c>
      <c r="L16" s="192">
        <v>0</v>
      </c>
    </row>
    <row r="17" spans="2:12" ht="20.100000000000001" customHeight="1" x14ac:dyDescent="0.5">
      <c r="B17" s="193" t="s">
        <v>185</v>
      </c>
      <c r="D17" s="189">
        <v>12</v>
      </c>
      <c r="E17" s="189"/>
      <c r="F17" s="206">
        <v>-1667215</v>
      </c>
      <c r="G17" s="208"/>
      <c r="H17" s="192">
        <v>-130165</v>
      </c>
      <c r="I17" s="189"/>
      <c r="J17" s="206">
        <v>-1667215</v>
      </c>
      <c r="L17" s="192">
        <v>-130165</v>
      </c>
    </row>
    <row r="18" spans="2:12" ht="20.100000000000001" customHeight="1" x14ac:dyDescent="0.5">
      <c r="B18" s="193" t="s">
        <v>128</v>
      </c>
      <c r="D18" s="189"/>
      <c r="E18" s="189"/>
      <c r="F18" s="206">
        <v>8580768</v>
      </c>
      <c r="G18" s="208"/>
      <c r="H18" s="208">
        <v>5131152</v>
      </c>
      <c r="I18" s="189"/>
      <c r="J18" s="206">
        <v>8400966</v>
      </c>
      <c r="L18" s="192">
        <v>4790925</v>
      </c>
    </row>
    <row r="19" spans="2:12" ht="20.100000000000001" customHeight="1" x14ac:dyDescent="0.5">
      <c r="B19" s="193" t="s">
        <v>186</v>
      </c>
      <c r="D19" s="16"/>
      <c r="E19" s="189"/>
      <c r="F19" s="206">
        <v>203889</v>
      </c>
      <c r="G19" s="208"/>
      <c r="H19" s="192">
        <v>-327133</v>
      </c>
      <c r="I19" s="189"/>
      <c r="J19" s="206">
        <v>203889</v>
      </c>
      <c r="L19" s="192">
        <v>-503995</v>
      </c>
    </row>
    <row r="20" spans="2:12" ht="20.100000000000001" customHeight="1" x14ac:dyDescent="0.5">
      <c r="B20" s="193" t="s">
        <v>129</v>
      </c>
      <c r="D20" s="16">
        <v>28</v>
      </c>
      <c r="E20" s="189"/>
      <c r="F20" s="206">
        <v>0</v>
      </c>
      <c r="G20" s="208"/>
      <c r="H20" s="192">
        <v>-1587</v>
      </c>
      <c r="I20" s="189"/>
      <c r="J20" s="206">
        <v>0</v>
      </c>
      <c r="L20" s="192">
        <v>-1587</v>
      </c>
    </row>
    <row r="21" spans="2:12" ht="20.100000000000001" customHeight="1" x14ac:dyDescent="0.5">
      <c r="B21" s="193" t="s">
        <v>76</v>
      </c>
      <c r="D21" s="189"/>
      <c r="E21" s="189"/>
      <c r="F21" s="206">
        <v>0</v>
      </c>
      <c r="G21" s="208"/>
      <c r="H21" s="192">
        <v>-25868204</v>
      </c>
      <c r="I21" s="189"/>
      <c r="J21" s="206">
        <v>0</v>
      </c>
      <c r="L21" s="192">
        <v>0</v>
      </c>
    </row>
    <row r="22" spans="2:12" ht="20.100000000000001" customHeight="1" x14ac:dyDescent="0.5">
      <c r="B22" s="282" t="s">
        <v>219</v>
      </c>
      <c r="C22" s="282"/>
      <c r="D22" s="283"/>
      <c r="E22" s="189"/>
      <c r="F22" s="206">
        <v>-1118961</v>
      </c>
      <c r="G22" s="208"/>
      <c r="H22" s="192">
        <v>0</v>
      </c>
      <c r="I22" s="189"/>
      <c r="J22" s="206">
        <v>-1118961</v>
      </c>
      <c r="L22" s="192">
        <v>0</v>
      </c>
    </row>
    <row r="23" spans="2:12" ht="20.100000000000001" customHeight="1" x14ac:dyDescent="0.5">
      <c r="B23" s="193" t="s">
        <v>75</v>
      </c>
      <c r="D23" s="189">
        <v>17</v>
      </c>
      <c r="E23" s="189"/>
      <c r="F23" s="206">
        <v>-510604</v>
      </c>
      <c r="G23" s="208"/>
      <c r="H23" s="192">
        <v>-11035000</v>
      </c>
      <c r="I23" s="189"/>
      <c r="J23" s="206">
        <v>-510604</v>
      </c>
      <c r="L23" s="192">
        <v>-11035000</v>
      </c>
    </row>
    <row r="24" spans="2:12" ht="20.100000000000001" customHeight="1" x14ac:dyDescent="0.5">
      <c r="B24" s="193" t="s">
        <v>130</v>
      </c>
      <c r="D24" s="189" t="s">
        <v>50</v>
      </c>
      <c r="E24" s="189"/>
      <c r="F24" s="206">
        <v>0</v>
      </c>
      <c r="G24" s="208"/>
      <c r="H24" s="192">
        <v>-22166375</v>
      </c>
      <c r="I24" s="189"/>
      <c r="J24" s="206">
        <v>0</v>
      </c>
      <c r="L24" s="192">
        <v>0</v>
      </c>
    </row>
    <row r="25" spans="2:12" ht="20.100000000000001" customHeight="1" x14ac:dyDescent="0.5">
      <c r="B25" s="193" t="s">
        <v>215</v>
      </c>
      <c r="D25" s="189"/>
      <c r="E25" s="189"/>
      <c r="F25" s="206">
        <v>4457547</v>
      </c>
      <c r="G25" s="208"/>
      <c r="H25" s="192">
        <v>1012549</v>
      </c>
      <c r="I25" s="189"/>
      <c r="J25" s="206">
        <v>4457547</v>
      </c>
      <c r="L25" s="192">
        <v>1012549</v>
      </c>
    </row>
    <row r="26" spans="2:12" ht="20.100000000000001" customHeight="1" x14ac:dyDescent="0.5">
      <c r="B26" s="193" t="s">
        <v>131</v>
      </c>
      <c r="D26" s="189">
        <v>24</v>
      </c>
      <c r="E26" s="189"/>
      <c r="F26" s="206">
        <v>2360363</v>
      </c>
      <c r="G26" s="208"/>
      <c r="H26" s="192">
        <v>-339360</v>
      </c>
      <c r="I26" s="189"/>
      <c r="J26" s="206">
        <v>2360363</v>
      </c>
      <c r="L26" s="192">
        <v>1076390</v>
      </c>
    </row>
    <row r="27" spans="2:12" ht="20.100000000000001" customHeight="1" x14ac:dyDescent="0.5">
      <c r="B27" s="193" t="s">
        <v>132</v>
      </c>
      <c r="D27" s="189"/>
      <c r="E27" s="189"/>
      <c r="F27" s="206">
        <v>-278418</v>
      </c>
      <c r="G27" s="208"/>
      <c r="H27" s="192">
        <v>-4700560</v>
      </c>
      <c r="I27" s="189"/>
      <c r="J27" s="206">
        <v>-264987</v>
      </c>
      <c r="L27" s="192">
        <v>-1874535</v>
      </c>
    </row>
    <row r="28" spans="2:12" ht="20.100000000000001" customHeight="1" x14ac:dyDescent="0.5">
      <c r="B28" s="193" t="s">
        <v>133</v>
      </c>
      <c r="D28" s="189">
        <v>28</v>
      </c>
      <c r="E28" s="189"/>
      <c r="F28" s="206">
        <v>0</v>
      </c>
      <c r="G28" s="208"/>
      <c r="H28" s="192">
        <v>0</v>
      </c>
      <c r="I28" s="189"/>
      <c r="J28" s="206">
        <v>0</v>
      </c>
      <c r="L28" s="192">
        <v>-10890000</v>
      </c>
    </row>
    <row r="29" spans="2:12" ht="20.100000000000001" customHeight="1" x14ac:dyDescent="0.5">
      <c r="B29" s="193" t="s">
        <v>77</v>
      </c>
      <c r="D29" s="189">
        <v>29</v>
      </c>
      <c r="E29" s="189"/>
      <c r="F29" s="268">
        <v>11011020</v>
      </c>
      <c r="G29" s="208"/>
      <c r="H29" s="212">
        <v>7482108</v>
      </c>
      <c r="I29" s="189"/>
      <c r="J29" s="211">
        <v>13167393</v>
      </c>
      <c r="L29" s="212">
        <v>7635070</v>
      </c>
    </row>
    <row r="30" spans="2:12" ht="6" customHeight="1" x14ac:dyDescent="0.5">
      <c r="C30" s="207"/>
      <c r="D30" s="189"/>
      <c r="E30" s="189"/>
      <c r="F30" s="267"/>
      <c r="G30" s="208"/>
      <c r="H30" s="208"/>
      <c r="I30" s="189"/>
      <c r="J30" s="206"/>
    </row>
    <row r="31" spans="2:12" ht="20.100000000000001" customHeight="1" x14ac:dyDescent="0.5">
      <c r="B31" s="193" t="s">
        <v>134</v>
      </c>
      <c r="D31" s="189"/>
      <c r="E31" s="189"/>
      <c r="F31" s="267">
        <f>SUM(F10:F29)</f>
        <v>52378648</v>
      </c>
      <c r="G31" s="208"/>
      <c r="H31" s="192">
        <f>SUM(H10:H29)</f>
        <v>61112170</v>
      </c>
      <c r="I31" s="189"/>
      <c r="J31" s="206">
        <f>SUM(J10:J29)</f>
        <v>52913027</v>
      </c>
      <c r="L31" s="192">
        <f>SUM(L10:L29)</f>
        <v>73109040</v>
      </c>
    </row>
    <row r="32" spans="2:12" ht="20.100000000000001" customHeight="1" x14ac:dyDescent="0.5">
      <c r="D32" s="189"/>
      <c r="E32" s="189"/>
      <c r="F32" s="208"/>
      <c r="G32" s="208"/>
      <c r="H32" s="208"/>
      <c r="I32" s="189"/>
    </row>
    <row r="33" spans="1:12" ht="20.100000000000001" customHeight="1" x14ac:dyDescent="0.5">
      <c r="D33" s="189"/>
      <c r="E33" s="189"/>
      <c r="F33" s="208"/>
      <c r="G33" s="208"/>
      <c r="H33" s="208"/>
      <c r="I33" s="189"/>
    </row>
    <row r="34" spans="1:12" ht="20.100000000000001" customHeight="1" x14ac:dyDescent="0.5">
      <c r="D34" s="189"/>
      <c r="E34" s="189"/>
      <c r="F34" s="208"/>
      <c r="G34" s="208"/>
      <c r="H34" s="208"/>
      <c r="I34" s="189"/>
    </row>
    <row r="35" spans="1:12" ht="20.100000000000001" customHeight="1" x14ac:dyDescent="0.5">
      <c r="D35" s="189"/>
      <c r="E35" s="189"/>
      <c r="F35" s="208"/>
      <c r="G35" s="208"/>
      <c r="H35" s="208"/>
      <c r="I35" s="189"/>
    </row>
    <row r="36" spans="1:12" ht="20.100000000000001" customHeight="1" x14ac:dyDescent="0.5">
      <c r="D36" s="189"/>
      <c r="E36" s="189"/>
      <c r="F36" s="208"/>
      <c r="G36" s="208"/>
      <c r="H36" s="208"/>
      <c r="I36" s="189"/>
    </row>
    <row r="37" spans="1:12" ht="20.100000000000001" customHeight="1" x14ac:dyDescent="0.5">
      <c r="D37" s="189"/>
      <c r="E37" s="189"/>
      <c r="F37" s="208"/>
      <c r="G37" s="208"/>
      <c r="H37" s="208"/>
      <c r="I37" s="189"/>
    </row>
    <row r="38" spans="1:12" ht="20.100000000000001" customHeight="1" x14ac:dyDescent="0.5">
      <c r="D38" s="189"/>
      <c r="E38" s="189"/>
      <c r="F38" s="208"/>
      <c r="G38" s="208"/>
      <c r="H38" s="208"/>
      <c r="I38" s="189"/>
    </row>
    <row r="39" spans="1:12" ht="20.100000000000001" customHeight="1" x14ac:dyDescent="0.5">
      <c r="D39" s="189"/>
      <c r="E39" s="189"/>
      <c r="F39" s="208"/>
      <c r="G39" s="208"/>
      <c r="H39" s="208"/>
      <c r="I39" s="189"/>
    </row>
    <row r="40" spans="1:12" ht="20.100000000000001" customHeight="1" x14ac:dyDescent="0.5">
      <c r="D40" s="189"/>
      <c r="E40" s="189"/>
      <c r="F40" s="208"/>
      <c r="G40" s="208"/>
      <c r="H40" s="208"/>
      <c r="I40" s="189"/>
    </row>
    <row r="41" spans="1:12" ht="20.100000000000001" customHeight="1" x14ac:dyDescent="0.5">
      <c r="D41" s="189"/>
      <c r="E41" s="189"/>
      <c r="F41" s="208"/>
      <c r="G41" s="208"/>
      <c r="H41" s="208"/>
      <c r="I41" s="189"/>
    </row>
    <row r="42" spans="1:12" ht="20.100000000000001" customHeight="1" x14ac:dyDescent="0.5">
      <c r="D42" s="189"/>
      <c r="E42" s="189"/>
      <c r="F42" s="208"/>
      <c r="G42" s="208"/>
      <c r="H42" s="208"/>
      <c r="I42" s="189"/>
    </row>
    <row r="43" spans="1:12" ht="20.100000000000001" customHeight="1" x14ac:dyDescent="0.5">
      <c r="D43" s="189"/>
      <c r="E43" s="189"/>
      <c r="F43" s="208"/>
      <c r="G43" s="208"/>
      <c r="H43" s="208"/>
      <c r="I43" s="189"/>
    </row>
    <row r="44" spans="1:12" ht="15" customHeight="1" x14ac:dyDescent="0.5">
      <c r="D44" s="189"/>
      <c r="E44" s="189"/>
      <c r="F44" s="208"/>
      <c r="G44" s="208"/>
      <c r="H44" s="208"/>
      <c r="I44" s="189"/>
    </row>
    <row r="45" spans="1:12" ht="21.95" customHeight="1" x14ac:dyDescent="0.5">
      <c r="A45" s="213" t="str">
        <f>'T4-5BS'!A53</f>
        <v>หมายเหตุประกอบงบการเงินรวมและงบการเงินเฉพาะกิจการเป็นส่วนหนึ่งของงบการเงินนี้</v>
      </c>
      <c r="B45" s="213"/>
      <c r="C45" s="213"/>
      <c r="D45" s="214"/>
      <c r="E45" s="214"/>
      <c r="F45" s="215"/>
      <c r="G45" s="215"/>
      <c r="H45" s="215"/>
      <c r="I45" s="214"/>
      <c r="J45" s="216"/>
      <c r="K45" s="216"/>
      <c r="L45" s="216"/>
    </row>
    <row r="46" spans="1:12" ht="21" customHeight="1" x14ac:dyDescent="0.5">
      <c r="A46" s="188" t="s">
        <v>0</v>
      </c>
      <c r="B46" s="217"/>
      <c r="C46" s="188"/>
      <c r="D46" s="189"/>
      <c r="E46" s="189"/>
      <c r="F46" s="218"/>
      <c r="G46" s="218"/>
      <c r="H46" s="218"/>
      <c r="I46" s="189"/>
      <c r="J46" s="190"/>
      <c r="L46" s="190"/>
    </row>
    <row r="47" spans="1:12" ht="21" customHeight="1" x14ac:dyDescent="0.5">
      <c r="A47" s="188"/>
      <c r="B47" s="1" t="s">
        <v>184</v>
      </c>
      <c r="C47" s="188"/>
      <c r="D47" s="189"/>
      <c r="E47" s="189"/>
      <c r="F47" s="218"/>
      <c r="G47" s="218"/>
      <c r="H47" s="218"/>
      <c r="I47" s="189"/>
      <c r="J47" s="190"/>
      <c r="L47" s="190"/>
    </row>
    <row r="48" spans="1:12" ht="21" customHeight="1" x14ac:dyDescent="0.5">
      <c r="A48" s="188" t="s">
        <v>135</v>
      </c>
      <c r="B48" s="188"/>
      <c r="C48" s="188"/>
      <c r="D48" s="189"/>
      <c r="E48" s="189"/>
      <c r="F48" s="208"/>
      <c r="G48" s="208"/>
      <c r="H48" s="208"/>
      <c r="I48" s="189"/>
    </row>
    <row r="49" spans="1:12" ht="21" customHeight="1" x14ac:dyDescent="0.5">
      <c r="A49" s="219" t="str">
        <f>A4</f>
        <v>สำหรับปีสิ้นสุดวันที่ 31 ธันวาคม พ.ศ. 2566</v>
      </c>
      <c r="B49" s="219"/>
      <c r="C49" s="219"/>
      <c r="D49" s="220"/>
      <c r="E49" s="220"/>
      <c r="F49" s="210"/>
      <c r="G49" s="210"/>
      <c r="H49" s="210"/>
      <c r="I49" s="220"/>
      <c r="J49" s="212"/>
      <c r="K49" s="212"/>
      <c r="L49" s="212"/>
    </row>
    <row r="50" spans="1:12" ht="18.75" customHeight="1" x14ac:dyDescent="0.5">
      <c r="A50" s="199"/>
      <c r="B50" s="199"/>
      <c r="C50" s="199"/>
      <c r="D50" s="189"/>
      <c r="E50" s="189"/>
      <c r="F50" s="208"/>
      <c r="G50" s="208"/>
      <c r="H50" s="208"/>
      <c r="I50" s="189"/>
    </row>
    <row r="51" spans="1:12" ht="20.100000000000001" customHeight="1" x14ac:dyDescent="0.5">
      <c r="A51" s="201"/>
      <c r="B51" s="201"/>
      <c r="C51" s="201"/>
      <c r="D51" s="201"/>
      <c r="E51" s="201"/>
      <c r="F51" s="300" t="s">
        <v>3</v>
      </c>
      <c r="G51" s="300"/>
      <c r="H51" s="300" t="s">
        <v>3</v>
      </c>
      <c r="I51" s="16"/>
      <c r="J51" s="290" t="s">
        <v>4</v>
      </c>
      <c r="K51" s="290"/>
      <c r="L51" s="290"/>
    </row>
    <row r="52" spans="1:12" ht="20.100000000000001" customHeight="1" x14ac:dyDescent="0.5">
      <c r="A52" s="201"/>
      <c r="B52" s="199"/>
      <c r="C52" s="201"/>
      <c r="D52" s="201"/>
      <c r="E52" s="201"/>
      <c r="F52" s="18" t="s">
        <v>5</v>
      </c>
      <c r="G52" s="18"/>
      <c r="H52" s="18" t="s">
        <v>6</v>
      </c>
      <c r="I52" s="19"/>
      <c r="J52" s="18" t="s">
        <v>5</v>
      </c>
      <c r="K52" s="18"/>
      <c r="L52" s="18" t="s">
        <v>6</v>
      </c>
    </row>
    <row r="53" spans="1:12" ht="20.100000000000001" customHeight="1" x14ac:dyDescent="0.5">
      <c r="A53" s="201"/>
      <c r="B53" s="201"/>
      <c r="C53" s="201"/>
      <c r="D53" s="202" t="s">
        <v>7</v>
      </c>
      <c r="E53" s="201"/>
      <c r="F53" s="221" t="s">
        <v>8</v>
      </c>
      <c r="G53" s="246"/>
      <c r="H53" s="221" t="s">
        <v>8</v>
      </c>
      <c r="I53" s="201"/>
      <c r="J53" s="203" t="s">
        <v>8</v>
      </c>
      <c r="K53" s="204"/>
      <c r="L53" s="203" t="s">
        <v>8</v>
      </c>
    </row>
    <row r="54" spans="1:12" ht="20.100000000000001" customHeight="1" x14ac:dyDescent="0.5">
      <c r="A54" s="207" t="s">
        <v>187</v>
      </c>
      <c r="D54" s="189"/>
      <c r="E54" s="189"/>
      <c r="F54" s="267"/>
      <c r="G54" s="208"/>
      <c r="H54" s="208"/>
      <c r="I54" s="189"/>
      <c r="J54" s="206"/>
    </row>
    <row r="55" spans="1:12" ht="20.100000000000001" customHeight="1" x14ac:dyDescent="0.5">
      <c r="A55" s="199"/>
      <c r="B55" s="193" t="s">
        <v>136</v>
      </c>
      <c r="D55" s="200"/>
      <c r="E55" s="189"/>
      <c r="F55" s="206">
        <v>33702692</v>
      </c>
      <c r="G55" s="208"/>
      <c r="H55" s="192">
        <v>-21476936</v>
      </c>
      <c r="I55" s="189"/>
      <c r="J55" s="206">
        <v>33704604</v>
      </c>
      <c r="L55" s="192">
        <v>-22015913</v>
      </c>
    </row>
    <row r="56" spans="1:12" ht="20.100000000000001" customHeight="1" x14ac:dyDescent="0.5">
      <c r="A56" s="199"/>
      <c r="B56" s="193" t="s">
        <v>14</v>
      </c>
      <c r="D56" s="200"/>
      <c r="E56" s="189"/>
      <c r="F56" s="206">
        <v>-94615168</v>
      </c>
      <c r="G56" s="208"/>
      <c r="H56" s="192">
        <v>-255273863</v>
      </c>
      <c r="I56" s="189"/>
      <c r="J56" s="206">
        <v>-94615168</v>
      </c>
      <c r="L56" s="192">
        <v>-255273863</v>
      </c>
    </row>
    <row r="57" spans="1:12" ht="20.100000000000001" customHeight="1" x14ac:dyDescent="0.5">
      <c r="A57" s="199"/>
      <c r="B57" s="193" t="s">
        <v>137</v>
      </c>
      <c r="D57" s="200"/>
      <c r="E57" s="189"/>
      <c r="F57" s="206">
        <v>11376282</v>
      </c>
      <c r="G57" s="208"/>
      <c r="H57" s="192">
        <v>-3242798</v>
      </c>
      <c r="I57" s="189"/>
      <c r="J57" s="206">
        <v>11376282</v>
      </c>
      <c r="L57" s="192">
        <v>-3242798</v>
      </c>
    </row>
    <row r="58" spans="1:12" ht="20.100000000000001" customHeight="1" x14ac:dyDescent="0.5">
      <c r="A58" s="199"/>
      <c r="B58" s="193" t="s">
        <v>202</v>
      </c>
      <c r="D58" s="200"/>
      <c r="E58" s="189"/>
      <c r="F58" s="206">
        <v>0</v>
      </c>
      <c r="G58" s="208"/>
      <c r="H58" s="192">
        <v>2936000</v>
      </c>
      <c r="I58" s="189"/>
      <c r="J58" s="206">
        <v>0</v>
      </c>
      <c r="L58" s="192">
        <v>0</v>
      </c>
    </row>
    <row r="59" spans="1:12" ht="20.100000000000001" customHeight="1" x14ac:dyDescent="0.5">
      <c r="B59" s="193" t="s">
        <v>16</v>
      </c>
      <c r="E59" s="189"/>
      <c r="F59" s="206">
        <v>8666962</v>
      </c>
      <c r="G59" s="208"/>
      <c r="H59" s="192">
        <v>-11316211</v>
      </c>
      <c r="I59" s="189"/>
      <c r="J59" s="206">
        <v>8666962</v>
      </c>
      <c r="L59" s="192">
        <v>-11321210</v>
      </c>
    </row>
    <row r="60" spans="1:12" ht="20.100000000000001" customHeight="1" x14ac:dyDescent="0.5">
      <c r="A60" s="199"/>
      <c r="B60" s="193" t="s">
        <v>138</v>
      </c>
      <c r="D60" s="200"/>
      <c r="E60" s="189"/>
      <c r="F60" s="267">
        <v>0</v>
      </c>
      <c r="G60" s="208"/>
      <c r="H60" s="192">
        <v>68926609</v>
      </c>
      <c r="I60" s="189"/>
      <c r="J60" s="206">
        <v>0</v>
      </c>
      <c r="L60" s="192">
        <v>0</v>
      </c>
    </row>
    <row r="61" spans="1:12" ht="20.100000000000001" customHeight="1" x14ac:dyDescent="0.5">
      <c r="A61" s="199"/>
      <c r="B61" s="193" t="s">
        <v>21</v>
      </c>
      <c r="D61" s="200"/>
      <c r="E61" s="189"/>
      <c r="F61" s="206">
        <v>0</v>
      </c>
      <c r="G61" s="208"/>
      <c r="H61" s="192">
        <v>54466305</v>
      </c>
      <c r="I61" s="189"/>
      <c r="J61" s="206">
        <v>0</v>
      </c>
      <c r="L61" s="192">
        <v>0</v>
      </c>
    </row>
    <row r="62" spans="1:12" ht="20.100000000000001" customHeight="1" x14ac:dyDescent="0.5">
      <c r="B62" s="193" t="s">
        <v>23</v>
      </c>
      <c r="E62" s="189"/>
      <c r="F62" s="206">
        <v>-9367729</v>
      </c>
      <c r="G62" s="208"/>
      <c r="H62" s="192">
        <v>-3559227</v>
      </c>
      <c r="I62" s="189"/>
      <c r="J62" s="206">
        <v>-9367729</v>
      </c>
      <c r="L62" s="192">
        <v>-3559227</v>
      </c>
    </row>
    <row r="63" spans="1:12" ht="20.100000000000001" customHeight="1" x14ac:dyDescent="0.5">
      <c r="B63" s="193" t="s">
        <v>28</v>
      </c>
      <c r="E63" s="189"/>
      <c r="F63" s="206">
        <v>-23581</v>
      </c>
      <c r="G63" s="208"/>
      <c r="H63" s="192">
        <v>-192026</v>
      </c>
      <c r="I63" s="189"/>
      <c r="J63" s="206">
        <v>-23581</v>
      </c>
      <c r="L63" s="192">
        <v>-192026</v>
      </c>
    </row>
    <row r="64" spans="1:12" ht="20.100000000000001" customHeight="1" x14ac:dyDescent="0.5">
      <c r="B64" s="193" t="s">
        <v>35</v>
      </c>
      <c r="E64" s="189"/>
      <c r="F64" s="206">
        <v>-114966431</v>
      </c>
      <c r="G64" s="208"/>
      <c r="H64" s="192">
        <v>145470938</v>
      </c>
      <c r="I64" s="189"/>
      <c r="J64" s="206">
        <v>-114513317</v>
      </c>
      <c r="L64" s="192">
        <v>145508862</v>
      </c>
    </row>
    <row r="65" spans="1:14" ht="20.100000000000001" customHeight="1" x14ac:dyDescent="0.5">
      <c r="B65" s="193" t="s">
        <v>36</v>
      </c>
      <c r="E65" s="189"/>
      <c r="F65" s="206">
        <v>24601944</v>
      </c>
      <c r="G65" s="208"/>
      <c r="H65" s="192">
        <v>-982967</v>
      </c>
      <c r="I65" s="189"/>
      <c r="J65" s="206">
        <v>24601944</v>
      </c>
      <c r="L65" s="192">
        <v>-982967</v>
      </c>
    </row>
    <row r="66" spans="1:14" ht="20.100000000000001" customHeight="1" x14ac:dyDescent="0.5">
      <c r="A66" s="199"/>
      <c r="B66" s="193" t="s">
        <v>40</v>
      </c>
      <c r="D66" s="200"/>
      <c r="E66" s="189"/>
      <c r="F66" s="206">
        <v>16037068</v>
      </c>
      <c r="G66" s="208"/>
      <c r="H66" s="192">
        <v>-8756977</v>
      </c>
      <c r="I66" s="189"/>
      <c r="J66" s="206">
        <v>16037068</v>
      </c>
      <c r="L66" s="192">
        <v>-8756977</v>
      </c>
    </row>
    <row r="67" spans="1:14" ht="20.100000000000001" customHeight="1" x14ac:dyDescent="0.5">
      <c r="A67" s="199"/>
      <c r="B67" s="193" t="s">
        <v>139</v>
      </c>
      <c r="D67" s="200"/>
      <c r="E67" s="189"/>
      <c r="F67" s="206">
        <v>-1278256</v>
      </c>
      <c r="G67" s="208"/>
      <c r="H67" s="192">
        <v>-890687</v>
      </c>
      <c r="I67" s="189"/>
      <c r="J67" s="206">
        <v>-1261735</v>
      </c>
      <c r="L67" s="192">
        <v>-797234</v>
      </c>
    </row>
    <row r="68" spans="1:14" ht="20.100000000000001" customHeight="1" x14ac:dyDescent="0.5">
      <c r="A68" s="207"/>
      <c r="B68" s="193" t="s">
        <v>140</v>
      </c>
      <c r="D68" s="189">
        <v>24</v>
      </c>
      <c r="E68" s="189"/>
      <c r="F68" s="222">
        <v>-95000</v>
      </c>
      <c r="G68" s="208"/>
      <c r="H68" s="216">
        <v>-237285</v>
      </c>
      <c r="I68" s="189"/>
      <c r="J68" s="222">
        <v>-95000</v>
      </c>
      <c r="L68" s="216">
        <v>-237285</v>
      </c>
      <c r="N68" s="274"/>
    </row>
    <row r="69" spans="1:14" ht="6" customHeight="1" x14ac:dyDescent="0.5">
      <c r="A69" s="207"/>
      <c r="D69" s="189"/>
      <c r="E69" s="189"/>
      <c r="F69" s="267"/>
      <c r="G69" s="208"/>
      <c r="H69" s="208"/>
      <c r="I69" s="189"/>
      <c r="J69" s="206"/>
    </row>
    <row r="70" spans="1:14" ht="20.100000000000001" customHeight="1" x14ac:dyDescent="0.5">
      <c r="A70" s="193" t="s">
        <v>141</v>
      </c>
      <c r="D70" s="189"/>
      <c r="E70" s="189"/>
      <c r="F70" s="206">
        <f>SUM(F31:F68)</f>
        <v>-73582569</v>
      </c>
      <c r="G70" s="208"/>
      <c r="H70" s="192">
        <f>SUM(H31:H68)</f>
        <v>26983045</v>
      </c>
      <c r="I70" s="189"/>
      <c r="J70" s="206">
        <f>SUM(J31:J68)</f>
        <v>-72576643</v>
      </c>
      <c r="L70" s="192">
        <f>SUM(L31:L68)</f>
        <v>-87761598</v>
      </c>
    </row>
    <row r="71" spans="1:14" ht="20.100000000000001" customHeight="1" x14ac:dyDescent="0.5">
      <c r="A71" s="207"/>
      <c r="B71" s="193" t="s">
        <v>142</v>
      </c>
      <c r="D71" s="189"/>
      <c r="E71" s="189"/>
      <c r="F71" s="206">
        <v>283671</v>
      </c>
      <c r="G71" s="208"/>
      <c r="H71" s="192">
        <v>41009</v>
      </c>
      <c r="I71" s="189"/>
      <c r="J71" s="206">
        <v>269707</v>
      </c>
      <c r="L71" s="192">
        <v>5217611</v>
      </c>
    </row>
    <row r="72" spans="1:14" ht="20.100000000000001" customHeight="1" x14ac:dyDescent="0.5">
      <c r="A72" s="207"/>
      <c r="B72" s="193" t="s">
        <v>143</v>
      </c>
      <c r="D72" s="189"/>
      <c r="E72" s="189"/>
      <c r="F72" s="206">
        <v>-11153173</v>
      </c>
      <c r="G72" s="208"/>
      <c r="H72" s="192">
        <v>-7561443</v>
      </c>
      <c r="I72" s="189"/>
      <c r="J72" s="206">
        <v>-11153147</v>
      </c>
      <c r="L72" s="192">
        <v>-7560799</v>
      </c>
    </row>
    <row r="73" spans="1:14" ht="20.100000000000001" customHeight="1" x14ac:dyDescent="0.5">
      <c r="A73" s="207"/>
      <c r="B73" s="193" t="s">
        <v>144</v>
      </c>
      <c r="D73" s="189"/>
      <c r="E73" s="189"/>
      <c r="F73" s="206">
        <v>0</v>
      </c>
      <c r="G73" s="208"/>
      <c r="H73" s="192">
        <v>9261700</v>
      </c>
      <c r="I73" s="189"/>
      <c r="J73" s="206">
        <v>0</v>
      </c>
      <c r="L73" s="192">
        <v>9261700</v>
      </c>
    </row>
    <row r="74" spans="1:14" ht="20.100000000000001" customHeight="1" x14ac:dyDescent="0.5">
      <c r="A74" s="207"/>
      <c r="B74" s="193" t="s">
        <v>145</v>
      </c>
      <c r="D74" s="189"/>
      <c r="E74" s="189"/>
      <c r="F74" s="211">
        <v>-22070474</v>
      </c>
      <c r="G74" s="208"/>
      <c r="H74" s="212">
        <v>-19914361</v>
      </c>
      <c r="I74" s="189"/>
      <c r="J74" s="211">
        <v>-20808133</v>
      </c>
      <c r="L74" s="212">
        <v>-18703607</v>
      </c>
    </row>
    <row r="75" spans="1:14" ht="6" customHeight="1" x14ac:dyDescent="0.5">
      <c r="A75" s="207"/>
      <c r="D75" s="189"/>
      <c r="E75" s="189"/>
      <c r="F75" s="267"/>
      <c r="G75" s="208"/>
      <c r="H75" s="208"/>
      <c r="I75" s="189"/>
      <c r="J75" s="206"/>
    </row>
    <row r="76" spans="1:14" ht="20.100000000000001" customHeight="1" x14ac:dyDescent="0.5">
      <c r="A76" s="207" t="s">
        <v>146</v>
      </c>
      <c r="D76" s="189"/>
      <c r="E76" s="189"/>
      <c r="F76" s="224">
        <f>SUM(F70:F74)</f>
        <v>-106522545</v>
      </c>
      <c r="G76" s="208"/>
      <c r="H76" s="197">
        <f>SUM(H70:H74)</f>
        <v>8809950</v>
      </c>
      <c r="I76" s="189"/>
      <c r="J76" s="224">
        <f>SUM(J70:J74)</f>
        <v>-104268216</v>
      </c>
      <c r="L76" s="197">
        <f>SUM(L70:L74)</f>
        <v>-99546693</v>
      </c>
    </row>
    <row r="77" spans="1:14" ht="9" customHeight="1" x14ac:dyDescent="0.5">
      <c r="A77" s="207"/>
      <c r="D77" s="189"/>
      <c r="E77" s="189"/>
      <c r="F77" s="267"/>
      <c r="G77" s="208"/>
      <c r="H77" s="208"/>
      <c r="I77" s="189"/>
      <c r="J77" s="206"/>
    </row>
    <row r="78" spans="1:14" ht="20.100000000000001" customHeight="1" x14ac:dyDescent="0.5">
      <c r="A78" s="199" t="s">
        <v>147</v>
      </c>
      <c r="B78" s="201"/>
      <c r="C78" s="200"/>
      <c r="D78" s="201"/>
      <c r="E78" s="189"/>
      <c r="F78" s="267"/>
      <c r="G78" s="208"/>
      <c r="H78" s="208"/>
      <c r="I78" s="189"/>
      <c r="J78" s="206"/>
    </row>
    <row r="79" spans="1:14" ht="20.100000000000001" customHeight="1" x14ac:dyDescent="0.5">
      <c r="B79" s="193" t="s">
        <v>188</v>
      </c>
      <c r="D79" s="189"/>
      <c r="E79" s="189"/>
      <c r="F79" s="225">
        <v>3969</v>
      </c>
      <c r="G79" s="208"/>
      <c r="H79" s="226">
        <v>-3027</v>
      </c>
      <c r="I79" s="189"/>
      <c r="J79" s="225">
        <v>3969</v>
      </c>
      <c r="L79" s="226">
        <v>-3027</v>
      </c>
    </row>
    <row r="80" spans="1:14" ht="20.100000000000001" customHeight="1" x14ac:dyDescent="0.5">
      <c r="B80" s="193" t="s">
        <v>148</v>
      </c>
      <c r="E80" s="189"/>
      <c r="F80" s="225">
        <v>334030</v>
      </c>
      <c r="G80" s="247"/>
      <c r="H80" s="226">
        <v>0</v>
      </c>
      <c r="I80" s="189"/>
      <c r="J80" s="225">
        <v>334030</v>
      </c>
      <c r="L80" s="226">
        <v>0</v>
      </c>
    </row>
    <row r="81" spans="1:12" ht="20.100000000000001" customHeight="1" x14ac:dyDescent="0.5">
      <c r="B81" s="193" t="s">
        <v>149</v>
      </c>
      <c r="D81" s="189" t="s">
        <v>174</v>
      </c>
      <c r="E81" s="189"/>
      <c r="F81" s="225">
        <v>0</v>
      </c>
      <c r="G81" s="247"/>
      <c r="H81" s="226">
        <v>0</v>
      </c>
      <c r="I81" s="189"/>
      <c r="J81" s="225">
        <v>0</v>
      </c>
      <c r="L81" s="226">
        <v>67000000</v>
      </c>
    </row>
    <row r="82" spans="1:12" ht="20.100000000000001" customHeight="1" x14ac:dyDescent="0.5">
      <c r="B82" s="193" t="s">
        <v>189</v>
      </c>
      <c r="D82" s="189" t="s">
        <v>174</v>
      </c>
      <c r="E82" s="189"/>
      <c r="F82" s="225">
        <v>0</v>
      </c>
      <c r="G82" s="247"/>
      <c r="H82" s="226">
        <v>0</v>
      </c>
      <c r="I82" s="189"/>
      <c r="J82" s="225">
        <v>0</v>
      </c>
      <c r="L82" s="226">
        <v>-7000000</v>
      </c>
    </row>
    <row r="83" spans="1:12" ht="20.100000000000001" customHeight="1" x14ac:dyDescent="0.5">
      <c r="B83" s="193" t="s">
        <v>150</v>
      </c>
      <c r="D83" s="189"/>
      <c r="E83" s="189"/>
      <c r="F83" s="206">
        <v>740094</v>
      </c>
      <c r="G83" s="208"/>
      <c r="H83" s="192">
        <v>1319117</v>
      </c>
      <c r="I83" s="189"/>
      <c r="J83" s="206">
        <v>740094</v>
      </c>
      <c r="L83" s="192">
        <v>1319117</v>
      </c>
    </row>
    <row r="84" spans="1:12" ht="20.100000000000001" customHeight="1" x14ac:dyDescent="0.5">
      <c r="B84" s="193" t="s">
        <v>213</v>
      </c>
      <c r="D84" s="189"/>
      <c r="E84" s="189"/>
      <c r="F84" s="206">
        <v>-252852</v>
      </c>
      <c r="G84" s="208"/>
      <c r="H84" s="226">
        <v>0</v>
      </c>
      <c r="I84" s="189"/>
      <c r="J84" s="206">
        <v>-252852</v>
      </c>
      <c r="L84" s="192">
        <v>0</v>
      </c>
    </row>
    <row r="85" spans="1:12" ht="20.100000000000001" customHeight="1" x14ac:dyDescent="0.5">
      <c r="B85" s="193" t="s">
        <v>151</v>
      </c>
      <c r="D85" s="227"/>
      <c r="E85" s="189"/>
      <c r="F85" s="206">
        <v>-5117332</v>
      </c>
      <c r="G85" s="208"/>
      <c r="H85" s="192">
        <v>-4236397</v>
      </c>
      <c r="I85" s="189"/>
      <c r="J85" s="206">
        <v>-5275432</v>
      </c>
      <c r="L85" s="192">
        <v>-4230083</v>
      </c>
    </row>
    <row r="86" spans="1:12" ht="20.100000000000001" customHeight="1" x14ac:dyDescent="0.5">
      <c r="B86" s="193" t="s">
        <v>152</v>
      </c>
      <c r="D86" s="189"/>
      <c r="E86" s="189"/>
      <c r="F86" s="206">
        <v>-2446300</v>
      </c>
      <c r="G86" s="208"/>
      <c r="H86" s="192">
        <v>-1278100</v>
      </c>
      <c r="I86" s="189"/>
      <c r="J86" s="206">
        <v>-2446300</v>
      </c>
      <c r="L86" s="192">
        <v>-1278100</v>
      </c>
    </row>
    <row r="87" spans="1:12" ht="20.100000000000001" customHeight="1" x14ac:dyDescent="0.5">
      <c r="B87" s="193" t="s">
        <v>190</v>
      </c>
      <c r="D87" s="189"/>
      <c r="E87" s="189"/>
      <c r="F87" s="206">
        <v>-1088488</v>
      </c>
      <c r="G87" s="208"/>
      <c r="H87" s="226">
        <v>-1144000</v>
      </c>
      <c r="I87" s="189"/>
      <c r="J87" s="206">
        <v>-1088488</v>
      </c>
      <c r="L87" s="192">
        <v>-1144000</v>
      </c>
    </row>
    <row r="88" spans="1:12" ht="20.100000000000001" customHeight="1" x14ac:dyDescent="0.5">
      <c r="B88" s="193" t="s">
        <v>153</v>
      </c>
      <c r="D88" s="189">
        <v>28</v>
      </c>
      <c r="E88" s="189"/>
      <c r="F88" s="224">
        <v>0</v>
      </c>
      <c r="G88" s="208"/>
      <c r="H88" s="223">
        <v>0</v>
      </c>
      <c r="I88" s="189"/>
      <c r="J88" s="224">
        <v>0</v>
      </c>
      <c r="L88" s="197">
        <v>10890000</v>
      </c>
    </row>
    <row r="89" spans="1:12" ht="6" customHeight="1" x14ac:dyDescent="0.5">
      <c r="D89" s="189"/>
      <c r="E89" s="189"/>
      <c r="F89" s="267"/>
      <c r="G89" s="208"/>
      <c r="H89" s="208"/>
      <c r="I89" s="189"/>
      <c r="J89" s="206"/>
    </row>
    <row r="90" spans="1:12" ht="20.100000000000001" customHeight="1" x14ac:dyDescent="0.5">
      <c r="A90" s="207" t="s">
        <v>154</v>
      </c>
      <c r="D90" s="189"/>
      <c r="E90" s="189"/>
      <c r="F90" s="224">
        <f>SUM(F79:F88)</f>
        <v>-7826879</v>
      </c>
      <c r="G90" s="208"/>
      <c r="H90" s="197">
        <f>SUM(H79:H88)</f>
        <v>-5342407</v>
      </c>
      <c r="I90" s="189"/>
      <c r="J90" s="224">
        <f>SUM(J79:J88)</f>
        <v>-7984979</v>
      </c>
      <c r="L90" s="197">
        <f>SUM(L79:L88)</f>
        <v>65553907</v>
      </c>
    </row>
    <row r="91" spans="1:12" s="282" customFormat="1" ht="15.75" customHeight="1" x14ac:dyDescent="0.5">
      <c r="A91" s="287"/>
      <c r="D91" s="283"/>
      <c r="E91" s="283"/>
      <c r="F91" s="288"/>
      <c r="G91" s="208"/>
      <c r="H91" s="288"/>
      <c r="I91" s="283"/>
      <c r="J91" s="288"/>
      <c r="K91" s="289"/>
      <c r="L91" s="288"/>
    </row>
    <row r="92" spans="1:12" ht="21.95" customHeight="1" x14ac:dyDescent="0.5">
      <c r="A92" s="228" t="str">
        <f>'T8'!A33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228"/>
      <c r="C92" s="228"/>
      <c r="D92" s="229"/>
      <c r="E92" s="229"/>
      <c r="F92" s="210"/>
      <c r="G92" s="210"/>
      <c r="H92" s="210"/>
      <c r="I92" s="229"/>
      <c r="J92" s="212"/>
      <c r="K92" s="212"/>
      <c r="L92" s="212"/>
    </row>
    <row r="93" spans="1:12" ht="21" customHeight="1" x14ac:dyDescent="0.5">
      <c r="A93" s="188" t="str">
        <f>A1</f>
        <v>บริษัท คิวทีซีจี จำกัด (มหาชน)</v>
      </c>
      <c r="B93" s="217"/>
      <c r="C93" s="188"/>
      <c r="D93" s="189"/>
      <c r="E93" s="189"/>
      <c r="F93" s="218"/>
      <c r="G93" s="218"/>
      <c r="H93" s="218"/>
      <c r="I93" s="189"/>
      <c r="J93" s="190"/>
      <c r="L93" s="190"/>
    </row>
    <row r="94" spans="1:12" ht="21" customHeight="1" x14ac:dyDescent="0.5">
      <c r="A94" s="188"/>
      <c r="B94" s="1" t="s">
        <v>184</v>
      </c>
      <c r="C94" s="188"/>
      <c r="D94" s="189"/>
      <c r="E94" s="189"/>
      <c r="F94" s="218"/>
      <c r="G94" s="218"/>
      <c r="H94" s="218"/>
      <c r="I94" s="189"/>
      <c r="J94" s="190"/>
      <c r="L94" s="190"/>
    </row>
    <row r="95" spans="1:12" ht="21" customHeight="1" x14ac:dyDescent="0.5">
      <c r="A95" s="188" t="s">
        <v>155</v>
      </c>
      <c r="B95" s="188"/>
      <c r="C95" s="188"/>
      <c r="D95" s="189"/>
      <c r="E95" s="189"/>
      <c r="F95" s="208"/>
      <c r="G95" s="208"/>
      <c r="H95" s="208"/>
      <c r="I95" s="189"/>
    </row>
    <row r="96" spans="1:12" ht="21" customHeight="1" x14ac:dyDescent="0.5">
      <c r="A96" s="219" t="str">
        <f>A4</f>
        <v>สำหรับปีสิ้นสุดวันที่ 31 ธันวาคม พ.ศ. 2566</v>
      </c>
      <c r="B96" s="219"/>
      <c r="C96" s="219"/>
      <c r="D96" s="220"/>
      <c r="E96" s="220"/>
      <c r="F96" s="210"/>
      <c r="G96" s="210"/>
      <c r="H96" s="210"/>
      <c r="I96" s="220"/>
      <c r="J96" s="212"/>
      <c r="K96" s="212"/>
      <c r="L96" s="212"/>
    </row>
    <row r="97" spans="1:12" ht="20.100000000000001" customHeight="1" x14ac:dyDescent="0.5">
      <c r="A97" s="199"/>
      <c r="B97" s="199"/>
      <c r="C97" s="199"/>
      <c r="D97" s="189"/>
      <c r="E97" s="189"/>
      <c r="F97" s="208"/>
      <c r="G97" s="208"/>
      <c r="H97" s="208"/>
      <c r="I97" s="189"/>
    </row>
    <row r="98" spans="1:12" ht="20.100000000000001" customHeight="1" x14ac:dyDescent="0.5">
      <c r="A98" s="201"/>
      <c r="B98" s="201"/>
      <c r="C98" s="201"/>
      <c r="D98" s="201"/>
      <c r="E98" s="201"/>
      <c r="F98" s="300" t="s">
        <v>3</v>
      </c>
      <c r="G98" s="300"/>
      <c r="H98" s="300" t="s">
        <v>3</v>
      </c>
      <c r="I98" s="16"/>
      <c r="J98" s="290" t="s">
        <v>4</v>
      </c>
      <c r="K98" s="290"/>
      <c r="L98" s="290"/>
    </row>
    <row r="99" spans="1:12" ht="20.100000000000001" customHeight="1" x14ac:dyDescent="0.5">
      <c r="A99" s="201"/>
      <c r="B99" s="199"/>
      <c r="C99" s="201"/>
      <c r="D99" s="201"/>
      <c r="E99" s="201"/>
      <c r="F99" s="18" t="s">
        <v>5</v>
      </c>
      <c r="G99" s="18"/>
      <c r="H99" s="18" t="s">
        <v>6</v>
      </c>
      <c r="I99" s="19"/>
      <c r="J99" s="18" t="s">
        <v>5</v>
      </c>
      <c r="K99" s="18"/>
      <c r="L99" s="18" t="s">
        <v>6</v>
      </c>
    </row>
    <row r="100" spans="1:12" ht="20.100000000000001" customHeight="1" x14ac:dyDescent="0.5">
      <c r="A100" s="201"/>
      <c r="B100" s="201"/>
      <c r="C100" s="201"/>
      <c r="D100" s="202" t="s">
        <v>7</v>
      </c>
      <c r="E100" s="201"/>
      <c r="F100" s="221" t="s">
        <v>8</v>
      </c>
      <c r="G100" s="246"/>
      <c r="H100" s="221" t="s">
        <v>8</v>
      </c>
      <c r="I100" s="201"/>
      <c r="J100" s="203" t="s">
        <v>8</v>
      </c>
      <c r="K100" s="204"/>
      <c r="L100" s="203" t="s">
        <v>8</v>
      </c>
    </row>
    <row r="101" spans="1:12" ht="20.100000000000001" customHeight="1" x14ac:dyDescent="0.5">
      <c r="A101" s="207" t="s">
        <v>156</v>
      </c>
      <c r="F101" s="267"/>
      <c r="G101" s="208"/>
      <c r="H101" s="208"/>
      <c r="J101" s="206"/>
    </row>
    <row r="102" spans="1:12" ht="20.100000000000001" customHeight="1" x14ac:dyDescent="0.5">
      <c r="A102" s="207"/>
      <c r="B102" s="193" t="s">
        <v>157</v>
      </c>
      <c r="D102" s="189">
        <v>33</v>
      </c>
      <c r="F102" s="206">
        <v>0</v>
      </c>
      <c r="G102" s="208"/>
      <c r="H102" s="192">
        <v>-110000</v>
      </c>
      <c r="J102" s="206">
        <v>0</v>
      </c>
      <c r="L102" s="192">
        <v>0</v>
      </c>
    </row>
    <row r="103" spans="1:12" ht="20.100000000000001" customHeight="1" x14ac:dyDescent="0.5">
      <c r="B103" s="193" t="s">
        <v>158</v>
      </c>
      <c r="D103" s="189">
        <v>22.1</v>
      </c>
      <c r="E103" s="189"/>
      <c r="F103" s="206">
        <v>664223017</v>
      </c>
      <c r="G103" s="208"/>
      <c r="H103" s="192">
        <v>697775845</v>
      </c>
      <c r="I103" s="189"/>
      <c r="J103" s="206">
        <v>664223017</v>
      </c>
      <c r="L103" s="192">
        <v>697775845</v>
      </c>
    </row>
    <row r="104" spans="1:12" ht="20.100000000000001" customHeight="1" x14ac:dyDescent="0.5">
      <c r="B104" s="193" t="s">
        <v>159</v>
      </c>
      <c r="D104" s="189">
        <v>22.1</v>
      </c>
      <c r="E104" s="189"/>
      <c r="F104" s="206">
        <v>-706392892</v>
      </c>
      <c r="G104" s="208"/>
      <c r="H104" s="192">
        <v>-656029223</v>
      </c>
      <c r="J104" s="206">
        <v>-706392892</v>
      </c>
      <c r="L104" s="192">
        <v>-656029223</v>
      </c>
    </row>
    <row r="105" spans="1:12" ht="20.100000000000001" customHeight="1" x14ac:dyDescent="0.5">
      <c r="B105" s="193" t="s">
        <v>160</v>
      </c>
      <c r="D105" s="189">
        <v>22.2</v>
      </c>
      <c r="E105" s="189"/>
      <c r="F105" s="206">
        <v>-18225404</v>
      </c>
      <c r="G105" s="208"/>
      <c r="H105" s="192">
        <v>-15495301</v>
      </c>
      <c r="J105" s="206">
        <v>-18225404</v>
      </c>
      <c r="L105" s="192">
        <v>-15495301</v>
      </c>
    </row>
    <row r="106" spans="1:12" ht="20.100000000000001" customHeight="1" x14ac:dyDescent="0.5">
      <c r="B106" s="193" t="s">
        <v>161</v>
      </c>
      <c r="D106" s="189" t="s">
        <v>175</v>
      </c>
      <c r="E106" s="189"/>
      <c r="F106" s="206">
        <v>0</v>
      </c>
      <c r="G106" s="208"/>
      <c r="H106" s="208">
        <v>0</v>
      </c>
      <c r="J106" s="206">
        <v>0</v>
      </c>
      <c r="L106" s="192">
        <v>35940000</v>
      </c>
    </row>
    <row r="107" spans="1:12" ht="20.100000000000001" customHeight="1" x14ac:dyDescent="0.5">
      <c r="B107" s="193" t="s">
        <v>191</v>
      </c>
      <c r="D107" s="189">
        <v>25</v>
      </c>
      <c r="E107" s="189"/>
      <c r="F107" s="206">
        <v>121800000</v>
      </c>
      <c r="G107" s="208"/>
      <c r="H107" s="208">
        <v>0</v>
      </c>
      <c r="J107" s="206">
        <v>121800000</v>
      </c>
      <c r="L107" s="192">
        <v>0</v>
      </c>
    </row>
    <row r="108" spans="1:12" ht="20.100000000000001" customHeight="1" x14ac:dyDescent="0.5">
      <c r="B108" s="193" t="s">
        <v>162</v>
      </c>
      <c r="D108" s="189"/>
      <c r="F108" s="230">
        <v>-3045721</v>
      </c>
      <c r="G108" s="247"/>
      <c r="H108" s="231">
        <v>-1073948</v>
      </c>
      <c r="J108" s="230">
        <v>-3029699</v>
      </c>
      <c r="L108" s="231">
        <v>-1042492</v>
      </c>
    </row>
    <row r="109" spans="1:12" ht="6" customHeight="1" x14ac:dyDescent="0.5">
      <c r="D109" s="189"/>
      <c r="F109" s="267"/>
      <c r="G109" s="208"/>
      <c r="H109" s="208"/>
      <c r="J109" s="206"/>
    </row>
    <row r="110" spans="1:12" ht="20.100000000000001" customHeight="1" x14ac:dyDescent="0.5">
      <c r="A110" s="207" t="s">
        <v>163</v>
      </c>
      <c r="C110" s="200"/>
      <c r="D110" s="189"/>
      <c r="E110" s="189"/>
      <c r="F110" s="269">
        <f>SUM(F102:F108)</f>
        <v>58359000</v>
      </c>
      <c r="G110" s="208"/>
      <c r="H110" s="197">
        <f>SUM(H102:H108)</f>
        <v>25067373</v>
      </c>
      <c r="I110" s="189"/>
      <c r="J110" s="224">
        <f>SUM(J102:J108)</f>
        <v>58375022</v>
      </c>
      <c r="L110" s="197">
        <f>SUM(L102:L108)</f>
        <v>61148829</v>
      </c>
    </row>
    <row r="111" spans="1:12" ht="20.100000000000001" customHeight="1" x14ac:dyDescent="0.5">
      <c r="A111" s="207"/>
      <c r="C111" s="200"/>
      <c r="D111" s="189"/>
      <c r="E111" s="189"/>
      <c r="F111" s="267"/>
      <c r="G111" s="208"/>
      <c r="H111" s="208"/>
      <c r="I111" s="189"/>
      <c r="J111" s="206"/>
    </row>
    <row r="112" spans="1:12" ht="20.100000000000001" customHeight="1" x14ac:dyDescent="0.5">
      <c r="A112" s="207" t="s">
        <v>164</v>
      </c>
      <c r="D112" s="201"/>
      <c r="E112" s="189"/>
      <c r="F112" s="206">
        <f>F110+F90+F76</f>
        <v>-55990424</v>
      </c>
      <c r="G112" s="208"/>
      <c r="H112" s="192">
        <f>H110+H90+H76</f>
        <v>28534916</v>
      </c>
      <c r="I112" s="189"/>
      <c r="J112" s="206">
        <f>J110+J90+J76</f>
        <v>-53878173</v>
      </c>
      <c r="L112" s="192">
        <f>L110+L90+L76</f>
        <v>27156043</v>
      </c>
    </row>
    <row r="113" spans="1:12" ht="20.100000000000001" customHeight="1" x14ac:dyDescent="0.5">
      <c r="A113" s="193" t="s">
        <v>165</v>
      </c>
      <c r="D113" s="189"/>
      <c r="E113" s="189"/>
      <c r="F113" s="269">
        <v>30998272</v>
      </c>
      <c r="G113" s="208"/>
      <c r="H113" s="197">
        <v>2463356</v>
      </c>
      <c r="I113" s="189"/>
      <c r="J113" s="224">
        <v>25879882</v>
      </c>
      <c r="L113" s="197">
        <v>-1276161</v>
      </c>
    </row>
    <row r="114" spans="1:12" ht="6" customHeight="1" x14ac:dyDescent="0.5">
      <c r="D114" s="189"/>
      <c r="E114" s="189"/>
      <c r="F114" s="267"/>
      <c r="G114" s="208"/>
      <c r="H114" s="208"/>
      <c r="I114" s="189"/>
      <c r="J114" s="206"/>
    </row>
    <row r="115" spans="1:12" ht="20.100000000000001" customHeight="1" thickBot="1" x14ac:dyDescent="0.55000000000000004">
      <c r="A115" s="199" t="s">
        <v>166</v>
      </c>
      <c r="C115" s="200"/>
      <c r="D115" s="189"/>
      <c r="E115" s="189"/>
      <c r="F115" s="232">
        <f>SUM(F112:F113)</f>
        <v>-24992152</v>
      </c>
      <c r="G115" s="208"/>
      <c r="H115" s="233">
        <f>SUM(H112:H113)</f>
        <v>30998272</v>
      </c>
      <c r="I115" s="189"/>
      <c r="J115" s="232">
        <f>SUM(J112:J113)</f>
        <v>-27998291</v>
      </c>
      <c r="L115" s="233">
        <f>SUM(L112:L113)</f>
        <v>25879882</v>
      </c>
    </row>
    <row r="116" spans="1:12" ht="20.100000000000001" customHeight="1" thickTop="1" x14ac:dyDescent="0.5">
      <c r="A116" s="199"/>
      <c r="C116" s="200"/>
      <c r="D116" s="189"/>
      <c r="E116" s="189"/>
      <c r="F116" s="267"/>
      <c r="G116" s="208"/>
      <c r="H116" s="208"/>
      <c r="I116" s="189"/>
      <c r="J116" s="206"/>
    </row>
    <row r="117" spans="1:12" ht="20.100000000000001" customHeight="1" x14ac:dyDescent="0.5">
      <c r="A117" s="207" t="s">
        <v>167</v>
      </c>
      <c r="D117" s="201"/>
      <c r="E117" s="189"/>
      <c r="F117" s="267"/>
      <c r="G117" s="208"/>
      <c r="H117" s="208"/>
      <c r="I117" s="189"/>
      <c r="J117" s="206"/>
    </row>
    <row r="118" spans="1:12" ht="20.100000000000001" customHeight="1" x14ac:dyDescent="0.5">
      <c r="A118" s="193" t="s">
        <v>11</v>
      </c>
      <c r="D118" s="189">
        <v>9</v>
      </c>
      <c r="E118" s="189"/>
      <c r="F118" s="267">
        <v>6487169</v>
      </c>
      <c r="G118" s="208"/>
      <c r="H118" s="192">
        <v>35122781</v>
      </c>
      <c r="I118" s="189"/>
      <c r="J118" s="206">
        <v>3481030</v>
      </c>
      <c r="L118" s="192">
        <v>30004391</v>
      </c>
    </row>
    <row r="119" spans="1:12" ht="20.100000000000001" customHeight="1" x14ac:dyDescent="0.5">
      <c r="A119" s="193" t="s">
        <v>168</v>
      </c>
      <c r="D119" s="189">
        <v>22</v>
      </c>
      <c r="E119" s="189"/>
      <c r="F119" s="224">
        <v>-31479321</v>
      </c>
      <c r="G119" s="208"/>
      <c r="H119" s="197">
        <v>-4124509</v>
      </c>
      <c r="I119" s="189"/>
      <c r="J119" s="224">
        <v>-31479321</v>
      </c>
      <c r="L119" s="197">
        <v>-4124509</v>
      </c>
    </row>
    <row r="120" spans="1:12" ht="6" customHeight="1" x14ac:dyDescent="0.5">
      <c r="D120" s="189"/>
      <c r="E120" s="189"/>
      <c r="F120" s="267"/>
      <c r="G120" s="208"/>
      <c r="H120" s="208"/>
      <c r="I120" s="189"/>
      <c r="J120" s="206"/>
    </row>
    <row r="121" spans="1:12" ht="20.100000000000001" customHeight="1" thickBot="1" x14ac:dyDescent="0.55000000000000004">
      <c r="A121" s="207" t="s">
        <v>11</v>
      </c>
      <c r="C121" s="200"/>
      <c r="D121" s="189"/>
      <c r="E121" s="189"/>
      <c r="F121" s="232">
        <f>SUM(F117:F119)</f>
        <v>-24992152</v>
      </c>
      <c r="G121" s="208"/>
      <c r="H121" s="233">
        <f>SUM(H117:H119)</f>
        <v>30998272</v>
      </c>
      <c r="I121" s="189"/>
      <c r="J121" s="232">
        <f>SUM(J117:J119)</f>
        <v>-27998291</v>
      </c>
      <c r="L121" s="233">
        <f>SUM(L117:L119)</f>
        <v>25879882</v>
      </c>
    </row>
    <row r="122" spans="1:12" ht="20.100000000000001" customHeight="1" thickTop="1" x14ac:dyDescent="0.5">
      <c r="A122" s="207"/>
      <c r="B122" s="200"/>
      <c r="F122" s="267"/>
      <c r="G122" s="208"/>
      <c r="H122" s="208"/>
      <c r="J122" s="206"/>
    </row>
    <row r="123" spans="1:12" ht="20.100000000000001" customHeight="1" x14ac:dyDescent="0.5">
      <c r="A123" s="199" t="s">
        <v>169</v>
      </c>
      <c r="B123" s="200"/>
      <c r="C123" s="200"/>
      <c r="D123" s="189"/>
      <c r="E123" s="189"/>
      <c r="F123" s="267"/>
      <c r="G123" s="208"/>
      <c r="H123" s="208"/>
      <c r="I123" s="189"/>
      <c r="J123" s="206"/>
    </row>
    <row r="124" spans="1:12" ht="6" customHeight="1" x14ac:dyDescent="0.5">
      <c r="A124" s="199"/>
      <c r="B124" s="200"/>
      <c r="C124" s="200"/>
      <c r="D124" s="189"/>
      <c r="E124" s="189"/>
      <c r="F124" s="267"/>
      <c r="G124" s="208"/>
      <c r="H124" s="208"/>
      <c r="I124" s="189"/>
      <c r="J124" s="206"/>
    </row>
    <row r="125" spans="1:12" x14ac:dyDescent="0.5">
      <c r="A125" s="234" t="s">
        <v>214</v>
      </c>
      <c r="B125" s="200"/>
      <c r="C125" s="200"/>
      <c r="D125" s="189"/>
      <c r="E125" s="189"/>
      <c r="F125" s="206">
        <v>99000</v>
      </c>
      <c r="G125" s="208"/>
      <c r="H125" s="208">
        <v>0</v>
      </c>
      <c r="I125" s="189"/>
      <c r="J125" s="206">
        <v>99000</v>
      </c>
      <c r="L125" s="192">
        <v>0</v>
      </c>
    </row>
    <row r="126" spans="1:12" ht="20.100000000000001" customHeight="1" x14ac:dyDescent="0.5">
      <c r="A126" s="234" t="s">
        <v>192</v>
      </c>
      <c r="B126" s="235"/>
      <c r="C126" s="200"/>
      <c r="D126" s="189"/>
      <c r="E126" s="189"/>
      <c r="F126" s="206">
        <v>285455</v>
      </c>
      <c r="G126" s="208"/>
      <c r="H126" s="192">
        <v>148800</v>
      </c>
      <c r="I126" s="189"/>
      <c r="J126" s="206">
        <v>285455</v>
      </c>
      <c r="L126" s="192">
        <v>148800</v>
      </c>
    </row>
    <row r="127" spans="1:12" ht="20.100000000000001" customHeight="1" x14ac:dyDescent="0.5">
      <c r="A127" s="234" t="s">
        <v>193</v>
      </c>
      <c r="B127" s="235"/>
      <c r="C127" s="200"/>
      <c r="D127" s="189"/>
      <c r="E127" s="189"/>
      <c r="F127" s="206">
        <v>0</v>
      </c>
      <c r="G127" s="208"/>
      <c r="H127" s="192">
        <v>1070000</v>
      </c>
      <c r="I127" s="189"/>
      <c r="J127" s="206">
        <v>0</v>
      </c>
      <c r="L127" s="192">
        <v>1070000</v>
      </c>
    </row>
    <row r="128" spans="1:12" ht="20.100000000000001" customHeight="1" x14ac:dyDescent="0.5">
      <c r="A128" s="234" t="s">
        <v>170</v>
      </c>
      <c r="B128" s="200"/>
      <c r="C128" s="200"/>
      <c r="D128" s="189">
        <v>13</v>
      </c>
      <c r="E128" s="189"/>
      <c r="F128" s="206">
        <v>0</v>
      </c>
      <c r="G128" s="208"/>
      <c r="H128" s="192">
        <v>40841</v>
      </c>
      <c r="I128" s="189"/>
      <c r="J128" s="206">
        <v>0</v>
      </c>
      <c r="L128" s="192">
        <v>0</v>
      </c>
    </row>
    <row r="129" spans="1:12" ht="20.100000000000001" customHeight="1" x14ac:dyDescent="0.5">
      <c r="A129" s="234" t="s">
        <v>171</v>
      </c>
      <c r="B129" s="200"/>
      <c r="C129" s="200"/>
      <c r="D129" s="189"/>
      <c r="E129" s="189"/>
      <c r="F129" s="206">
        <v>0</v>
      </c>
      <c r="G129" s="208"/>
      <c r="H129" s="192">
        <v>14356</v>
      </c>
      <c r="I129" s="189"/>
      <c r="J129" s="206">
        <v>0</v>
      </c>
      <c r="L129" s="192">
        <v>14356</v>
      </c>
    </row>
    <row r="130" spans="1:12" ht="20.100000000000001" customHeight="1" x14ac:dyDescent="0.5">
      <c r="A130" s="234" t="s">
        <v>172</v>
      </c>
      <c r="B130" s="200"/>
      <c r="C130" s="200"/>
      <c r="D130" s="189"/>
      <c r="E130" s="189"/>
      <c r="F130" s="236">
        <v>9119084</v>
      </c>
      <c r="G130" s="189"/>
      <c r="H130" s="192">
        <v>5720000</v>
      </c>
      <c r="I130" s="189"/>
      <c r="J130" s="236">
        <v>9119084</v>
      </c>
      <c r="K130" s="189"/>
      <c r="L130" s="192">
        <v>5720000</v>
      </c>
    </row>
    <row r="131" spans="1:12" ht="20.100000000000001" customHeight="1" x14ac:dyDescent="0.5">
      <c r="A131" s="234"/>
      <c r="B131" s="200"/>
      <c r="C131" s="200"/>
      <c r="D131" s="189"/>
      <c r="E131" s="189"/>
      <c r="F131" s="237"/>
      <c r="G131" s="237"/>
      <c r="H131" s="237"/>
      <c r="I131" s="237"/>
      <c r="J131" s="238"/>
      <c r="K131" s="239"/>
      <c r="L131" s="238"/>
    </row>
    <row r="132" spans="1:12" ht="20.100000000000001" customHeight="1" x14ac:dyDescent="0.5">
      <c r="A132" s="234"/>
      <c r="B132" s="200"/>
      <c r="C132" s="200"/>
      <c r="D132" s="189"/>
      <c r="E132" s="189"/>
      <c r="F132" s="237"/>
      <c r="G132" s="237"/>
      <c r="H132" s="240"/>
      <c r="I132" s="237"/>
      <c r="J132" s="238"/>
      <c r="K132" s="239"/>
      <c r="L132" s="238"/>
    </row>
    <row r="133" spans="1:12" ht="20.100000000000001" customHeight="1" x14ac:dyDescent="0.5">
      <c r="A133" s="234"/>
      <c r="B133" s="200"/>
      <c r="C133" s="200"/>
      <c r="D133" s="189"/>
      <c r="E133" s="189"/>
      <c r="F133" s="237"/>
      <c r="G133" s="237"/>
      <c r="H133" s="240"/>
      <c r="I133" s="237"/>
      <c r="J133" s="238"/>
      <c r="K133" s="239"/>
      <c r="L133" s="238"/>
    </row>
    <row r="134" spans="1:12" ht="20.100000000000001" customHeight="1" x14ac:dyDescent="0.5">
      <c r="A134" s="234"/>
      <c r="B134" s="200"/>
      <c r="C134" s="200"/>
      <c r="D134" s="189"/>
      <c r="E134" s="189"/>
      <c r="F134" s="237"/>
      <c r="G134" s="237"/>
      <c r="H134" s="240"/>
      <c r="I134" s="237"/>
      <c r="J134" s="238"/>
      <c r="K134" s="239"/>
      <c r="L134" s="238"/>
    </row>
    <row r="135" spans="1:12" ht="20.100000000000001" customHeight="1" x14ac:dyDescent="0.5">
      <c r="A135" s="234"/>
      <c r="B135" s="200"/>
      <c r="C135" s="200"/>
      <c r="D135" s="189"/>
      <c r="E135" s="189"/>
      <c r="F135" s="237"/>
      <c r="G135" s="237"/>
      <c r="H135" s="240"/>
      <c r="I135" s="237"/>
      <c r="J135" s="238"/>
      <c r="K135" s="239"/>
      <c r="L135" s="241"/>
    </row>
    <row r="136" spans="1:12" ht="20.100000000000001" customHeight="1" x14ac:dyDescent="0.5">
      <c r="A136" s="234"/>
      <c r="B136" s="200"/>
      <c r="C136" s="200"/>
      <c r="D136" s="189"/>
      <c r="E136" s="189"/>
      <c r="F136" s="237"/>
      <c r="G136" s="237"/>
      <c r="H136" s="240"/>
      <c r="I136" s="237"/>
      <c r="J136" s="238"/>
      <c r="K136" s="239"/>
      <c r="L136" s="241"/>
    </row>
    <row r="137" spans="1:12" ht="20.100000000000001" customHeight="1" x14ac:dyDescent="0.5">
      <c r="A137" s="234"/>
      <c r="B137" s="200"/>
      <c r="C137" s="200"/>
      <c r="D137" s="189"/>
      <c r="E137" s="189"/>
      <c r="F137" s="237"/>
      <c r="G137" s="237"/>
      <c r="H137" s="240"/>
      <c r="I137" s="237"/>
      <c r="J137" s="238"/>
      <c r="K137" s="239"/>
      <c r="L137" s="241"/>
    </row>
    <row r="138" spans="1:12" ht="20.100000000000001" customHeight="1" x14ac:dyDescent="0.5">
      <c r="A138" s="234"/>
      <c r="B138" s="200"/>
      <c r="C138" s="200"/>
      <c r="D138" s="189"/>
      <c r="E138" s="189"/>
      <c r="F138" s="237"/>
      <c r="G138" s="237"/>
      <c r="H138" s="240"/>
      <c r="I138" s="237"/>
      <c r="J138" s="238"/>
      <c r="K138" s="239"/>
      <c r="L138" s="241"/>
    </row>
    <row r="139" spans="1:12" ht="21.95" customHeight="1" x14ac:dyDescent="0.5">
      <c r="A139" s="242" t="str">
        <f>A92</f>
        <v>หมายเหตุประกอบงบการเงินรวมและงบการเงินเฉพาะกิจการเป็นส่วนหนึ่งของงบการเงินนี้</v>
      </c>
      <c r="B139" s="229"/>
      <c r="C139" s="243"/>
      <c r="D139" s="220"/>
      <c r="E139" s="220"/>
      <c r="F139" s="212"/>
      <c r="G139" s="212"/>
      <c r="H139" s="244"/>
      <c r="I139" s="220"/>
      <c r="J139" s="212"/>
      <c r="K139" s="212"/>
      <c r="L139" s="212"/>
    </row>
  </sheetData>
  <mergeCells count="6">
    <mergeCell ref="F6:H6"/>
    <mergeCell ref="J6:L6"/>
    <mergeCell ref="F51:H51"/>
    <mergeCell ref="J51:L51"/>
    <mergeCell ref="F98:H98"/>
    <mergeCell ref="J98:L98"/>
  </mergeCells>
  <pageMargins left="0.8" right="0.5" top="0.5" bottom="0.6" header="0.49" footer="0.4"/>
  <pageSetup paperSize="9" scale="88" firstPageNumber="1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1" man="1"/>
    <brk id="9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2F7E76AC3C504CA3F3A8A95EC03C69" ma:contentTypeVersion="6" ma:contentTypeDescription="Create a new document." ma:contentTypeScope="" ma:versionID="ffe34cae5e96430a6b4e9783de29c405">
  <xsd:schema xmlns:xsd="http://www.w3.org/2001/XMLSchema" xmlns:xs="http://www.w3.org/2001/XMLSchema" xmlns:p="http://schemas.microsoft.com/office/2006/metadata/properties" xmlns:ns2="870b0fd8-0752-4692-ae05-fedf248350cb" xmlns:ns3="d7653fa5-52a4-4dde-b842-5648f11ef2c2" targetNamespace="http://schemas.microsoft.com/office/2006/metadata/properties" ma:root="true" ma:fieldsID="a45561b38043914ae7080ed7b2c949fd" ns2:_="" ns3:_="">
    <xsd:import namespace="870b0fd8-0752-4692-ae05-fedf248350cb"/>
    <xsd:import namespace="d7653fa5-52a4-4dde-b842-5648f11ef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b0fd8-0752-4692-ae05-fedf248350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653fa5-52a4-4dde-b842-5648f11ef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CB55D6-8A9F-437D-8A86-58D212360D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0b0fd8-0752-4692-ae05-fedf248350cb"/>
    <ds:schemaRef ds:uri="d7653fa5-52a4-4dde-b842-5648f11ef2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EA49ED-426F-485A-A1AF-AF3DAD5E61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T4-5BS</vt:lpstr>
      <vt:lpstr>T6-7PL</vt:lpstr>
      <vt:lpstr>T8</vt:lpstr>
      <vt:lpstr>T9</vt:lpstr>
      <vt:lpstr>T10-12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Pinanong Ruthaiwat (TH)</dc:creator>
  <cp:lastModifiedBy>Yaowalak Chittasopee (TH)</cp:lastModifiedBy>
  <cp:lastPrinted>2024-02-23T02:10:43Z</cp:lastPrinted>
  <dcterms:created xsi:type="dcterms:W3CDTF">2023-12-19T08:37:52Z</dcterms:created>
  <dcterms:modified xsi:type="dcterms:W3CDTF">2024-02-23T02:11:26Z</dcterms:modified>
</cp:coreProperties>
</file>