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heckCompatibility="1"/>
  <mc:AlternateContent xmlns:mc="http://schemas.openxmlformats.org/markup-compatibility/2006">
    <mc:Choice Requires="x15">
      <x15ac:absPath xmlns:x15ac="http://schemas.microsoft.com/office/spreadsheetml/2010/11/ac" url="M:\ABAS-Non-Listed\- Non Listed Client Folder\QTCG Ltd\QTC Group -Dec23\"/>
    </mc:Choice>
  </mc:AlternateContent>
  <xr:revisionPtr revIDLastSave="0" documentId="13_ncr:1_{60FB1716-34FC-4E10-9051-321CFBC37D82}" xr6:coauthVersionLast="47" xr6:coauthVersionMax="47" xr10:uidLastSave="{00000000-0000-0000-0000-000000000000}"/>
  <bookViews>
    <workbookView xWindow="-120" yWindow="-120" windowWidth="21840" windowHeight="13020" tabRatio="742" xr2:uid="{00000000-000D-0000-FFFF-FFFF00000000}"/>
  </bookViews>
  <sheets>
    <sheet name="E 3-5 BS" sheetId="1" r:id="rId1"/>
    <sheet name="E 6PL " sheetId="2" r:id="rId2"/>
    <sheet name="E 7 change EQ Conso" sheetId="3" r:id="rId3"/>
    <sheet name="E 8 change EQ Separate" sheetId="5" r:id="rId4"/>
    <sheet name="E CF 9-11" sheetId="4" r:id="rId5"/>
  </sheets>
  <externalReferences>
    <externalReference r:id="rId6"/>
  </externalReferences>
  <definedNames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arse_Out" localSheetId="3" hidden="1">[1]total!#REF!</definedName>
    <definedName name="_Parse_Out" hidden="1">[1]total!#REF!</definedName>
    <definedName name="aaaa" localSheetId="4" hidden="1">{"'SUMMATION'!$B$2:$I$2"}</definedName>
    <definedName name="aaaa" hidden="1">{"'SUMMATION'!$B$2:$I$2"}</definedName>
    <definedName name="Access_Button" hidden="1">"recSPC1_Sheet9_List"</definedName>
    <definedName name="AccessDatabase" hidden="1">"\\Suchart\suchart\ATHAPORN\recSPC1.mdb"</definedName>
    <definedName name="aoe" localSheetId="4" hidden="1">{"'Model'!$A$1:$N$53"}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ea" localSheetId="4" hidden="1">{"'Model'!$A$1:$N$53"}</definedName>
    <definedName name="bea" hidden="1">{"'Model'!$A$1:$N$53"}</definedName>
    <definedName name="beau" localSheetId="4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h" localSheetId="4" hidden="1">{"'Model'!$A$1:$N$53"}</definedName>
    <definedName name="h" hidden="1">{"'Model'!$A$1:$N$53"}</definedName>
    <definedName name="HTML_CodePage" hidden="1">950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I" localSheetId="4" hidden="1">{"'Model'!$A$1:$N$53"}</definedName>
    <definedName name="I" hidden="1">{"'Model'!$A$1:$N$53"}</definedName>
    <definedName name="mmkj" localSheetId="4" hidden="1">{"'Model'!$A$1:$N$53"}</definedName>
    <definedName name="mmkj" hidden="1">{"'Model'!$A$1:$N$53"}</definedName>
    <definedName name="n" localSheetId="4" hidden="1">{"'Model'!$A$1:$N$53"}</definedName>
    <definedName name="n" hidden="1">{"'Model'!$A$1:$N$53"}</definedName>
    <definedName name="new" localSheetId="4" hidden="1">{"'Model'!$A$1:$N$53"}</definedName>
    <definedName name="new" hidden="1">{"'Model'!$A$1:$N$53"}</definedName>
    <definedName name="sdddddddd" localSheetId="4" hidden="1">{"'SUMMATION'!$B$2:$I$2"}</definedName>
    <definedName name="sdddddddd" hidden="1">{"'SUMMATION'!$B$2:$I$2"}</definedName>
    <definedName name="TextRefCopyRangeCount" hidden="1">13</definedName>
    <definedName name="tun" localSheetId="4" hidden="1">{"'Model'!$A$1:$N$53"}</definedName>
    <definedName name="tun" hidden="1">{"'Model'!$A$1:$N$53"}</definedName>
    <definedName name="u" localSheetId="4" hidden="1">{"'Model'!$A$1:$N$53"}</definedName>
    <definedName name="u" hidden="1">{"'Model'!$A$1:$N$53"}</definedName>
    <definedName name="v" localSheetId="4" hidden="1">{"'Model'!$A$1:$N$53"}</definedName>
    <definedName name="v" hidden="1">{"'Model'!$A$1:$N$53"}</definedName>
    <definedName name="wrn.ADMIN." localSheetId="4" hidden="1">{#N/A,#N/A,FALSE,"CONSO-AD"}</definedName>
    <definedName name="wrn.ADMIN." hidden="1">{#N/A,#N/A,FALSE,"CONSO-AD"}</definedName>
    <definedName name="wrn.Banque." localSheetId="4" hidden="1">{#N/A,#N/A,FALSE,"Pg. Garde";#N/A,#N/A,FALSE,"CONSO PL";#N/A,#N/A,FALSE,"CONSO-PL ROOMS";#N/A,#N/A,FALSE,"CONSO- F&amp;B";#N/A,#N/A,FALSE,"CONSO-ENG  -  Non Op."}</definedName>
    <definedName name="wrn.Banque." hidden="1">{#N/A,#N/A,FALSE,"Pg. Garde";#N/A,#N/A,FALSE,"CONSO PL";#N/A,#N/A,FALSE,"CONSO-PL ROOMS";#N/A,#N/A,FALSE,"CONSO- F&amp;B";#N/A,#N/A,FALSE,"CONSO-ENG  -  Non Op."}</definedName>
    <definedName name="wrn.Budget._.Prf._.Loss." localSheetId="4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localSheetId="4" hidden="1">{#N/A,#N/A,FALSE,"Occupied";#N/A,#N/A,FALSE,"A.V.R.R.";#N/A,#N/A,FALSE,"Occupancy";#N/A,#N/A,FALSE,"Room Rev."}</definedName>
    <definedName name="wrn.Budget._.Room._.Rev.." hidden="1">{#N/A,#N/A,FALSE,"Occupied";#N/A,#N/A,FALSE,"A.V.R.R.";#N/A,#N/A,FALSE,"Occupancy";#N/A,#N/A,FALSE,"Room Rev."}</definedName>
    <definedName name="wrn.ENERGY." localSheetId="4" hidden="1">{#N/A,#N/A,FALSE,"CONSO-ENG"}</definedName>
    <definedName name="wrn.ENERGY." hidden="1">{#N/A,#N/A,FALSE,"CONSO-ENG"}</definedName>
    <definedName name="wrn.FB._.Rev._.Budget._.98." localSheetId="4" hidden="1">{#N/A,#N/A,FALSE,"F &amp; B Rev. Summary";#N/A,#N/A,FALSE,"Amphytrion";#N/A,#N/A,FALSE,"Pavillon";#N/A,#N/A,FALSE,"Bar";#N/A,#N/A,FALSE,"Room Service - Mb.";#N/A,#N/A,FALSE,"Banquets"}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ULL._.NON._.OP._.BUDGET." localSheetId="4" hidden="1">{#N/A,#N/A,FALSE,"P &amp; L - U.s.a.";#N/A,#N/A,FALSE,"Non - Op.   REPORTING";#N/A,#N/A,FALSE,"Non - Op.   S.N.D.B.";#N/A,#N/A,FALSE,"Rec.  P.B.I."}</definedName>
    <definedName name="wrn.FULL._.NON._.OP._.BUDGET." hidden="1">{#N/A,#N/A,FALSE,"P &amp; L - U.s.a.";#N/A,#N/A,FALSE,"Non - Op.   REPORTING";#N/A,#N/A,FALSE,"Non - Op.   S.N.D.B.";#N/A,#N/A,FALSE,"Rec.  P.B.I."}</definedName>
    <definedName name="wrn.Full._.Package." localSheetId="4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Set." localSheetId="4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LAST._.YEAR." localSheetId="4" hidden="1">{#N/A,#N/A,FALSE,"lst-year";#N/A,#N/A,FALSE,"MSEGLY";#N/A,#N/A,FALSE,"PL-ROOM-LY";#N/A,#N/A,FALSE,"f&amp;b-ly";#N/A,#N/A,FALSE,"OI-LY";#N/A,#N/A,FALSE,"ENG-LY";#N/A,#N/A,FALSE,"AD-LY"}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MAIN._.PL." localSheetId="4" hidden="1">{#N/A,#N/A,FALSE,"Conso"}</definedName>
    <definedName name="wrn.MAIN._.PL." hidden="1">{#N/A,#N/A,FALSE,"Conso"}</definedName>
    <definedName name="wrn.MARKET._.SEG." localSheetId="4" hidden="1">{#N/A,#N/A,FALSE,"CONSO-MKT"}</definedName>
    <definedName name="wrn.MARKET._.SEG." hidden="1">{#N/A,#N/A,FALSE,"CONSO-MKT"}</definedName>
    <definedName name="wrn.OTHER._.INCOME." localSheetId="4" hidden="1">{#N/A,#N/A,FALSE,"CONSO-OI"}</definedName>
    <definedName name="wrn.OTHER._.INCOME." hidden="1">{#N/A,#N/A,FALSE,"CONSO-OI"}</definedName>
    <definedName name="wrn.PL._.FB." localSheetId="4" hidden="1">{#N/A,#N/A,FALSE,"CONSO- F&amp;B"}</definedName>
    <definedName name="wrn.PL._.FB." hidden="1">{#N/A,#N/A,FALSE,"CONSO- F&amp;B"}</definedName>
    <definedName name="wrn.PL._.ROOMS." localSheetId="4" hidden="1">{#N/A,#N/A,FALSE,"CONSO-PL ROOMS"}</definedName>
    <definedName name="wrn.PL._.ROOMS." hidden="1">{#N/A,#N/A,FALSE,"CONSO-PL ROOMS"}</definedName>
    <definedName name="wrn.Room._.Rev.." localSheetId="4" hidden="1">{#N/A,#N/A,FALSE,"Occupied";#N/A,#N/A,FALSE,"A.V.R.R.";#N/A,#N/A,FALSE,"Occupancy";#N/A,#N/A,FALSE,"Room Rev."}</definedName>
    <definedName name="wrn.Room._.Rev.." hidden="1">{#N/A,#N/A,FALSE,"Occupied";#N/A,#N/A,FALSE,"A.V.R.R.";#N/A,#N/A,FALSE,"Occupancy";#N/A,#N/A,FALSE,"Room Rev."}</definedName>
    <definedName name="wrn.Summary._.R.G.." localSheetId="4" hidden="1">{#N/A,#N/A,FALSE,"P &amp; L - U.s.a.";#N/A,#N/A,FALSE,"P &amp; L - Forte";#N/A,#N/A,FALSE,"Revenue";#N/A,#N/A,FALSE,"Fax"}</definedName>
    <definedName name="wrn.Summary._.R.G.." hidden="1">{#N/A,#N/A,FALSE,"P &amp; L - U.s.a.";#N/A,#N/A,FALSE,"P &amp; L - Forte";#N/A,#N/A,FALSE,"Revenue";#N/A,#N/A,FALSE,"Fax"}</definedName>
    <definedName name="x" localSheetId="4" hidden="1">{"'SUMMATION'!$B$2:$I$2"}</definedName>
    <definedName name="x" hidden="1">{"'SUMMATION'!$B$2:$I$2"}</definedName>
    <definedName name="y" localSheetId="4" hidden="1">{"'Model'!$A$1:$N$53"}</definedName>
    <definedName name="y" hidden="1">{"'Model'!$A$1:$N$53"}</definedName>
    <definedName name="ปก32" localSheetId="4" hidden="1">{"'SUMMATION'!$B$2:$I$2"}</definedName>
    <definedName name="ปก32" hidden="1">{"'SUMMATION'!$B$2:$I$2"}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0" i="4" l="1"/>
  <c r="A50" i="4"/>
  <c r="M138" i="1" l="1"/>
  <c r="K138" i="1"/>
  <c r="I138" i="1"/>
  <c r="G138" i="1"/>
  <c r="L12" i="4"/>
  <c r="Z29" i="3"/>
  <c r="Z28" i="3"/>
  <c r="Z27" i="3"/>
  <c r="Z26" i="3"/>
  <c r="K58" i="2"/>
  <c r="A156" i="4" l="1"/>
  <c r="G52" i="2"/>
  <c r="K47" i="2"/>
  <c r="I47" i="2"/>
  <c r="G47" i="2"/>
  <c r="U25" i="5"/>
  <c r="W25" i="5" s="1"/>
  <c r="U24" i="5"/>
  <c r="W24" i="5" s="1"/>
  <c r="T28" i="3"/>
  <c r="T29" i="3"/>
  <c r="T27" i="3"/>
  <c r="I20" i="5" l="1"/>
  <c r="I23" i="5" s="1"/>
  <c r="I28" i="5" s="1"/>
  <c r="H23" i="3"/>
  <c r="H26" i="3" s="1"/>
  <c r="H31" i="3" s="1"/>
  <c r="A107" i="1" l="1"/>
  <c r="A157" i="1" s="1"/>
  <c r="T21" i="3"/>
  <c r="V21" i="3" s="1"/>
  <c r="Z21" i="3" s="1"/>
  <c r="T19" i="3"/>
  <c r="V19" i="3" s="1"/>
  <c r="Z19" i="3" s="1"/>
  <c r="T20" i="3"/>
  <c r="V20" i="3" s="1"/>
  <c r="Z20" i="3" s="1"/>
  <c r="T18" i="3"/>
  <c r="V18" i="3" s="1"/>
  <c r="V27" i="3"/>
  <c r="S26" i="3"/>
  <c r="U26" i="3"/>
  <c r="W26" i="3"/>
  <c r="Y26" i="3"/>
  <c r="U26" i="5"/>
  <c r="U18" i="5"/>
  <c r="U17" i="5"/>
  <c r="Q20" i="5"/>
  <c r="Q23" i="5" s="1"/>
  <c r="Q28" i="5" s="1"/>
  <c r="P23" i="3"/>
  <c r="J23" i="3"/>
  <c r="J26" i="3" s="1"/>
  <c r="J31" i="3" s="1"/>
  <c r="F23" i="3"/>
  <c r="F26" i="3" s="1"/>
  <c r="F31" i="3" s="1"/>
  <c r="N23" i="3"/>
  <c r="N26" i="3" s="1"/>
  <c r="M47" i="2"/>
  <c r="G141" i="1"/>
  <c r="I141" i="1"/>
  <c r="K141" i="1"/>
  <c r="M141" i="1"/>
  <c r="I84" i="1"/>
  <c r="N31" i="3" l="1"/>
  <c r="P26" i="3"/>
  <c r="P31" i="3" s="1"/>
  <c r="M40" i="1" l="1"/>
  <c r="I40" i="1"/>
  <c r="M23" i="1"/>
  <c r="I23" i="1"/>
  <c r="I42" i="1" l="1"/>
  <c r="M42" i="1"/>
  <c r="N146" i="4"/>
  <c r="L146" i="4"/>
  <c r="J146" i="4"/>
  <c r="H146" i="4"/>
  <c r="H135" i="4"/>
  <c r="W18" i="5"/>
  <c r="W17" i="5"/>
  <c r="X29" i="3"/>
  <c r="Z18" i="3"/>
  <c r="V28" i="3"/>
  <c r="G40" i="1"/>
  <c r="G23" i="1"/>
  <c r="W20" i="5" l="1"/>
  <c r="W23" i="5" s="1"/>
  <c r="Z23" i="3"/>
  <c r="A4" i="4"/>
  <c r="A54" i="4" s="1"/>
  <c r="N135" i="4"/>
  <c r="N124" i="4"/>
  <c r="J135" i="4"/>
  <c r="J124" i="4"/>
  <c r="M20" i="2"/>
  <c r="M15" i="2"/>
  <c r="I20" i="2"/>
  <c r="I15" i="2"/>
  <c r="I22" i="2" s="1"/>
  <c r="I32" i="2" s="1"/>
  <c r="M94" i="1"/>
  <c r="M84" i="1"/>
  <c r="I94" i="1"/>
  <c r="I35" i="2" l="1"/>
  <c r="I49" i="2" s="1"/>
  <c r="J12" i="4"/>
  <c r="J34" i="4" s="1"/>
  <c r="J77" i="4" s="1"/>
  <c r="J83" i="4" s="1"/>
  <c r="J137" i="4" s="1"/>
  <c r="J140" i="4" s="1"/>
  <c r="M22" i="2"/>
  <c r="M32" i="2" s="1"/>
  <c r="N12" i="4" s="1"/>
  <c r="M96" i="1"/>
  <c r="M143" i="1" s="1"/>
  <c r="I96" i="1"/>
  <c r="I143" i="1" s="1"/>
  <c r="G94" i="1"/>
  <c r="K40" i="1"/>
  <c r="I52" i="2" l="1"/>
  <c r="I55" i="2" s="1"/>
  <c r="I58" i="2"/>
  <c r="I61" i="2" s="1"/>
  <c r="M35" i="2"/>
  <c r="N34" i="4"/>
  <c r="N77" i="4" s="1"/>
  <c r="N83" i="4" s="1"/>
  <c r="N137" i="4" s="1"/>
  <c r="N140" i="4" s="1"/>
  <c r="K94" i="1"/>
  <c r="M49" i="2" l="1"/>
  <c r="M58" i="2" s="1"/>
  <c r="M61" i="2" s="1"/>
  <c r="M52" i="2"/>
  <c r="M55" i="2" s="1"/>
  <c r="K84" i="1" l="1"/>
  <c r="K96" i="1" s="1"/>
  <c r="L135" i="4" l="1"/>
  <c r="H124" i="4"/>
  <c r="G20" i="2" l="1"/>
  <c r="K20" i="2"/>
  <c r="G15" i="2"/>
  <c r="K15" i="2"/>
  <c r="G22" i="2" l="1"/>
  <c r="K22" i="2"/>
  <c r="V23" i="3"/>
  <c r="V26" i="3" s="1"/>
  <c r="X23" i="3" l="1"/>
  <c r="T23" i="3"/>
  <c r="R23" i="3"/>
  <c r="L23" i="3"/>
  <c r="L26" i="3" s="1"/>
  <c r="X26" i="3" l="1"/>
  <c r="X31" i="3" s="1"/>
  <c r="R26" i="3"/>
  <c r="R31" i="3" s="1"/>
  <c r="T26" i="3"/>
  <c r="T31" i="3" s="1"/>
  <c r="O20" i="5"/>
  <c r="O23" i="5" s="1"/>
  <c r="O28" i="5" s="1"/>
  <c r="U20" i="5" l="1"/>
  <c r="U23" i="5" s="1"/>
  <c r="U28" i="5" s="1"/>
  <c r="G84" i="1" l="1"/>
  <c r="G96" i="1" l="1"/>
  <c r="G143" i="1" s="1"/>
  <c r="G42" i="1"/>
  <c r="L124" i="4" l="1"/>
  <c r="S20" i="5"/>
  <c r="A4" i="5"/>
  <c r="K23" i="1"/>
  <c r="A104" i="4"/>
  <c r="A101" i="4"/>
  <c r="A4" i="3"/>
  <c r="A1" i="2"/>
  <c r="A1" i="3" s="1"/>
  <c r="A40" i="3"/>
  <c r="A61" i="1"/>
  <c r="A111" i="1" s="1"/>
  <c r="A58" i="1"/>
  <c r="A108" i="1" s="1"/>
  <c r="S23" i="5" l="1"/>
  <c r="S28" i="5" s="1"/>
  <c r="M20" i="5"/>
  <c r="M23" i="5" s="1"/>
  <c r="K20" i="5"/>
  <c r="K23" i="5" s="1"/>
  <c r="K28" i="5" s="1"/>
  <c r="G20" i="5"/>
  <c r="G23" i="5" s="1"/>
  <c r="G28" i="5" s="1"/>
  <c r="G32" i="2"/>
  <c r="K32" i="2"/>
  <c r="A36" i="5"/>
  <c r="A1" i="5"/>
  <c r="K143" i="1"/>
  <c r="K42" i="1"/>
  <c r="A67" i="2"/>
  <c r="K35" i="2" l="1"/>
  <c r="K52" i="2" s="1"/>
  <c r="L34" i="4"/>
  <c r="G35" i="2"/>
  <c r="H34" i="4"/>
  <c r="H77" i="4" s="1"/>
  <c r="H83" i="4" s="1"/>
  <c r="L29" i="3" l="1"/>
  <c r="L31" i="3" s="1"/>
  <c r="M26" i="5"/>
  <c r="G49" i="2"/>
  <c r="G58" i="2" s="1"/>
  <c r="K49" i="2"/>
  <c r="L77" i="4"/>
  <c r="L83" i="4" s="1"/>
  <c r="L137" i="4" s="1"/>
  <c r="L140" i="4" s="1"/>
  <c r="H137" i="4"/>
  <c r="H140" i="4" s="1"/>
  <c r="W26" i="5" l="1"/>
  <c r="W28" i="5" s="1"/>
  <c r="M28" i="5"/>
  <c r="G61" i="2"/>
  <c r="G55" i="2"/>
  <c r="V29" i="3" l="1"/>
  <c r="V31" i="3" s="1"/>
  <c r="K61" i="2"/>
  <c r="K55" i="2"/>
  <c r="Z31" i="3" l="1"/>
</calcChain>
</file>

<file path=xl/sharedStrings.xml><?xml version="1.0" encoding="utf-8"?>
<sst xmlns="http://schemas.openxmlformats.org/spreadsheetml/2006/main" count="407" uniqueCount="235">
  <si>
    <t>Statement of Financial Position</t>
  </si>
  <si>
    <t>Notes</t>
  </si>
  <si>
    <t>Baht</t>
  </si>
  <si>
    <t>Assets</t>
  </si>
  <si>
    <t>Current assets</t>
  </si>
  <si>
    <t>Cash and cash equivalents</t>
  </si>
  <si>
    <t>Trade and other receivables, net</t>
  </si>
  <si>
    <t>Inventories</t>
  </si>
  <si>
    <t xml:space="preserve">Other current assets            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</si>
  <si>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</si>
  <si>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</si>
  <si>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</si>
  <si>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</si>
  <si>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</si>
  <si>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</si>
  <si>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</si>
  <si>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r>
      <t xml:space="preserve">Statement of Financial Position </t>
    </r>
    <r>
      <rPr>
        <sz val="9"/>
        <rFont val="Arial"/>
        <family val="2"/>
      </rPr>
      <t>(Cont'd)</t>
    </r>
  </si>
  <si>
    <t>Separate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</si>
  <si>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</si>
  <si>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</si>
  <si>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</si>
  <si>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</si>
  <si>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</si>
  <si>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</si>
  <si>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Retention payables</t>
  </si>
  <si>
    <t xml:space="preserve">Total non-current liabilities   </t>
  </si>
  <si>
    <t>Total liabilities</t>
  </si>
  <si>
    <t>Equity</t>
  </si>
  <si>
    <t>Share capital</t>
  </si>
  <si>
    <t>Authorised share capital</t>
  </si>
  <si>
    <t>Issued and paid-up share capital</t>
  </si>
  <si>
    <t>Appropriated - Legal reserve</t>
  </si>
  <si>
    <t xml:space="preserve">Unappropriated    </t>
  </si>
  <si>
    <t>Total equity</t>
  </si>
  <si>
    <t>Total liabilities and equity</t>
  </si>
  <si>
    <t xml:space="preserve">Statement of Comprehensive Income </t>
  </si>
  <si>
    <t>Other income</t>
  </si>
  <si>
    <t>Selling expenses</t>
  </si>
  <si>
    <t>Administrative expenses</t>
  </si>
  <si>
    <t>Income taxes</t>
  </si>
  <si>
    <t>Statement of Changes in Equity</t>
  </si>
  <si>
    <t>of equity</t>
  </si>
  <si>
    <t>Issued and</t>
  </si>
  <si>
    <t>paid-up</t>
  </si>
  <si>
    <t>Appropriated -</t>
  </si>
  <si>
    <t>Total</t>
  </si>
  <si>
    <t>share capital</t>
  </si>
  <si>
    <t>legal reserve</t>
  </si>
  <si>
    <t>Unappropriated</t>
  </si>
  <si>
    <t xml:space="preserve">Statement of Cash Flows </t>
  </si>
  <si>
    <t>Cash flows from operating activities</t>
  </si>
  <si>
    <t>Depreciation and amortisation</t>
  </si>
  <si>
    <t>Interest income</t>
  </si>
  <si>
    <t>Trade and other receivables</t>
  </si>
  <si>
    <t>Other current assets</t>
  </si>
  <si>
    <t>Employee benefits paid</t>
  </si>
  <si>
    <t>Cash generated from (used in) operating activities</t>
  </si>
  <si>
    <t>Interest paid</t>
  </si>
  <si>
    <t>Income tax paid</t>
  </si>
  <si>
    <t>Net cash generated from (used in) operating activities</t>
  </si>
  <si>
    <r>
      <t>Statement of Cash Flows</t>
    </r>
    <r>
      <rPr>
        <sz val="9"/>
        <rFont val="Arial"/>
        <family val="2"/>
      </rPr>
      <t xml:space="preserve"> (Cont'd)</t>
    </r>
  </si>
  <si>
    <t>Cash flows from investing activities</t>
  </si>
  <si>
    <t>Cash flows from financing activities</t>
  </si>
  <si>
    <t xml:space="preserve">Net increase (decrease) in cash and cash equivalents  </t>
  </si>
  <si>
    <t>Cash and cash equivalents at beginning of the year</t>
  </si>
  <si>
    <t>Consolidated</t>
  </si>
  <si>
    <t>financial statements</t>
  </si>
  <si>
    <t>Equity attributable to owners of the parent</t>
  </si>
  <si>
    <t>Non-controlling interests</t>
  </si>
  <si>
    <t xml:space="preserve">Owners of the parent </t>
  </si>
  <si>
    <t>Attributable to owners of the parent</t>
  </si>
  <si>
    <t>owners of</t>
  </si>
  <si>
    <t>the parent</t>
  </si>
  <si>
    <t>Non-</t>
  </si>
  <si>
    <t>Total Equity</t>
  </si>
  <si>
    <t>Separate financial statements</t>
  </si>
  <si>
    <t>Adjustments for:</t>
  </si>
  <si>
    <t>- Trade receivables</t>
  </si>
  <si>
    <t>Inventories, net</t>
  </si>
  <si>
    <t>Restricted deposits at financial institutions</t>
  </si>
  <si>
    <t xml:space="preserve">Revenue from sales </t>
  </si>
  <si>
    <t>Revenue from construction</t>
  </si>
  <si>
    <t>Cost of sales</t>
  </si>
  <si>
    <t>Cost of construction</t>
  </si>
  <si>
    <t>Provision for construction warranty</t>
  </si>
  <si>
    <t>Proceeds from disposal of property, plant and equipment</t>
  </si>
  <si>
    <t>Proceeds from short-term borrowings from financial institutions</t>
  </si>
  <si>
    <t>Cash flows before changes in operating assets and liabilities</t>
  </si>
  <si>
    <t>Total revenue from construction and sales</t>
  </si>
  <si>
    <t>Total cost of construction and sales</t>
  </si>
  <si>
    <t>Remeasurements of</t>
  </si>
  <si>
    <t>post-employment</t>
  </si>
  <si>
    <t>benefit obligations</t>
  </si>
  <si>
    <t>other components</t>
  </si>
  <si>
    <t xml:space="preserve"> Baht</t>
  </si>
  <si>
    <t>Other comprehensive income</t>
  </si>
  <si>
    <t>Bank overdrafts and short-term borrowings</t>
  </si>
  <si>
    <t>from financial institutions</t>
  </si>
  <si>
    <t>Employee benefit obligations</t>
  </si>
  <si>
    <t>Interest income from loans to non-performing assets</t>
  </si>
  <si>
    <t xml:space="preserve">- Other receivables </t>
  </si>
  <si>
    <t>Repayments on short-term borrowings from financial institutions</t>
  </si>
  <si>
    <t>Consolidated financial statements</t>
  </si>
  <si>
    <r>
      <t xml:space="preserve">Statement of Changes in Equity </t>
    </r>
    <r>
      <rPr>
        <sz val="9"/>
        <rFont val="Arial"/>
        <family val="2"/>
      </rPr>
      <t>(Cont'd)</t>
    </r>
  </si>
  <si>
    <t>Investment in a subsidiary</t>
  </si>
  <si>
    <t>Net cash generated from financing activities</t>
  </si>
  <si>
    <t>Loans to non-performing assets</t>
  </si>
  <si>
    <t>Financial assets measured at fair value through</t>
  </si>
  <si>
    <t>other comprehensive income</t>
  </si>
  <si>
    <t xml:space="preserve">Changes in fair value of equity investments at fair value </t>
  </si>
  <si>
    <t>through other comprehensive income</t>
  </si>
  <si>
    <t>other comprehensive</t>
  </si>
  <si>
    <t xml:space="preserve"> income</t>
  </si>
  <si>
    <t>Financial assets measured at amortised cost</t>
  </si>
  <si>
    <t>Right-of-use assets, net</t>
  </si>
  <si>
    <r>
      <t xml:space="preserve">Liabilities and equity </t>
    </r>
    <r>
      <rPr>
        <sz val="8"/>
        <rFont val="Arial"/>
        <family val="2"/>
      </rPr>
      <t>(Cont'd)</t>
    </r>
  </si>
  <si>
    <t xml:space="preserve">Items that will not be reclassified subsequently </t>
  </si>
  <si>
    <t>to profit or loss</t>
  </si>
  <si>
    <t>for the year, net of tax</t>
  </si>
  <si>
    <t>Lease liabilities, net</t>
  </si>
  <si>
    <t>Current portion of lease liabilities, net</t>
  </si>
  <si>
    <t>Finance costs</t>
  </si>
  <si>
    <t>Financial costs</t>
  </si>
  <si>
    <t>- Loans to non-performing assets</t>
  </si>
  <si>
    <t>Director  ____________________________       Director  ____________________________</t>
  </si>
  <si>
    <t>Closes account from debt settlement to foreclosed assets</t>
  </si>
  <si>
    <t>Foreclosed assets</t>
  </si>
  <si>
    <t>at fair value through</t>
  </si>
  <si>
    <t>equity investments</t>
  </si>
  <si>
    <t>Measurement of</t>
  </si>
  <si>
    <t xml:space="preserve">                                                          (                                                     )                        (                                                       )</t>
  </si>
  <si>
    <t>Withholding tax received</t>
  </si>
  <si>
    <t>Decrease in restricted deposits at financial institutions</t>
  </si>
  <si>
    <t>Net cash generated from (used in) investing activities</t>
  </si>
  <si>
    <t>Lease termination</t>
  </si>
  <si>
    <t>Cash and cash equivalents comprise of</t>
  </si>
  <si>
    <t>Bank overdrafts</t>
  </si>
  <si>
    <t xml:space="preserve">Cash and cash equivalents </t>
  </si>
  <si>
    <t>As at 31 December 2023</t>
  </si>
  <si>
    <t>2023</t>
  </si>
  <si>
    <t>2022</t>
  </si>
  <si>
    <t xml:space="preserve">     -</t>
  </si>
  <si>
    <t>Contract liabilities</t>
  </si>
  <si>
    <t>Short-term borrowings from a related party</t>
  </si>
  <si>
    <t xml:space="preserve">Current portion of long-term borrowings </t>
  </si>
  <si>
    <t>from a financial institution</t>
  </si>
  <si>
    <t>Long-term borrowings from a financial institution</t>
  </si>
  <si>
    <t>Deferred tax liabilities, net</t>
  </si>
  <si>
    <t>For the year ended 31 December 2023</t>
  </si>
  <si>
    <t>Closing balance as at 31 December 2022</t>
  </si>
  <si>
    <t>Opening balance as at 1 January 2023</t>
  </si>
  <si>
    <t>Closing balance as at 31 December 2023</t>
  </si>
  <si>
    <t>Other comprehensive income (expense)</t>
  </si>
  <si>
    <t>Other components of equity, net</t>
  </si>
  <si>
    <t>Retained earnings (deficits)</t>
  </si>
  <si>
    <t>Opening balance as at 1 January 2022</t>
  </si>
  <si>
    <t>Remeasurements of post-employment benefit obligations</t>
  </si>
  <si>
    <t>Asset</t>
  </si>
  <si>
    <t>Dividends</t>
  </si>
  <si>
    <t>Legal reserve</t>
  </si>
  <si>
    <t>Dividend income</t>
  </si>
  <si>
    <t>Dividends received</t>
  </si>
  <si>
    <t>Payments for right-of-use assets</t>
  </si>
  <si>
    <t>QTCG Public Company Limited</t>
  </si>
  <si>
    <t>Income tax on items that will not be reclassified to profit or loss</t>
  </si>
  <si>
    <t>The accompanying notes are an integral part of these consolidated and separate financial statements.</t>
  </si>
  <si>
    <t>Note</t>
  </si>
  <si>
    <t xml:space="preserve">   at amortised cost</t>
  </si>
  <si>
    <t>10 b)</t>
  </si>
  <si>
    <t>34 d)</t>
  </si>
  <si>
    <t>34 e)</t>
  </si>
  <si>
    <t>(Formerly named “QTCG Co., Ltd.”)</t>
  </si>
  <si>
    <t>Premium on</t>
  </si>
  <si>
    <t>Contract assets</t>
  </si>
  <si>
    <t>Other non-current liabilities</t>
  </si>
  <si>
    <t>Premium on share capital</t>
  </si>
  <si>
    <t>Reversal of allowance for decrease in value of</t>
  </si>
  <si>
    <t>obsolete inventories</t>
  </si>
  <si>
    <t>Gain on termination of lease contracts</t>
  </si>
  <si>
    <t>Gross profit</t>
  </si>
  <si>
    <t>Reversal of (allowance for) expected credit loss</t>
  </si>
  <si>
    <t>Payments for purchase of property, plant and equipment</t>
  </si>
  <si>
    <t>Payments for purchase of intangible assets</t>
  </si>
  <si>
    <t>Proceeds from short-term borrowings from a related party</t>
  </si>
  <si>
    <t>Purchases of office equipments which have not been paid</t>
  </si>
  <si>
    <t>Purchases of intangible assets which have not been paid</t>
  </si>
  <si>
    <t>Acquisition of right-of-use assets under lease contracts</t>
  </si>
  <si>
    <t>Loans to non-performing assets, net</t>
  </si>
  <si>
    <t>Deposit for purchasing foreclosed assets</t>
  </si>
  <si>
    <t>revaluation surplus</t>
  </si>
  <si>
    <t>Profit before income taxes</t>
  </si>
  <si>
    <t>Profit for the year</t>
  </si>
  <si>
    <t>Total comprehensive income for the year</t>
  </si>
  <si>
    <t>Profit attributable to:</t>
  </si>
  <si>
    <t>Total comprehensive income attributable to:</t>
  </si>
  <si>
    <t>Total comprehensive income (expense) for the year</t>
  </si>
  <si>
    <t>Basic earnings per share</t>
  </si>
  <si>
    <t>Earnings per share</t>
  </si>
  <si>
    <r>
      <t xml:space="preserve">Statement of Cash Flows </t>
    </r>
    <r>
      <rPr>
        <sz val="9"/>
        <rFont val="Arial"/>
        <family val="2"/>
      </rPr>
      <t>(Cont'd)</t>
    </r>
  </si>
  <si>
    <t>-</t>
  </si>
  <si>
    <t>- Contract assets</t>
  </si>
  <si>
    <t>Contract assets, net</t>
  </si>
  <si>
    <t>Interest received</t>
  </si>
  <si>
    <t>Proceed from issuing share capital</t>
  </si>
  <si>
    <t>Principal repayments on lease liabilities</t>
  </si>
  <si>
    <t>Dividends paid</t>
  </si>
  <si>
    <t>Employee benefit obligations (reversal)</t>
  </si>
  <si>
    <t>Reversal of asset revaluation surplus</t>
  </si>
  <si>
    <t>Expected credit loss (reversal)</t>
  </si>
  <si>
    <t>420,000,000 ordinary shares at par value of Baht 0.5 each</t>
  </si>
  <si>
    <t xml:space="preserve">      and 400,000 ordinary shares paid-up at Baht 85 each)</t>
  </si>
  <si>
    <t>Repayments on long-term borrowings from a financial institution</t>
  </si>
  <si>
    <t>Proceeds from short-term borrowings to related party</t>
  </si>
  <si>
    <t>Payments for short-term borrowings to a related party</t>
  </si>
  <si>
    <t>Retention receivables</t>
  </si>
  <si>
    <t>Gain from sale of loans to non-performing assets</t>
  </si>
  <si>
    <t>420,000,000 ordinary shares paid-up at Baht 0.5 each</t>
  </si>
  <si>
    <t>Gain (loss) on revaluation of land and buildings</t>
  </si>
  <si>
    <t>controlling</t>
  </si>
  <si>
    <t>Gain from sale of foreclosed assets</t>
  </si>
  <si>
    <t>Decrease (increase) in financial assets measured</t>
  </si>
  <si>
    <t>Cash and cash equivalents at the end of the year</t>
  </si>
  <si>
    <t>Cash and deposits at banks</t>
  </si>
  <si>
    <t>Gain on revaluation of investment properties</t>
  </si>
  <si>
    <t>Payments for purchase of investment properties</t>
  </si>
  <si>
    <t>Purchases of investment properties which have not been paid</t>
  </si>
  <si>
    <t>Investment properties</t>
  </si>
  <si>
    <t>interests</t>
  </si>
  <si>
    <t>Changes in working capital:</t>
  </si>
  <si>
    <t>Non-cash transactions:</t>
  </si>
  <si>
    <t>Net loss (gain) on disposal of assets</t>
  </si>
  <si>
    <t>Paid up share capital</t>
  </si>
  <si>
    <t>Register and issuance of share capital</t>
  </si>
  <si>
    <t xml:space="preserve">   (2022 : 1,100,000 ordinary shares paid-up at Baht 100 each</t>
  </si>
  <si>
    <t xml:space="preserve">   (2022 : 1,500,000 ordinary shares at par value of Baht 100 each)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</si>
</sst>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\-"/>
    <numFmt numFmtId="165" formatCode="#,##0;\(#,##0\);\ \ \ \ \ \-"/>
    <numFmt numFmtId="166" formatCode="_(* #,##0_);_(* \(#,##0\);_(* &quot;-&quot;_);_(@_)"/>
    <numFmt numFmtId="167" formatCode="_(* #,##0.00_);_(* \(#,##0.00\);_(* &quot;-&quot;??_);_(@_)"/>
    <numFmt numFmtId="168" formatCode="#,##0;\(#,##0\)"/>
    <numFmt numFmtId="169" formatCode="#,##0;\(#,##0\);&quot;-&quot;;@"/>
    <numFmt numFmtId="170" formatCode="#,##0;\(#,##0\);\ \ \ \ \ \ \-"/>
    <numFmt numFmtId="171" formatCode="#,##0.00;\(#,##0.00\);\-"/>
  </numFmts>
  <fonts count="13" x14ac:knownFonts="1">
    <font>
      <sz val="16"/>
      <name val="AngsanaUPC"/>
      <charset val="22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16"/>
      <name val="AngsanaUPC"/>
      <family val="1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8"/>
      <color rgb="FF000000"/>
      <name val="Arial"/>
      <family val="2"/>
    </font>
    <font>
      <b/>
      <sz val="8"/>
      <color theme="1" tint="0.499984740745262"/>
      <name val="Arial"/>
      <family val="2"/>
    </font>
    <font>
      <sz val="8"/>
      <color theme="1" tint="0.499984740745262"/>
      <name val="Arial"/>
      <family val="2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8" fillId="0" borderId="0"/>
    <xf numFmtId="0" fontId="12" fillId="0" borderId="0"/>
  </cellStyleXfs>
  <cellXfs count="207">
    <xf numFmtId="0" fontId="0" fillId="0" borderId="0" xfId="0"/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0" fontId="2" fillId="0" borderId="1" xfId="2" applyFont="1" applyBorder="1" applyAlignment="1">
      <alignment horizontal="lef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0" fontId="2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3" fillId="0" borderId="2" xfId="2" applyFont="1" applyBorder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6" fillId="0" borderId="1" xfId="2" applyFont="1" applyBorder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left" vertical="center"/>
    </xf>
    <xf numFmtId="168" fontId="7" fillId="0" borderId="0" xfId="2" applyNumberFormat="1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9" fontId="7" fillId="0" borderId="0" xfId="4" applyNumberFormat="1" applyFont="1" applyFill="1" applyBorder="1" applyAlignment="1">
      <alignment vertical="center"/>
    </xf>
    <xf numFmtId="169" fontId="7" fillId="0" borderId="0" xfId="5" applyNumberFormat="1" applyFont="1" applyFill="1" applyBorder="1" applyAlignment="1">
      <alignment vertical="center"/>
    </xf>
    <xf numFmtId="169" fontId="7" fillId="0" borderId="0" xfId="4" applyNumberFormat="1" applyFont="1" applyFill="1" applyBorder="1" applyAlignment="1">
      <alignment horizontal="right" vertical="center"/>
    </xf>
    <xf numFmtId="165" fontId="7" fillId="0" borderId="0" xfId="4" applyNumberFormat="1" applyFont="1" applyFill="1" applyBorder="1" applyAlignment="1">
      <alignment vertical="center"/>
    </xf>
    <xf numFmtId="169" fontId="7" fillId="0" borderId="0" xfId="4" applyNumberFormat="1" applyFont="1" applyFill="1" applyBorder="1" applyAlignment="1">
      <alignment horizontal="center" vertical="center"/>
    </xf>
    <xf numFmtId="169" fontId="7" fillId="0" borderId="0" xfId="9" applyNumberFormat="1" applyFont="1" applyAlignment="1">
      <alignment vertical="center"/>
    </xf>
    <xf numFmtId="169" fontId="7" fillId="2" borderId="0" xfId="4" applyNumberFormat="1" applyFont="1" applyFill="1" applyBorder="1" applyAlignment="1">
      <alignment horizontal="right" vertical="center"/>
    </xf>
    <xf numFmtId="169" fontId="7" fillId="0" borderId="2" xfId="4" applyNumberFormat="1" applyFont="1" applyFill="1" applyBorder="1" applyAlignment="1">
      <alignment horizontal="right" vertical="center"/>
    </xf>
    <xf numFmtId="169" fontId="7" fillId="0" borderId="0" xfId="2" applyNumberFormat="1" applyFont="1" applyAlignment="1">
      <alignment horizontal="right" vertical="center"/>
    </xf>
    <xf numFmtId="169" fontId="6" fillId="0" borderId="0" xfId="2" applyNumberFormat="1" applyFont="1" applyAlignment="1">
      <alignment horizontal="right" vertical="center"/>
    </xf>
    <xf numFmtId="169" fontId="6" fillId="0" borderId="0" xfId="2" quotePrefix="1" applyNumberFormat="1" applyFont="1" applyAlignment="1">
      <alignment horizontal="right" vertical="center"/>
    </xf>
    <xf numFmtId="169" fontId="6" fillId="0" borderId="1" xfId="2" applyNumberFormat="1" applyFont="1" applyBorder="1" applyAlignment="1">
      <alignment horizontal="right" vertical="center"/>
    </xf>
    <xf numFmtId="169" fontId="7" fillId="2" borderId="2" xfId="4" applyNumberFormat="1" applyFont="1" applyFill="1" applyBorder="1" applyAlignment="1">
      <alignment horizontal="right" vertical="center"/>
    </xf>
    <xf numFmtId="169" fontId="7" fillId="2" borderId="3" xfId="4" applyNumberFormat="1" applyFont="1" applyFill="1" applyBorder="1" applyAlignment="1">
      <alignment horizontal="right" vertical="center"/>
    </xf>
    <xf numFmtId="169" fontId="7" fillId="0" borderId="3" xfId="4" applyNumberFormat="1" applyFont="1" applyFill="1" applyBorder="1" applyAlignment="1">
      <alignment horizontal="right" vertical="center"/>
    </xf>
    <xf numFmtId="0" fontId="6" fillId="0" borderId="0" xfId="2" applyFont="1" applyAlignment="1">
      <alignment horizontal="center" vertical="center"/>
    </xf>
    <xf numFmtId="164" fontId="6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164" fontId="6" fillId="0" borderId="0" xfId="2" quotePrefix="1" applyNumberFormat="1" applyFont="1" applyAlignment="1">
      <alignment horizontal="right" vertical="center"/>
    </xf>
    <xf numFmtId="164" fontId="6" fillId="0" borderId="1" xfId="2" applyNumberFormat="1" applyFont="1" applyBorder="1" applyAlignment="1">
      <alignment horizontal="right" vertical="center"/>
    </xf>
    <xf numFmtId="164" fontId="6" fillId="2" borderId="0" xfId="2" applyNumberFormat="1" applyFont="1" applyFill="1" applyAlignment="1">
      <alignment horizontal="right" vertical="center"/>
    </xf>
    <xf numFmtId="164" fontId="7" fillId="2" borderId="0" xfId="2" applyNumberFormat="1" applyFont="1" applyFill="1" applyAlignment="1">
      <alignment horizontal="right" vertical="center"/>
    </xf>
    <xf numFmtId="164" fontId="7" fillId="0" borderId="0" xfId="2" applyNumberFormat="1" applyFont="1" applyAlignment="1">
      <alignment horizontal="right" vertical="center"/>
    </xf>
    <xf numFmtId="165" fontId="7" fillId="2" borderId="0" xfId="0" applyNumberFormat="1" applyFont="1" applyFill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6" fontId="7" fillId="0" borderId="0" xfId="2" applyNumberFormat="1" applyFont="1" applyAlignment="1">
      <alignment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64" fontId="7" fillId="2" borderId="2" xfId="2" applyNumberFormat="1" applyFont="1" applyFill="1" applyBorder="1" applyAlignment="1">
      <alignment horizontal="right" vertical="center"/>
    </xf>
    <xf numFmtId="164" fontId="7" fillId="0" borderId="2" xfId="2" applyNumberFormat="1" applyFont="1" applyBorder="1" applyAlignment="1">
      <alignment horizontal="right" vertical="center"/>
    </xf>
    <xf numFmtId="164" fontId="7" fillId="2" borderId="5" xfId="2" applyNumberFormat="1" applyFont="1" applyFill="1" applyBorder="1" applyAlignment="1">
      <alignment horizontal="right" vertical="center"/>
    </xf>
    <xf numFmtId="164" fontId="7" fillId="0" borderId="5" xfId="2" applyNumberFormat="1" applyFont="1" applyBorder="1" applyAlignment="1">
      <alignment horizontal="right" vertical="center"/>
    </xf>
    <xf numFmtId="164" fontId="7" fillId="0" borderId="0" xfId="3" applyNumberFormat="1" applyFont="1" applyFill="1" applyAlignment="1">
      <alignment vertical="center"/>
    </xf>
    <xf numFmtId="164" fontId="7" fillId="2" borderId="1" xfId="2" applyNumberFormat="1" applyFont="1" applyFill="1" applyBorder="1" applyAlignment="1">
      <alignment horizontal="right" vertical="center"/>
    </xf>
    <xf numFmtId="164" fontId="7" fillId="0" borderId="1" xfId="2" applyNumberFormat="1" applyFont="1" applyBorder="1" applyAlignment="1">
      <alignment horizontal="right" vertical="center"/>
    </xf>
    <xf numFmtId="164" fontId="7" fillId="2" borderId="0" xfId="3" applyNumberFormat="1" applyFont="1" applyFill="1" applyBorder="1" applyAlignment="1">
      <alignment horizontal="right" vertical="center"/>
    </xf>
    <xf numFmtId="164" fontId="7" fillId="0" borderId="0" xfId="3" applyNumberFormat="1" applyFont="1" applyFill="1" applyBorder="1" applyAlignment="1">
      <alignment horizontal="right" vertical="center"/>
    </xf>
    <xf numFmtId="164" fontId="7" fillId="2" borderId="3" xfId="2" applyNumberFormat="1" applyFont="1" applyFill="1" applyBorder="1" applyAlignment="1">
      <alignment horizontal="right" vertical="center"/>
    </xf>
    <xf numFmtId="164" fontId="7" fillId="0" borderId="3" xfId="2" applyNumberFormat="1" applyFont="1" applyBorder="1" applyAlignment="1">
      <alignment horizontal="right" vertical="center"/>
    </xf>
    <xf numFmtId="165" fontId="6" fillId="0" borderId="1" xfId="2" applyNumberFormat="1" applyFont="1" applyBorder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8" fontId="7" fillId="0" borderId="0" xfId="1" applyNumberFormat="1" applyFont="1" applyFill="1" applyBorder="1" applyAlignment="1">
      <alignment vertical="center"/>
    </xf>
    <xf numFmtId="168" fontId="7" fillId="0" borderId="2" xfId="1" applyNumberFormat="1" applyFont="1" applyFill="1" applyBorder="1" applyAlignment="1">
      <alignment vertical="center"/>
    </xf>
    <xf numFmtId="168" fontId="7" fillId="0" borderId="0" xfId="1" applyNumberFormat="1" applyFont="1" applyFill="1" applyAlignment="1">
      <alignment vertical="center"/>
    </xf>
    <xf numFmtId="0" fontId="7" fillId="2" borderId="0" xfId="2" applyFont="1" applyFill="1" applyAlignment="1">
      <alignment vertical="center"/>
    </xf>
    <xf numFmtId="165" fontId="7" fillId="2" borderId="0" xfId="2" applyNumberFormat="1" applyFont="1" applyFill="1" applyAlignment="1">
      <alignment horizontal="right" vertical="center"/>
    </xf>
    <xf numFmtId="165" fontId="7" fillId="0" borderId="0" xfId="3" applyNumberFormat="1" applyFont="1" applyFill="1" applyAlignment="1">
      <alignment horizontal="right" vertical="center"/>
    </xf>
    <xf numFmtId="165" fontId="7" fillId="0" borderId="0" xfId="3" applyNumberFormat="1" applyFont="1" applyFill="1" applyBorder="1" applyAlignment="1">
      <alignment horizontal="right" vertical="center"/>
    </xf>
    <xf numFmtId="165" fontId="7" fillId="0" borderId="1" xfId="3" applyNumberFormat="1" applyFont="1" applyFill="1" applyBorder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167" fontId="7" fillId="0" borderId="0" xfId="3" applyFont="1" applyFill="1" applyBorder="1" applyAlignment="1">
      <alignment horizontal="right" vertical="center"/>
    </xf>
    <xf numFmtId="165" fontId="7" fillId="2" borderId="3" xfId="2" applyNumberFormat="1" applyFont="1" applyFill="1" applyBorder="1" applyAlignment="1">
      <alignment horizontal="right" vertical="center"/>
    </xf>
    <xf numFmtId="165" fontId="7" fillId="0" borderId="3" xfId="2" applyNumberFormat="1" applyFont="1" applyBorder="1" applyAlignment="1">
      <alignment horizontal="right" vertical="center"/>
    </xf>
    <xf numFmtId="165" fontId="7" fillId="2" borderId="2" xfId="2" applyNumberFormat="1" applyFont="1" applyFill="1" applyBorder="1" applyAlignment="1">
      <alignment horizontal="right" vertical="center"/>
    </xf>
    <xf numFmtId="165" fontId="7" fillId="0" borderId="2" xfId="2" applyNumberFormat="1" applyFont="1" applyBorder="1" applyAlignment="1">
      <alignment horizontal="right" vertical="center"/>
    </xf>
    <xf numFmtId="0" fontId="6" fillId="0" borderId="0" xfId="2" applyFont="1" applyAlignment="1">
      <alignment horizontal="right" vertical="center"/>
    </xf>
    <xf numFmtId="169" fontId="7" fillId="0" borderId="2" xfId="4" applyNumberFormat="1" applyFont="1" applyFill="1" applyBorder="1" applyAlignment="1">
      <alignment vertical="center"/>
    </xf>
    <xf numFmtId="169" fontId="7" fillId="0" borderId="1" xfId="4" applyNumberFormat="1" applyFont="1" applyFill="1" applyBorder="1" applyAlignment="1">
      <alignment vertical="center"/>
    </xf>
    <xf numFmtId="169" fontId="7" fillId="2" borderId="0" xfId="4" applyNumberFormat="1" applyFont="1" applyFill="1" applyBorder="1" applyAlignment="1">
      <alignment vertical="center"/>
    </xf>
    <xf numFmtId="169" fontId="7" fillId="2" borderId="2" xfId="4" applyNumberFormat="1" applyFont="1" applyFill="1" applyBorder="1" applyAlignment="1">
      <alignment vertical="center"/>
    </xf>
    <xf numFmtId="169" fontId="7" fillId="2" borderId="1" xfId="4" applyNumberFormat="1" applyFont="1" applyFill="1" applyBorder="1" applyAlignment="1">
      <alignment vertical="center"/>
    </xf>
    <xf numFmtId="169" fontId="6" fillId="0" borderId="0" xfId="2" applyNumberFormat="1" applyFont="1" applyAlignment="1">
      <alignment vertical="center"/>
    </xf>
    <xf numFmtId="169" fontId="7" fillId="0" borderId="0" xfId="9" applyNumberFormat="1" applyFont="1" applyAlignment="1">
      <alignment horizontal="right" vertical="center"/>
    </xf>
    <xf numFmtId="165" fontId="7" fillId="0" borderId="0" xfId="9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2" fillId="0" borderId="1" xfId="2" applyFont="1" applyBorder="1" applyAlignment="1">
      <alignment horizontal="centerContinuous" vertical="center"/>
    </xf>
    <xf numFmtId="0" fontId="6" fillId="0" borderId="0" xfId="2" applyFont="1" applyAlignment="1">
      <alignment horizontal="centerContinuous" vertical="center"/>
    </xf>
    <xf numFmtId="0" fontId="7" fillId="0" borderId="0" xfId="0" applyFont="1" applyAlignment="1">
      <alignment vertical="center"/>
    </xf>
    <xf numFmtId="165" fontId="6" fillId="0" borderId="0" xfId="2" quotePrefix="1" applyNumberFormat="1" applyFont="1" applyAlignment="1">
      <alignment horizontal="right" vertical="center"/>
    </xf>
    <xf numFmtId="165" fontId="6" fillId="0" borderId="0" xfId="4" applyNumberFormat="1" applyFont="1" applyFill="1" applyBorder="1" applyAlignment="1">
      <alignment horizontal="right" vertical="center"/>
    </xf>
    <xf numFmtId="0" fontId="7" fillId="0" borderId="0" xfId="11" applyFont="1" applyAlignment="1">
      <alignment vertical="center"/>
    </xf>
    <xf numFmtId="0" fontId="7" fillId="0" borderId="0" xfId="6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2" fillId="0" borderId="1" xfId="2" applyFont="1" applyFill="1" applyBorder="1" applyAlignment="1">
      <alignment vertical="center"/>
    </xf>
    <xf numFmtId="0" fontId="3" fillId="0" borderId="1" xfId="2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164" fontId="6" fillId="0" borderId="0" xfId="2" applyNumberFormat="1" applyFont="1" applyFill="1" applyAlignment="1">
      <alignment horizontal="right" vertical="center"/>
    </xf>
    <xf numFmtId="164" fontId="6" fillId="0" borderId="0" xfId="2" quotePrefix="1" applyNumberFormat="1" applyFont="1" applyFill="1" applyAlignment="1">
      <alignment horizontal="right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165" fontId="6" fillId="0" borderId="1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64" fontId="7" fillId="0" borderId="2" xfId="0" applyNumberFormat="1" applyFont="1" applyFill="1" applyBorder="1" applyAlignment="1">
      <alignment horizontal="right" vertical="center"/>
    </xf>
    <xf numFmtId="165" fontId="7" fillId="0" borderId="0" xfId="2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left" vertical="center"/>
    </xf>
    <xf numFmtId="165" fontId="7" fillId="0" borderId="1" xfId="2" applyNumberFormat="1" applyFont="1" applyFill="1" applyBorder="1" applyAlignment="1">
      <alignment horizontal="right" vertical="center"/>
    </xf>
    <xf numFmtId="165" fontId="7" fillId="0" borderId="3" xfId="2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65" fontId="7" fillId="0" borderId="2" xfId="2" applyNumberFormat="1" applyFont="1" applyFill="1" applyBorder="1" applyAlignment="1">
      <alignment horizontal="right" vertical="center"/>
    </xf>
    <xf numFmtId="165" fontId="7" fillId="0" borderId="5" xfId="2" applyNumberFormat="1" applyFont="1" applyFill="1" applyBorder="1" applyAlignment="1">
      <alignment horizontal="right" vertical="center"/>
    </xf>
    <xf numFmtId="171" fontId="7" fillId="0" borderId="0" xfId="0" applyNumberFormat="1" applyFont="1" applyFill="1" applyAlignment="1">
      <alignment vertical="center"/>
    </xf>
    <xf numFmtId="0" fontId="3" fillId="0" borderId="2" xfId="2" applyFont="1" applyFill="1" applyBorder="1" applyAlignment="1">
      <alignment vertical="center"/>
    </xf>
    <xf numFmtId="0" fontId="2" fillId="0" borderId="0" xfId="6" applyFont="1" applyFill="1" applyAlignment="1">
      <alignment horizontal="left" vertical="center"/>
    </xf>
    <xf numFmtId="0" fontId="2" fillId="0" borderId="0" xfId="6" applyFont="1" applyFill="1" applyAlignment="1">
      <alignment horizontal="centerContinuous" vertical="center"/>
    </xf>
    <xf numFmtId="0" fontId="3" fillId="0" borderId="0" xfId="6" applyFont="1" applyFill="1" applyAlignment="1">
      <alignment vertical="center"/>
    </xf>
    <xf numFmtId="0" fontId="2" fillId="0" borderId="0" xfId="6" applyFont="1" applyFill="1" applyAlignment="1">
      <alignment vertical="center"/>
    </xf>
    <xf numFmtId="0" fontId="2" fillId="0" borderId="1" xfId="6" applyFont="1" applyFill="1" applyBorder="1" applyAlignment="1">
      <alignment vertical="center"/>
    </xf>
    <xf numFmtId="0" fontId="3" fillId="0" borderId="1" xfId="6" applyFont="1" applyFill="1" applyBorder="1" applyAlignment="1">
      <alignment vertical="center"/>
    </xf>
    <xf numFmtId="0" fontId="6" fillId="0" borderId="0" xfId="6" applyFont="1" applyFill="1" applyAlignment="1">
      <alignment vertical="center"/>
    </xf>
    <xf numFmtId="0" fontId="7" fillId="0" borderId="0" xfId="6" applyFont="1" applyFill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168" fontId="6" fillId="0" borderId="0" xfId="6" applyNumberFormat="1" applyFont="1" applyFill="1" applyAlignment="1">
      <alignment horizontal="center" vertical="center"/>
    </xf>
    <xf numFmtId="170" fontId="7" fillId="0" borderId="0" xfId="6" applyNumberFormat="1" applyFont="1" applyFill="1" applyAlignment="1">
      <alignment horizontal="right" vertical="center"/>
    </xf>
    <xf numFmtId="164" fontId="7" fillId="0" borderId="0" xfId="7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6" quotePrefix="1" applyFont="1" applyFill="1" applyAlignment="1">
      <alignment vertical="center"/>
    </xf>
    <xf numFmtId="164" fontId="7" fillId="0" borderId="2" xfId="7" applyNumberFormat="1" applyFont="1" applyFill="1" applyBorder="1" applyAlignment="1">
      <alignment horizontal="right" vertical="center"/>
    </xf>
    <xf numFmtId="164" fontId="7" fillId="0" borderId="1" xfId="7" applyNumberFormat="1" applyFont="1" applyFill="1" applyBorder="1" applyAlignment="1">
      <alignment horizontal="right" vertical="center"/>
    </xf>
    <xf numFmtId="170" fontId="7" fillId="0" borderId="1" xfId="6" applyNumberFormat="1" applyFont="1" applyFill="1" applyBorder="1" applyAlignment="1">
      <alignment horizontal="right" vertical="center"/>
    </xf>
    <xf numFmtId="170" fontId="6" fillId="0" borderId="1" xfId="6" applyNumberFormat="1" applyFont="1" applyFill="1" applyBorder="1" applyAlignment="1">
      <alignment horizontal="right" vertical="center"/>
    </xf>
    <xf numFmtId="170" fontId="6" fillId="0" borderId="0" xfId="6" applyNumberFormat="1" applyFont="1" applyFill="1" applyAlignment="1">
      <alignment horizontal="right" vertical="center"/>
    </xf>
    <xf numFmtId="164" fontId="7" fillId="0" borderId="0" xfId="6" applyNumberFormat="1" applyFont="1" applyFill="1" applyAlignment="1">
      <alignment horizontal="right" vertical="center"/>
    </xf>
    <xf numFmtId="164" fontId="7" fillId="0" borderId="4" xfId="7" applyNumberFormat="1" applyFont="1" applyFill="1" applyBorder="1" applyAlignment="1">
      <alignment horizontal="right" vertical="center"/>
    </xf>
    <xf numFmtId="0" fontId="6" fillId="0" borderId="0" xfId="6" applyFont="1" applyFill="1" applyAlignment="1">
      <alignment horizontal="center" vertical="center"/>
    </xf>
    <xf numFmtId="164" fontId="7" fillId="0" borderId="1" xfId="6" applyNumberFormat="1" applyFont="1" applyFill="1" applyBorder="1" applyAlignment="1">
      <alignment horizontal="right" vertical="center"/>
    </xf>
    <xf numFmtId="164" fontId="7" fillId="0" borderId="2" xfId="6" applyNumberFormat="1" applyFont="1" applyFill="1" applyBorder="1" applyAlignment="1">
      <alignment horizontal="right" vertical="center"/>
    </xf>
    <xf numFmtId="170" fontId="7" fillId="0" borderId="3" xfId="6" applyNumberFormat="1" applyFont="1" applyFill="1" applyBorder="1" applyAlignment="1">
      <alignment horizontal="right" vertical="center"/>
    </xf>
    <xf numFmtId="164" fontId="7" fillId="0" borderId="0" xfId="6" applyNumberFormat="1" applyFont="1" applyFill="1" applyAlignment="1">
      <alignment horizontal="center" vertical="center"/>
    </xf>
    <xf numFmtId="0" fontId="10" fillId="0" borderId="0" xfId="6" applyFont="1" applyFill="1" applyAlignment="1">
      <alignment vertical="center"/>
    </xf>
    <xf numFmtId="0" fontId="11" fillId="0" borderId="0" xfId="6" applyFont="1" applyFill="1" applyAlignment="1">
      <alignment vertical="center"/>
    </xf>
    <xf numFmtId="0" fontId="11" fillId="0" borderId="0" xfId="6" applyFont="1" applyFill="1" applyAlignment="1">
      <alignment horizontal="center" vertical="center"/>
    </xf>
    <xf numFmtId="170" fontId="11" fillId="0" borderId="0" xfId="6" applyNumberFormat="1" applyFont="1" applyFill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6" fillId="2" borderId="0" xfId="2" applyNumberFormat="1" applyFont="1" applyFill="1" applyAlignment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164" fontId="7" fillId="2" borderId="2" xfId="0" applyNumberFormat="1" applyFont="1" applyFill="1" applyBorder="1" applyAlignment="1">
      <alignment horizontal="right" vertical="center"/>
    </xf>
    <xf numFmtId="168" fontId="7" fillId="2" borderId="0" xfId="1" applyNumberFormat="1" applyFont="1" applyFill="1" applyBorder="1" applyAlignment="1">
      <alignment vertical="center"/>
    </xf>
    <xf numFmtId="168" fontId="7" fillId="2" borderId="2" xfId="1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horizontal="right" vertical="center"/>
    </xf>
    <xf numFmtId="165" fontId="7" fillId="2" borderId="1" xfId="3" applyNumberFormat="1" applyFont="1" applyFill="1" applyBorder="1" applyAlignment="1">
      <alignment horizontal="right" vertical="center"/>
    </xf>
    <xf numFmtId="165" fontId="7" fillId="2" borderId="0" xfId="3" applyNumberFormat="1" applyFont="1" applyFill="1" applyBorder="1" applyAlignment="1">
      <alignment horizontal="right" vertical="center"/>
    </xf>
    <xf numFmtId="165" fontId="7" fillId="2" borderId="1" xfId="2" applyNumberFormat="1" applyFont="1" applyFill="1" applyBorder="1" applyAlignment="1">
      <alignment horizontal="right" vertical="center"/>
    </xf>
    <xf numFmtId="165" fontId="7" fillId="2" borderId="5" xfId="2" applyNumberFormat="1" applyFont="1" applyFill="1" applyBorder="1" applyAlignment="1">
      <alignment horizontal="right" vertical="center"/>
    </xf>
    <xf numFmtId="171" fontId="7" fillId="2" borderId="0" xfId="0" applyNumberFormat="1" applyFont="1" applyFill="1" applyAlignment="1">
      <alignment vertical="center"/>
    </xf>
    <xf numFmtId="170" fontId="7" fillId="2" borderId="0" xfId="6" applyNumberFormat="1" applyFont="1" applyFill="1" applyAlignment="1">
      <alignment horizontal="right" vertical="center"/>
    </xf>
    <xf numFmtId="164" fontId="7" fillId="2" borderId="0" xfId="7" applyNumberFormat="1" applyFont="1" applyFill="1" applyAlignment="1">
      <alignment horizontal="right" vertical="center"/>
    </xf>
    <xf numFmtId="164" fontId="7" fillId="2" borderId="2" xfId="7" applyNumberFormat="1" applyFont="1" applyFill="1" applyBorder="1" applyAlignment="1">
      <alignment horizontal="right" vertical="center"/>
    </xf>
    <xf numFmtId="164" fontId="7" fillId="2" borderId="1" xfId="7" applyNumberFormat="1" applyFont="1" applyFill="1" applyBorder="1" applyAlignment="1">
      <alignment horizontal="right" vertical="center"/>
    </xf>
    <xf numFmtId="170" fontId="7" fillId="2" borderId="1" xfId="6" applyNumberFormat="1" applyFont="1" applyFill="1" applyBorder="1" applyAlignment="1">
      <alignment horizontal="right" vertical="center"/>
    </xf>
    <xf numFmtId="164" fontId="7" fillId="2" borderId="0" xfId="6" applyNumberFormat="1" applyFont="1" applyFill="1" applyAlignment="1">
      <alignment horizontal="right" vertical="center"/>
    </xf>
    <xf numFmtId="164" fontId="7" fillId="2" borderId="4" xfId="7" applyNumberFormat="1" applyFont="1" applyFill="1" applyBorder="1" applyAlignment="1">
      <alignment horizontal="right" vertical="center"/>
    </xf>
    <xf numFmtId="170" fontId="6" fillId="2" borderId="0" xfId="6" applyNumberFormat="1" applyFont="1" applyFill="1" applyAlignment="1">
      <alignment horizontal="right" vertical="center"/>
    </xf>
    <xf numFmtId="164" fontId="7" fillId="2" borderId="1" xfId="6" applyNumberFormat="1" applyFont="1" applyFill="1" applyBorder="1" applyAlignment="1">
      <alignment horizontal="right" vertical="center"/>
    </xf>
    <xf numFmtId="170" fontId="7" fillId="2" borderId="3" xfId="6" applyNumberFormat="1" applyFont="1" applyFill="1" applyBorder="1" applyAlignment="1">
      <alignment horizontal="right" vertical="center"/>
    </xf>
    <xf numFmtId="164" fontId="7" fillId="2" borderId="0" xfId="6" applyNumberFormat="1" applyFont="1" applyFill="1" applyAlignment="1">
      <alignment horizontal="center" vertical="center"/>
    </xf>
    <xf numFmtId="164" fontId="7" fillId="2" borderId="2" xfId="6" applyNumberFormat="1" applyFont="1" applyFill="1" applyBorder="1" applyAlignment="1">
      <alignment horizontal="right" vertical="center"/>
    </xf>
    <xf numFmtId="0" fontId="7" fillId="0" borderId="1" xfId="2" applyFont="1" applyBorder="1" applyAlignment="1">
      <alignment vertical="center"/>
    </xf>
    <xf numFmtId="164" fontId="6" fillId="0" borderId="0" xfId="2" applyNumberFormat="1" applyFont="1" applyAlignment="1">
      <alignment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vertical="center"/>
    </xf>
    <xf numFmtId="0" fontId="7" fillId="0" borderId="2" xfId="2" applyFont="1" applyFill="1" applyBorder="1" applyAlignment="1">
      <alignment horizontal="right" vertical="center"/>
    </xf>
    <xf numFmtId="0" fontId="2" fillId="0" borderId="0" xfId="6" applyFont="1" applyFill="1" applyBorder="1" applyAlignment="1">
      <alignment horizontal="left" vertical="center"/>
    </xf>
    <xf numFmtId="0" fontId="2" fillId="0" borderId="0" xfId="6" applyFont="1" applyFill="1" applyBorder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164" fontId="6" fillId="0" borderId="2" xfId="2" applyNumberFormat="1" applyFont="1" applyBorder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164" fontId="6" fillId="0" borderId="0" xfId="2" applyNumberFormat="1" applyFont="1" applyFill="1" applyAlignment="1">
      <alignment horizontal="center" vertical="center"/>
    </xf>
    <xf numFmtId="164" fontId="6" fillId="0" borderId="2" xfId="2" applyNumberFormat="1" applyFont="1" applyFill="1" applyBorder="1" applyAlignment="1">
      <alignment horizontal="center" vertical="center"/>
    </xf>
    <xf numFmtId="169" fontId="6" fillId="0" borderId="2" xfId="4" applyNumberFormat="1" applyFont="1" applyFill="1" applyBorder="1" applyAlignment="1">
      <alignment horizontal="center" vertical="center"/>
    </xf>
    <xf numFmtId="165" fontId="6" fillId="0" borderId="6" xfId="2" applyNumberFormat="1" applyFont="1" applyBorder="1" applyAlignment="1">
      <alignment horizontal="center" vertical="center"/>
    </xf>
    <xf numFmtId="169" fontId="6" fillId="0" borderId="1" xfId="2" applyNumberFormat="1" applyFont="1" applyBorder="1" applyAlignment="1">
      <alignment horizontal="center" vertical="center"/>
    </xf>
    <xf numFmtId="165" fontId="6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165" fontId="6" fillId="0" borderId="1" xfId="11" applyNumberFormat="1" applyFont="1" applyBorder="1" applyAlignment="1">
      <alignment horizontal="center" vertical="center"/>
    </xf>
    <xf numFmtId="165" fontId="6" fillId="0" borderId="0" xfId="11" applyNumberFormat="1" applyFont="1" applyBorder="1" applyAlignment="1">
      <alignment horizontal="center" vertical="center"/>
    </xf>
    <xf numFmtId="168" fontId="3" fillId="0" borderId="0" xfId="1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7" fillId="0" borderId="2" xfId="4" applyNumberFormat="1" applyFont="1" applyFill="1" applyBorder="1" applyAlignment="1">
      <alignment vertical="center"/>
    </xf>
    <xf numFmtId="165" fontId="7" fillId="0" borderId="2" xfId="4" applyNumberFormat="1" applyFont="1" applyFill="1" applyBorder="1" applyAlignment="1">
      <alignment horizontal="right" vertical="center"/>
    </xf>
    <xf numFmtId="165" fontId="7" fillId="0" borderId="2" xfId="2" applyNumberFormat="1" applyFont="1" applyBorder="1" applyAlignment="1">
      <alignment horizontal="center" vertical="center"/>
    </xf>
    <xf numFmtId="0" fontId="7" fillId="0" borderId="2" xfId="2" applyFont="1" applyBorder="1" applyAlignment="1">
      <alignment vertical="center"/>
    </xf>
    <xf numFmtId="0" fontId="7" fillId="0" borderId="1" xfId="6" applyFont="1" applyFill="1" applyBorder="1" applyAlignment="1">
      <alignment vertical="center"/>
    </xf>
    <xf numFmtId="0" fontId="7" fillId="0" borderId="1" xfId="6" applyFont="1" applyFill="1" applyBorder="1" applyAlignment="1">
      <alignment horizontal="center" vertical="center"/>
    </xf>
    <xf numFmtId="0" fontId="6" fillId="0" borderId="0" xfId="6" applyFont="1" applyFill="1" applyBorder="1" applyAlignment="1">
      <alignment horizontal="center" vertical="center"/>
    </xf>
    <xf numFmtId="170" fontId="6" fillId="0" borderId="0" xfId="6" applyNumberFormat="1" applyFont="1" applyFill="1" applyBorder="1" applyAlignment="1">
      <alignment horizontal="right" vertical="center"/>
    </xf>
  </cellXfs>
  <cellStyles count="12">
    <cellStyle name="Comma" xfId="1" builtinId="3"/>
    <cellStyle name="Comma 13" xfId="3" xr:uid="{00000000-0005-0000-0000-000001000000}"/>
    <cellStyle name="Comma 2 2 7" xfId="4" xr:uid="{00000000-0005-0000-0000-000002000000}"/>
    <cellStyle name="Comma 3" xfId="8" xr:uid="{00000000-0005-0000-0000-000003000000}"/>
    <cellStyle name="Comma_T-59-Q1" xfId="5" xr:uid="{00000000-0005-0000-0000-000004000000}"/>
    <cellStyle name="Normal" xfId="0" builtinId="0"/>
    <cellStyle name="Normal 111" xfId="9" xr:uid="{00000000-0005-0000-0000-000006000000}"/>
    <cellStyle name="Normal 4" xfId="10" xr:uid="{FFD901D2-9027-4877-9CBA-6659ED17CCBA}"/>
    <cellStyle name="Normal 5" xfId="2" xr:uid="{00000000-0005-0000-0000-000007000000}"/>
    <cellStyle name="Normal 5 9" xfId="6" xr:uid="{00000000-0005-0000-0000-000008000000}"/>
    <cellStyle name="Normal 94" xfId="7" xr:uid="{00000000-0005-0000-0000-000009000000}"/>
    <cellStyle name="Normal_T-59-Q1" xfId="11" xr:uid="{1C4C3421-BA6A-4B27-8494-8814ACDA6CB1}"/>
  </cellStyles>
  <dxfs count="0"/>
  <tableStyles count="0" defaultTableStyle="TableStyleMedium2" defaultPivotStyle="PivotStyleLight16"/>
  <colors>
    <mruColors>
      <color rgb="FFFAFAFA"/>
      <color rgb="FFCCFFCC"/>
      <color rgb="FFFFE7FF"/>
      <color rgb="FFDD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REPORT"/>
      <sheetName val="vouch"/>
      <sheetName val="43"/>
      <sheetName val="AA-1"/>
      <sheetName val="PS-1995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STart"/>
      <sheetName val="仕様2"/>
      <sheetName val="stat local"/>
      <sheetName val="様式B-15"/>
      <sheetName val="10-1 Media"/>
      <sheetName val="10-cut"/>
      <sheetName val="VBMON"/>
      <sheetName val="ข้อมูลทำ DropDown"/>
      <sheetName val="DATA"/>
      <sheetName val="กราฟ"/>
      <sheetName val="１．InfoCube (YKCH0010)案１"/>
      <sheetName val="１．InfoCube (YKCH0010) 案２"/>
      <sheetName val="ค่าซ่อมรถ DMC"/>
      <sheetName val="Control"/>
      <sheetName val="Contract Terminations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________BLDG"/>
      <sheetName val="DATA LC_TR__K_Bank  "/>
      <sheetName val="Rate"/>
      <sheetName val="JH"/>
      <sheetName val="JAN"/>
      <sheetName val="Detail①"/>
      <sheetName val="Thailand"/>
      <sheetName val="FA_LIST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30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"/>
      <sheetName val="Detail"/>
      <sheetName val="J1"/>
      <sheetName val="non taxable"/>
      <sheetName val="Group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F1"/>
      <sheetName val="AP Trade"/>
      <sheetName val="Graph dat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</sheetPr>
  <dimension ref="A1:P157"/>
  <sheetViews>
    <sheetView tabSelected="1" topLeftCell="A138" zoomScaleNormal="100" zoomScaleSheetLayoutView="90" zoomScalePageLayoutView="110" workbookViewId="0">
      <selection activeCell="G147" sqref="G147"/>
    </sheetView>
  </sheetViews>
  <sheetFormatPr defaultColWidth="9.28515625" defaultRowHeight="16.5" customHeight="1" x14ac:dyDescent="0.5"/>
  <cols>
    <col min="1" max="3" width="1.28515625" style="15" customWidth="1"/>
    <col min="4" max="4" width="44.5703125" style="15" customWidth="1"/>
    <col min="5" max="5" width="5.140625" style="38" customWidth="1"/>
    <col min="6" max="6" width="0.85546875" style="38" customWidth="1"/>
    <col min="7" max="7" width="10.7109375" style="43" customWidth="1"/>
    <col min="8" max="8" width="0.85546875" style="43" customWidth="1"/>
    <col min="9" max="9" width="10.7109375" style="43" customWidth="1"/>
    <col min="10" max="10" width="0.85546875" style="43" customWidth="1"/>
    <col min="11" max="11" width="10.7109375" style="43" customWidth="1"/>
    <col min="12" max="12" width="0.85546875" style="43" customWidth="1"/>
    <col min="13" max="13" width="10.7109375" style="43" customWidth="1"/>
    <col min="14" max="14" width="13.28515625" style="15" customWidth="1"/>
    <col min="15" max="16384" width="9.28515625" style="15"/>
  </cols>
  <sheetData>
    <row r="1" spans="1:16" ht="16.5" customHeight="1" x14ac:dyDescent="0.5">
      <c r="A1" s="1" t="s">
        <v>163</v>
      </c>
      <c r="B1" s="1"/>
      <c r="C1" s="1"/>
      <c r="D1" s="1"/>
      <c r="E1" s="36"/>
      <c r="F1" s="36"/>
      <c r="G1" s="37"/>
      <c r="H1" s="37"/>
      <c r="I1" s="37"/>
      <c r="J1" s="37"/>
      <c r="K1" s="37"/>
      <c r="L1" s="37"/>
      <c r="M1" s="37"/>
    </row>
    <row r="2" spans="1:16" ht="16.5" customHeight="1" x14ac:dyDescent="0.5">
      <c r="A2" s="1"/>
      <c r="B2" s="1" t="s">
        <v>171</v>
      </c>
      <c r="C2" s="1"/>
      <c r="D2" s="1"/>
      <c r="E2" s="36"/>
      <c r="F2" s="36"/>
      <c r="G2" s="37"/>
      <c r="H2" s="37"/>
      <c r="I2" s="37"/>
      <c r="J2" s="37"/>
      <c r="K2" s="37"/>
      <c r="L2" s="37"/>
      <c r="M2" s="37"/>
    </row>
    <row r="3" spans="1:16" ht="16.5" customHeight="1" x14ac:dyDescent="0.5">
      <c r="A3" s="1" t="s">
        <v>0</v>
      </c>
      <c r="B3" s="1"/>
      <c r="C3" s="87"/>
      <c r="D3" s="87"/>
      <c r="E3" s="36"/>
      <c r="F3" s="36"/>
      <c r="G3" s="37"/>
      <c r="H3" s="37"/>
      <c r="I3" s="37"/>
      <c r="J3" s="37"/>
      <c r="K3" s="37"/>
      <c r="L3" s="37"/>
      <c r="M3" s="37"/>
    </row>
    <row r="4" spans="1:16" ht="16.5" customHeight="1" x14ac:dyDescent="0.5">
      <c r="A4" s="3" t="s">
        <v>138</v>
      </c>
      <c r="B4" s="3"/>
      <c r="C4" s="88"/>
      <c r="D4" s="88"/>
      <c r="E4" s="16"/>
      <c r="F4" s="16"/>
      <c r="G4" s="40"/>
      <c r="H4" s="40"/>
      <c r="I4" s="40"/>
      <c r="J4" s="40"/>
      <c r="K4" s="40"/>
      <c r="L4" s="40"/>
      <c r="M4" s="40"/>
    </row>
    <row r="5" spans="1:16" ht="16.5" customHeight="1" x14ac:dyDescent="0.5">
      <c r="A5" s="18"/>
      <c r="B5" s="18"/>
      <c r="C5" s="89"/>
      <c r="D5" s="89"/>
      <c r="E5" s="36"/>
      <c r="F5" s="36"/>
      <c r="G5" s="37"/>
      <c r="H5" s="37"/>
      <c r="I5" s="37"/>
      <c r="J5" s="37"/>
      <c r="K5" s="37"/>
      <c r="L5" s="37"/>
      <c r="M5" s="37"/>
    </row>
    <row r="6" spans="1:16" ht="16.5" customHeight="1" x14ac:dyDescent="0.5">
      <c r="A6" s="18"/>
      <c r="B6" s="18"/>
      <c r="C6" s="89"/>
      <c r="D6" s="89"/>
      <c r="E6" s="36"/>
      <c r="F6" s="36"/>
      <c r="G6" s="37"/>
      <c r="H6" s="37"/>
      <c r="I6" s="37"/>
      <c r="J6" s="37"/>
      <c r="K6" s="37"/>
      <c r="L6" s="37"/>
      <c r="M6" s="37"/>
    </row>
    <row r="7" spans="1:16" ht="14.1" customHeight="1" x14ac:dyDescent="0.5">
      <c r="A7" s="18"/>
      <c r="B7" s="18"/>
      <c r="C7" s="89"/>
      <c r="D7" s="89"/>
      <c r="E7" s="36"/>
      <c r="F7" s="36"/>
      <c r="G7" s="187" t="s">
        <v>65</v>
      </c>
      <c r="H7" s="187"/>
      <c r="I7" s="187"/>
      <c r="J7" s="37"/>
      <c r="K7" s="187" t="s">
        <v>17</v>
      </c>
      <c r="L7" s="187"/>
      <c r="M7" s="187"/>
      <c r="P7" s="14"/>
    </row>
    <row r="8" spans="1:16" ht="14.1" customHeight="1" x14ac:dyDescent="0.5">
      <c r="A8" s="18"/>
      <c r="B8" s="18"/>
      <c r="C8" s="89"/>
      <c r="D8" s="89"/>
      <c r="E8" s="36"/>
      <c r="F8" s="36"/>
      <c r="G8" s="186" t="s">
        <v>66</v>
      </c>
      <c r="H8" s="186"/>
      <c r="I8" s="186"/>
      <c r="J8" s="37"/>
      <c r="K8" s="186" t="s">
        <v>66</v>
      </c>
      <c r="L8" s="186"/>
      <c r="M8" s="186"/>
      <c r="P8" s="14"/>
    </row>
    <row r="9" spans="1:16" ht="14.1" customHeight="1" x14ac:dyDescent="0.5">
      <c r="G9" s="39" t="s">
        <v>139</v>
      </c>
      <c r="H9" s="37"/>
      <c r="I9" s="39" t="s">
        <v>140</v>
      </c>
      <c r="J9" s="39"/>
      <c r="K9" s="39" t="s">
        <v>139</v>
      </c>
      <c r="L9" s="37"/>
      <c r="M9" s="39" t="s">
        <v>140</v>
      </c>
    </row>
    <row r="10" spans="1:16" s="38" customFormat="1" ht="14.1" customHeight="1" x14ac:dyDescent="0.5">
      <c r="E10" s="16" t="s">
        <v>1</v>
      </c>
      <c r="F10" s="36"/>
      <c r="G10" s="40" t="s">
        <v>2</v>
      </c>
      <c r="H10" s="37"/>
      <c r="I10" s="40" t="s">
        <v>2</v>
      </c>
      <c r="J10" s="37"/>
      <c r="K10" s="40" t="s">
        <v>2</v>
      </c>
      <c r="L10" s="37"/>
      <c r="M10" s="40" t="s">
        <v>2</v>
      </c>
    </row>
    <row r="11" spans="1:16" s="38" customFormat="1" ht="14.1" customHeight="1" x14ac:dyDescent="0.5">
      <c r="E11" s="36"/>
      <c r="F11" s="36"/>
      <c r="G11" s="41"/>
      <c r="H11" s="37"/>
      <c r="I11" s="37"/>
      <c r="J11" s="37"/>
      <c r="K11" s="41"/>
      <c r="L11" s="37"/>
      <c r="M11" s="37"/>
    </row>
    <row r="12" spans="1:16" ht="14.1" customHeight="1" x14ac:dyDescent="0.5">
      <c r="A12" s="14" t="s">
        <v>3</v>
      </c>
      <c r="B12" s="14"/>
      <c r="G12" s="42"/>
      <c r="K12" s="42"/>
    </row>
    <row r="13" spans="1:16" ht="14.1" customHeight="1" x14ac:dyDescent="0.5">
      <c r="A13" s="14"/>
      <c r="B13" s="14"/>
      <c r="G13" s="42"/>
      <c r="K13" s="42"/>
    </row>
    <row r="14" spans="1:16" ht="14.1" customHeight="1" x14ac:dyDescent="0.5">
      <c r="A14" s="14" t="s">
        <v>4</v>
      </c>
      <c r="B14" s="14"/>
      <c r="G14" s="42"/>
      <c r="K14" s="42"/>
    </row>
    <row r="15" spans="1:16" ht="14.1" customHeight="1" x14ac:dyDescent="0.5">
      <c r="A15" s="14"/>
      <c r="B15" s="14"/>
      <c r="G15" s="42"/>
      <c r="K15" s="42"/>
    </row>
    <row r="16" spans="1:16" ht="14.1" customHeight="1" x14ac:dyDescent="0.5">
      <c r="A16" s="15" t="s">
        <v>5</v>
      </c>
      <c r="E16" s="38">
        <v>9</v>
      </c>
      <c r="G16" s="44">
        <v>6487169</v>
      </c>
      <c r="H16" s="45"/>
      <c r="I16" s="45">
        <v>35122781</v>
      </c>
      <c r="J16" s="45"/>
      <c r="K16" s="44">
        <v>3481030</v>
      </c>
      <c r="L16" s="45"/>
      <c r="M16" s="45">
        <v>30004391</v>
      </c>
      <c r="N16" s="46"/>
    </row>
    <row r="17" spans="1:14" ht="14.1" customHeight="1" x14ac:dyDescent="0.5">
      <c r="A17" s="15" t="s">
        <v>113</v>
      </c>
      <c r="B17" s="90"/>
      <c r="C17" s="90"/>
      <c r="E17" s="38">
        <v>10</v>
      </c>
      <c r="G17" s="44">
        <v>5232</v>
      </c>
      <c r="H17" s="45"/>
      <c r="I17" s="45">
        <v>9201</v>
      </c>
      <c r="J17" s="45"/>
      <c r="K17" s="44">
        <v>5232</v>
      </c>
      <c r="L17" s="45"/>
      <c r="M17" s="45">
        <v>9201</v>
      </c>
      <c r="N17" s="46"/>
    </row>
    <row r="18" spans="1:14" ht="14.1" customHeight="1" x14ac:dyDescent="0.5">
      <c r="A18" s="15" t="s">
        <v>6</v>
      </c>
      <c r="E18" s="38">
        <v>11.1</v>
      </c>
      <c r="G18" s="44">
        <v>118767420</v>
      </c>
      <c r="H18" s="45"/>
      <c r="I18" s="45">
        <v>153438591</v>
      </c>
      <c r="J18" s="45"/>
      <c r="K18" s="44">
        <v>118777882</v>
      </c>
      <c r="L18" s="45"/>
      <c r="M18" s="45">
        <v>153450432</v>
      </c>
      <c r="N18" s="46"/>
    </row>
    <row r="19" spans="1:14" ht="14.1" customHeight="1" x14ac:dyDescent="0.5">
      <c r="A19" s="15" t="s">
        <v>201</v>
      </c>
      <c r="E19" s="38">
        <v>11.2</v>
      </c>
      <c r="G19" s="44">
        <v>425776238</v>
      </c>
      <c r="H19" s="45"/>
      <c r="I19" s="45">
        <v>332026604</v>
      </c>
      <c r="J19" s="45"/>
      <c r="K19" s="44">
        <v>425776238</v>
      </c>
      <c r="L19" s="45"/>
      <c r="M19" s="45">
        <v>332026604</v>
      </c>
      <c r="N19" s="46"/>
    </row>
    <row r="20" spans="1:14" ht="14.1" customHeight="1" x14ac:dyDescent="0.5">
      <c r="A20" s="15" t="s">
        <v>78</v>
      </c>
      <c r="E20" s="38">
        <v>12</v>
      </c>
      <c r="G20" s="44">
        <v>21562922</v>
      </c>
      <c r="H20" s="45"/>
      <c r="I20" s="45">
        <v>31271989</v>
      </c>
      <c r="J20" s="45"/>
      <c r="K20" s="44">
        <v>21562922</v>
      </c>
      <c r="L20" s="45"/>
      <c r="M20" s="45">
        <v>31271989</v>
      </c>
      <c r="N20" s="46"/>
    </row>
    <row r="21" spans="1:14" ht="14.1" customHeight="1" x14ac:dyDescent="0.5">
      <c r="A21" s="15" t="s">
        <v>8</v>
      </c>
      <c r="G21" s="47">
        <v>7465246</v>
      </c>
      <c r="H21" s="45"/>
      <c r="I21" s="48">
        <v>16132208</v>
      </c>
      <c r="J21" s="45"/>
      <c r="K21" s="47">
        <v>5594362</v>
      </c>
      <c r="L21" s="45"/>
      <c r="M21" s="48">
        <v>14261324</v>
      </c>
      <c r="N21" s="46"/>
    </row>
    <row r="22" spans="1:14" ht="14.1" customHeight="1" x14ac:dyDescent="0.5">
      <c r="G22" s="42"/>
      <c r="K22" s="42"/>
    </row>
    <row r="23" spans="1:14" ht="14.1" customHeight="1" x14ac:dyDescent="0.5">
      <c r="A23" s="14" t="s">
        <v>9</v>
      </c>
      <c r="G23" s="49">
        <f>SUM(G16:G21)</f>
        <v>580064227</v>
      </c>
      <c r="I23" s="50">
        <f>SUM(I16:I21)</f>
        <v>568001374</v>
      </c>
      <c r="K23" s="49">
        <f>SUM(K16:K21)</f>
        <v>575197666</v>
      </c>
      <c r="M23" s="50">
        <f>SUM(M16:M21)</f>
        <v>561023941</v>
      </c>
    </row>
    <row r="24" spans="1:14" ht="14.1" customHeight="1" x14ac:dyDescent="0.5">
      <c r="G24" s="42"/>
      <c r="K24" s="42"/>
    </row>
    <row r="25" spans="1:14" ht="14.1" customHeight="1" x14ac:dyDescent="0.5">
      <c r="A25" s="14" t="s">
        <v>10</v>
      </c>
      <c r="G25" s="42"/>
      <c r="K25" s="42"/>
    </row>
    <row r="26" spans="1:14" ht="14.1" customHeight="1" x14ac:dyDescent="0.5">
      <c r="A26" s="14"/>
      <c r="G26" s="42"/>
      <c r="K26" s="42"/>
    </row>
    <row r="27" spans="1:14" ht="14.1" customHeight="1" x14ac:dyDescent="0.5">
      <c r="A27" s="15" t="s">
        <v>107</v>
      </c>
      <c r="B27" s="90"/>
      <c r="C27" s="90"/>
      <c r="G27" s="42"/>
      <c r="K27" s="42"/>
    </row>
    <row r="28" spans="1:14" ht="14.1" customHeight="1" x14ac:dyDescent="0.5">
      <c r="A28" s="90"/>
      <c r="B28" s="15" t="s">
        <v>108</v>
      </c>
      <c r="C28" s="90"/>
      <c r="E28" s="38">
        <v>10</v>
      </c>
      <c r="G28" s="42">
        <v>14104525</v>
      </c>
      <c r="I28" s="43">
        <v>13946975</v>
      </c>
      <c r="K28" s="42">
        <v>14104525</v>
      </c>
      <c r="M28" s="43">
        <v>13946975</v>
      </c>
    </row>
    <row r="29" spans="1:14" ht="14.1" customHeight="1" x14ac:dyDescent="0.5">
      <c r="A29" s="90" t="s">
        <v>187</v>
      </c>
      <c r="C29" s="90"/>
      <c r="E29" s="38">
        <v>13</v>
      </c>
      <c r="G29" s="42" t="s">
        <v>199</v>
      </c>
      <c r="I29" s="43">
        <v>0</v>
      </c>
      <c r="K29" s="44">
        <v>0</v>
      </c>
      <c r="M29" s="43">
        <v>0</v>
      </c>
    </row>
    <row r="30" spans="1:14" ht="14.1" customHeight="1" x14ac:dyDescent="0.5">
      <c r="A30" s="15" t="s">
        <v>126</v>
      </c>
      <c r="E30" s="38">
        <v>14</v>
      </c>
      <c r="G30" s="44">
        <v>63703962</v>
      </c>
      <c r="H30" s="45"/>
      <c r="I30" s="45">
        <v>63703962</v>
      </c>
      <c r="J30" s="45"/>
      <c r="K30" s="44">
        <v>0</v>
      </c>
      <c r="L30" s="45"/>
      <c r="M30" s="45" t="s">
        <v>141</v>
      </c>
      <c r="N30" s="46"/>
    </row>
    <row r="31" spans="1:14" ht="14.1" customHeight="1" x14ac:dyDescent="0.5">
      <c r="A31" s="15" t="s">
        <v>79</v>
      </c>
      <c r="E31" s="38">
        <v>15</v>
      </c>
      <c r="G31" s="44">
        <v>12278000</v>
      </c>
      <c r="H31" s="45"/>
      <c r="I31" s="45">
        <v>12612030</v>
      </c>
      <c r="J31" s="45"/>
      <c r="K31" s="44">
        <v>12278000</v>
      </c>
      <c r="L31" s="45"/>
      <c r="M31" s="45">
        <v>12612030</v>
      </c>
    </row>
    <row r="32" spans="1:14" ht="14.1" customHeight="1" x14ac:dyDescent="0.5">
      <c r="A32" s="15" t="s">
        <v>214</v>
      </c>
      <c r="G32" s="44">
        <v>17000124</v>
      </c>
      <c r="H32" s="45"/>
      <c r="I32" s="45">
        <v>7632395</v>
      </c>
      <c r="J32" s="45"/>
      <c r="K32" s="44">
        <v>17000124</v>
      </c>
      <c r="L32" s="45"/>
      <c r="M32" s="45">
        <v>7632395</v>
      </c>
    </row>
    <row r="33" spans="1:16" ht="14.1" customHeight="1" x14ac:dyDescent="0.5">
      <c r="A33" s="15" t="s">
        <v>104</v>
      </c>
      <c r="E33" s="38">
        <v>16</v>
      </c>
      <c r="G33" s="44" t="s">
        <v>199</v>
      </c>
      <c r="H33" s="45"/>
      <c r="I33" s="45" t="s">
        <v>141</v>
      </c>
      <c r="J33" s="45"/>
      <c r="K33" s="44">
        <v>99000000</v>
      </c>
      <c r="L33" s="45"/>
      <c r="M33" s="45">
        <v>99000000</v>
      </c>
    </row>
    <row r="34" spans="1:16" ht="14.1" customHeight="1" x14ac:dyDescent="0.5">
      <c r="A34" s="15" t="s">
        <v>226</v>
      </c>
      <c r="E34" s="38">
        <v>17</v>
      </c>
      <c r="G34" s="44">
        <v>55315000</v>
      </c>
      <c r="H34" s="45"/>
      <c r="I34" s="45">
        <v>54235000</v>
      </c>
      <c r="J34" s="45"/>
      <c r="K34" s="44">
        <v>55315000</v>
      </c>
      <c r="L34" s="45"/>
      <c r="M34" s="45">
        <v>54235000</v>
      </c>
    </row>
    <row r="35" spans="1:16" ht="14.1" customHeight="1" x14ac:dyDescent="0.5">
      <c r="A35" s="15" t="s">
        <v>11</v>
      </c>
      <c r="E35" s="38">
        <v>18</v>
      </c>
      <c r="G35" s="44">
        <v>25983442</v>
      </c>
      <c r="H35" s="45"/>
      <c r="I35" s="45">
        <v>26026118</v>
      </c>
      <c r="J35" s="45"/>
      <c r="K35" s="44">
        <v>26023930</v>
      </c>
      <c r="L35" s="45"/>
      <c r="M35" s="45">
        <v>25743029</v>
      </c>
    </row>
    <row r="36" spans="1:16" ht="14.1" customHeight="1" x14ac:dyDescent="0.5">
      <c r="A36" s="15" t="s">
        <v>114</v>
      </c>
      <c r="E36" s="38">
        <v>19</v>
      </c>
      <c r="G36" s="44">
        <v>13187725</v>
      </c>
      <c r="H36" s="45"/>
      <c r="I36" s="45">
        <v>6714258</v>
      </c>
      <c r="J36" s="45"/>
      <c r="K36" s="44">
        <v>13187725</v>
      </c>
      <c r="L36" s="45"/>
      <c r="M36" s="45">
        <v>6709210</v>
      </c>
    </row>
    <row r="37" spans="1:16" ht="14.1" customHeight="1" x14ac:dyDescent="0.5">
      <c r="A37" s="15" t="s">
        <v>12</v>
      </c>
      <c r="E37" s="38">
        <v>20</v>
      </c>
      <c r="G37" s="44">
        <v>7267585</v>
      </c>
      <c r="H37" s="45"/>
      <c r="I37" s="45">
        <v>6350472</v>
      </c>
      <c r="J37" s="45"/>
      <c r="K37" s="44">
        <v>7212523</v>
      </c>
      <c r="L37" s="45"/>
      <c r="M37" s="45">
        <v>6286133</v>
      </c>
    </row>
    <row r="38" spans="1:16" ht="14.1" customHeight="1" x14ac:dyDescent="0.5">
      <c r="A38" s="15" t="s">
        <v>13</v>
      </c>
      <c r="G38" s="47">
        <v>36522139</v>
      </c>
      <c r="H38" s="153"/>
      <c r="I38" s="48">
        <v>22047228</v>
      </c>
      <c r="J38" s="184"/>
      <c r="K38" s="47">
        <v>36522139</v>
      </c>
      <c r="L38" s="45"/>
      <c r="M38" s="48">
        <v>22047228</v>
      </c>
    </row>
    <row r="39" spans="1:16" ht="14.1" customHeight="1" x14ac:dyDescent="0.5">
      <c r="G39" s="42"/>
      <c r="K39" s="42"/>
    </row>
    <row r="40" spans="1:16" s="45" customFormat="1" ht="14.1" customHeight="1" x14ac:dyDescent="0.5">
      <c r="A40" s="14" t="s">
        <v>14</v>
      </c>
      <c r="B40" s="15"/>
      <c r="C40" s="15"/>
      <c r="D40" s="15"/>
      <c r="E40" s="38"/>
      <c r="F40" s="38"/>
      <c r="G40" s="49">
        <f>SUM(G28:G38)</f>
        <v>245362502</v>
      </c>
      <c r="H40" s="43"/>
      <c r="I40" s="50">
        <f>SUM(I28:I38)</f>
        <v>213268438</v>
      </c>
      <c r="J40" s="43"/>
      <c r="K40" s="49">
        <f>SUM(K28:K38)</f>
        <v>280643966</v>
      </c>
      <c r="L40" s="43"/>
      <c r="M40" s="50">
        <f>SUM(M28:M38)</f>
        <v>248212000</v>
      </c>
      <c r="N40" s="15"/>
      <c r="O40" s="15"/>
      <c r="P40" s="15"/>
    </row>
    <row r="41" spans="1:16" s="45" customFormat="1" ht="14.1" customHeight="1" x14ac:dyDescent="0.5">
      <c r="A41" s="15"/>
      <c r="B41" s="15"/>
      <c r="C41" s="15"/>
      <c r="D41" s="15"/>
      <c r="E41" s="38"/>
      <c r="F41" s="38"/>
      <c r="G41" s="42"/>
      <c r="H41" s="43"/>
      <c r="I41" s="43"/>
      <c r="J41" s="43"/>
      <c r="K41" s="42"/>
      <c r="L41" s="43"/>
      <c r="M41" s="43"/>
      <c r="N41" s="15"/>
      <c r="O41" s="15"/>
      <c r="P41" s="15"/>
    </row>
    <row r="42" spans="1:16" s="45" customFormat="1" ht="14.1" customHeight="1" thickBot="1" x14ac:dyDescent="0.55000000000000004">
      <c r="A42" s="14" t="s">
        <v>15</v>
      </c>
      <c r="B42" s="15"/>
      <c r="C42" s="15"/>
      <c r="D42" s="15"/>
      <c r="E42" s="38"/>
      <c r="F42" s="38"/>
      <c r="G42" s="51">
        <f>+G40+G23</f>
        <v>825426729</v>
      </c>
      <c r="H42" s="43"/>
      <c r="I42" s="52">
        <f>+I40+I23</f>
        <v>781269812</v>
      </c>
      <c r="J42" s="43"/>
      <c r="K42" s="51">
        <f>+K40+K23</f>
        <v>855841632</v>
      </c>
      <c r="L42" s="43"/>
      <c r="M42" s="52">
        <f>+M40+M23</f>
        <v>809235941</v>
      </c>
      <c r="N42" s="15"/>
      <c r="O42" s="15"/>
      <c r="P42" s="15"/>
    </row>
    <row r="43" spans="1:16" s="45" customFormat="1" ht="14.1" customHeight="1" thickTop="1" x14ac:dyDescent="0.5">
      <c r="A43" s="14"/>
      <c r="B43" s="15"/>
      <c r="C43" s="15"/>
      <c r="D43" s="15"/>
      <c r="E43" s="38"/>
      <c r="F43" s="38"/>
      <c r="G43" s="43"/>
      <c r="H43" s="43"/>
      <c r="I43" s="43"/>
      <c r="J43" s="43"/>
      <c r="K43" s="43"/>
      <c r="L43" s="43"/>
      <c r="M43" s="43"/>
      <c r="N43" s="15"/>
      <c r="O43" s="15"/>
      <c r="P43" s="15"/>
    </row>
    <row r="44" spans="1:16" s="45" customFormat="1" ht="14.1" customHeight="1" x14ac:dyDescent="0.5">
      <c r="A44" s="14"/>
      <c r="B44" s="15"/>
      <c r="C44" s="15"/>
      <c r="D44" s="15"/>
      <c r="E44" s="38"/>
      <c r="F44" s="38"/>
      <c r="G44" s="43"/>
      <c r="H44" s="43"/>
      <c r="I44" s="43"/>
      <c r="J44" s="43"/>
      <c r="K44" s="43"/>
      <c r="L44" s="43"/>
      <c r="M44" s="43"/>
      <c r="N44" s="15"/>
      <c r="O44" s="15"/>
      <c r="P44" s="15"/>
    </row>
    <row r="45" spans="1:16" s="45" customFormat="1" ht="14.1" customHeight="1" x14ac:dyDescent="0.5">
      <c r="A45" s="14"/>
      <c r="B45" s="15"/>
      <c r="C45" s="15"/>
      <c r="D45" s="15"/>
      <c r="E45" s="38"/>
      <c r="F45" s="38"/>
      <c r="G45" s="43"/>
      <c r="H45" s="43"/>
      <c r="I45" s="43"/>
      <c r="J45" s="43"/>
      <c r="K45" s="43"/>
      <c r="L45" s="43"/>
      <c r="M45" s="43"/>
      <c r="N45" s="15"/>
      <c r="O45" s="15"/>
      <c r="P45" s="15"/>
    </row>
    <row r="46" spans="1:16" s="45" customFormat="1" ht="14.1" customHeight="1" x14ac:dyDescent="0.5">
      <c r="A46" s="14"/>
      <c r="B46" s="15"/>
      <c r="C46" s="15"/>
      <c r="D46" s="15"/>
      <c r="E46" s="38"/>
      <c r="F46" s="38"/>
      <c r="G46" s="43"/>
      <c r="H46" s="43"/>
      <c r="I46" s="43"/>
      <c r="J46" s="43"/>
      <c r="K46" s="43"/>
      <c r="L46" s="43"/>
      <c r="M46" s="43"/>
      <c r="N46" s="15"/>
      <c r="O46" s="15"/>
      <c r="P46" s="15"/>
    </row>
    <row r="47" spans="1:16" s="45" customFormat="1" ht="14.1" customHeight="1" x14ac:dyDescent="0.5">
      <c r="A47" s="14"/>
      <c r="B47" s="15"/>
      <c r="C47" s="15"/>
      <c r="D47" s="15"/>
      <c r="E47" s="38"/>
      <c r="F47" s="38"/>
      <c r="G47" s="43"/>
      <c r="H47" s="43"/>
      <c r="I47" s="43"/>
      <c r="J47" s="43"/>
      <c r="K47" s="43"/>
      <c r="L47" s="43"/>
      <c r="M47" s="43"/>
      <c r="N47" s="15"/>
      <c r="O47" s="15"/>
      <c r="P47" s="15"/>
    </row>
    <row r="48" spans="1:16" s="45" customFormat="1" ht="14.1" customHeight="1" x14ac:dyDescent="0.5">
      <c r="A48" s="14"/>
      <c r="B48" s="15"/>
      <c r="C48" s="15"/>
      <c r="D48" s="15"/>
      <c r="E48" s="38"/>
      <c r="F48" s="38"/>
      <c r="G48" s="43"/>
      <c r="H48" s="43"/>
      <c r="I48" s="43"/>
      <c r="J48" s="43"/>
      <c r="K48" s="43"/>
      <c r="L48" s="43"/>
      <c r="M48" s="43"/>
      <c r="N48" s="15"/>
      <c r="O48" s="15"/>
      <c r="P48" s="15"/>
    </row>
    <row r="49" spans="1:16" s="45" customFormat="1" ht="14.1" customHeight="1" x14ac:dyDescent="0.5">
      <c r="A49" s="14"/>
      <c r="B49" s="15"/>
      <c r="C49" s="15"/>
      <c r="D49" s="15"/>
      <c r="E49" s="38"/>
      <c r="F49" s="38"/>
      <c r="G49" s="43"/>
      <c r="H49" s="43"/>
      <c r="I49" s="43"/>
      <c r="J49" s="43"/>
      <c r="K49" s="43"/>
      <c r="L49" s="43"/>
      <c r="M49" s="43"/>
      <c r="N49" s="15"/>
      <c r="O49" s="15"/>
      <c r="P49" s="15"/>
    </row>
    <row r="50" spans="1:16" s="45" customFormat="1" ht="14.1" customHeight="1" x14ac:dyDescent="0.5">
      <c r="A50" s="14"/>
      <c r="B50" s="15"/>
      <c r="C50" s="15"/>
      <c r="D50" s="15"/>
      <c r="E50" s="38"/>
      <c r="F50" s="38"/>
      <c r="G50" s="43"/>
      <c r="H50" s="43"/>
      <c r="I50" s="43"/>
      <c r="J50" s="43"/>
      <c r="K50" s="43"/>
      <c r="L50" s="43"/>
      <c r="M50" s="43"/>
      <c r="N50" s="15"/>
      <c r="O50" s="15"/>
      <c r="P50" s="15"/>
    </row>
    <row r="51" spans="1:16" s="45" customFormat="1" ht="16.5" customHeight="1" x14ac:dyDescent="0.5">
      <c r="A51" s="14"/>
      <c r="B51" s="15"/>
      <c r="C51" s="15"/>
      <c r="D51" s="15"/>
      <c r="E51" s="38"/>
      <c r="F51" s="38"/>
      <c r="G51" s="43"/>
      <c r="H51" s="43"/>
      <c r="I51" s="43"/>
      <c r="J51" s="43"/>
      <c r="K51" s="43"/>
      <c r="L51" s="43"/>
      <c r="M51" s="43"/>
      <c r="N51" s="15"/>
      <c r="O51" s="15"/>
      <c r="P51" s="15"/>
    </row>
    <row r="52" spans="1:16" s="45" customFormat="1" ht="14.1" customHeight="1" x14ac:dyDescent="0.5">
      <c r="A52" s="197" t="s">
        <v>124</v>
      </c>
      <c r="B52" s="198"/>
      <c r="C52" s="198"/>
      <c r="D52" s="198"/>
      <c r="E52" s="198"/>
      <c r="F52" s="198"/>
      <c r="G52" s="198"/>
      <c r="H52" s="198"/>
      <c r="I52" s="198"/>
      <c r="J52" s="198"/>
      <c r="K52" s="198"/>
      <c r="L52" s="198"/>
      <c r="M52" s="198"/>
      <c r="N52" s="15"/>
      <c r="O52" s="15"/>
      <c r="P52" s="15"/>
    </row>
    <row r="53" spans="1:16" s="45" customFormat="1" ht="14.1" customHeight="1" x14ac:dyDescent="0.5">
      <c r="A53" s="2" t="s">
        <v>130</v>
      </c>
      <c r="B53" s="2"/>
      <c r="C53" s="2"/>
      <c r="D53" s="2"/>
      <c r="E53" s="5"/>
      <c r="F53" s="5"/>
      <c r="G53" s="6"/>
      <c r="H53" s="6"/>
      <c r="I53" s="6"/>
      <c r="J53" s="6"/>
      <c r="K53" s="6"/>
      <c r="L53" s="6"/>
      <c r="M53" s="6"/>
      <c r="N53" s="15"/>
      <c r="O53" s="15"/>
      <c r="P53" s="15"/>
    </row>
    <row r="54" spans="1:16" s="45" customFormat="1" ht="14.1" customHeight="1" x14ac:dyDescent="0.5">
      <c r="A54" s="2"/>
      <c r="B54" s="2"/>
      <c r="C54" s="2"/>
      <c r="D54" s="2"/>
      <c r="E54" s="5"/>
      <c r="F54" s="5"/>
      <c r="G54" s="6"/>
      <c r="H54" s="6"/>
      <c r="I54" s="6"/>
      <c r="J54" s="6"/>
      <c r="K54" s="6"/>
      <c r="L54" s="6"/>
      <c r="M54" s="6"/>
      <c r="N54" s="15"/>
      <c r="O54" s="15"/>
      <c r="P54" s="15"/>
    </row>
    <row r="55" spans="1:16" s="45" customFormat="1" ht="14.25" customHeight="1" x14ac:dyDescent="0.5">
      <c r="A55" s="2"/>
      <c r="B55" s="2"/>
      <c r="C55" s="2"/>
      <c r="D55" s="2"/>
      <c r="E55" s="5"/>
      <c r="F55" s="5"/>
      <c r="G55" s="6"/>
      <c r="H55" s="6"/>
      <c r="I55" s="6"/>
      <c r="J55" s="6"/>
      <c r="K55" s="6"/>
      <c r="L55" s="6"/>
      <c r="M55" s="6"/>
      <c r="N55" s="15"/>
      <c r="O55" s="15"/>
      <c r="P55" s="15"/>
    </row>
    <row r="56" spans="1:16" s="45" customFormat="1" ht="12.75" customHeight="1" x14ac:dyDescent="0.5">
      <c r="A56" s="4"/>
      <c r="B56" s="2"/>
      <c r="C56" s="2"/>
      <c r="D56" s="2"/>
      <c r="E56" s="5"/>
      <c r="F56" s="5"/>
      <c r="G56" s="6"/>
      <c r="H56" s="6"/>
      <c r="I56" s="6"/>
      <c r="J56" s="6"/>
      <c r="K56" s="6"/>
      <c r="L56" s="6"/>
      <c r="M56" s="6"/>
      <c r="N56" s="15"/>
      <c r="O56" s="15"/>
      <c r="P56" s="15"/>
    </row>
    <row r="57" spans="1:16" s="45" customFormat="1" ht="21.95" customHeight="1" x14ac:dyDescent="0.5">
      <c r="A57" s="185" t="s">
        <v>165</v>
      </c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5"/>
      <c r="O57" s="15"/>
      <c r="P57" s="15"/>
    </row>
    <row r="58" spans="1:16" s="45" customFormat="1" ht="16.5" customHeight="1" x14ac:dyDescent="0.5">
      <c r="A58" s="4" t="str">
        <f>A1</f>
        <v>QTCG Public Company Limited</v>
      </c>
      <c r="B58" s="4"/>
      <c r="C58" s="2"/>
      <c r="D58" s="2"/>
      <c r="E58" s="5"/>
      <c r="F58" s="5"/>
      <c r="G58" s="6"/>
      <c r="H58" s="6"/>
      <c r="I58" s="6"/>
      <c r="J58" s="6"/>
      <c r="K58" s="6"/>
      <c r="L58" s="6"/>
      <c r="M58" s="6"/>
      <c r="N58" s="15"/>
      <c r="O58" s="15"/>
      <c r="P58" s="15"/>
    </row>
    <row r="59" spans="1:16" s="45" customFormat="1" ht="16.5" customHeight="1" x14ac:dyDescent="0.5">
      <c r="A59" s="4"/>
      <c r="B59" s="1" t="s">
        <v>171</v>
      </c>
      <c r="C59" s="2"/>
      <c r="D59" s="2"/>
      <c r="E59" s="5"/>
      <c r="F59" s="5"/>
      <c r="G59" s="6"/>
      <c r="H59" s="6"/>
      <c r="I59" s="6"/>
      <c r="J59" s="6"/>
      <c r="K59" s="6"/>
      <c r="L59" s="6"/>
      <c r="M59" s="6"/>
      <c r="N59" s="15"/>
      <c r="O59" s="15"/>
      <c r="P59" s="15"/>
    </row>
    <row r="60" spans="1:16" s="45" customFormat="1" ht="16.5" customHeight="1" x14ac:dyDescent="0.5">
      <c r="A60" s="4" t="s">
        <v>16</v>
      </c>
      <c r="B60" s="4"/>
      <c r="C60" s="2"/>
      <c r="D60" s="2"/>
      <c r="E60" s="5"/>
      <c r="F60" s="5"/>
      <c r="G60" s="6"/>
      <c r="H60" s="6"/>
      <c r="I60" s="6"/>
      <c r="J60" s="6"/>
      <c r="K60" s="6"/>
      <c r="L60" s="6"/>
      <c r="M60" s="6"/>
      <c r="N60" s="15"/>
      <c r="O60" s="15"/>
      <c r="P60" s="15"/>
    </row>
    <row r="61" spans="1:16" s="45" customFormat="1" ht="16.5" customHeight="1" x14ac:dyDescent="0.5">
      <c r="A61" s="8" t="str">
        <f>A4</f>
        <v>As at 31 December 2023</v>
      </c>
      <c r="B61" s="8"/>
      <c r="C61" s="9"/>
      <c r="D61" s="9"/>
      <c r="E61" s="10"/>
      <c r="F61" s="10"/>
      <c r="G61" s="7"/>
      <c r="H61" s="7"/>
      <c r="I61" s="7"/>
      <c r="J61" s="7"/>
      <c r="K61" s="7"/>
      <c r="L61" s="7"/>
      <c r="M61" s="7"/>
      <c r="N61" s="15"/>
      <c r="O61" s="15"/>
      <c r="P61" s="15"/>
    </row>
    <row r="62" spans="1:16" s="45" customFormat="1" ht="16.5" customHeight="1" x14ac:dyDescent="0.5">
      <c r="A62" s="14"/>
      <c r="B62" s="14"/>
      <c r="C62" s="15"/>
      <c r="D62" s="15"/>
      <c r="E62" s="38"/>
      <c r="F62" s="38"/>
      <c r="G62" s="43"/>
      <c r="H62" s="43"/>
      <c r="I62" s="43"/>
      <c r="J62" s="43"/>
      <c r="K62" s="43"/>
      <c r="L62" s="43"/>
      <c r="M62" s="43"/>
      <c r="N62" s="15"/>
      <c r="O62" s="15"/>
      <c r="P62" s="15"/>
    </row>
    <row r="63" spans="1:16" s="45" customFormat="1" ht="16.5" customHeight="1" x14ac:dyDescent="0.5">
      <c r="A63" s="14"/>
      <c r="B63" s="14"/>
      <c r="C63" s="15"/>
      <c r="D63" s="15"/>
      <c r="E63" s="38"/>
      <c r="F63" s="38"/>
      <c r="G63" s="178"/>
      <c r="H63" s="178"/>
      <c r="I63" s="178"/>
      <c r="J63" s="37"/>
      <c r="K63" s="178"/>
      <c r="L63" s="178"/>
      <c r="M63" s="178"/>
      <c r="N63" s="15"/>
      <c r="O63" s="15"/>
      <c r="P63" s="15"/>
    </row>
    <row r="64" spans="1:16" s="45" customFormat="1" ht="16.5" customHeight="1" x14ac:dyDescent="0.5">
      <c r="A64" s="14"/>
      <c r="B64" s="14"/>
      <c r="C64" s="15"/>
      <c r="D64" s="15"/>
      <c r="E64" s="38"/>
      <c r="F64" s="38"/>
      <c r="G64" s="187" t="s">
        <v>65</v>
      </c>
      <c r="H64" s="187"/>
      <c r="I64" s="187"/>
      <c r="J64" s="37"/>
      <c r="K64" s="187" t="s">
        <v>17</v>
      </c>
      <c r="L64" s="187"/>
      <c r="M64" s="187"/>
      <c r="N64" s="15"/>
      <c r="O64" s="15"/>
      <c r="P64" s="15"/>
    </row>
    <row r="65" spans="1:16" s="45" customFormat="1" ht="16.5" customHeight="1" x14ac:dyDescent="0.5">
      <c r="A65" s="14"/>
      <c r="B65" s="14"/>
      <c r="C65" s="15"/>
      <c r="D65" s="15"/>
      <c r="E65" s="38"/>
      <c r="F65" s="38"/>
      <c r="G65" s="186" t="s">
        <v>66</v>
      </c>
      <c r="H65" s="186"/>
      <c r="I65" s="186"/>
      <c r="J65" s="37"/>
      <c r="K65" s="186" t="s">
        <v>66</v>
      </c>
      <c r="L65" s="186"/>
      <c r="M65" s="186"/>
      <c r="N65" s="15"/>
      <c r="O65" s="15"/>
      <c r="P65" s="15"/>
    </row>
    <row r="66" spans="1:16" ht="16.5" customHeight="1" x14ac:dyDescent="0.5">
      <c r="G66" s="39" t="s">
        <v>139</v>
      </c>
      <c r="H66" s="37"/>
      <c r="I66" s="39" t="s">
        <v>140</v>
      </c>
      <c r="J66" s="39"/>
      <c r="K66" s="39" t="s">
        <v>139</v>
      </c>
      <c r="L66" s="37"/>
      <c r="M66" s="39" t="s">
        <v>140</v>
      </c>
    </row>
    <row r="67" spans="1:16" ht="16.5" customHeight="1" x14ac:dyDescent="0.5">
      <c r="E67" s="16" t="s">
        <v>1</v>
      </c>
      <c r="F67" s="36"/>
      <c r="G67" s="40" t="s">
        <v>2</v>
      </c>
      <c r="H67" s="37"/>
      <c r="I67" s="40" t="s">
        <v>2</v>
      </c>
      <c r="J67" s="37"/>
      <c r="K67" s="40" t="s">
        <v>2</v>
      </c>
      <c r="L67" s="37"/>
      <c r="M67" s="40" t="s">
        <v>2</v>
      </c>
    </row>
    <row r="68" spans="1:16" ht="16.5" customHeight="1" x14ac:dyDescent="0.5">
      <c r="E68" s="36"/>
      <c r="F68" s="36"/>
      <c r="G68" s="41"/>
      <c r="H68" s="37"/>
      <c r="I68" s="37"/>
      <c r="J68" s="37"/>
      <c r="K68" s="41"/>
      <c r="L68" s="37"/>
      <c r="M68" s="37"/>
    </row>
    <row r="69" spans="1:16" ht="16.5" customHeight="1" x14ac:dyDescent="0.5">
      <c r="A69" s="14" t="s">
        <v>18</v>
      </c>
      <c r="B69" s="14"/>
      <c r="G69" s="42"/>
      <c r="K69" s="42"/>
    </row>
    <row r="70" spans="1:16" ht="16.5" customHeight="1" x14ac:dyDescent="0.5">
      <c r="A70" s="14"/>
      <c r="B70" s="14"/>
      <c r="G70" s="42"/>
      <c r="K70" s="42"/>
    </row>
    <row r="71" spans="1:16" ht="16.5" customHeight="1" x14ac:dyDescent="0.5">
      <c r="A71" s="14" t="s">
        <v>19</v>
      </c>
      <c r="B71" s="14"/>
      <c r="G71" s="42"/>
      <c r="K71" s="42"/>
    </row>
    <row r="72" spans="1:16" ht="16.5" customHeight="1" x14ac:dyDescent="0.5">
      <c r="A72" s="14"/>
      <c r="B72" s="14"/>
      <c r="G72" s="42"/>
      <c r="K72" s="42"/>
    </row>
    <row r="73" spans="1:16" ht="16.149999999999999" customHeight="1" x14ac:dyDescent="0.5">
      <c r="A73" s="15" t="s">
        <v>96</v>
      </c>
      <c r="B73" s="14"/>
      <c r="G73" s="42"/>
      <c r="K73" s="42"/>
    </row>
    <row r="74" spans="1:16" ht="16.149999999999999" customHeight="1" x14ac:dyDescent="0.5">
      <c r="B74" s="15" t="s">
        <v>97</v>
      </c>
      <c r="E74" s="38">
        <v>22</v>
      </c>
      <c r="G74" s="42">
        <v>147104171</v>
      </c>
      <c r="I74" s="43">
        <v>161919234</v>
      </c>
      <c r="K74" s="42">
        <v>147104171</v>
      </c>
      <c r="M74" s="43">
        <v>161919234</v>
      </c>
    </row>
    <row r="75" spans="1:16" ht="16.149999999999999" customHeight="1" x14ac:dyDescent="0.5">
      <c r="A75" s="15" t="s">
        <v>20</v>
      </c>
      <c r="E75" s="184">
        <v>23</v>
      </c>
      <c r="F75" s="184"/>
      <c r="G75" s="44">
        <v>234892871</v>
      </c>
      <c r="H75" s="45"/>
      <c r="I75" s="45">
        <v>350842529</v>
      </c>
      <c r="J75" s="45"/>
      <c r="K75" s="44">
        <v>236584816</v>
      </c>
      <c r="L75" s="45"/>
      <c r="M75" s="45">
        <v>349924961</v>
      </c>
    </row>
    <row r="76" spans="1:16" ht="16.149999999999999" customHeight="1" x14ac:dyDescent="0.5">
      <c r="A76" s="15" t="s">
        <v>142</v>
      </c>
      <c r="E76" s="184">
        <v>27.1</v>
      </c>
      <c r="F76" s="184"/>
      <c r="G76" s="44">
        <v>25165630</v>
      </c>
      <c r="H76" s="45"/>
      <c r="I76" s="45">
        <v>563686</v>
      </c>
      <c r="J76" s="45"/>
      <c r="K76" s="44">
        <v>25165630</v>
      </c>
      <c r="L76" s="45"/>
      <c r="M76" s="45">
        <v>563686</v>
      </c>
    </row>
    <row r="77" spans="1:16" ht="16.149999999999999" customHeight="1" x14ac:dyDescent="0.5">
      <c r="A77" s="15" t="s">
        <v>143</v>
      </c>
      <c r="E77" s="38" t="s">
        <v>170</v>
      </c>
      <c r="F77" s="184"/>
      <c r="G77" s="44">
        <v>0</v>
      </c>
      <c r="H77" s="45"/>
      <c r="I77" s="45" t="s">
        <v>141</v>
      </c>
      <c r="J77" s="45"/>
      <c r="K77" s="44">
        <v>35940000</v>
      </c>
      <c r="L77" s="45"/>
      <c r="M77" s="45">
        <v>35940000</v>
      </c>
    </row>
    <row r="78" spans="1:16" ht="16.149999999999999" customHeight="1" x14ac:dyDescent="0.5">
      <c r="A78" s="15" t="s">
        <v>144</v>
      </c>
      <c r="F78" s="184"/>
      <c r="G78" s="44"/>
      <c r="H78" s="45"/>
      <c r="I78" s="45"/>
      <c r="J78" s="45"/>
      <c r="K78" s="44"/>
      <c r="L78" s="45"/>
      <c r="M78" s="45"/>
    </row>
    <row r="79" spans="1:16" ht="16.149999999999999" customHeight="1" x14ac:dyDescent="0.5">
      <c r="B79" s="15" t="s">
        <v>145</v>
      </c>
      <c r="E79" s="38">
        <v>22</v>
      </c>
      <c r="F79" s="184"/>
      <c r="G79" s="44">
        <v>19012522</v>
      </c>
      <c r="H79" s="45"/>
      <c r="I79" s="45">
        <v>18691102</v>
      </c>
      <c r="J79" s="45"/>
      <c r="K79" s="44">
        <v>19012522</v>
      </c>
      <c r="L79" s="45"/>
      <c r="M79" s="45">
        <v>18691102</v>
      </c>
    </row>
    <row r="80" spans="1:16" ht="16.149999999999999" customHeight="1" x14ac:dyDescent="0.5">
      <c r="A80" s="15" t="s">
        <v>120</v>
      </c>
      <c r="E80" s="38">
        <v>22</v>
      </c>
      <c r="F80" s="184"/>
      <c r="G80" s="44">
        <v>3758377</v>
      </c>
      <c r="H80" s="45"/>
      <c r="I80" s="45">
        <v>1934726</v>
      </c>
      <c r="J80" s="45"/>
      <c r="K80" s="44">
        <v>3758377</v>
      </c>
      <c r="L80" s="45"/>
      <c r="M80" s="45">
        <v>1918703</v>
      </c>
    </row>
    <row r="81" spans="1:16" ht="16.149999999999999" customHeight="1" x14ac:dyDescent="0.5">
      <c r="A81" s="15" t="s">
        <v>24</v>
      </c>
      <c r="E81" s="184"/>
      <c r="F81" s="184"/>
      <c r="G81" s="44">
        <v>43637939</v>
      </c>
      <c r="H81" s="45"/>
      <c r="I81" s="45">
        <v>27600871</v>
      </c>
      <c r="J81" s="45"/>
      <c r="K81" s="44">
        <v>43637939</v>
      </c>
      <c r="L81" s="45"/>
      <c r="M81" s="45">
        <v>27600871</v>
      </c>
    </row>
    <row r="82" spans="1:16" ht="16.149999999999999" customHeight="1" x14ac:dyDescent="0.5">
      <c r="A82" s="15" t="s">
        <v>21</v>
      </c>
      <c r="E82" s="184"/>
      <c r="F82" s="184"/>
      <c r="G82" s="47">
        <v>13992554</v>
      </c>
      <c r="H82" s="45"/>
      <c r="I82" s="48">
        <v>11769008</v>
      </c>
      <c r="J82" s="45"/>
      <c r="K82" s="47">
        <v>13841183</v>
      </c>
      <c r="L82" s="45"/>
      <c r="M82" s="48">
        <v>10645371</v>
      </c>
      <c r="N82" s="53"/>
    </row>
    <row r="83" spans="1:16" ht="16.5" customHeight="1" x14ac:dyDescent="0.5">
      <c r="G83" s="42"/>
      <c r="K83" s="42"/>
    </row>
    <row r="84" spans="1:16" ht="16.5" customHeight="1" x14ac:dyDescent="0.5">
      <c r="A84" s="14" t="s">
        <v>22</v>
      </c>
      <c r="G84" s="54">
        <f>SUM(G73:G82)</f>
        <v>487564064</v>
      </c>
      <c r="I84" s="55">
        <f>SUM(I73:I82)</f>
        <v>573321156</v>
      </c>
      <c r="K84" s="54">
        <f>SUM(K74:K82)</f>
        <v>525044638</v>
      </c>
      <c r="M84" s="55">
        <f>SUM(M74:M82)</f>
        <v>607203928</v>
      </c>
    </row>
    <row r="85" spans="1:16" s="45" customFormat="1" ht="16.5" customHeight="1" x14ac:dyDescent="0.5">
      <c r="A85" s="14"/>
      <c r="B85" s="14"/>
      <c r="C85" s="15"/>
      <c r="D85" s="15"/>
      <c r="E85" s="38"/>
      <c r="F85" s="38"/>
      <c r="G85" s="42"/>
      <c r="H85" s="43"/>
      <c r="I85" s="43"/>
      <c r="J85" s="43"/>
      <c r="K85" s="42"/>
      <c r="L85" s="43"/>
      <c r="M85" s="43"/>
      <c r="N85" s="15"/>
      <c r="O85" s="15"/>
      <c r="P85" s="15"/>
    </row>
    <row r="86" spans="1:16" s="45" customFormat="1" ht="16.5" customHeight="1" x14ac:dyDescent="0.5">
      <c r="A86" s="14" t="s">
        <v>23</v>
      </c>
      <c r="B86" s="14"/>
      <c r="C86" s="15"/>
      <c r="D86" s="15"/>
      <c r="E86" s="38"/>
      <c r="F86" s="38"/>
      <c r="G86" s="42"/>
      <c r="H86" s="43"/>
      <c r="I86" s="43"/>
      <c r="J86" s="43"/>
      <c r="K86" s="42"/>
      <c r="L86" s="43"/>
      <c r="M86" s="43"/>
      <c r="N86" s="15"/>
      <c r="O86" s="15"/>
      <c r="P86" s="15"/>
    </row>
    <row r="87" spans="1:16" s="45" customFormat="1" ht="16.5" customHeight="1" x14ac:dyDescent="0.5">
      <c r="A87" s="14"/>
      <c r="B87" s="14"/>
      <c r="C87" s="15"/>
      <c r="D87" s="15"/>
      <c r="E87" s="38"/>
      <c r="F87" s="38"/>
      <c r="G87" s="42"/>
      <c r="H87" s="43"/>
      <c r="I87" s="43"/>
      <c r="J87" s="43"/>
      <c r="K87" s="42"/>
      <c r="L87" s="43"/>
      <c r="M87" s="43"/>
      <c r="N87" s="15"/>
      <c r="O87" s="15"/>
      <c r="P87" s="15"/>
    </row>
    <row r="88" spans="1:16" s="45" customFormat="1" ht="16.5" customHeight="1" x14ac:dyDescent="0.5">
      <c r="A88" s="15" t="s">
        <v>146</v>
      </c>
      <c r="B88" s="14"/>
      <c r="C88" s="15"/>
      <c r="D88" s="15"/>
      <c r="E88" s="184">
        <v>22</v>
      </c>
      <c r="F88" s="38"/>
      <c r="G88" s="42">
        <v>17541492</v>
      </c>
      <c r="H88" s="43"/>
      <c r="I88" s="43">
        <v>36088316</v>
      </c>
      <c r="J88" s="43"/>
      <c r="K88" s="42">
        <v>17541492</v>
      </c>
      <c r="L88" s="43"/>
      <c r="M88" s="43">
        <v>36088316</v>
      </c>
      <c r="N88" s="15"/>
      <c r="O88" s="15"/>
      <c r="P88" s="15"/>
    </row>
    <row r="89" spans="1:16" s="45" customFormat="1" ht="16.5" customHeight="1" x14ac:dyDescent="0.5">
      <c r="A89" s="15" t="s">
        <v>119</v>
      </c>
      <c r="B89" s="14"/>
      <c r="C89" s="15"/>
      <c r="D89" s="15"/>
      <c r="E89" s="184">
        <v>22</v>
      </c>
      <c r="F89" s="38"/>
      <c r="G89" s="42">
        <v>7757564</v>
      </c>
      <c r="H89" s="43"/>
      <c r="I89" s="43">
        <v>3507854</v>
      </c>
      <c r="J89" s="43"/>
      <c r="K89" s="42">
        <v>7757564</v>
      </c>
      <c r="L89" s="43"/>
      <c r="M89" s="43">
        <v>3507854</v>
      </c>
      <c r="N89" s="15"/>
      <c r="O89" s="15"/>
      <c r="P89" s="15"/>
    </row>
    <row r="90" spans="1:16" s="45" customFormat="1" ht="16.5" customHeight="1" x14ac:dyDescent="0.5">
      <c r="A90" s="15" t="s">
        <v>147</v>
      </c>
      <c r="B90" s="14"/>
      <c r="C90" s="15"/>
      <c r="D90" s="15"/>
      <c r="E90" s="184">
        <v>21</v>
      </c>
      <c r="F90" s="38"/>
      <c r="G90" s="42">
        <v>3020279</v>
      </c>
      <c r="H90" s="43"/>
      <c r="I90" s="43">
        <v>3442343</v>
      </c>
      <c r="J90" s="43"/>
      <c r="K90" s="42">
        <v>1361264</v>
      </c>
      <c r="L90" s="43"/>
      <c r="M90" s="43">
        <v>1785528</v>
      </c>
      <c r="N90" s="15"/>
      <c r="O90" s="15"/>
      <c r="P90" s="15"/>
    </row>
    <row r="91" spans="1:16" s="45" customFormat="1" ht="16.5" customHeight="1" x14ac:dyDescent="0.5">
      <c r="A91" s="15" t="s">
        <v>98</v>
      </c>
      <c r="B91" s="14"/>
      <c r="C91" s="15"/>
      <c r="D91" s="15"/>
      <c r="E91" s="184">
        <v>24</v>
      </c>
      <c r="F91" s="38"/>
      <c r="G91" s="42">
        <v>11443525</v>
      </c>
      <c r="H91" s="43"/>
      <c r="I91" s="43">
        <v>13959737</v>
      </c>
      <c r="J91" s="43"/>
      <c r="K91" s="42">
        <v>11443525</v>
      </c>
      <c r="L91" s="43"/>
      <c r="M91" s="43">
        <v>13959737</v>
      </c>
      <c r="N91" s="15"/>
      <c r="O91" s="15"/>
      <c r="P91" s="15"/>
    </row>
    <row r="92" spans="1:16" s="45" customFormat="1" ht="16.5" customHeight="1" x14ac:dyDescent="0.5">
      <c r="A92" s="15" t="s">
        <v>174</v>
      </c>
      <c r="B92" s="15"/>
      <c r="C92" s="15"/>
      <c r="D92" s="15"/>
      <c r="E92" s="184"/>
      <c r="F92" s="184"/>
      <c r="G92" s="49">
        <v>259069</v>
      </c>
      <c r="I92" s="50">
        <v>0</v>
      </c>
      <c r="J92" s="43"/>
      <c r="K92" s="49">
        <v>259069</v>
      </c>
      <c r="M92" s="50">
        <v>0</v>
      </c>
      <c r="N92" s="15"/>
      <c r="O92" s="15"/>
      <c r="P92" s="15"/>
    </row>
    <row r="93" spans="1:16" s="45" customFormat="1" ht="16.5" customHeight="1" x14ac:dyDescent="0.5">
      <c r="A93" s="15"/>
      <c r="B93" s="15"/>
      <c r="C93" s="15"/>
      <c r="D93" s="15"/>
      <c r="E93" s="38"/>
      <c r="F93" s="38"/>
      <c r="G93" s="56"/>
      <c r="H93" s="43"/>
      <c r="I93" s="57"/>
      <c r="J93" s="57"/>
      <c r="K93" s="56"/>
      <c r="L93" s="43"/>
      <c r="M93" s="57"/>
      <c r="N93" s="15"/>
      <c r="O93" s="15"/>
      <c r="P93" s="15"/>
    </row>
    <row r="94" spans="1:16" s="45" customFormat="1" ht="16.5" customHeight="1" x14ac:dyDescent="0.5">
      <c r="A94" s="14" t="s">
        <v>25</v>
      </c>
      <c r="B94" s="15"/>
      <c r="C94" s="15"/>
      <c r="D94" s="15"/>
      <c r="E94" s="38"/>
      <c r="F94" s="38"/>
      <c r="G94" s="54">
        <f>SUM(G88:G92)</f>
        <v>40021929</v>
      </c>
      <c r="H94" s="43"/>
      <c r="I94" s="55">
        <f>SUM(I88:I92)</f>
        <v>56998250</v>
      </c>
      <c r="J94" s="43"/>
      <c r="K94" s="54">
        <f>SUM(K88:K92)</f>
        <v>38362914</v>
      </c>
      <c r="L94" s="43"/>
      <c r="M94" s="55">
        <f>SUM(M88:M92)</f>
        <v>55341435</v>
      </c>
      <c r="N94" s="15"/>
      <c r="O94" s="15"/>
      <c r="P94" s="15"/>
    </row>
    <row r="95" spans="1:16" s="45" customFormat="1" ht="16.5" customHeight="1" x14ac:dyDescent="0.5">
      <c r="A95" s="15"/>
      <c r="B95" s="15"/>
      <c r="C95" s="15"/>
      <c r="D95" s="15"/>
      <c r="E95" s="38"/>
      <c r="F95" s="38"/>
      <c r="G95" s="56"/>
      <c r="H95" s="43"/>
      <c r="I95" s="57"/>
      <c r="J95" s="57"/>
      <c r="K95" s="56"/>
      <c r="L95" s="43"/>
      <c r="M95" s="57"/>
      <c r="N95" s="15"/>
      <c r="O95" s="15"/>
      <c r="P95" s="15"/>
    </row>
    <row r="96" spans="1:16" s="45" customFormat="1" ht="16.5" customHeight="1" x14ac:dyDescent="0.5">
      <c r="A96" s="14" t="s">
        <v>26</v>
      </c>
      <c r="B96" s="15"/>
      <c r="C96" s="15"/>
      <c r="D96" s="15"/>
      <c r="E96" s="38"/>
      <c r="F96" s="38"/>
      <c r="G96" s="54">
        <f>+G94+G84</f>
        <v>527585993</v>
      </c>
      <c r="H96" s="43"/>
      <c r="I96" s="55">
        <f>+I94+I84</f>
        <v>630319406</v>
      </c>
      <c r="J96" s="43"/>
      <c r="K96" s="54">
        <f>+K94+K84</f>
        <v>563407552</v>
      </c>
      <c r="L96" s="43"/>
      <c r="M96" s="55">
        <f>+M94+M84</f>
        <v>662545363</v>
      </c>
      <c r="N96" s="15"/>
      <c r="O96" s="15"/>
      <c r="P96" s="15"/>
    </row>
    <row r="97" spans="1:16" s="45" customFormat="1" ht="16.5" customHeight="1" x14ac:dyDescent="0.5">
      <c r="A97" s="14"/>
      <c r="B97" s="15"/>
      <c r="C97" s="15"/>
      <c r="D97" s="15"/>
      <c r="E97" s="38"/>
      <c r="F97" s="38"/>
      <c r="G97" s="43"/>
      <c r="H97" s="43"/>
      <c r="I97" s="43"/>
      <c r="J97" s="43"/>
      <c r="K97" s="43"/>
      <c r="L97" s="43"/>
      <c r="M97" s="43"/>
      <c r="N97" s="15"/>
      <c r="O97" s="15"/>
      <c r="P97" s="15"/>
    </row>
    <row r="98" spans="1:16" s="45" customFormat="1" ht="16.5" customHeight="1" x14ac:dyDescent="0.5">
      <c r="A98" s="14"/>
      <c r="B98" s="15"/>
      <c r="C98" s="15"/>
      <c r="D98" s="15"/>
      <c r="E98" s="38"/>
      <c r="F98" s="38"/>
      <c r="G98" s="43"/>
      <c r="H98" s="43"/>
      <c r="I98" s="43"/>
      <c r="J98" s="43"/>
      <c r="K98" s="43"/>
      <c r="L98" s="43"/>
      <c r="M98" s="43"/>
      <c r="N98" s="15"/>
      <c r="O98" s="15"/>
      <c r="P98" s="15"/>
    </row>
    <row r="99" spans="1:16" s="45" customFormat="1" ht="16.5" customHeight="1" x14ac:dyDescent="0.5">
      <c r="A99" s="14"/>
      <c r="B99" s="15"/>
      <c r="C99" s="15"/>
      <c r="D99" s="15"/>
      <c r="E99" s="38"/>
      <c r="F99" s="38"/>
      <c r="G99" s="43"/>
      <c r="H99" s="43"/>
      <c r="I99" s="43"/>
      <c r="J99" s="43"/>
      <c r="K99" s="43"/>
      <c r="L99" s="43"/>
      <c r="M99" s="43"/>
      <c r="N99" s="15"/>
      <c r="O99" s="15"/>
      <c r="P99" s="15"/>
    </row>
    <row r="100" spans="1:16" s="45" customFormat="1" ht="16.5" customHeight="1" x14ac:dyDescent="0.5">
      <c r="A100" s="14"/>
      <c r="B100" s="15"/>
      <c r="C100" s="15"/>
      <c r="D100" s="15"/>
      <c r="E100" s="38"/>
      <c r="F100" s="38"/>
      <c r="G100" s="43"/>
      <c r="H100" s="43"/>
      <c r="I100" s="43"/>
      <c r="J100" s="43"/>
      <c r="K100" s="43"/>
      <c r="L100" s="43"/>
      <c r="M100" s="43"/>
      <c r="N100" s="15"/>
      <c r="O100" s="15"/>
      <c r="P100" s="15"/>
    </row>
    <row r="101" spans="1:16" s="45" customFormat="1" ht="16.5" customHeight="1" x14ac:dyDescent="0.5">
      <c r="A101" s="14"/>
      <c r="B101" s="15"/>
      <c r="C101" s="15"/>
      <c r="D101" s="15"/>
      <c r="E101" s="38"/>
      <c r="F101" s="38"/>
      <c r="G101" s="43"/>
      <c r="H101" s="43"/>
      <c r="I101" s="43"/>
      <c r="J101" s="43"/>
      <c r="K101" s="43"/>
      <c r="L101" s="43"/>
      <c r="M101" s="43"/>
      <c r="N101" s="15"/>
      <c r="O101" s="15"/>
      <c r="P101" s="15"/>
    </row>
    <row r="102" spans="1:16" s="45" customFormat="1" ht="16.5" customHeight="1" x14ac:dyDescent="0.5">
      <c r="A102" s="14"/>
      <c r="B102" s="15"/>
      <c r="C102" s="15"/>
      <c r="D102" s="15"/>
      <c r="E102" s="38"/>
      <c r="F102" s="38"/>
      <c r="G102" s="43"/>
      <c r="H102" s="43"/>
      <c r="I102" s="43"/>
      <c r="J102" s="43"/>
      <c r="K102" s="43"/>
      <c r="L102" s="43"/>
      <c r="M102" s="43"/>
      <c r="N102" s="15"/>
      <c r="O102" s="15"/>
      <c r="P102" s="15"/>
    </row>
    <row r="103" spans="1:16" s="45" customFormat="1" ht="16.5" customHeight="1" x14ac:dyDescent="0.5">
      <c r="A103" s="14"/>
      <c r="B103" s="15"/>
      <c r="C103" s="15"/>
      <c r="D103" s="15"/>
      <c r="E103" s="38"/>
      <c r="F103" s="38"/>
      <c r="G103" s="43"/>
      <c r="H103" s="43"/>
      <c r="I103" s="43"/>
      <c r="J103" s="43"/>
      <c r="K103" s="43"/>
      <c r="L103" s="43"/>
      <c r="M103" s="43"/>
      <c r="N103" s="15"/>
      <c r="O103" s="15"/>
      <c r="P103" s="15"/>
    </row>
    <row r="104" spans="1:16" s="45" customFormat="1" ht="16.5" customHeight="1" x14ac:dyDescent="0.5">
      <c r="A104" s="14"/>
      <c r="B104" s="15"/>
      <c r="C104" s="15"/>
      <c r="D104" s="15"/>
      <c r="E104" s="38"/>
      <c r="F104" s="38"/>
      <c r="G104" s="43"/>
      <c r="H104" s="43"/>
      <c r="I104" s="43"/>
      <c r="J104" s="43"/>
      <c r="K104" s="43"/>
      <c r="L104" s="43"/>
      <c r="M104" s="43"/>
      <c r="N104" s="15"/>
      <c r="O104" s="15"/>
      <c r="P104" s="15"/>
    </row>
    <row r="105" spans="1:16" s="45" customFormat="1" ht="16.5" customHeight="1" x14ac:dyDescent="0.5">
      <c r="A105" s="14"/>
      <c r="B105" s="15"/>
      <c r="C105" s="15"/>
      <c r="D105" s="15"/>
      <c r="E105" s="38"/>
      <c r="F105" s="38"/>
      <c r="G105" s="43"/>
      <c r="H105" s="43"/>
      <c r="I105" s="43"/>
      <c r="J105" s="43"/>
      <c r="K105" s="43"/>
      <c r="L105" s="43"/>
      <c r="M105" s="43"/>
      <c r="N105" s="15"/>
      <c r="O105" s="15"/>
      <c r="P105" s="15"/>
    </row>
    <row r="106" spans="1:16" s="45" customFormat="1" ht="17.25" customHeight="1" x14ac:dyDescent="0.5">
      <c r="A106" s="14"/>
      <c r="B106" s="15"/>
      <c r="C106" s="15"/>
      <c r="D106" s="15"/>
      <c r="E106" s="38"/>
      <c r="F106" s="38"/>
      <c r="G106" s="43"/>
      <c r="H106" s="43"/>
      <c r="I106" s="43"/>
      <c r="J106" s="43"/>
      <c r="K106" s="43"/>
      <c r="L106" s="43"/>
      <c r="M106" s="43"/>
      <c r="N106" s="15"/>
      <c r="O106" s="15"/>
      <c r="P106" s="15"/>
    </row>
    <row r="107" spans="1:16" s="45" customFormat="1" ht="21.95" customHeight="1" x14ac:dyDescent="0.5">
      <c r="A107" s="9" t="str">
        <f>A57</f>
        <v>The accompanying notes are an integral part of these consolidated and separate financial statements.</v>
      </c>
      <c r="B107" s="9"/>
      <c r="C107" s="9"/>
      <c r="D107" s="9"/>
      <c r="E107" s="10"/>
      <c r="F107" s="10"/>
      <c r="G107" s="7"/>
      <c r="H107" s="7"/>
      <c r="I107" s="7"/>
      <c r="J107" s="55"/>
      <c r="K107" s="55"/>
      <c r="L107" s="55"/>
      <c r="M107" s="55"/>
      <c r="N107" s="15"/>
      <c r="O107" s="15"/>
      <c r="P107" s="15"/>
    </row>
    <row r="108" spans="1:16" s="45" customFormat="1" ht="16.5" customHeight="1" x14ac:dyDescent="0.5">
      <c r="A108" s="4" t="str">
        <f>+A58</f>
        <v>QTCG Public Company Limited</v>
      </c>
      <c r="B108" s="4"/>
      <c r="C108" s="2"/>
      <c r="D108" s="2"/>
      <c r="E108" s="5"/>
      <c r="F108" s="5"/>
      <c r="G108" s="6"/>
      <c r="H108" s="6"/>
      <c r="I108" s="6"/>
      <c r="J108" s="43"/>
      <c r="K108" s="43"/>
      <c r="L108" s="43"/>
      <c r="M108" s="43"/>
      <c r="N108" s="15"/>
      <c r="O108" s="15"/>
      <c r="P108" s="15"/>
    </row>
    <row r="109" spans="1:16" s="45" customFormat="1" ht="16.5" customHeight="1" x14ac:dyDescent="0.5">
      <c r="A109" s="4"/>
      <c r="B109" s="1" t="s">
        <v>171</v>
      </c>
      <c r="C109" s="2"/>
      <c r="D109" s="2"/>
      <c r="E109" s="5"/>
      <c r="F109" s="5"/>
      <c r="G109" s="6"/>
      <c r="H109" s="6"/>
      <c r="I109" s="6"/>
      <c r="J109" s="43"/>
      <c r="K109" s="43"/>
      <c r="L109" s="43"/>
      <c r="M109" s="43"/>
      <c r="N109" s="15"/>
      <c r="O109" s="15"/>
      <c r="P109" s="15"/>
    </row>
    <row r="110" spans="1:16" s="45" customFormat="1" ht="16.5" customHeight="1" x14ac:dyDescent="0.5">
      <c r="A110" s="4" t="s">
        <v>16</v>
      </c>
      <c r="B110" s="4"/>
      <c r="C110" s="2"/>
      <c r="D110" s="2"/>
      <c r="E110" s="5"/>
      <c r="F110" s="5"/>
      <c r="G110" s="6"/>
      <c r="H110" s="6"/>
      <c r="I110" s="6"/>
      <c r="J110" s="43"/>
      <c r="K110" s="43"/>
      <c r="L110" s="43"/>
      <c r="M110" s="43"/>
      <c r="N110" s="15"/>
      <c r="O110" s="15"/>
      <c r="P110" s="15"/>
    </row>
    <row r="111" spans="1:16" s="45" customFormat="1" ht="16.5" customHeight="1" x14ac:dyDescent="0.5">
      <c r="A111" s="8" t="str">
        <f>+A61</f>
        <v>As at 31 December 2023</v>
      </c>
      <c r="B111" s="8"/>
      <c r="C111" s="9"/>
      <c r="D111" s="9"/>
      <c r="E111" s="10"/>
      <c r="F111" s="10"/>
      <c r="G111" s="7"/>
      <c r="H111" s="7"/>
      <c r="I111" s="7"/>
      <c r="J111" s="55"/>
      <c r="K111" s="55"/>
      <c r="L111" s="55"/>
      <c r="M111" s="55"/>
      <c r="N111" s="15"/>
      <c r="O111" s="15"/>
      <c r="P111" s="15"/>
    </row>
    <row r="112" spans="1:16" s="45" customFormat="1" ht="16.5" customHeight="1" x14ac:dyDescent="0.5">
      <c r="A112" s="14"/>
      <c r="B112" s="14"/>
      <c r="C112" s="15"/>
      <c r="D112" s="15"/>
      <c r="E112" s="38"/>
      <c r="F112" s="38"/>
      <c r="G112" s="43"/>
      <c r="H112" s="43"/>
      <c r="I112" s="43"/>
      <c r="J112" s="43"/>
      <c r="K112" s="43"/>
      <c r="L112" s="43"/>
      <c r="M112" s="43"/>
      <c r="N112" s="15"/>
      <c r="O112" s="15"/>
      <c r="P112" s="15"/>
    </row>
    <row r="113" spans="1:16" s="45" customFormat="1" ht="16.5" customHeight="1" x14ac:dyDescent="0.5">
      <c r="A113" s="14"/>
      <c r="B113" s="14"/>
      <c r="C113" s="15"/>
      <c r="D113" s="15"/>
      <c r="E113" s="38"/>
      <c r="F113" s="38"/>
      <c r="G113" s="178"/>
      <c r="H113" s="178"/>
      <c r="I113" s="178"/>
      <c r="J113" s="37"/>
      <c r="K113" s="178"/>
      <c r="L113" s="178"/>
      <c r="M113" s="178"/>
      <c r="N113" s="15"/>
      <c r="O113" s="15"/>
      <c r="P113" s="15"/>
    </row>
    <row r="114" spans="1:16" s="45" customFormat="1" ht="16.5" customHeight="1" x14ac:dyDescent="0.5">
      <c r="A114" s="14"/>
      <c r="B114" s="14"/>
      <c r="C114" s="15"/>
      <c r="D114" s="15"/>
      <c r="E114" s="38"/>
      <c r="F114" s="38"/>
      <c r="G114" s="187" t="s">
        <v>65</v>
      </c>
      <c r="H114" s="187"/>
      <c r="I114" s="187"/>
      <c r="J114" s="37"/>
      <c r="K114" s="187" t="s">
        <v>17</v>
      </c>
      <c r="L114" s="187"/>
      <c r="M114" s="187"/>
      <c r="N114" s="15"/>
      <c r="O114" s="15"/>
      <c r="P114" s="15"/>
    </row>
    <row r="115" spans="1:16" s="45" customFormat="1" ht="16.5" customHeight="1" x14ac:dyDescent="0.5">
      <c r="A115" s="14"/>
      <c r="B115" s="14"/>
      <c r="C115" s="15"/>
      <c r="D115" s="15"/>
      <c r="E115" s="38"/>
      <c r="F115" s="38"/>
      <c r="G115" s="186" t="s">
        <v>66</v>
      </c>
      <c r="H115" s="186"/>
      <c r="I115" s="186"/>
      <c r="J115" s="37"/>
      <c r="K115" s="186" t="s">
        <v>66</v>
      </c>
      <c r="L115" s="186"/>
      <c r="M115" s="186"/>
      <c r="N115" s="15"/>
      <c r="O115" s="15"/>
      <c r="P115" s="15"/>
    </row>
    <row r="116" spans="1:16" s="45" customFormat="1" ht="16.5" customHeight="1" x14ac:dyDescent="0.5">
      <c r="A116" s="15"/>
      <c r="B116" s="15"/>
      <c r="C116" s="15"/>
      <c r="D116" s="15"/>
      <c r="E116" s="38"/>
      <c r="F116" s="38"/>
      <c r="G116" s="39" t="s">
        <v>139</v>
      </c>
      <c r="H116" s="37"/>
      <c r="I116" s="39" t="s">
        <v>140</v>
      </c>
      <c r="J116" s="39"/>
      <c r="K116" s="39" t="s">
        <v>139</v>
      </c>
      <c r="L116" s="37"/>
      <c r="M116" s="39" t="s">
        <v>140</v>
      </c>
      <c r="N116" s="15"/>
      <c r="O116" s="15"/>
      <c r="P116" s="15"/>
    </row>
    <row r="117" spans="1:16" s="45" customFormat="1" ht="16.5" customHeight="1" x14ac:dyDescent="0.5">
      <c r="A117" s="15"/>
      <c r="B117" s="15"/>
      <c r="C117" s="15"/>
      <c r="D117" s="15"/>
      <c r="E117" s="16" t="s">
        <v>1</v>
      </c>
      <c r="F117" s="36"/>
      <c r="G117" s="40" t="s">
        <v>2</v>
      </c>
      <c r="H117" s="37"/>
      <c r="I117" s="40" t="s">
        <v>2</v>
      </c>
      <c r="J117" s="37"/>
      <c r="K117" s="40" t="s">
        <v>2</v>
      </c>
      <c r="L117" s="37"/>
      <c r="M117" s="40" t="s">
        <v>2</v>
      </c>
      <c r="N117" s="15"/>
      <c r="O117" s="15"/>
      <c r="P117" s="15"/>
    </row>
    <row r="118" spans="1:16" s="45" customFormat="1" ht="16.5" customHeight="1" x14ac:dyDescent="0.5">
      <c r="A118" s="15"/>
      <c r="B118" s="15"/>
      <c r="C118" s="15"/>
      <c r="D118" s="15"/>
      <c r="E118" s="36"/>
      <c r="F118" s="36"/>
      <c r="G118" s="41"/>
      <c r="H118" s="37"/>
      <c r="I118" s="37"/>
      <c r="J118" s="37"/>
      <c r="K118" s="41"/>
      <c r="L118" s="37"/>
      <c r="M118" s="37"/>
      <c r="N118" s="15"/>
      <c r="O118" s="15"/>
      <c r="P118" s="15"/>
    </row>
    <row r="119" spans="1:16" s="45" customFormat="1" ht="16.5" customHeight="1" x14ac:dyDescent="0.5">
      <c r="A119" s="14" t="s">
        <v>115</v>
      </c>
      <c r="B119" s="14"/>
      <c r="C119" s="15"/>
      <c r="D119" s="15"/>
      <c r="E119" s="38"/>
      <c r="F119" s="38"/>
      <c r="G119" s="42"/>
      <c r="H119" s="43"/>
      <c r="I119" s="43"/>
      <c r="J119" s="43"/>
      <c r="K119" s="42"/>
      <c r="L119" s="43"/>
      <c r="M119" s="43"/>
      <c r="N119" s="15"/>
      <c r="O119" s="15"/>
      <c r="P119" s="15"/>
    </row>
    <row r="120" spans="1:16" s="45" customFormat="1" ht="16.5" customHeight="1" x14ac:dyDescent="0.5">
      <c r="A120" s="15"/>
      <c r="B120" s="15"/>
      <c r="C120" s="15"/>
      <c r="D120" s="15"/>
      <c r="E120" s="38"/>
      <c r="F120" s="38"/>
      <c r="G120" s="42"/>
      <c r="H120" s="43"/>
      <c r="I120" s="43"/>
      <c r="J120" s="43"/>
      <c r="K120" s="42"/>
      <c r="L120" s="43"/>
      <c r="M120" s="43"/>
      <c r="N120" s="15"/>
      <c r="O120" s="15"/>
      <c r="P120" s="15"/>
    </row>
    <row r="121" spans="1:16" s="45" customFormat="1" ht="16.5" customHeight="1" x14ac:dyDescent="0.5">
      <c r="A121" s="14" t="s">
        <v>27</v>
      </c>
      <c r="B121" s="14"/>
      <c r="C121" s="15"/>
      <c r="D121" s="15"/>
      <c r="E121" s="38"/>
      <c r="F121" s="38"/>
      <c r="G121" s="42"/>
      <c r="H121" s="43"/>
      <c r="I121" s="43"/>
      <c r="J121" s="43"/>
      <c r="K121" s="42"/>
      <c r="L121" s="43"/>
      <c r="M121" s="43"/>
      <c r="N121" s="15"/>
      <c r="O121" s="15"/>
      <c r="P121" s="15"/>
    </row>
    <row r="122" spans="1:16" s="45" customFormat="1" ht="16.5" customHeight="1" x14ac:dyDescent="0.5">
      <c r="A122" s="14"/>
      <c r="B122" s="14"/>
      <c r="C122" s="15"/>
      <c r="D122" s="15"/>
      <c r="E122" s="38"/>
      <c r="F122" s="38"/>
      <c r="G122" s="42"/>
      <c r="H122" s="43"/>
      <c r="I122" s="43"/>
      <c r="J122" s="43"/>
      <c r="K122" s="42"/>
      <c r="L122" s="43"/>
      <c r="M122" s="43"/>
      <c r="N122" s="15"/>
      <c r="O122" s="15"/>
      <c r="P122" s="15"/>
    </row>
    <row r="123" spans="1:16" s="45" customFormat="1" ht="16.5" customHeight="1" x14ac:dyDescent="0.5">
      <c r="A123" s="15" t="s">
        <v>28</v>
      </c>
      <c r="B123" s="14"/>
      <c r="C123" s="15"/>
      <c r="D123" s="15"/>
      <c r="E123" s="38">
        <v>25</v>
      </c>
      <c r="F123" s="38"/>
      <c r="G123" s="42"/>
      <c r="H123" s="43"/>
      <c r="I123" s="43"/>
      <c r="J123" s="43"/>
      <c r="K123" s="42"/>
      <c r="L123" s="43"/>
      <c r="M123" s="43"/>
      <c r="N123" s="15"/>
      <c r="O123" s="15"/>
      <c r="P123" s="15"/>
    </row>
    <row r="124" spans="1:16" s="45" customFormat="1" ht="16.5" customHeight="1" x14ac:dyDescent="0.5">
      <c r="A124" s="15"/>
      <c r="B124" s="15" t="s">
        <v>29</v>
      </c>
      <c r="C124" s="15"/>
      <c r="D124" s="15"/>
      <c r="E124" s="38"/>
      <c r="F124" s="38"/>
      <c r="G124" s="42"/>
      <c r="H124" s="43"/>
      <c r="I124" s="43"/>
      <c r="J124" s="43"/>
      <c r="K124" s="42"/>
      <c r="L124" s="43"/>
      <c r="M124" s="43"/>
      <c r="N124" s="15"/>
      <c r="O124" s="15"/>
      <c r="P124" s="15"/>
    </row>
    <row r="125" spans="1:16" ht="16.5" customHeight="1" x14ac:dyDescent="0.5">
      <c r="C125" s="90" t="s">
        <v>209</v>
      </c>
      <c r="G125" s="42"/>
      <c r="K125" s="42"/>
    </row>
    <row r="126" spans="1:16" ht="16.5" customHeight="1" thickBot="1" x14ac:dyDescent="0.55000000000000004">
      <c r="C126" s="90" t="s">
        <v>234</v>
      </c>
      <c r="G126" s="58">
        <v>210000000</v>
      </c>
      <c r="H126" s="45"/>
      <c r="I126" s="59">
        <v>150000000</v>
      </c>
      <c r="K126" s="58">
        <v>210000000</v>
      </c>
      <c r="L126" s="45"/>
      <c r="M126" s="59">
        <v>150000000</v>
      </c>
    </row>
    <row r="127" spans="1:16" ht="16.5" customHeight="1" thickTop="1" x14ac:dyDescent="0.5">
      <c r="A127" s="14"/>
      <c r="B127" s="14"/>
      <c r="G127" s="42"/>
      <c r="K127" s="42"/>
    </row>
    <row r="128" spans="1:16" s="38" customFormat="1" ht="16.5" customHeight="1" x14ac:dyDescent="0.5">
      <c r="B128" s="15" t="s">
        <v>30</v>
      </c>
      <c r="C128" s="15"/>
      <c r="D128" s="15"/>
      <c r="G128" s="42"/>
      <c r="H128" s="43"/>
      <c r="I128" s="43"/>
      <c r="J128" s="43"/>
      <c r="K128" s="42"/>
      <c r="L128" s="43"/>
      <c r="M128" s="43"/>
    </row>
    <row r="129" spans="1:14" ht="16.5" customHeight="1" x14ac:dyDescent="0.5">
      <c r="C129" s="90" t="s">
        <v>216</v>
      </c>
      <c r="G129" s="42"/>
      <c r="K129" s="42"/>
    </row>
    <row r="130" spans="1:14" ht="16.5" customHeight="1" x14ac:dyDescent="0.5">
      <c r="C130" s="90" t="s">
        <v>233</v>
      </c>
      <c r="G130" s="42"/>
      <c r="K130" s="42"/>
    </row>
    <row r="131" spans="1:14" ht="16.5" customHeight="1" x14ac:dyDescent="0.5">
      <c r="C131" s="90" t="s">
        <v>210</v>
      </c>
      <c r="G131" s="42">
        <v>210000000</v>
      </c>
      <c r="H131" s="45"/>
      <c r="I131" s="43">
        <v>144000000</v>
      </c>
      <c r="J131" s="45"/>
      <c r="K131" s="42">
        <v>210000000</v>
      </c>
      <c r="L131" s="45"/>
      <c r="M131" s="43">
        <v>144000000</v>
      </c>
    </row>
    <row r="132" spans="1:14" ht="16.5" customHeight="1" x14ac:dyDescent="0.5">
      <c r="A132" s="15" t="s">
        <v>175</v>
      </c>
      <c r="D132" s="90"/>
      <c r="G132" s="42">
        <v>55800000</v>
      </c>
      <c r="H132" s="45"/>
      <c r="I132" s="43">
        <v>0</v>
      </c>
      <c r="J132" s="45"/>
      <c r="K132" s="42">
        <v>55800000</v>
      </c>
      <c r="L132" s="45"/>
      <c r="M132" s="43">
        <v>0</v>
      </c>
    </row>
    <row r="133" spans="1:14" s="38" customFormat="1" ht="16.5" customHeight="1" x14ac:dyDescent="0.5">
      <c r="A133" s="15" t="s">
        <v>154</v>
      </c>
      <c r="B133" s="15"/>
      <c r="C133" s="15"/>
      <c r="D133" s="15"/>
      <c r="G133" s="44"/>
      <c r="H133" s="45"/>
      <c r="I133" s="45"/>
      <c r="J133" s="45"/>
      <c r="K133" s="44"/>
      <c r="L133" s="45"/>
      <c r="M133" s="45"/>
    </row>
    <row r="134" spans="1:14" s="38" customFormat="1" ht="16.5" customHeight="1" x14ac:dyDescent="0.5">
      <c r="B134" s="15" t="s">
        <v>31</v>
      </c>
      <c r="C134" s="15"/>
      <c r="D134" s="15"/>
      <c r="E134" s="38">
        <v>26</v>
      </c>
      <c r="G134" s="44">
        <v>9764623</v>
      </c>
      <c r="H134" s="45"/>
      <c r="I134" s="45">
        <v>9764623</v>
      </c>
      <c r="J134" s="45"/>
      <c r="K134" s="44">
        <v>7181040</v>
      </c>
      <c r="L134" s="45"/>
      <c r="M134" s="45">
        <v>7181040</v>
      </c>
      <c r="N134" s="15"/>
    </row>
    <row r="135" spans="1:14" s="38" customFormat="1" ht="16.5" customHeight="1" x14ac:dyDescent="0.5">
      <c r="B135" s="15" t="s">
        <v>32</v>
      </c>
      <c r="C135" s="15"/>
      <c r="D135" s="15"/>
      <c r="G135" s="44">
        <v>13137699</v>
      </c>
      <c r="H135" s="45"/>
      <c r="I135" s="45">
        <v>-8884262</v>
      </c>
      <c r="J135" s="45"/>
      <c r="K135" s="44">
        <v>11359462</v>
      </c>
      <c r="L135" s="45"/>
      <c r="M135" s="45">
        <v>-9527909</v>
      </c>
      <c r="N135" s="15"/>
    </row>
    <row r="136" spans="1:14" ht="16.5" customHeight="1" x14ac:dyDescent="0.5">
      <c r="A136" s="15" t="s">
        <v>153</v>
      </c>
      <c r="G136" s="47">
        <v>8093578</v>
      </c>
      <c r="I136" s="48">
        <v>5037447</v>
      </c>
      <c r="J136" s="45"/>
      <c r="K136" s="47">
        <v>8093578</v>
      </c>
      <c r="L136" s="43">
        <v>0</v>
      </c>
      <c r="M136" s="48">
        <v>5037447</v>
      </c>
    </row>
    <row r="137" spans="1:14" ht="16.5" customHeight="1" x14ac:dyDescent="0.5">
      <c r="G137" s="42"/>
      <c r="K137" s="42"/>
    </row>
    <row r="138" spans="1:14" ht="16.5" customHeight="1" x14ac:dyDescent="0.5">
      <c r="A138" s="14" t="s">
        <v>67</v>
      </c>
      <c r="G138" s="42">
        <f>SUM(G131:G137)</f>
        <v>296795900</v>
      </c>
      <c r="I138" s="45">
        <f>SUM(I131:I137)</f>
        <v>149917808</v>
      </c>
      <c r="K138" s="42">
        <f>SUM(K131:K137)</f>
        <v>292434080</v>
      </c>
      <c r="M138" s="45">
        <f>SUM(M131:M137)</f>
        <v>146690578</v>
      </c>
    </row>
    <row r="139" spans="1:14" ht="16.5" customHeight="1" x14ac:dyDescent="0.5">
      <c r="A139" s="15" t="s">
        <v>68</v>
      </c>
      <c r="G139" s="49">
        <v>1044836</v>
      </c>
      <c r="I139" s="50">
        <v>1032598</v>
      </c>
      <c r="K139" s="49">
        <v>0</v>
      </c>
      <c r="L139" s="43">
        <v>0</v>
      </c>
      <c r="M139" s="50">
        <v>0</v>
      </c>
    </row>
    <row r="140" spans="1:14" ht="16.5" customHeight="1" x14ac:dyDescent="0.5">
      <c r="G140" s="42"/>
      <c r="K140" s="42"/>
    </row>
    <row r="141" spans="1:14" ht="16.5" customHeight="1" x14ac:dyDescent="0.5">
      <c r="A141" s="14" t="s">
        <v>33</v>
      </c>
      <c r="G141" s="49">
        <f>SUM(G138:G139)</f>
        <v>297840736</v>
      </c>
      <c r="I141" s="50">
        <f>SUM(I138:I139)</f>
        <v>150950406</v>
      </c>
      <c r="K141" s="49">
        <f>SUM(K138:K139)</f>
        <v>292434080</v>
      </c>
      <c r="M141" s="50">
        <f>SUM(M138:M139)</f>
        <v>146690578</v>
      </c>
    </row>
    <row r="142" spans="1:14" ht="16.5" customHeight="1" x14ac:dyDescent="0.5">
      <c r="A142" s="14"/>
      <c r="G142" s="42"/>
      <c r="K142" s="42"/>
    </row>
    <row r="143" spans="1:14" ht="16.5" customHeight="1" thickBot="1" x14ac:dyDescent="0.55000000000000004">
      <c r="A143" s="14" t="s">
        <v>34</v>
      </c>
      <c r="G143" s="58">
        <f>SUM(G96,G141)</f>
        <v>825426729</v>
      </c>
      <c r="I143" s="59">
        <f>SUM(I96,I141)</f>
        <v>781269812</v>
      </c>
      <c r="K143" s="58">
        <f>SUM(K96,K141)</f>
        <v>855841632</v>
      </c>
      <c r="M143" s="59">
        <f>SUM(M96,M141)</f>
        <v>809235941</v>
      </c>
    </row>
    <row r="144" spans="1:14" ht="16.5" customHeight="1" thickTop="1" x14ac:dyDescent="0.5">
      <c r="A144" s="14"/>
      <c r="H144" s="57"/>
      <c r="L144" s="57"/>
    </row>
    <row r="145" spans="1:13" ht="16.5" customHeight="1" x14ac:dyDescent="0.5">
      <c r="A145" s="14"/>
      <c r="H145" s="57"/>
      <c r="L145" s="57"/>
    </row>
    <row r="146" spans="1:13" ht="16.5" customHeight="1" x14ac:dyDescent="0.5">
      <c r="A146" s="14"/>
      <c r="H146" s="57"/>
      <c r="L146" s="57"/>
    </row>
    <row r="147" spans="1:13" ht="16.5" customHeight="1" x14ac:dyDescent="0.5">
      <c r="A147" s="14"/>
      <c r="H147" s="57"/>
      <c r="L147" s="57"/>
    </row>
    <row r="148" spans="1:13" ht="16.5" customHeight="1" x14ac:dyDescent="0.5">
      <c r="A148" s="14"/>
      <c r="H148" s="57"/>
      <c r="L148" s="57"/>
    </row>
    <row r="149" spans="1:13" ht="16.5" customHeight="1" x14ac:dyDescent="0.5">
      <c r="A149" s="14"/>
      <c r="H149" s="57"/>
      <c r="L149" s="57"/>
    </row>
    <row r="150" spans="1:13" ht="16.5" customHeight="1" x14ac:dyDescent="0.5">
      <c r="A150" s="14"/>
      <c r="H150" s="57"/>
      <c r="L150" s="57"/>
    </row>
    <row r="151" spans="1:13" ht="16.5" customHeight="1" x14ac:dyDescent="0.5">
      <c r="A151" s="14"/>
      <c r="H151" s="57"/>
      <c r="L151" s="57"/>
    </row>
    <row r="152" spans="1:13" ht="16.5" customHeight="1" x14ac:dyDescent="0.5">
      <c r="A152" s="14"/>
      <c r="H152" s="57"/>
      <c r="L152" s="57"/>
    </row>
    <row r="153" spans="1:13" ht="16.5" customHeight="1" x14ac:dyDescent="0.5">
      <c r="A153" s="14"/>
      <c r="H153" s="57"/>
      <c r="L153" s="57"/>
    </row>
    <row r="154" spans="1:13" s="38" customFormat="1" ht="19.5" customHeight="1" x14ac:dyDescent="0.5">
      <c r="B154" s="15"/>
      <c r="C154" s="15"/>
      <c r="D154" s="15"/>
      <c r="G154" s="43"/>
      <c r="H154" s="43"/>
      <c r="I154" s="43"/>
      <c r="J154" s="43"/>
      <c r="K154" s="43"/>
      <c r="L154" s="43"/>
      <c r="M154" s="43"/>
    </row>
    <row r="155" spans="1:13" s="38" customFormat="1" ht="19.5" customHeight="1" x14ac:dyDescent="0.5">
      <c r="B155" s="15"/>
      <c r="C155" s="15"/>
      <c r="D155" s="15"/>
      <c r="G155" s="43"/>
      <c r="H155" s="43"/>
      <c r="I155" s="43"/>
      <c r="J155" s="43"/>
      <c r="K155" s="43"/>
      <c r="L155" s="43"/>
      <c r="M155" s="43"/>
    </row>
    <row r="156" spans="1:13" ht="5.25" customHeight="1" x14ac:dyDescent="0.5">
      <c r="A156" s="14"/>
      <c r="G156" s="57"/>
      <c r="H156" s="57"/>
      <c r="I156" s="57"/>
      <c r="J156" s="57"/>
      <c r="K156" s="57"/>
      <c r="L156" s="57"/>
      <c r="M156" s="57"/>
    </row>
    <row r="157" spans="1:13" ht="21.95" customHeight="1" x14ac:dyDescent="0.5">
      <c r="A157" s="185" t="str">
        <f>A107</f>
        <v>The accompanying notes are an integral part of these consolidated and separate financial statements.</v>
      </c>
      <c r="B157" s="185"/>
      <c r="C157" s="185"/>
      <c r="D157" s="185"/>
      <c r="E157" s="185"/>
      <c r="F157" s="185"/>
      <c r="G157" s="185"/>
      <c r="H157" s="185"/>
      <c r="I157" s="185"/>
      <c r="J157" s="185"/>
      <c r="K157" s="185"/>
      <c r="L157" s="185"/>
      <c r="M157" s="185"/>
    </row>
  </sheetData>
  <mergeCells count="15">
    <mergeCell ref="A157:M157"/>
    <mergeCell ref="K115:M115"/>
    <mergeCell ref="K7:M7"/>
    <mergeCell ref="K8:M8"/>
    <mergeCell ref="K64:M64"/>
    <mergeCell ref="K65:M65"/>
    <mergeCell ref="K114:M114"/>
    <mergeCell ref="A57:M57"/>
    <mergeCell ref="G7:I7"/>
    <mergeCell ref="G8:I8"/>
    <mergeCell ref="G64:I64"/>
    <mergeCell ref="G65:I65"/>
    <mergeCell ref="G114:I114"/>
    <mergeCell ref="G115:I115"/>
    <mergeCell ref="A52:M52"/>
  </mergeCells>
  <pageMargins left="0.8" right="0.5" top="0.5" bottom="0.6" header="0.49" footer="0.4"/>
  <pageSetup paperSize="9" scale="95" firstPageNumber="3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CC"/>
  </sheetPr>
  <dimension ref="A1:M67"/>
  <sheetViews>
    <sheetView topLeftCell="A46" zoomScale="115" zoomScaleNormal="115" zoomScaleSheetLayoutView="90" workbookViewId="0">
      <selection activeCell="G147" sqref="G147"/>
    </sheetView>
  </sheetViews>
  <sheetFormatPr defaultColWidth="9.28515625" defaultRowHeight="16.5" customHeight="1" x14ac:dyDescent="0.5"/>
  <cols>
    <col min="1" max="3" width="1.42578125" style="101" customWidth="1"/>
    <col min="4" max="4" width="44" style="101" customWidth="1"/>
    <col min="5" max="5" width="4.42578125" style="102" customWidth="1"/>
    <col min="6" max="6" width="0.5703125" style="102" customWidth="1"/>
    <col min="7" max="7" width="11.7109375" style="112" customWidth="1"/>
    <col min="8" max="8" width="0.5703125" style="112" customWidth="1"/>
    <col min="9" max="9" width="11.7109375" style="112" customWidth="1"/>
    <col min="10" max="10" width="0.5703125" style="112" customWidth="1"/>
    <col min="11" max="11" width="11.7109375" style="112" customWidth="1"/>
    <col min="12" max="12" width="0.5703125" style="112" customWidth="1"/>
    <col min="13" max="13" width="11.7109375" style="112" customWidth="1"/>
    <col min="14" max="234" width="9.28515625" style="101"/>
    <col min="235" max="237" width="1.5703125" style="101" customWidth="1"/>
    <col min="238" max="238" width="32.42578125" style="101" customWidth="1"/>
    <col min="239" max="239" width="5.28515625" style="101" customWidth="1"/>
    <col min="240" max="240" width="0.7109375" style="101" customWidth="1"/>
    <col min="241" max="241" width="11.7109375" style="101" customWidth="1"/>
    <col min="242" max="242" width="0.7109375" style="101" customWidth="1"/>
    <col min="243" max="243" width="11.7109375" style="101" customWidth="1"/>
    <col min="244" max="244" width="0.7109375" style="101" customWidth="1"/>
    <col min="245" max="245" width="11.7109375" style="101" customWidth="1"/>
    <col min="246" max="246" width="0.7109375" style="101" customWidth="1"/>
    <col min="247" max="247" width="12" style="101" customWidth="1"/>
    <col min="248" max="16384" width="9.28515625" style="101"/>
  </cols>
  <sheetData>
    <row r="1" spans="1:13" ht="16.5" customHeight="1" x14ac:dyDescent="0.5">
      <c r="A1" s="95" t="str">
        <f>'E 3-5 BS'!A1</f>
        <v>QTCG Public Company Limited</v>
      </c>
      <c r="B1" s="96"/>
      <c r="C1" s="97"/>
      <c r="D1" s="97"/>
    </row>
    <row r="2" spans="1:13" ht="16.5" customHeight="1" x14ac:dyDescent="0.5">
      <c r="A2" s="95"/>
      <c r="B2" s="95" t="s">
        <v>171</v>
      </c>
      <c r="C2" s="97"/>
      <c r="D2" s="97"/>
    </row>
    <row r="3" spans="1:13" ht="16.5" customHeight="1" x14ac:dyDescent="0.5">
      <c r="A3" s="96" t="s">
        <v>35</v>
      </c>
      <c r="B3" s="96"/>
      <c r="C3" s="97"/>
      <c r="D3" s="97"/>
    </row>
    <row r="4" spans="1:13" ht="16.5" customHeight="1" x14ac:dyDescent="0.5">
      <c r="A4" s="98" t="s">
        <v>148</v>
      </c>
      <c r="B4" s="98"/>
      <c r="C4" s="99"/>
      <c r="D4" s="99"/>
      <c r="E4" s="179"/>
      <c r="F4" s="179"/>
      <c r="G4" s="116"/>
      <c r="H4" s="116"/>
      <c r="I4" s="116"/>
      <c r="J4" s="116"/>
      <c r="K4" s="116"/>
      <c r="L4" s="116"/>
      <c r="M4" s="116"/>
    </row>
    <row r="5" spans="1:13" ht="15.95" customHeight="1" x14ac:dyDescent="0.5"/>
    <row r="6" spans="1:13" ht="15.95" customHeight="1" x14ac:dyDescent="0.5"/>
    <row r="7" spans="1:13" ht="14.45" customHeight="1" x14ac:dyDescent="0.5">
      <c r="A7" s="100"/>
      <c r="B7" s="100"/>
      <c r="G7" s="188" t="s">
        <v>65</v>
      </c>
      <c r="H7" s="188"/>
      <c r="I7" s="188"/>
      <c r="J7" s="103"/>
      <c r="K7" s="188" t="s">
        <v>17</v>
      </c>
      <c r="L7" s="188"/>
      <c r="M7" s="188"/>
    </row>
    <row r="8" spans="1:13" ht="14.45" customHeight="1" x14ac:dyDescent="0.5">
      <c r="A8" s="100"/>
      <c r="B8" s="100"/>
      <c r="G8" s="189" t="s">
        <v>66</v>
      </c>
      <c r="H8" s="189"/>
      <c r="I8" s="189"/>
      <c r="J8" s="103"/>
      <c r="K8" s="189" t="s">
        <v>66</v>
      </c>
      <c r="L8" s="189"/>
      <c r="M8" s="189"/>
    </row>
    <row r="9" spans="1:13" ht="14.45" customHeight="1" x14ac:dyDescent="0.5">
      <c r="G9" s="104" t="s">
        <v>139</v>
      </c>
      <c r="H9" s="103"/>
      <c r="I9" s="104" t="s">
        <v>140</v>
      </c>
      <c r="J9" s="104"/>
      <c r="K9" s="104" t="s">
        <v>139</v>
      </c>
      <c r="L9" s="103"/>
      <c r="M9" s="104" t="s">
        <v>140</v>
      </c>
    </row>
    <row r="10" spans="1:13" ht="14.45" customHeight="1" x14ac:dyDescent="0.5">
      <c r="E10" s="105" t="s">
        <v>1</v>
      </c>
      <c r="F10" s="106"/>
      <c r="G10" s="107" t="s">
        <v>2</v>
      </c>
      <c r="H10" s="108"/>
      <c r="I10" s="107" t="s">
        <v>2</v>
      </c>
      <c r="J10" s="108"/>
      <c r="K10" s="107" t="s">
        <v>2</v>
      </c>
      <c r="L10" s="108"/>
      <c r="M10" s="107" t="s">
        <v>2</v>
      </c>
    </row>
    <row r="11" spans="1:13" ht="6" customHeight="1" x14ac:dyDescent="0.5">
      <c r="E11" s="106"/>
      <c r="F11" s="106"/>
      <c r="G11" s="154"/>
      <c r="H11" s="108"/>
      <c r="I11" s="108"/>
      <c r="J11" s="108"/>
      <c r="K11" s="154"/>
      <c r="L11" s="108"/>
      <c r="M11" s="108"/>
    </row>
    <row r="12" spans="1:13" ht="14.45" customHeight="1" x14ac:dyDescent="0.5">
      <c r="A12" s="101" t="s">
        <v>81</v>
      </c>
      <c r="E12" s="102">
        <v>8</v>
      </c>
      <c r="G12" s="155">
        <v>751719116</v>
      </c>
      <c r="H12" s="110"/>
      <c r="I12" s="109">
        <v>905500651</v>
      </c>
      <c r="J12" s="109"/>
      <c r="K12" s="155">
        <v>751719116</v>
      </c>
      <c r="L12" s="110"/>
      <c r="M12" s="109">
        <v>905500651</v>
      </c>
    </row>
    <row r="13" spans="1:13" ht="14.45" customHeight="1" x14ac:dyDescent="0.5">
      <c r="A13" s="101" t="s">
        <v>80</v>
      </c>
      <c r="E13" s="102">
        <v>8</v>
      </c>
      <c r="G13" s="156">
        <v>0</v>
      </c>
      <c r="H13" s="109"/>
      <c r="I13" s="111">
        <v>8529138</v>
      </c>
      <c r="J13" s="109"/>
      <c r="K13" s="156">
        <v>0</v>
      </c>
      <c r="L13" s="109"/>
      <c r="M13" s="111">
        <v>8529138</v>
      </c>
    </row>
    <row r="14" spans="1:13" ht="6" customHeight="1" x14ac:dyDescent="0.5">
      <c r="G14" s="155"/>
      <c r="H14" s="110"/>
      <c r="I14" s="109"/>
      <c r="J14" s="109"/>
      <c r="K14" s="155"/>
      <c r="L14" s="110"/>
      <c r="M14" s="109"/>
    </row>
    <row r="15" spans="1:13" ht="14.45" customHeight="1" x14ac:dyDescent="0.5">
      <c r="A15" s="100" t="s">
        <v>88</v>
      </c>
      <c r="G15" s="156">
        <f>SUM(G12:G13)</f>
        <v>751719116</v>
      </c>
      <c r="H15" s="110"/>
      <c r="I15" s="111">
        <f>SUM(I12:I13)</f>
        <v>914029789</v>
      </c>
      <c r="J15" s="109"/>
      <c r="K15" s="156">
        <f>SUM(K12:K13)</f>
        <v>751719116</v>
      </c>
      <c r="L15" s="110"/>
      <c r="M15" s="111">
        <f>SUM(M12:M13)</f>
        <v>914029789</v>
      </c>
    </row>
    <row r="16" spans="1:13" ht="6" customHeight="1" x14ac:dyDescent="0.5">
      <c r="G16" s="155"/>
      <c r="H16" s="110"/>
      <c r="I16" s="109"/>
      <c r="J16" s="109"/>
      <c r="K16" s="155"/>
      <c r="L16" s="110"/>
      <c r="M16" s="109"/>
    </row>
    <row r="17" spans="1:13" ht="14.45" customHeight="1" x14ac:dyDescent="0.5">
      <c r="A17" s="101" t="s">
        <v>83</v>
      </c>
      <c r="G17" s="157">
        <v>-646282328</v>
      </c>
      <c r="H17" s="101"/>
      <c r="I17" s="62">
        <v>-804342520</v>
      </c>
      <c r="J17" s="62"/>
      <c r="K17" s="157">
        <v>-646282328</v>
      </c>
      <c r="L17" s="101"/>
      <c r="M17" s="62">
        <v>-804342520</v>
      </c>
    </row>
    <row r="18" spans="1:13" ht="14.45" customHeight="1" x14ac:dyDescent="0.5">
      <c r="A18" s="101" t="s">
        <v>82</v>
      </c>
      <c r="G18" s="156">
        <v>0</v>
      </c>
      <c r="H18" s="101"/>
      <c r="I18" s="63">
        <v>-7732095</v>
      </c>
      <c r="J18" s="64"/>
      <c r="K18" s="156">
        <v>0</v>
      </c>
      <c r="L18" s="101"/>
      <c r="M18" s="63">
        <v>-7732095</v>
      </c>
    </row>
    <row r="19" spans="1:13" ht="6" customHeight="1" x14ac:dyDescent="0.5">
      <c r="G19" s="65"/>
      <c r="H19" s="101"/>
      <c r="I19" s="101"/>
      <c r="J19" s="101"/>
      <c r="K19" s="65"/>
      <c r="L19" s="101"/>
      <c r="M19" s="101"/>
    </row>
    <row r="20" spans="1:13" ht="14.45" customHeight="1" x14ac:dyDescent="0.5">
      <c r="A20" s="100" t="s">
        <v>89</v>
      </c>
      <c r="G20" s="158">
        <f>SUM(G17:G18)</f>
        <v>-646282328</v>
      </c>
      <c r="H20" s="101"/>
      <c r="I20" s="63">
        <f>SUM(I17:I18)</f>
        <v>-812074615</v>
      </c>
      <c r="J20" s="101"/>
      <c r="K20" s="158">
        <f>SUM(K17:K18)</f>
        <v>-646282328</v>
      </c>
      <c r="L20" s="101"/>
      <c r="M20" s="63">
        <f>SUM(M17:M18)</f>
        <v>-812074615</v>
      </c>
    </row>
    <row r="21" spans="1:13" ht="6" customHeight="1" x14ac:dyDescent="0.5">
      <c r="G21" s="66"/>
      <c r="H21" s="67"/>
      <c r="K21" s="66"/>
      <c r="L21" s="67"/>
    </row>
    <row r="22" spans="1:13" ht="14.45" customHeight="1" x14ac:dyDescent="0.5">
      <c r="A22" s="100" t="s">
        <v>179</v>
      </c>
      <c r="G22" s="155">
        <f>G15+G20</f>
        <v>105436788</v>
      </c>
      <c r="I22" s="109">
        <f>SUM(I15,I20)</f>
        <v>101955174</v>
      </c>
      <c r="J22" s="109"/>
      <c r="K22" s="155">
        <f>K15+K20</f>
        <v>105436788</v>
      </c>
      <c r="M22" s="109">
        <f>M15+M20</f>
        <v>101955174</v>
      </c>
    </row>
    <row r="23" spans="1:13" ht="14.45" customHeight="1" x14ac:dyDescent="0.5">
      <c r="A23" s="101" t="s">
        <v>99</v>
      </c>
      <c r="G23" s="155">
        <v>0</v>
      </c>
      <c r="I23" s="109">
        <v>4659133</v>
      </c>
      <c r="J23" s="109"/>
      <c r="K23" s="155">
        <v>0</v>
      </c>
      <c r="M23" s="109">
        <v>0</v>
      </c>
    </row>
    <row r="24" spans="1:13" ht="14.45" customHeight="1" x14ac:dyDescent="0.5">
      <c r="A24" s="101" t="s">
        <v>36</v>
      </c>
      <c r="E24" s="110">
        <v>28</v>
      </c>
      <c r="F24" s="110"/>
      <c r="G24" s="155">
        <v>3639782</v>
      </c>
      <c r="H24" s="109"/>
      <c r="I24" s="109">
        <v>32413831</v>
      </c>
      <c r="J24" s="109"/>
      <c r="K24" s="155">
        <v>3743245</v>
      </c>
      <c r="L24" s="109"/>
      <c r="M24" s="109">
        <v>23417420</v>
      </c>
    </row>
    <row r="25" spans="1:13" ht="14.45" customHeight="1" x14ac:dyDescent="0.5">
      <c r="A25" s="101" t="s">
        <v>180</v>
      </c>
      <c r="E25" s="110"/>
      <c r="F25" s="110"/>
      <c r="G25" s="155">
        <v>-1828760</v>
      </c>
      <c r="H25" s="109"/>
      <c r="I25" s="109">
        <v>12830915</v>
      </c>
      <c r="J25" s="109"/>
      <c r="K25" s="155">
        <v>-1828760</v>
      </c>
      <c r="L25" s="109"/>
      <c r="M25" s="109">
        <v>-8934402</v>
      </c>
    </row>
    <row r="26" spans="1:13" ht="14.45" customHeight="1" x14ac:dyDescent="0.5">
      <c r="A26" s="101" t="s">
        <v>37</v>
      </c>
      <c r="E26" s="110"/>
      <c r="F26" s="110"/>
      <c r="G26" s="155">
        <v>-5134133</v>
      </c>
      <c r="H26" s="110"/>
      <c r="I26" s="109">
        <v>-4992545</v>
      </c>
      <c r="J26" s="109"/>
      <c r="K26" s="155">
        <v>-5134133</v>
      </c>
      <c r="L26" s="110"/>
      <c r="M26" s="109">
        <v>-4992545</v>
      </c>
    </row>
    <row r="27" spans="1:13" ht="14.45" customHeight="1" x14ac:dyDescent="0.5">
      <c r="A27" s="101" t="s">
        <v>38</v>
      </c>
      <c r="E27" s="110"/>
      <c r="F27" s="110"/>
      <c r="G27" s="155">
        <v>-64101762</v>
      </c>
      <c r="H27" s="110"/>
      <c r="I27" s="109">
        <v>-51401944</v>
      </c>
      <c r="J27" s="109"/>
      <c r="K27" s="155">
        <v>-63504475</v>
      </c>
      <c r="L27" s="110"/>
      <c r="M27" s="109">
        <v>-40750591</v>
      </c>
    </row>
    <row r="28" spans="1:13" ht="14.45" customHeight="1" x14ac:dyDescent="0.5">
      <c r="A28" s="101" t="s">
        <v>223</v>
      </c>
      <c r="E28" s="110">
        <v>17</v>
      </c>
      <c r="F28" s="110"/>
      <c r="G28" s="155">
        <v>510604</v>
      </c>
      <c r="H28" s="110"/>
      <c r="I28" s="109">
        <v>11035000</v>
      </c>
      <c r="J28" s="109"/>
      <c r="K28" s="155">
        <v>510604</v>
      </c>
      <c r="L28" s="110"/>
      <c r="M28" s="109">
        <v>11035000</v>
      </c>
    </row>
    <row r="29" spans="1:13" ht="14.45" customHeight="1" x14ac:dyDescent="0.5">
      <c r="A29" s="101" t="s">
        <v>215</v>
      </c>
      <c r="E29" s="110"/>
      <c r="F29" s="110"/>
      <c r="G29" s="155">
        <v>0</v>
      </c>
      <c r="H29" s="110"/>
      <c r="I29" s="109">
        <v>25868204</v>
      </c>
      <c r="J29" s="109"/>
      <c r="K29" s="155">
        <v>0</v>
      </c>
      <c r="L29" s="110"/>
      <c r="M29" s="109">
        <v>0</v>
      </c>
    </row>
    <row r="30" spans="1:13" ht="14.45" customHeight="1" x14ac:dyDescent="0.5">
      <c r="A30" s="101" t="s">
        <v>121</v>
      </c>
      <c r="E30" s="110">
        <v>29</v>
      </c>
      <c r="F30" s="110"/>
      <c r="G30" s="156">
        <v>-11011020</v>
      </c>
      <c r="H30" s="110"/>
      <c r="I30" s="111">
        <v>-7482108</v>
      </c>
      <c r="J30" s="109"/>
      <c r="K30" s="156">
        <v>-13167393</v>
      </c>
      <c r="L30" s="110"/>
      <c r="M30" s="111">
        <v>-7635070</v>
      </c>
    </row>
    <row r="31" spans="1:13" ht="6" customHeight="1" x14ac:dyDescent="0.5">
      <c r="G31" s="66"/>
      <c r="K31" s="66"/>
    </row>
    <row r="32" spans="1:13" ht="14.45" customHeight="1" x14ac:dyDescent="0.5">
      <c r="A32" s="100" t="s">
        <v>190</v>
      </c>
      <c r="G32" s="66">
        <f>SUM(G22:G30)</f>
        <v>27511499</v>
      </c>
      <c r="H32" s="67"/>
      <c r="I32" s="112">
        <f>SUM(I22:I30)</f>
        <v>124885660</v>
      </c>
      <c r="K32" s="66">
        <f>SUM(K22:K30)</f>
        <v>26055876</v>
      </c>
      <c r="L32" s="67"/>
      <c r="M32" s="112">
        <f>SUM(M22:M30)</f>
        <v>74094986</v>
      </c>
    </row>
    <row r="33" spans="1:13" ht="14.45" customHeight="1" x14ac:dyDescent="0.5">
      <c r="A33" s="101" t="s">
        <v>39</v>
      </c>
      <c r="E33" s="110">
        <v>31</v>
      </c>
      <c r="F33" s="110"/>
      <c r="G33" s="159">
        <v>-5477300</v>
      </c>
      <c r="H33" s="110"/>
      <c r="I33" s="113">
        <v>-23124567</v>
      </c>
      <c r="J33" s="109"/>
      <c r="K33" s="156">
        <v>-5168505</v>
      </c>
      <c r="L33" s="110"/>
      <c r="M33" s="111">
        <v>-12992620</v>
      </c>
    </row>
    <row r="34" spans="1:13" ht="6" customHeight="1" x14ac:dyDescent="0.5">
      <c r="G34" s="66"/>
      <c r="H34" s="68"/>
      <c r="K34" s="66"/>
      <c r="L34" s="68"/>
    </row>
    <row r="35" spans="1:13" ht="14.45" customHeight="1" x14ac:dyDescent="0.5">
      <c r="A35" s="114" t="s">
        <v>191</v>
      </c>
      <c r="B35" s="115"/>
      <c r="C35" s="115"/>
      <c r="D35" s="115"/>
      <c r="G35" s="160">
        <f>SUM(G32:G33)</f>
        <v>22034199</v>
      </c>
      <c r="H35" s="68"/>
      <c r="I35" s="69">
        <f>SUM(I32:I33)</f>
        <v>101761093</v>
      </c>
      <c r="J35" s="68"/>
      <c r="K35" s="160">
        <f>SUM(K32:K33)</f>
        <v>20887371</v>
      </c>
      <c r="L35" s="68"/>
      <c r="M35" s="69">
        <f>SUM(M32:M33)</f>
        <v>61102366</v>
      </c>
    </row>
    <row r="36" spans="1:13" ht="6" customHeight="1" x14ac:dyDescent="0.5">
      <c r="A36" s="114"/>
      <c r="B36" s="115"/>
      <c r="C36" s="115"/>
      <c r="D36" s="115"/>
      <c r="G36" s="161"/>
      <c r="H36" s="68"/>
      <c r="I36" s="68"/>
      <c r="J36" s="68"/>
      <c r="K36" s="161"/>
      <c r="L36" s="68"/>
      <c r="M36" s="68"/>
    </row>
    <row r="37" spans="1:13" ht="14.45" customHeight="1" x14ac:dyDescent="0.5">
      <c r="A37" s="114" t="s">
        <v>152</v>
      </c>
      <c r="B37" s="115"/>
      <c r="C37" s="115"/>
      <c r="D37" s="115"/>
      <c r="G37" s="66"/>
      <c r="H37" s="68"/>
      <c r="K37" s="66"/>
      <c r="L37" s="68"/>
    </row>
    <row r="38" spans="1:13" ht="14.45" customHeight="1" x14ac:dyDescent="0.5">
      <c r="A38" s="115"/>
      <c r="B38" s="115" t="s">
        <v>116</v>
      </c>
      <c r="C38" s="115"/>
      <c r="D38" s="115"/>
      <c r="G38" s="66"/>
      <c r="H38" s="68"/>
      <c r="K38" s="66"/>
      <c r="L38" s="68"/>
    </row>
    <row r="39" spans="1:13" ht="14.45" customHeight="1" x14ac:dyDescent="0.5">
      <c r="A39" s="115"/>
      <c r="B39" s="115"/>
      <c r="C39" s="115" t="s">
        <v>117</v>
      </c>
      <c r="D39" s="115"/>
      <c r="G39" s="66"/>
      <c r="H39" s="68"/>
      <c r="K39" s="66"/>
      <c r="L39" s="68"/>
    </row>
    <row r="40" spans="1:13" ht="14.45" customHeight="1" x14ac:dyDescent="0.5">
      <c r="A40" s="114"/>
      <c r="B40" s="114"/>
      <c r="C40" s="115" t="s">
        <v>217</v>
      </c>
      <c r="D40" s="115"/>
      <c r="G40" s="66">
        <v>-1118961</v>
      </c>
      <c r="H40" s="68"/>
      <c r="I40" s="112">
        <v>7759712</v>
      </c>
      <c r="K40" s="66">
        <v>-1118961</v>
      </c>
      <c r="L40" s="68"/>
      <c r="M40" s="112">
        <v>7759712</v>
      </c>
    </row>
    <row r="41" spans="1:13" ht="14.45" customHeight="1" x14ac:dyDescent="0.5">
      <c r="A41" s="114"/>
      <c r="B41" s="114"/>
      <c r="C41" s="115" t="s">
        <v>156</v>
      </c>
      <c r="D41" s="115"/>
      <c r="G41" s="66">
        <v>4781575</v>
      </c>
      <c r="H41" s="68"/>
      <c r="I41" s="112">
        <v>-2459929</v>
      </c>
      <c r="K41" s="66">
        <v>4781575</v>
      </c>
      <c r="L41" s="68"/>
      <c r="M41" s="112">
        <v>-2459929</v>
      </c>
    </row>
    <row r="42" spans="1:13" ht="14.45" customHeight="1" x14ac:dyDescent="0.5">
      <c r="A42" s="114"/>
      <c r="B42" s="115"/>
      <c r="C42" s="115" t="s">
        <v>109</v>
      </c>
      <c r="D42" s="115"/>
      <c r="G42" s="66"/>
      <c r="H42" s="68"/>
      <c r="K42" s="66"/>
      <c r="L42" s="68"/>
    </row>
    <row r="43" spans="1:13" ht="14.45" customHeight="1" x14ac:dyDescent="0.5">
      <c r="A43" s="114"/>
      <c r="B43" s="115"/>
      <c r="C43" s="115"/>
      <c r="D43" s="115" t="s">
        <v>110</v>
      </c>
      <c r="E43" s="102" t="s">
        <v>168</v>
      </c>
      <c r="G43" s="66">
        <v>157550</v>
      </c>
      <c r="H43" s="68"/>
      <c r="I43" s="112">
        <v>30241</v>
      </c>
      <c r="K43" s="66">
        <v>157550</v>
      </c>
      <c r="L43" s="68"/>
      <c r="M43" s="112">
        <v>30241</v>
      </c>
    </row>
    <row r="44" spans="1:13" ht="14.45" customHeight="1" x14ac:dyDescent="0.5">
      <c r="A44" s="114"/>
      <c r="B44" s="115"/>
      <c r="C44" s="115" t="s">
        <v>164</v>
      </c>
      <c r="D44" s="115"/>
      <c r="G44" s="162">
        <v>-764033</v>
      </c>
      <c r="H44" s="67"/>
      <c r="I44" s="116">
        <v>-1066004</v>
      </c>
      <c r="K44" s="162">
        <v>-764033</v>
      </c>
      <c r="L44" s="67"/>
      <c r="M44" s="116">
        <v>-1066004</v>
      </c>
    </row>
    <row r="45" spans="1:13" ht="6" customHeight="1" x14ac:dyDescent="0.5">
      <c r="A45" s="115"/>
      <c r="B45" s="115"/>
      <c r="C45" s="115"/>
      <c r="D45" s="115"/>
      <c r="G45" s="66"/>
      <c r="H45" s="68"/>
      <c r="K45" s="66"/>
      <c r="L45" s="68"/>
    </row>
    <row r="46" spans="1:13" ht="14.45" customHeight="1" x14ac:dyDescent="0.5">
      <c r="A46" s="114" t="s">
        <v>95</v>
      </c>
      <c r="B46" s="115"/>
      <c r="C46" s="115"/>
      <c r="D46" s="115"/>
      <c r="G46" s="66"/>
      <c r="H46" s="68"/>
      <c r="K46" s="66"/>
      <c r="L46" s="101"/>
    </row>
    <row r="47" spans="1:13" ht="14.45" customHeight="1" x14ac:dyDescent="0.5">
      <c r="A47" s="114"/>
      <c r="B47" s="114" t="s">
        <v>118</v>
      </c>
      <c r="C47" s="115"/>
      <c r="D47" s="115"/>
      <c r="G47" s="162">
        <f>SUM(G40:G44)</f>
        <v>3056131</v>
      </c>
      <c r="H47" s="67"/>
      <c r="I47" s="116">
        <f>SUM(I40:I44)</f>
        <v>4264020</v>
      </c>
      <c r="K47" s="162">
        <f>SUM(K40:K44)</f>
        <v>3056131</v>
      </c>
      <c r="L47" s="67"/>
      <c r="M47" s="116">
        <f>SUM(M40:M44)</f>
        <v>4264020</v>
      </c>
    </row>
    <row r="48" spans="1:13" ht="6" customHeight="1" x14ac:dyDescent="0.5">
      <c r="G48" s="66"/>
      <c r="H48" s="71"/>
      <c r="K48" s="66"/>
      <c r="L48" s="71"/>
    </row>
    <row r="49" spans="1:13" ht="14.45" customHeight="1" thickBot="1" x14ac:dyDescent="0.55000000000000004">
      <c r="A49" s="100" t="s">
        <v>192</v>
      </c>
      <c r="B49" s="100"/>
      <c r="G49" s="72">
        <f>SUM(G35,G47)</f>
        <v>25090330</v>
      </c>
      <c r="I49" s="117">
        <f>SUM(I35,I47)</f>
        <v>106025113</v>
      </c>
      <c r="K49" s="72">
        <f>SUM(K35,K47)</f>
        <v>23943502</v>
      </c>
      <c r="M49" s="117">
        <f>SUM(M35,M47)</f>
        <v>65366386</v>
      </c>
    </row>
    <row r="50" spans="1:13" ht="6" customHeight="1" thickTop="1" x14ac:dyDescent="0.5">
      <c r="G50" s="66"/>
      <c r="K50" s="66"/>
    </row>
    <row r="51" spans="1:13" ht="14.45" customHeight="1" x14ac:dyDescent="0.5">
      <c r="A51" s="114" t="s">
        <v>193</v>
      </c>
      <c r="G51" s="66"/>
      <c r="K51" s="66"/>
    </row>
    <row r="52" spans="1:13" ht="14.45" customHeight="1" x14ac:dyDescent="0.5">
      <c r="A52" s="118" t="s">
        <v>69</v>
      </c>
      <c r="G52" s="66">
        <f>G35-G53</f>
        <v>22021961</v>
      </c>
      <c r="H52" s="112">
        <v>0</v>
      </c>
      <c r="I52" s="112">
        <f>I35-I53</f>
        <v>101346796</v>
      </c>
      <c r="K52" s="66">
        <f>K35-K53</f>
        <v>20887371</v>
      </c>
      <c r="L52" s="112">
        <v>0</v>
      </c>
      <c r="M52" s="112">
        <f>M35-M53</f>
        <v>61102366</v>
      </c>
    </row>
    <row r="53" spans="1:13" ht="14.45" customHeight="1" x14ac:dyDescent="0.5">
      <c r="A53" s="118" t="s">
        <v>68</v>
      </c>
      <c r="G53" s="74">
        <v>12238</v>
      </c>
      <c r="I53" s="119">
        <v>414297</v>
      </c>
      <c r="K53" s="74">
        <v>0</v>
      </c>
      <c r="M53" s="119">
        <v>0</v>
      </c>
    </row>
    <row r="54" spans="1:13" ht="6" customHeight="1" x14ac:dyDescent="0.5">
      <c r="G54" s="66"/>
      <c r="K54" s="66"/>
    </row>
    <row r="55" spans="1:13" ht="14.45" customHeight="1" thickBot="1" x14ac:dyDescent="0.55000000000000004">
      <c r="G55" s="163">
        <f>SUM(G52:G53)</f>
        <v>22034199</v>
      </c>
      <c r="I55" s="120">
        <f>SUM(I52:I53)</f>
        <v>101761093</v>
      </c>
      <c r="K55" s="163">
        <f>SUM(K52:K53)</f>
        <v>20887371</v>
      </c>
      <c r="M55" s="120">
        <f>SUM(M52:M53)</f>
        <v>61102366</v>
      </c>
    </row>
    <row r="56" spans="1:13" ht="6" customHeight="1" thickTop="1" x14ac:dyDescent="0.5">
      <c r="G56" s="66"/>
      <c r="K56" s="66"/>
    </row>
    <row r="57" spans="1:13" ht="14.45" customHeight="1" x14ac:dyDescent="0.5">
      <c r="A57" s="100" t="s">
        <v>194</v>
      </c>
      <c r="G57" s="66"/>
      <c r="K57" s="66"/>
    </row>
    <row r="58" spans="1:13" ht="14.45" customHeight="1" x14ac:dyDescent="0.5">
      <c r="A58" s="118" t="s">
        <v>69</v>
      </c>
      <c r="G58" s="66">
        <f>G49-G59</f>
        <v>25078092</v>
      </c>
      <c r="H58" s="112">
        <v>0</v>
      </c>
      <c r="I58" s="112">
        <f>I49-I59</f>
        <v>105610816</v>
      </c>
      <c r="K58" s="66">
        <f>K49-K59</f>
        <v>23943502</v>
      </c>
      <c r="L58" s="112">
        <v>0</v>
      </c>
      <c r="M58" s="112">
        <f>M49-M59</f>
        <v>65366386</v>
      </c>
    </row>
    <row r="59" spans="1:13" ht="14.45" customHeight="1" x14ac:dyDescent="0.5">
      <c r="A59" s="118" t="s">
        <v>68</v>
      </c>
      <c r="G59" s="74">
        <v>12238</v>
      </c>
      <c r="I59" s="119">
        <v>414297</v>
      </c>
      <c r="K59" s="74">
        <v>0</v>
      </c>
      <c r="M59" s="119">
        <v>0</v>
      </c>
    </row>
    <row r="60" spans="1:13" ht="6" customHeight="1" x14ac:dyDescent="0.5">
      <c r="G60" s="66"/>
      <c r="K60" s="66"/>
    </row>
    <row r="61" spans="1:13" ht="14.45" customHeight="1" thickBot="1" x14ac:dyDescent="0.55000000000000004">
      <c r="G61" s="163">
        <f>SUM(G58:G59)</f>
        <v>25090330</v>
      </c>
      <c r="I61" s="120">
        <f>SUM(I58:I59)</f>
        <v>106025113</v>
      </c>
      <c r="K61" s="163">
        <f>SUM(K58:K59)</f>
        <v>23943502</v>
      </c>
      <c r="M61" s="120">
        <f>SUM(M58:M59)</f>
        <v>65366386</v>
      </c>
    </row>
    <row r="62" spans="1:13" ht="5.0999999999999996" customHeight="1" thickTop="1" x14ac:dyDescent="0.5">
      <c r="G62" s="66"/>
      <c r="K62" s="66"/>
    </row>
    <row r="63" spans="1:13" ht="14.45" customHeight="1" x14ac:dyDescent="0.5">
      <c r="A63" s="100" t="s">
        <v>197</v>
      </c>
      <c r="G63" s="66"/>
      <c r="K63" s="66"/>
    </row>
    <row r="64" spans="1:13" ht="6" customHeight="1" x14ac:dyDescent="0.5">
      <c r="A64" s="100"/>
      <c r="G64" s="66"/>
      <c r="K64" s="66"/>
    </row>
    <row r="65" spans="1:13" ht="14.45" customHeight="1" x14ac:dyDescent="0.5">
      <c r="A65" s="101" t="s">
        <v>196</v>
      </c>
      <c r="E65" s="110">
        <v>32</v>
      </c>
      <c r="F65" s="110"/>
      <c r="G65" s="164">
        <v>0.05</v>
      </c>
      <c r="H65" s="121"/>
      <c r="I65" s="121">
        <v>0.35</v>
      </c>
      <c r="J65" s="121"/>
      <c r="K65" s="164">
        <v>0.05</v>
      </c>
      <c r="L65" s="121"/>
      <c r="M65" s="121">
        <v>0.21</v>
      </c>
    </row>
    <row r="66" spans="1:13" ht="6.75" customHeight="1" x14ac:dyDescent="0.5">
      <c r="E66" s="110"/>
      <c r="F66" s="110"/>
      <c r="G66" s="121"/>
      <c r="H66" s="121"/>
      <c r="I66" s="121"/>
      <c r="J66" s="121"/>
      <c r="K66" s="121"/>
      <c r="L66" s="121"/>
      <c r="M66" s="121"/>
    </row>
    <row r="67" spans="1:13" ht="21.95" customHeight="1" x14ac:dyDescent="0.5">
      <c r="A67" s="122" t="str">
        <f>'E 3-5 BS'!A157:M157</f>
        <v>The accompanying notes are an integral part of these consolidated and separate financial statements.</v>
      </c>
      <c r="B67" s="180"/>
      <c r="C67" s="180"/>
      <c r="D67" s="180"/>
      <c r="E67" s="180"/>
      <c r="F67" s="180"/>
      <c r="G67" s="181"/>
      <c r="H67" s="181"/>
      <c r="I67" s="181"/>
      <c r="J67" s="181"/>
      <c r="K67" s="181"/>
      <c r="L67" s="181"/>
      <c r="M67" s="181"/>
    </row>
  </sheetData>
  <mergeCells count="4">
    <mergeCell ref="K7:M7"/>
    <mergeCell ref="K8:M8"/>
    <mergeCell ref="G7:I7"/>
    <mergeCell ref="G8:I8"/>
  </mergeCells>
  <pageMargins left="0.8" right="0.5" top="0.5" bottom="0.6" header="0.49" footer="0.4"/>
  <pageSetup paperSize="9" scale="93" firstPageNumber="6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</sheetPr>
  <dimension ref="A1:AC40"/>
  <sheetViews>
    <sheetView zoomScaleNormal="100" zoomScaleSheetLayoutView="115" workbookViewId="0">
      <selection activeCell="G147" sqref="G147"/>
    </sheetView>
  </sheetViews>
  <sheetFormatPr defaultColWidth="9.28515625" defaultRowHeight="16.5" customHeight="1" x14ac:dyDescent="0.5"/>
  <cols>
    <col min="1" max="2" width="1.42578125" style="15" customWidth="1"/>
    <col min="3" max="3" width="31.85546875" style="15" customWidth="1"/>
    <col min="4" max="4" width="4.85546875" style="17" customWidth="1"/>
    <col min="5" max="5" width="0.5703125" style="17" customWidth="1"/>
    <col min="6" max="6" width="9.7109375" style="17" customWidth="1"/>
    <col min="7" max="7" width="0.5703125" style="17" customWidth="1"/>
    <col min="8" max="8" width="11.140625" style="17" customWidth="1"/>
    <col min="9" max="9" width="0.5703125" style="17" customWidth="1"/>
    <col min="10" max="10" width="11.7109375" style="17" customWidth="1"/>
    <col min="11" max="11" width="0.5703125" style="17" customWidth="1"/>
    <col min="12" max="12" width="12.28515625" style="17" customWidth="1"/>
    <col min="13" max="13" width="0.5703125" style="17" customWidth="1"/>
    <col min="14" max="14" width="14.140625" style="17" customWidth="1"/>
    <col min="15" max="15" width="0.5703125" style="17" customWidth="1"/>
    <col min="16" max="16" width="16.28515625" style="17" customWidth="1"/>
    <col min="17" max="17" width="0.5703125" style="17" customWidth="1"/>
    <col min="18" max="18" width="16.28515625" style="17" customWidth="1"/>
    <col min="19" max="19" width="0.5703125" style="17" customWidth="1"/>
    <col min="20" max="20" width="13.7109375" style="17" customWidth="1"/>
    <col min="21" max="21" width="0.5703125" style="17" customWidth="1"/>
    <col min="22" max="22" width="9.85546875" style="17" bestFit="1" customWidth="1"/>
    <col min="23" max="23" width="0.5703125" style="17" customWidth="1"/>
    <col min="24" max="24" width="9.7109375" style="17" bestFit="1" customWidth="1"/>
    <col min="25" max="25" width="0.5703125" style="17" customWidth="1"/>
    <col min="26" max="26" width="10" style="17" bestFit="1" customWidth="1"/>
    <col min="27" max="224" width="9.28515625" style="15"/>
    <col min="225" max="225" width="32.7109375" style="15" customWidth="1"/>
    <col min="226" max="227" width="5" style="15" customWidth="1"/>
    <col min="228" max="228" width="0.7109375" style="15" customWidth="1"/>
    <col min="229" max="229" width="12.28515625" style="15" customWidth="1"/>
    <col min="230" max="230" width="0.7109375" style="15" customWidth="1"/>
    <col min="231" max="231" width="12.28515625" style="15" customWidth="1"/>
    <col min="232" max="232" width="0.7109375" style="15" customWidth="1"/>
    <col min="233" max="233" width="16.5703125" style="15" customWidth="1"/>
    <col min="234" max="234" width="0.7109375" style="15" customWidth="1"/>
    <col min="235" max="235" width="12.5703125" style="15" customWidth="1"/>
    <col min="236" max="236" width="0.7109375" style="15" customWidth="1"/>
    <col min="237" max="237" width="14.7109375" style="15" customWidth="1"/>
    <col min="238" max="238" width="0.7109375" style="15" customWidth="1"/>
    <col min="239" max="239" width="18.28515625" style="15" customWidth="1"/>
    <col min="240" max="240" width="0.7109375" style="15" customWidth="1"/>
    <col min="241" max="241" width="17.42578125" style="15" customWidth="1"/>
    <col min="242" max="242" width="11" style="15" customWidth="1"/>
    <col min="243" max="243" width="0.5703125" style="15" customWidth="1"/>
    <col min="244" max="244" width="13.7109375" style="15" customWidth="1"/>
    <col min="245" max="245" width="0.5703125" style="15" customWidth="1"/>
    <col min="246" max="246" width="9.7109375" style="15" customWidth="1"/>
    <col min="247" max="247" width="0.5703125" style="15" customWidth="1"/>
    <col min="248" max="248" width="10" style="15" customWidth="1"/>
    <col min="249" max="249" width="0.5703125" style="15" customWidth="1"/>
    <col min="250" max="250" width="10.28515625" style="15" customWidth="1"/>
    <col min="251" max="251" width="0.5703125" style="15" customWidth="1"/>
    <col min="252" max="252" width="11" style="15" customWidth="1"/>
    <col min="253" max="253" width="0.5703125" style="15" customWidth="1"/>
    <col min="254" max="254" width="9.5703125" style="15" customWidth="1"/>
    <col min="255" max="255" width="0.5703125" style="15" customWidth="1"/>
    <col min="256" max="256" width="11" style="15" customWidth="1"/>
    <col min="257" max="16384" width="9.28515625" style="15"/>
  </cols>
  <sheetData>
    <row r="1" spans="1:29" ht="16.5" customHeight="1" x14ac:dyDescent="0.5">
      <c r="A1" s="1" t="str">
        <f>'E 6PL '!A1</f>
        <v>QTCG Public Company Limited</v>
      </c>
      <c r="B1" s="1"/>
      <c r="C1" s="1"/>
    </row>
    <row r="2" spans="1:29" ht="16.5" customHeight="1" x14ac:dyDescent="0.5">
      <c r="A2" s="1"/>
      <c r="B2" s="1" t="s">
        <v>171</v>
      </c>
      <c r="C2" s="1"/>
    </row>
    <row r="3" spans="1:29" ht="16.5" customHeight="1" x14ac:dyDescent="0.5">
      <c r="A3" s="4" t="s">
        <v>40</v>
      </c>
      <c r="B3" s="4"/>
      <c r="C3" s="1"/>
    </row>
    <row r="4" spans="1:29" ht="16.5" customHeight="1" x14ac:dyDescent="0.5">
      <c r="A4" s="8" t="str">
        <f>'E 6PL '!A4</f>
        <v>For the year ended 31 December 2023</v>
      </c>
      <c r="B4" s="8"/>
      <c r="C4" s="3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9" ht="15.95" customHeight="1" x14ac:dyDescent="0.5">
      <c r="A5" s="14"/>
      <c r="B5" s="14"/>
      <c r="C5" s="18"/>
    </row>
    <row r="6" spans="1:29" ht="15.95" customHeight="1" x14ac:dyDescent="0.5">
      <c r="A6" s="14"/>
      <c r="B6" s="14"/>
      <c r="C6" s="18"/>
    </row>
    <row r="7" spans="1:29" ht="15.95" customHeight="1" x14ac:dyDescent="0.5">
      <c r="A7" s="14"/>
      <c r="B7" s="14"/>
      <c r="C7" s="18"/>
      <c r="F7" s="190" t="s">
        <v>102</v>
      </c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</row>
    <row r="8" spans="1:29" ht="15.95" customHeight="1" x14ac:dyDescent="0.5">
      <c r="A8" s="14"/>
      <c r="B8" s="14"/>
      <c r="C8" s="18"/>
      <c r="F8" s="191" t="s">
        <v>70</v>
      </c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</row>
    <row r="9" spans="1:29" ht="15.95" customHeight="1" x14ac:dyDescent="0.5">
      <c r="A9" s="14"/>
      <c r="B9" s="14"/>
      <c r="C9" s="18"/>
      <c r="F9" s="20"/>
      <c r="G9" s="20"/>
      <c r="H9" s="20"/>
      <c r="I9" s="20"/>
      <c r="J9" s="20"/>
      <c r="K9" s="20"/>
      <c r="L9" s="20"/>
      <c r="M9" s="20"/>
      <c r="N9" s="191" t="s">
        <v>153</v>
      </c>
      <c r="O9" s="191"/>
      <c r="P9" s="191"/>
      <c r="Q9" s="191"/>
      <c r="R9" s="191"/>
      <c r="S9" s="191"/>
      <c r="T9" s="191"/>
      <c r="U9" s="20"/>
      <c r="V9" s="20"/>
    </row>
    <row r="10" spans="1:29" ht="15.95" customHeight="1" x14ac:dyDescent="0.5">
      <c r="A10" s="14"/>
      <c r="B10" s="14"/>
      <c r="C10" s="18"/>
      <c r="J10" s="192" t="s">
        <v>154</v>
      </c>
      <c r="K10" s="192"/>
      <c r="L10" s="192"/>
      <c r="N10" s="193" t="s">
        <v>152</v>
      </c>
      <c r="O10" s="193"/>
      <c r="P10" s="193"/>
      <c r="Q10" s="193"/>
      <c r="R10" s="193"/>
      <c r="S10" s="85"/>
      <c r="T10" s="15"/>
      <c r="U10" s="15"/>
      <c r="V10" s="15"/>
    </row>
    <row r="11" spans="1:29" ht="15.95" customHeight="1" x14ac:dyDescent="0.5">
      <c r="A11" s="14"/>
      <c r="B11" s="14"/>
      <c r="C11" s="18"/>
      <c r="N11" s="30"/>
      <c r="O11" s="30"/>
      <c r="P11" s="20"/>
      <c r="Q11" s="20"/>
      <c r="R11" s="30" t="s">
        <v>129</v>
      </c>
      <c r="S11" s="85"/>
      <c r="T11" s="15"/>
      <c r="U11" s="15"/>
      <c r="V11" s="15"/>
    </row>
    <row r="12" spans="1:29" ht="15.95" customHeight="1" x14ac:dyDescent="0.5">
      <c r="A12" s="14"/>
      <c r="B12" s="14"/>
      <c r="C12" s="18"/>
      <c r="F12" s="29"/>
      <c r="G12" s="29"/>
      <c r="H12" s="29"/>
      <c r="I12" s="29"/>
      <c r="J12" s="29"/>
      <c r="K12" s="29"/>
      <c r="L12" s="29"/>
      <c r="M12" s="29"/>
      <c r="N12" s="30"/>
      <c r="O12" s="30"/>
      <c r="P12" s="29"/>
      <c r="Q12" s="29"/>
      <c r="R12" s="30" t="s">
        <v>128</v>
      </c>
      <c r="S12" s="30"/>
      <c r="T12" s="30"/>
      <c r="U12" s="29"/>
      <c r="V12" s="30"/>
      <c r="W12" s="29"/>
      <c r="X12" s="29"/>
      <c r="Y12" s="29"/>
      <c r="Z12" s="29"/>
      <c r="AC12" s="30"/>
    </row>
    <row r="13" spans="1:29" ht="15.95" customHeight="1" x14ac:dyDescent="0.5">
      <c r="A13" s="19"/>
      <c r="B13" s="19"/>
      <c r="C13" s="19"/>
      <c r="F13" s="30" t="s">
        <v>42</v>
      </c>
      <c r="G13" s="30"/>
      <c r="H13" s="82"/>
      <c r="I13" s="30"/>
      <c r="J13" s="82"/>
      <c r="K13" s="82"/>
      <c r="L13" s="82"/>
      <c r="M13" s="30"/>
      <c r="N13" s="30"/>
      <c r="O13" s="30"/>
      <c r="P13" s="30" t="s">
        <v>90</v>
      </c>
      <c r="Q13" s="30"/>
      <c r="R13" s="30" t="s">
        <v>127</v>
      </c>
      <c r="S13" s="30"/>
      <c r="T13" s="30" t="s">
        <v>45</v>
      </c>
      <c r="U13" s="30"/>
      <c r="V13" s="30" t="s">
        <v>45</v>
      </c>
      <c r="W13" s="29"/>
      <c r="X13" s="30" t="s">
        <v>73</v>
      </c>
      <c r="Y13" s="29"/>
      <c r="Z13" s="30"/>
      <c r="AC13" s="30"/>
    </row>
    <row r="14" spans="1:29" ht="15.95" customHeight="1" x14ac:dyDescent="0.5">
      <c r="A14" s="19"/>
      <c r="B14" s="19"/>
      <c r="C14" s="19"/>
      <c r="F14" s="30" t="s">
        <v>43</v>
      </c>
      <c r="G14" s="30"/>
      <c r="H14" s="30" t="s">
        <v>172</v>
      </c>
      <c r="I14" s="30"/>
      <c r="J14" s="30" t="s">
        <v>44</v>
      </c>
      <c r="K14" s="30"/>
      <c r="L14" s="30"/>
      <c r="M14" s="30"/>
      <c r="N14" s="30" t="s">
        <v>157</v>
      </c>
      <c r="O14" s="30"/>
      <c r="P14" s="30" t="s">
        <v>91</v>
      </c>
      <c r="Q14" s="30"/>
      <c r="R14" s="30" t="s">
        <v>111</v>
      </c>
      <c r="S14" s="30"/>
      <c r="T14" s="30" t="s">
        <v>93</v>
      </c>
      <c r="U14" s="30"/>
      <c r="V14" s="30" t="s">
        <v>71</v>
      </c>
      <c r="W14" s="30"/>
      <c r="X14" s="30" t="s">
        <v>218</v>
      </c>
      <c r="Y14" s="30"/>
      <c r="Z14" s="30"/>
      <c r="AC14" s="30"/>
    </row>
    <row r="15" spans="1:29" ht="15.95" customHeight="1" x14ac:dyDescent="0.5">
      <c r="A15" s="19"/>
      <c r="B15" s="19"/>
      <c r="C15" s="19"/>
      <c r="F15" s="30" t="s">
        <v>46</v>
      </c>
      <c r="G15" s="30"/>
      <c r="H15" s="30" t="s">
        <v>46</v>
      </c>
      <c r="I15" s="30"/>
      <c r="J15" s="31" t="s">
        <v>47</v>
      </c>
      <c r="K15" s="30"/>
      <c r="L15" s="30" t="s">
        <v>48</v>
      </c>
      <c r="M15" s="30"/>
      <c r="N15" s="30" t="s">
        <v>189</v>
      </c>
      <c r="O15" s="30"/>
      <c r="P15" s="30" t="s">
        <v>92</v>
      </c>
      <c r="Q15" s="30"/>
      <c r="R15" s="30" t="s">
        <v>112</v>
      </c>
      <c r="S15" s="30"/>
      <c r="T15" s="30" t="s">
        <v>41</v>
      </c>
      <c r="U15" s="30"/>
      <c r="V15" s="30" t="s">
        <v>72</v>
      </c>
      <c r="W15" s="30"/>
      <c r="X15" s="30" t="s">
        <v>227</v>
      </c>
      <c r="Y15" s="30"/>
      <c r="Z15" s="30" t="s">
        <v>74</v>
      </c>
      <c r="AC15" s="30"/>
    </row>
    <row r="16" spans="1:29" ht="15.95" customHeight="1" x14ac:dyDescent="0.5">
      <c r="A16" s="19"/>
      <c r="B16" s="19"/>
      <c r="C16" s="19"/>
      <c r="D16" s="16" t="s">
        <v>1</v>
      </c>
      <c r="F16" s="32" t="s">
        <v>2</v>
      </c>
      <c r="G16" s="30"/>
      <c r="H16" s="32" t="s">
        <v>2</v>
      </c>
      <c r="I16" s="30"/>
      <c r="J16" s="32" t="s">
        <v>2</v>
      </c>
      <c r="K16" s="30"/>
      <c r="L16" s="32" t="s">
        <v>2</v>
      </c>
      <c r="M16" s="30"/>
      <c r="N16" s="32" t="s">
        <v>2</v>
      </c>
      <c r="O16" s="30"/>
      <c r="P16" s="32" t="s">
        <v>94</v>
      </c>
      <c r="Q16" s="30"/>
      <c r="R16" s="32" t="s">
        <v>2</v>
      </c>
      <c r="S16" s="30"/>
      <c r="T16" s="32" t="s">
        <v>94</v>
      </c>
      <c r="U16" s="30"/>
      <c r="V16" s="32" t="s">
        <v>2</v>
      </c>
      <c r="W16" s="30"/>
      <c r="X16" s="32" t="s">
        <v>2</v>
      </c>
      <c r="Y16" s="30"/>
      <c r="Z16" s="32" t="s">
        <v>2</v>
      </c>
    </row>
    <row r="17" spans="1:26" ht="15.95" customHeight="1" x14ac:dyDescent="0.5">
      <c r="C17" s="1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15.95" customHeight="1" x14ac:dyDescent="0.5">
      <c r="A18" s="14" t="s">
        <v>155</v>
      </c>
      <c r="B18" s="14"/>
      <c r="C18" s="19"/>
      <c r="E18" s="22"/>
      <c r="F18" s="23">
        <v>144000000</v>
      </c>
      <c r="G18" s="23"/>
      <c r="H18" s="23">
        <v>0</v>
      </c>
      <c r="I18" s="23"/>
      <c r="J18" s="23">
        <v>7181040</v>
      </c>
      <c r="K18" s="23"/>
      <c r="L18" s="23">
        <v>-107647475</v>
      </c>
      <c r="M18" s="23"/>
      <c r="N18" s="23">
        <v>0</v>
      </c>
      <c r="O18" s="23"/>
      <c r="P18" s="23">
        <v>200040</v>
      </c>
      <c r="Q18" s="23"/>
      <c r="R18" s="23">
        <v>573387</v>
      </c>
      <c r="S18" s="23"/>
      <c r="T18" s="23">
        <f>SUM(N18:R18)</f>
        <v>773427</v>
      </c>
      <c r="U18" s="23"/>
      <c r="V18" s="23">
        <f>SUM(F18:L18,T18)</f>
        <v>44306992</v>
      </c>
      <c r="W18" s="23"/>
      <c r="X18" s="23">
        <v>728301</v>
      </c>
      <c r="Y18" s="23"/>
      <c r="Z18" s="23">
        <f>SUM(V18:X18)</f>
        <v>45035293</v>
      </c>
    </row>
    <row r="19" spans="1:26" ht="15.95" customHeight="1" x14ac:dyDescent="0.5">
      <c r="A19" s="15" t="s">
        <v>159</v>
      </c>
      <c r="C19" s="19"/>
      <c r="D19" s="86">
        <v>26</v>
      </c>
      <c r="E19" s="22"/>
      <c r="F19" s="23">
        <v>0</v>
      </c>
      <c r="G19" s="23"/>
      <c r="H19" s="23">
        <v>0</v>
      </c>
      <c r="I19" s="23"/>
      <c r="J19" s="23">
        <v>2583583</v>
      </c>
      <c r="K19" s="23"/>
      <c r="L19" s="23">
        <v>-2583583</v>
      </c>
      <c r="M19" s="23"/>
      <c r="N19" s="23">
        <v>0</v>
      </c>
      <c r="O19" s="23"/>
      <c r="P19" s="23">
        <v>0</v>
      </c>
      <c r="Q19" s="23"/>
      <c r="R19" s="23">
        <v>0</v>
      </c>
      <c r="S19" s="23"/>
      <c r="T19" s="23">
        <f>SUM(N19:R19)</f>
        <v>0</v>
      </c>
      <c r="U19" s="23"/>
      <c r="V19" s="23">
        <f>SUM(F19:L19,T19)</f>
        <v>0</v>
      </c>
      <c r="W19" s="23"/>
      <c r="X19" s="23">
        <v>0</v>
      </c>
      <c r="Y19" s="23"/>
      <c r="Z19" s="23">
        <f t="shared" ref="Z19:Z21" si="0">SUM(V19:X19)</f>
        <v>0</v>
      </c>
    </row>
    <row r="20" spans="1:26" ht="15.95" customHeight="1" x14ac:dyDescent="0.5">
      <c r="A20" s="15" t="s">
        <v>158</v>
      </c>
      <c r="C20" s="19"/>
      <c r="D20" s="86">
        <v>33</v>
      </c>
      <c r="E20" s="22"/>
      <c r="F20" s="23">
        <v>0</v>
      </c>
      <c r="G20" s="23"/>
      <c r="H20" s="23">
        <v>0</v>
      </c>
      <c r="I20" s="23"/>
      <c r="J20" s="23">
        <v>0</v>
      </c>
      <c r="K20" s="23"/>
      <c r="L20" s="23">
        <v>0</v>
      </c>
      <c r="M20" s="23"/>
      <c r="N20" s="23">
        <v>0</v>
      </c>
      <c r="O20" s="23"/>
      <c r="P20" s="23">
        <v>0</v>
      </c>
      <c r="Q20" s="23"/>
      <c r="R20" s="23">
        <v>0</v>
      </c>
      <c r="S20" s="23"/>
      <c r="T20" s="23">
        <f>SUM(N20:R20)</f>
        <v>0</v>
      </c>
      <c r="U20" s="23"/>
      <c r="V20" s="23">
        <f>SUM(F20:L20,T20)</f>
        <v>0</v>
      </c>
      <c r="W20" s="23"/>
      <c r="X20" s="23">
        <v>-110000</v>
      </c>
      <c r="Y20" s="23"/>
      <c r="Z20" s="23">
        <f t="shared" si="0"/>
        <v>-110000</v>
      </c>
    </row>
    <row r="21" spans="1:26" ht="15.95" customHeight="1" x14ac:dyDescent="0.5">
      <c r="A21" s="15" t="s">
        <v>195</v>
      </c>
      <c r="C21" s="19"/>
      <c r="D21" s="86"/>
      <c r="E21" s="22"/>
      <c r="F21" s="28">
        <v>0</v>
      </c>
      <c r="G21" s="23"/>
      <c r="H21" s="28">
        <v>0</v>
      </c>
      <c r="I21" s="23"/>
      <c r="J21" s="28">
        <v>0</v>
      </c>
      <c r="K21" s="23"/>
      <c r="L21" s="28">
        <v>101346796</v>
      </c>
      <c r="M21" s="23"/>
      <c r="N21" s="28">
        <v>6207770</v>
      </c>
      <c r="O21" s="23"/>
      <c r="P21" s="28">
        <v>-1967943</v>
      </c>
      <c r="Q21" s="23"/>
      <c r="R21" s="28">
        <v>24193</v>
      </c>
      <c r="S21" s="23"/>
      <c r="T21" s="28">
        <f>SUM(N21:R21)</f>
        <v>4264020</v>
      </c>
      <c r="U21" s="23"/>
      <c r="V21" s="28">
        <f>SUM(F21:L21,T21)</f>
        <v>105610816</v>
      </c>
      <c r="W21" s="23"/>
      <c r="X21" s="28">
        <v>414297</v>
      </c>
      <c r="Y21" s="23"/>
      <c r="Z21" s="28">
        <f t="shared" si="0"/>
        <v>106025113</v>
      </c>
    </row>
    <row r="22" spans="1:26" ht="15.95" customHeight="1" x14ac:dyDescent="0.5">
      <c r="A22" s="14"/>
      <c r="B22" s="14"/>
      <c r="C22" s="19"/>
      <c r="D22" s="86"/>
      <c r="E22" s="26"/>
      <c r="F22" s="23"/>
      <c r="G22" s="83"/>
      <c r="H22" s="23"/>
      <c r="I22" s="83"/>
      <c r="J22" s="23"/>
      <c r="K22" s="8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5.95" customHeight="1" thickBot="1" x14ac:dyDescent="0.55000000000000004">
      <c r="A23" s="14" t="s">
        <v>149</v>
      </c>
      <c r="B23" s="14"/>
      <c r="C23" s="19"/>
      <c r="D23" s="86"/>
      <c r="E23" s="26"/>
      <c r="F23" s="35">
        <f>SUM(F18:F21)</f>
        <v>144000000</v>
      </c>
      <c r="G23" s="83"/>
      <c r="H23" s="35">
        <f>SUM(H18:H21)</f>
        <v>0</v>
      </c>
      <c r="I23" s="83"/>
      <c r="J23" s="35">
        <f>SUM(J18:J21)</f>
        <v>9764623</v>
      </c>
      <c r="K23" s="83"/>
      <c r="L23" s="35">
        <f>SUM(L18:L21)</f>
        <v>-8884262</v>
      </c>
      <c r="M23" s="23"/>
      <c r="N23" s="35">
        <f>SUM(N18:N21)</f>
        <v>6207770</v>
      </c>
      <c r="O23" s="23"/>
      <c r="P23" s="35">
        <f>SUM(P18:P21)</f>
        <v>-1767903</v>
      </c>
      <c r="Q23" s="23"/>
      <c r="R23" s="35">
        <f>SUM(R18:R21)</f>
        <v>597580</v>
      </c>
      <c r="S23" s="23"/>
      <c r="T23" s="35">
        <f>SUM(T18:T21)</f>
        <v>5037447</v>
      </c>
      <c r="U23" s="23"/>
      <c r="V23" s="35">
        <f>SUM(V18:V21)</f>
        <v>149917808</v>
      </c>
      <c r="W23" s="23"/>
      <c r="X23" s="35">
        <f>SUM(X18:X21)</f>
        <v>1032598</v>
      </c>
      <c r="Y23" s="23"/>
      <c r="Z23" s="35">
        <f>SUM(Z18:Z21)</f>
        <v>150950406</v>
      </c>
    </row>
    <row r="24" spans="1:26" ht="14.45" customHeight="1" thickTop="1" x14ac:dyDescent="0.5">
      <c r="A24" s="14"/>
      <c r="B24" s="14"/>
      <c r="C24" s="19"/>
      <c r="D24" s="86"/>
      <c r="E24" s="26"/>
      <c r="F24" s="23"/>
      <c r="G24" s="83"/>
      <c r="H24" s="23"/>
      <c r="I24" s="83"/>
      <c r="J24" s="23"/>
      <c r="K24" s="8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4.45" customHeight="1" x14ac:dyDescent="0.5">
      <c r="A25" s="14"/>
      <c r="B25" s="14"/>
      <c r="C25" s="19"/>
      <c r="D25" s="86"/>
      <c r="E25" s="26"/>
      <c r="F25" s="23"/>
      <c r="G25" s="83"/>
      <c r="H25" s="23"/>
      <c r="I25" s="83"/>
      <c r="J25" s="23"/>
      <c r="K25" s="8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5.95" customHeight="1" x14ac:dyDescent="0.5">
      <c r="A26" s="14" t="s">
        <v>150</v>
      </c>
      <c r="B26" s="14"/>
      <c r="C26" s="19"/>
      <c r="D26" s="86"/>
      <c r="E26" s="22"/>
      <c r="F26" s="27">
        <f>F23</f>
        <v>144000000</v>
      </c>
      <c r="G26" s="23"/>
      <c r="H26" s="27">
        <f>H23</f>
        <v>0</v>
      </c>
      <c r="I26" s="23"/>
      <c r="J26" s="27">
        <f>J23</f>
        <v>9764623</v>
      </c>
      <c r="K26" s="23"/>
      <c r="L26" s="27">
        <f>L23</f>
        <v>-8884262</v>
      </c>
      <c r="M26" s="23"/>
      <c r="N26" s="27">
        <f>N23</f>
        <v>6207770</v>
      </c>
      <c r="O26" s="23"/>
      <c r="P26" s="27">
        <f>P23</f>
        <v>-1767903</v>
      </c>
      <c r="Q26" s="23"/>
      <c r="R26" s="27">
        <f t="shared" ref="R26:Y26" si="1">R23</f>
        <v>597580</v>
      </c>
      <c r="S26" s="23">
        <f t="shared" si="1"/>
        <v>0</v>
      </c>
      <c r="T26" s="27">
        <f t="shared" si="1"/>
        <v>5037447</v>
      </c>
      <c r="U26" s="23">
        <f t="shared" si="1"/>
        <v>0</v>
      </c>
      <c r="V26" s="27">
        <f t="shared" si="1"/>
        <v>149917808</v>
      </c>
      <c r="W26" s="23">
        <f t="shared" si="1"/>
        <v>0</v>
      </c>
      <c r="X26" s="27">
        <f t="shared" si="1"/>
        <v>1032598</v>
      </c>
      <c r="Y26" s="23">
        <f t="shared" si="1"/>
        <v>0</v>
      </c>
      <c r="Z26" s="27">
        <f>Z23</f>
        <v>150950406</v>
      </c>
    </row>
    <row r="27" spans="1:26" ht="15.95" customHeight="1" x14ac:dyDescent="0.5">
      <c r="A27" s="93" t="s">
        <v>231</v>
      </c>
      <c r="C27" s="19"/>
      <c r="D27" s="86">
        <v>25</v>
      </c>
      <c r="E27" s="22"/>
      <c r="F27" s="27">
        <v>6000000</v>
      </c>
      <c r="G27" s="23"/>
      <c r="H27" s="27">
        <v>0</v>
      </c>
      <c r="I27" s="23"/>
      <c r="J27" s="27">
        <v>0</v>
      </c>
      <c r="K27" s="23"/>
      <c r="L27" s="27">
        <v>0</v>
      </c>
      <c r="M27" s="23"/>
      <c r="N27" s="27">
        <v>0</v>
      </c>
      <c r="O27" s="23"/>
      <c r="P27" s="27">
        <v>0</v>
      </c>
      <c r="Q27" s="23"/>
      <c r="R27" s="27">
        <v>0</v>
      </c>
      <c r="S27" s="23"/>
      <c r="T27" s="27">
        <f>SUM(N27:R27)</f>
        <v>0</v>
      </c>
      <c r="U27" s="23"/>
      <c r="V27" s="27">
        <f>SUM(F27:L27,T27)</f>
        <v>6000000</v>
      </c>
      <c r="W27" s="23"/>
      <c r="X27" s="27">
        <v>0</v>
      </c>
      <c r="Y27" s="23"/>
      <c r="Z27" s="27">
        <f>SUM(V27:X27)</f>
        <v>6000000</v>
      </c>
    </row>
    <row r="28" spans="1:26" ht="15.95" customHeight="1" x14ac:dyDescent="0.5">
      <c r="A28" s="93" t="s">
        <v>232</v>
      </c>
      <c r="C28" s="19"/>
      <c r="D28" s="86">
        <v>25</v>
      </c>
      <c r="E28" s="22"/>
      <c r="F28" s="27">
        <v>60000000</v>
      </c>
      <c r="G28" s="23"/>
      <c r="H28" s="27">
        <v>55800000</v>
      </c>
      <c r="I28" s="23"/>
      <c r="J28" s="27">
        <v>0</v>
      </c>
      <c r="K28" s="23"/>
      <c r="L28" s="27">
        <v>0</v>
      </c>
      <c r="M28" s="23"/>
      <c r="N28" s="27">
        <v>0</v>
      </c>
      <c r="O28" s="23"/>
      <c r="P28" s="27">
        <v>0</v>
      </c>
      <c r="Q28" s="23"/>
      <c r="R28" s="27">
        <v>0</v>
      </c>
      <c r="S28" s="23"/>
      <c r="T28" s="27">
        <f t="shared" ref="T28:T29" si="2">SUM(N28:R28)</f>
        <v>0</v>
      </c>
      <c r="U28" s="23"/>
      <c r="V28" s="27">
        <f>SUM(F28:L28,T28)</f>
        <v>115800000</v>
      </c>
      <c r="W28" s="23"/>
      <c r="X28" s="27">
        <v>0</v>
      </c>
      <c r="Y28" s="23"/>
      <c r="Z28" s="27">
        <f>SUM(V28:X28)</f>
        <v>115800000</v>
      </c>
    </row>
    <row r="29" spans="1:26" ht="15.95" customHeight="1" x14ac:dyDescent="0.5">
      <c r="A29" s="15" t="s">
        <v>195</v>
      </c>
      <c r="C29" s="19"/>
      <c r="D29" s="86"/>
      <c r="E29" s="22"/>
      <c r="F29" s="33">
        <v>0</v>
      </c>
      <c r="G29" s="23"/>
      <c r="H29" s="33">
        <v>0</v>
      </c>
      <c r="I29" s="23"/>
      <c r="J29" s="33">
        <v>0</v>
      </c>
      <c r="K29" s="23"/>
      <c r="L29" s="33">
        <f>'E 6PL '!G52</f>
        <v>22021961</v>
      </c>
      <c r="M29" s="23"/>
      <c r="N29" s="33">
        <v>-895169</v>
      </c>
      <c r="O29" s="23"/>
      <c r="P29" s="33">
        <v>3825260</v>
      </c>
      <c r="Q29" s="23"/>
      <c r="R29" s="33">
        <v>126040</v>
      </c>
      <c r="S29" s="23"/>
      <c r="T29" s="33">
        <f t="shared" si="2"/>
        <v>3056131</v>
      </c>
      <c r="U29" s="23"/>
      <c r="V29" s="33">
        <f>SUM(F29:L29,T29)</f>
        <v>25078092</v>
      </c>
      <c r="W29" s="23"/>
      <c r="X29" s="33">
        <f>'E 6PL '!G59</f>
        <v>12238</v>
      </c>
      <c r="Y29" s="23"/>
      <c r="Z29" s="33">
        <f>SUM(V29:X29)</f>
        <v>25090330</v>
      </c>
    </row>
    <row r="30" spans="1:26" ht="15.95" customHeight="1" x14ac:dyDescent="0.5">
      <c r="A30" s="14"/>
      <c r="B30" s="14"/>
      <c r="C30" s="19"/>
      <c r="D30" s="86"/>
      <c r="E30" s="26"/>
      <c r="F30" s="27"/>
      <c r="G30" s="83"/>
      <c r="H30" s="27"/>
      <c r="I30" s="83"/>
      <c r="J30" s="27"/>
      <c r="K30" s="83"/>
      <c r="L30" s="27"/>
      <c r="M30" s="23"/>
      <c r="N30" s="27"/>
      <c r="O30" s="23"/>
      <c r="P30" s="27"/>
      <c r="Q30" s="23"/>
      <c r="R30" s="27"/>
      <c r="S30" s="23"/>
      <c r="T30" s="27"/>
      <c r="U30" s="23"/>
      <c r="V30" s="27"/>
      <c r="W30" s="23"/>
      <c r="X30" s="27"/>
      <c r="Y30" s="23"/>
      <c r="Z30" s="27"/>
    </row>
    <row r="31" spans="1:26" ht="15.95" customHeight="1" thickBot="1" x14ac:dyDescent="0.55000000000000004">
      <c r="A31" s="14" t="s">
        <v>151</v>
      </c>
      <c r="B31" s="14"/>
      <c r="C31" s="19"/>
      <c r="E31" s="26"/>
      <c r="F31" s="34">
        <f>SUM(F26:F29)</f>
        <v>210000000</v>
      </c>
      <c r="G31" s="23"/>
      <c r="H31" s="34">
        <f t="shared" ref="H31" si="3">SUM(H26:H29)</f>
        <v>55800000</v>
      </c>
      <c r="I31" s="23"/>
      <c r="J31" s="34">
        <f t="shared" ref="J31:Z31" si="4">SUM(J26:J29)</f>
        <v>9764623</v>
      </c>
      <c r="K31" s="23"/>
      <c r="L31" s="34">
        <f t="shared" si="4"/>
        <v>13137699</v>
      </c>
      <c r="M31" s="23"/>
      <c r="N31" s="34">
        <f t="shared" si="4"/>
        <v>5312601</v>
      </c>
      <c r="O31" s="23"/>
      <c r="P31" s="34">
        <f t="shared" si="4"/>
        <v>2057357</v>
      </c>
      <c r="Q31" s="23"/>
      <c r="R31" s="34">
        <f t="shared" si="4"/>
        <v>723620</v>
      </c>
      <c r="S31" s="23"/>
      <c r="T31" s="34">
        <f t="shared" si="4"/>
        <v>8093578</v>
      </c>
      <c r="U31" s="23"/>
      <c r="V31" s="34">
        <f t="shared" si="4"/>
        <v>296795900</v>
      </c>
      <c r="W31" s="23"/>
      <c r="X31" s="34">
        <f t="shared" si="4"/>
        <v>1044836</v>
      </c>
      <c r="Y31" s="23"/>
      <c r="Z31" s="34">
        <f t="shared" si="4"/>
        <v>297840736</v>
      </c>
    </row>
    <row r="32" spans="1:26" ht="15.95" customHeight="1" thickTop="1" x14ac:dyDescent="0.5">
      <c r="A32" s="14"/>
      <c r="B32" s="14"/>
      <c r="C32" s="19"/>
      <c r="E32" s="26"/>
      <c r="F32" s="24"/>
      <c r="G32" s="84"/>
      <c r="H32" s="24"/>
      <c r="I32" s="84"/>
      <c r="J32" s="24"/>
      <c r="K32" s="8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6" ht="15.95" customHeight="1" x14ac:dyDescent="0.5">
      <c r="A33" s="14"/>
      <c r="B33" s="14"/>
      <c r="C33" s="19"/>
      <c r="E33" s="26"/>
      <c r="F33" s="24"/>
      <c r="G33" s="84"/>
      <c r="H33" s="24"/>
      <c r="I33" s="84"/>
      <c r="J33" s="24"/>
      <c r="K33" s="8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6" ht="15.95" customHeight="1" x14ac:dyDescent="0.5">
      <c r="A34" s="14"/>
      <c r="B34" s="14"/>
      <c r="C34" s="19"/>
      <c r="E34" s="26"/>
      <c r="F34" s="24"/>
      <c r="G34" s="84"/>
      <c r="H34" s="24"/>
      <c r="I34" s="84"/>
      <c r="J34" s="24"/>
      <c r="K34" s="8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15.95" customHeight="1" x14ac:dyDescent="0.5">
      <c r="A35" s="14"/>
      <c r="B35" s="14"/>
      <c r="C35" s="19"/>
      <c r="E35" s="26"/>
      <c r="F35" s="24"/>
      <c r="G35" s="84"/>
      <c r="H35" s="24"/>
      <c r="I35" s="84"/>
      <c r="J35" s="24"/>
      <c r="K35" s="8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15.95" customHeight="1" x14ac:dyDescent="0.5">
      <c r="A36" s="14"/>
      <c r="B36" s="14"/>
      <c r="C36" s="19"/>
      <c r="E36" s="26"/>
      <c r="F36" s="24"/>
      <c r="G36" s="84"/>
      <c r="H36" s="24"/>
      <c r="I36" s="84"/>
      <c r="J36" s="24"/>
      <c r="K36" s="8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1:26" ht="15.95" customHeight="1" x14ac:dyDescent="0.5">
      <c r="A37" s="14"/>
      <c r="B37" s="14"/>
      <c r="C37" s="19"/>
      <c r="E37" s="26"/>
      <c r="F37" s="24"/>
      <c r="G37" s="84"/>
      <c r="H37" s="24"/>
      <c r="I37" s="84"/>
      <c r="J37" s="24"/>
      <c r="K37" s="8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8" customHeight="1" x14ac:dyDescent="0.5">
      <c r="A38" s="14"/>
      <c r="B38" s="14"/>
      <c r="C38" s="19"/>
      <c r="E38" s="26"/>
      <c r="F38" s="24"/>
      <c r="G38" s="84"/>
      <c r="H38" s="24"/>
      <c r="I38" s="84"/>
      <c r="J38" s="24"/>
      <c r="K38" s="8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ht="15.95" customHeight="1" x14ac:dyDescent="0.5">
      <c r="A39" s="14"/>
      <c r="B39" s="14"/>
      <c r="C39" s="19"/>
      <c r="E39" s="26"/>
      <c r="F39" s="24"/>
      <c r="G39" s="84"/>
      <c r="H39" s="24"/>
      <c r="I39" s="84"/>
      <c r="J39" s="24"/>
      <c r="K39" s="8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21.95" customHeight="1" x14ac:dyDescent="0.5">
      <c r="A40" s="9" t="str">
        <f>'E 3-5 BS'!A157:M157</f>
        <v>The accompanying notes are an integral part of these consolidated and separate financial statements.</v>
      </c>
      <c r="B40" s="177"/>
      <c r="C40" s="177"/>
      <c r="D40" s="70"/>
      <c r="E40" s="70"/>
      <c r="F40" s="70"/>
      <c r="G40" s="70"/>
      <c r="H40" s="70"/>
      <c r="I40" s="70"/>
      <c r="J40" s="70"/>
      <c r="K40" s="70"/>
      <c r="L40" s="70"/>
      <c r="M40" s="75"/>
      <c r="N40" s="199"/>
      <c r="O40" s="199"/>
      <c r="P40" s="199"/>
      <c r="Q40" s="199"/>
      <c r="R40" s="199"/>
      <c r="S40" s="199"/>
      <c r="T40" s="199"/>
      <c r="U40" s="199"/>
      <c r="V40" s="199"/>
      <c r="W40" s="200"/>
      <c r="X40" s="199"/>
      <c r="Y40" s="200"/>
      <c r="Z40" s="199"/>
    </row>
  </sheetData>
  <mergeCells count="5">
    <mergeCell ref="F7:Z7"/>
    <mergeCell ref="F8:V8"/>
    <mergeCell ref="J10:L10"/>
    <mergeCell ref="N10:R10"/>
    <mergeCell ref="N9:T9"/>
  </mergeCells>
  <pageMargins left="0.4" right="0.4" top="0.5" bottom="0.6" header="0.49" footer="0.4"/>
  <pageSetup paperSize="9" scale="82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W36"/>
  <sheetViews>
    <sheetView topLeftCell="A29" zoomScaleNormal="100" zoomScaleSheetLayoutView="115" workbookViewId="0">
      <selection activeCell="G147" sqref="G147"/>
    </sheetView>
  </sheetViews>
  <sheetFormatPr defaultColWidth="9.28515625" defaultRowHeight="16.5" customHeight="1" x14ac:dyDescent="0.5"/>
  <cols>
    <col min="1" max="1" width="2" style="15" customWidth="1"/>
    <col min="2" max="2" width="0.85546875" style="15" customWidth="1"/>
    <col min="3" max="3" width="10.7109375" style="15" customWidth="1"/>
    <col min="4" max="4" width="24.140625" style="17" customWidth="1"/>
    <col min="5" max="5" width="4.7109375" style="86" customWidth="1"/>
    <col min="6" max="6" width="0.7109375" style="17" customWidth="1"/>
    <col min="7" max="7" width="10.42578125" style="17" customWidth="1"/>
    <col min="8" max="8" width="0.7109375" style="17" customWidth="1"/>
    <col min="9" max="9" width="11" style="17" customWidth="1"/>
    <col min="10" max="10" width="0.7109375" style="17" customWidth="1"/>
    <col min="11" max="11" width="11.5703125" style="17" customWidth="1"/>
    <col min="12" max="12" width="0.7109375" style="17" customWidth="1"/>
    <col min="13" max="13" width="12" style="17" customWidth="1"/>
    <col min="14" max="14" width="0.7109375" style="17" customWidth="1"/>
    <col min="15" max="15" width="14.5703125" style="17" customWidth="1"/>
    <col min="16" max="16" width="0.7109375" style="17" customWidth="1"/>
    <col min="17" max="17" width="15.140625" style="17" customWidth="1"/>
    <col min="18" max="18" width="0.7109375" style="17" customWidth="1"/>
    <col min="19" max="19" width="16" style="17" customWidth="1"/>
    <col min="20" max="20" width="0.7109375" style="17" customWidth="1"/>
    <col min="21" max="21" width="14" style="17" customWidth="1"/>
    <col min="22" max="22" width="0.7109375" style="17" customWidth="1"/>
    <col min="23" max="23" width="11.140625" style="17" customWidth="1"/>
    <col min="24" max="202" width="9.28515625" style="15"/>
    <col min="203" max="203" width="32.7109375" style="15" customWidth="1"/>
    <col min="204" max="205" width="5" style="15" customWidth="1"/>
    <col min="206" max="206" width="0.7109375" style="15" customWidth="1"/>
    <col min="207" max="207" width="12.28515625" style="15" customWidth="1"/>
    <col min="208" max="208" width="0.7109375" style="15" customWidth="1"/>
    <col min="209" max="209" width="12.28515625" style="15" customWidth="1"/>
    <col min="210" max="210" width="0.7109375" style="15" customWidth="1"/>
    <col min="211" max="211" width="16.5703125" style="15" customWidth="1"/>
    <col min="212" max="212" width="0.7109375" style="15" customWidth="1"/>
    <col min="213" max="213" width="12.5703125" style="15" customWidth="1"/>
    <col min="214" max="214" width="0.7109375" style="15" customWidth="1"/>
    <col min="215" max="215" width="14.7109375" style="15" customWidth="1"/>
    <col min="216" max="216" width="0.7109375" style="15" customWidth="1"/>
    <col min="217" max="217" width="18.28515625" style="15" customWidth="1"/>
    <col min="218" max="218" width="0.7109375" style="15" customWidth="1"/>
    <col min="219" max="219" width="17.42578125" style="15" customWidth="1"/>
    <col min="220" max="220" width="11" style="15" customWidth="1"/>
    <col min="221" max="221" width="0.5703125" style="15" customWidth="1"/>
    <col min="222" max="222" width="13.7109375" style="15" customWidth="1"/>
    <col min="223" max="223" width="0.5703125" style="15" customWidth="1"/>
    <col min="224" max="224" width="9.7109375" style="15" customWidth="1"/>
    <col min="225" max="225" width="0.5703125" style="15" customWidth="1"/>
    <col min="226" max="226" width="10" style="15" customWidth="1"/>
    <col min="227" max="227" width="0.5703125" style="15" customWidth="1"/>
    <col min="228" max="228" width="10.28515625" style="15" customWidth="1"/>
    <col min="229" max="229" width="0.5703125" style="15" customWidth="1"/>
    <col min="230" max="230" width="11" style="15" customWidth="1"/>
    <col min="231" max="231" width="0.5703125" style="15" customWidth="1"/>
    <col min="232" max="232" width="9.5703125" style="15" customWidth="1"/>
    <col min="233" max="233" width="0.5703125" style="15" customWidth="1"/>
    <col min="234" max="234" width="11" style="15" customWidth="1"/>
    <col min="235" max="16384" width="9.28515625" style="15"/>
  </cols>
  <sheetData>
    <row r="1" spans="1:23" ht="16.5" customHeight="1" x14ac:dyDescent="0.5">
      <c r="A1" s="1" t="str">
        <f>'E 6PL '!A1</f>
        <v>QTCG Public Company Limited</v>
      </c>
      <c r="B1" s="1"/>
      <c r="C1" s="1"/>
      <c r="D1" s="11"/>
    </row>
    <row r="2" spans="1:23" ht="16.5" customHeight="1" x14ac:dyDescent="0.5">
      <c r="A2" s="1"/>
      <c r="B2" s="1" t="s">
        <v>171</v>
      </c>
      <c r="C2" s="1"/>
      <c r="D2" s="11"/>
    </row>
    <row r="3" spans="1:23" ht="16.5" customHeight="1" x14ac:dyDescent="0.5">
      <c r="A3" s="4" t="s">
        <v>103</v>
      </c>
      <c r="B3" s="4"/>
      <c r="C3" s="1"/>
      <c r="D3" s="11"/>
    </row>
    <row r="4" spans="1:23" ht="16.5" customHeight="1" x14ac:dyDescent="0.5">
      <c r="A4" s="8" t="str">
        <f>'E 6PL '!A4</f>
        <v>For the year ended 31 December 2023</v>
      </c>
      <c r="B4" s="8"/>
      <c r="C4" s="3"/>
      <c r="D4" s="12"/>
      <c r="E4" s="201"/>
      <c r="F4" s="75"/>
      <c r="G4" s="75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</row>
    <row r="5" spans="1:23" ht="16.5" customHeight="1" x14ac:dyDescent="0.5">
      <c r="A5" s="14"/>
      <c r="B5" s="14"/>
      <c r="C5" s="18"/>
    </row>
    <row r="6" spans="1:23" ht="16.5" customHeight="1" x14ac:dyDescent="0.5">
      <c r="A6" s="14"/>
      <c r="B6" s="14"/>
      <c r="C6" s="18"/>
    </row>
    <row r="7" spans="1:23" ht="15.6" customHeight="1" x14ac:dyDescent="0.5">
      <c r="A7" s="14"/>
      <c r="B7" s="14"/>
      <c r="C7" s="18"/>
      <c r="G7" s="193" t="s">
        <v>75</v>
      </c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23" ht="15.6" customHeight="1" x14ac:dyDescent="0.5">
      <c r="A8" s="14"/>
      <c r="B8" s="14"/>
      <c r="C8" s="18"/>
      <c r="O8" s="191" t="s">
        <v>153</v>
      </c>
      <c r="P8" s="191"/>
      <c r="Q8" s="191"/>
      <c r="R8" s="191"/>
      <c r="S8" s="191"/>
      <c r="T8" s="191"/>
      <c r="U8" s="191"/>
      <c r="V8" s="15"/>
      <c r="W8" s="15"/>
    </row>
    <row r="9" spans="1:23" ht="15.6" customHeight="1" x14ac:dyDescent="0.5">
      <c r="A9" s="14"/>
      <c r="B9" s="14"/>
      <c r="C9" s="18"/>
      <c r="K9" s="195" t="s">
        <v>154</v>
      </c>
      <c r="L9" s="195"/>
      <c r="M9" s="195"/>
      <c r="O9" s="194" t="s">
        <v>152</v>
      </c>
      <c r="P9" s="194"/>
      <c r="Q9" s="194"/>
      <c r="R9" s="194"/>
      <c r="S9" s="194"/>
      <c r="U9" s="36"/>
      <c r="V9" s="36"/>
      <c r="W9" s="36"/>
    </row>
    <row r="10" spans="1:23" ht="15.6" customHeight="1" x14ac:dyDescent="0.5">
      <c r="A10" s="14"/>
      <c r="B10" s="14"/>
      <c r="C10" s="18"/>
      <c r="I10" s="20"/>
      <c r="K10" s="20"/>
      <c r="L10" s="20"/>
      <c r="M10" s="20"/>
      <c r="O10" s="36"/>
      <c r="P10" s="36"/>
      <c r="Q10" s="30"/>
      <c r="R10" s="36"/>
      <c r="S10" s="30" t="s">
        <v>129</v>
      </c>
      <c r="U10" s="36"/>
      <c r="V10" s="36"/>
      <c r="W10" s="36"/>
    </row>
    <row r="11" spans="1:23" ht="15.6" customHeight="1" x14ac:dyDescent="0.5">
      <c r="A11" s="14"/>
      <c r="B11" s="14"/>
      <c r="C11" s="18"/>
      <c r="N11" s="61"/>
      <c r="O11" s="76"/>
      <c r="P11" s="76"/>
      <c r="Q11" s="30"/>
      <c r="R11" s="76"/>
      <c r="S11" s="30" t="s">
        <v>128</v>
      </c>
      <c r="T11" s="61"/>
      <c r="U11" s="15"/>
    </row>
    <row r="12" spans="1:23" ht="15.6" customHeight="1" x14ac:dyDescent="0.5">
      <c r="A12" s="19"/>
      <c r="B12" s="19"/>
      <c r="C12" s="19"/>
      <c r="G12" s="61" t="s">
        <v>42</v>
      </c>
      <c r="H12" s="61"/>
      <c r="I12" s="61"/>
      <c r="J12" s="61"/>
      <c r="K12" s="196"/>
      <c r="L12" s="196"/>
      <c r="M12" s="196"/>
      <c r="N12" s="61"/>
      <c r="O12" s="76"/>
      <c r="P12" s="76"/>
      <c r="Q12" s="30" t="s">
        <v>90</v>
      </c>
      <c r="R12" s="76"/>
      <c r="S12" s="30" t="s">
        <v>127</v>
      </c>
      <c r="T12" s="61"/>
      <c r="U12" s="76" t="s">
        <v>45</v>
      </c>
      <c r="V12" s="61"/>
    </row>
    <row r="13" spans="1:23" ht="15.6" customHeight="1" x14ac:dyDescent="0.5">
      <c r="A13" s="19"/>
      <c r="B13" s="19"/>
      <c r="C13" s="19"/>
      <c r="G13" s="61" t="s">
        <v>43</v>
      </c>
      <c r="H13" s="92"/>
      <c r="I13" s="61" t="s">
        <v>172</v>
      </c>
      <c r="J13" s="61"/>
      <c r="K13" s="61" t="s">
        <v>44</v>
      </c>
      <c r="L13" s="20"/>
      <c r="M13" s="20"/>
      <c r="N13" s="61"/>
      <c r="O13" s="76" t="s">
        <v>157</v>
      </c>
      <c r="P13" s="76"/>
      <c r="Q13" s="30" t="s">
        <v>91</v>
      </c>
      <c r="R13" s="76"/>
      <c r="S13" s="30" t="s">
        <v>111</v>
      </c>
      <c r="T13" s="61"/>
      <c r="U13" s="76" t="s">
        <v>93</v>
      </c>
      <c r="V13" s="61"/>
      <c r="W13" s="61"/>
    </row>
    <row r="14" spans="1:23" ht="15.6" customHeight="1" x14ac:dyDescent="0.5">
      <c r="A14" s="19"/>
      <c r="B14" s="19"/>
      <c r="C14" s="19"/>
      <c r="G14" s="61" t="s">
        <v>46</v>
      </c>
      <c r="H14" s="92"/>
      <c r="I14" s="61" t="s">
        <v>46</v>
      </c>
      <c r="J14" s="61"/>
      <c r="K14" s="91" t="s">
        <v>47</v>
      </c>
      <c r="L14" s="61"/>
      <c r="M14" s="61" t="s">
        <v>48</v>
      </c>
      <c r="N14" s="61"/>
      <c r="O14" s="61" t="s">
        <v>189</v>
      </c>
      <c r="P14" s="61"/>
      <c r="Q14" s="30" t="s">
        <v>92</v>
      </c>
      <c r="R14" s="61"/>
      <c r="S14" s="30" t="s">
        <v>112</v>
      </c>
      <c r="T14" s="61"/>
      <c r="U14" s="76" t="s">
        <v>41</v>
      </c>
      <c r="V14" s="61"/>
      <c r="W14" s="61" t="s">
        <v>33</v>
      </c>
    </row>
    <row r="15" spans="1:23" ht="15.6" customHeight="1" x14ac:dyDescent="0.5">
      <c r="A15" s="19"/>
      <c r="B15" s="19"/>
      <c r="C15" s="19"/>
      <c r="E15" s="16" t="s">
        <v>166</v>
      </c>
      <c r="F15" s="36"/>
      <c r="G15" s="60" t="s">
        <v>2</v>
      </c>
      <c r="H15" s="61"/>
      <c r="I15" s="60" t="s">
        <v>2</v>
      </c>
      <c r="J15" s="61"/>
      <c r="K15" s="60" t="s">
        <v>2</v>
      </c>
      <c r="L15" s="61"/>
      <c r="M15" s="60" t="s">
        <v>2</v>
      </c>
      <c r="O15" s="60" t="s">
        <v>2</v>
      </c>
      <c r="P15" s="61"/>
      <c r="Q15" s="32" t="s">
        <v>94</v>
      </c>
      <c r="R15" s="61"/>
      <c r="S15" s="32" t="s">
        <v>2</v>
      </c>
      <c r="U15" s="60" t="s">
        <v>94</v>
      </c>
      <c r="V15" s="61"/>
      <c r="W15" s="60" t="s">
        <v>2</v>
      </c>
    </row>
    <row r="16" spans="1:23" ht="15.6" customHeight="1" x14ac:dyDescent="0.5">
      <c r="C16" s="19"/>
      <c r="N16" s="21"/>
      <c r="O16" s="23"/>
      <c r="P16" s="23"/>
      <c r="R16" s="23"/>
      <c r="T16" s="21"/>
      <c r="U16" s="21"/>
    </row>
    <row r="17" spans="1:23" ht="15.6" customHeight="1" x14ac:dyDescent="0.5">
      <c r="A17" s="14" t="s">
        <v>155</v>
      </c>
      <c r="B17" s="14"/>
      <c r="C17" s="19"/>
      <c r="E17" s="25"/>
      <c r="F17" s="25"/>
      <c r="G17" s="17">
        <v>144000000</v>
      </c>
      <c r="I17" s="17">
        <v>0</v>
      </c>
      <c r="K17" s="17">
        <v>7181040</v>
      </c>
      <c r="M17" s="17">
        <v>-70630275</v>
      </c>
      <c r="N17" s="21"/>
      <c r="O17" s="17">
        <v>0</v>
      </c>
      <c r="Q17" s="17">
        <v>200040</v>
      </c>
      <c r="S17" s="17">
        <v>573387</v>
      </c>
      <c r="U17" s="17">
        <f t="shared" ref="U17:U18" si="0">SUM(O17:S17)</f>
        <v>773427</v>
      </c>
      <c r="W17" s="17">
        <f>SUM(G17,K17,M17)+U17</f>
        <v>81324192</v>
      </c>
    </row>
    <row r="18" spans="1:23" ht="15.6" customHeight="1" x14ac:dyDescent="0.5">
      <c r="A18" s="15" t="s">
        <v>195</v>
      </c>
      <c r="C18" s="19"/>
      <c r="G18" s="77">
        <v>0</v>
      </c>
      <c r="H18" s="22"/>
      <c r="I18" s="77">
        <v>0</v>
      </c>
      <c r="J18" s="22"/>
      <c r="K18" s="77">
        <v>0</v>
      </c>
      <c r="L18" s="22"/>
      <c r="M18" s="78">
        <v>61102366</v>
      </c>
      <c r="N18" s="21"/>
      <c r="O18" s="70">
        <v>6207770</v>
      </c>
      <c r="Q18" s="78">
        <v>-1967943</v>
      </c>
      <c r="S18" s="78">
        <v>24193</v>
      </c>
      <c r="T18" s="21"/>
      <c r="U18" s="78">
        <f t="shared" si="0"/>
        <v>4264020</v>
      </c>
      <c r="V18" s="21"/>
      <c r="W18" s="75">
        <f>SUM(G18,K18,M18)+U18</f>
        <v>65366386</v>
      </c>
    </row>
    <row r="19" spans="1:23" ht="15.6" customHeight="1" x14ac:dyDescent="0.5">
      <c r="A19" s="14"/>
      <c r="B19" s="14"/>
      <c r="C19" s="19"/>
      <c r="N19" s="21"/>
      <c r="O19" s="15"/>
      <c r="P19" s="15"/>
      <c r="R19" s="15"/>
      <c r="T19" s="21"/>
      <c r="U19" s="15"/>
    </row>
    <row r="20" spans="1:23" ht="15.6" customHeight="1" thickBot="1" x14ac:dyDescent="0.55000000000000004">
      <c r="A20" s="14" t="s">
        <v>149</v>
      </c>
      <c r="B20" s="14"/>
      <c r="C20" s="19"/>
      <c r="G20" s="73">
        <f>SUM(G17:G18)</f>
        <v>144000000</v>
      </c>
      <c r="I20" s="73">
        <f>SUM(I17:I18)</f>
        <v>0</v>
      </c>
      <c r="K20" s="73">
        <f>SUM(K17:K18)</f>
        <v>7181040</v>
      </c>
      <c r="M20" s="73">
        <f>SUM(M17:M18)</f>
        <v>-9527909</v>
      </c>
      <c r="N20" s="21"/>
      <c r="O20" s="73">
        <f>SUM(O17:O18)</f>
        <v>6207770</v>
      </c>
      <c r="Q20" s="73">
        <f>SUM(Q17:Q18)</f>
        <v>-1767903</v>
      </c>
      <c r="S20" s="73">
        <f>SUM(S17:S18)</f>
        <v>597580</v>
      </c>
      <c r="T20" s="21"/>
      <c r="U20" s="73">
        <f>SUM(U17:U18)</f>
        <v>5037447</v>
      </c>
      <c r="W20" s="73">
        <f>SUM(W17:W18)</f>
        <v>146690578</v>
      </c>
    </row>
    <row r="21" spans="1:23" ht="15.6" customHeight="1" thickTop="1" x14ac:dyDescent="0.5">
      <c r="A21" s="14"/>
      <c r="B21" s="14"/>
      <c r="C21" s="19"/>
      <c r="N21" s="21"/>
      <c r="T21" s="21"/>
    </row>
    <row r="22" spans="1:23" ht="15.6" customHeight="1" x14ac:dyDescent="0.5">
      <c r="A22" s="14"/>
      <c r="B22" s="14"/>
      <c r="C22" s="19"/>
      <c r="N22" s="21"/>
      <c r="T22" s="21"/>
    </row>
    <row r="23" spans="1:23" ht="15.6" customHeight="1" x14ac:dyDescent="0.5">
      <c r="A23" s="14" t="s">
        <v>150</v>
      </c>
      <c r="B23" s="14"/>
      <c r="C23" s="19"/>
      <c r="G23" s="66">
        <f>G20</f>
        <v>144000000</v>
      </c>
      <c r="I23" s="66">
        <f>I20</f>
        <v>0</v>
      </c>
      <c r="K23" s="66">
        <f>K20</f>
        <v>7181040</v>
      </c>
      <c r="M23" s="66">
        <f>M20</f>
        <v>-9527909</v>
      </c>
      <c r="N23" s="21"/>
      <c r="O23" s="66">
        <f>O20</f>
        <v>6207770</v>
      </c>
      <c r="Q23" s="66">
        <f>Q20</f>
        <v>-1767903</v>
      </c>
      <c r="S23" s="66">
        <f>S20</f>
        <v>597580</v>
      </c>
      <c r="T23" s="21"/>
      <c r="U23" s="66">
        <f>U20</f>
        <v>5037447</v>
      </c>
      <c r="W23" s="66">
        <f>W20</f>
        <v>146690578</v>
      </c>
    </row>
    <row r="24" spans="1:23" ht="15.6" customHeight="1" x14ac:dyDescent="0.5">
      <c r="A24" s="93" t="s">
        <v>231</v>
      </c>
      <c r="B24" s="14"/>
      <c r="C24" s="19"/>
      <c r="E24" s="86">
        <v>25</v>
      </c>
      <c r="G24" s="66">
        <v>6000000</v>
      </c>
      <c r="I24" s="66">
        <v>0</v>
      </c>
      <c r="K24" s="66">
        <v>0</v>
      </c>
      <c r="M24" s="66">
        <v>0</v>
      </c>
      <c r="N24" s="21"/>
      <c r="O24" s="66">
        <v>0</v>
      </c>
      <c r="Q24" s="66">
        <v>0</v>
      </c>
      <c r="S24" s="66">
        <v>0</v>
      </c>
      <c r="T24" s="21"/>
      <c r="U24" s="79">
        <f t="shared" ref="U24:U26" si="1">SUM(O24:S24)</f>
        <v>0</v>
      </c>
      <c r="W24" s="66">
        <f>SUM(G24,K24,M24,I24)+U24</f>
        <v>6000000</v>
      </c>
    </row>
    <row r="25" spans="1:23" ht="15.6" customHeight="1" x14ac:dyDescent="0.5">
      <c r="A25" s="93" t="s">
        <v>232</v>
      </c>
      <c r="B25" s="14"/>
      <c r="C25" s="19"/>
      <c r="E25" s="86">
        <v>25</v>
      </c>
      <c r="G25" s="66">
        <v>60000000</v>
      </c>
      <c r="I25" s="66">
        <v>55800000</v>
      </c>
      <c r="K25" s="66">
        <v>0</v>
      </c>
      <c r="M25" s="66">
        <v>0</v>
      </c>
      <c r="N25" s="21"/>
      <c r="O25" s="66">
        <v>0</v>
      </c>
      <c r="Q25" s="66">
        <v>0</v>
      </c>
      <c r="S25" s="66">
        <v>0</v>
      </c>
      <c r="T25" s="21"/>
      <c r="U25" s="79">
        <f t="shared" si="1"/>
        <v>0</v>
      </c>
      <c r="W25" s="66">
        <f>SUM(G25,K25,M25,I25)+U25</f>
        <v>115800000</v>
      </c>
    </row>
    <row r="26" spans="1:23" ht="15.6" customHeight="1" x14ac:dyDescent="0.5">
      <c r="A26" s="15" t="s">
        <v>195</v>
      </c>
      <c r="C26" s="19"/>
      <c r="E26" s="38"/>
      <c r="F26" s="15"/>
      <c r="G26" s="33">
        <v>0</v>
      </c>
      <c r="H26" s="22"/>
      <c r="I26" s="80">
        <v>0</v>
      </c>
      <c r="J26" s="22"/>
      <c r="K26" s="80">
        <v>0</v>
      </c>
      <c r="L26" s="22"/>
      <c r="M26" s="81">
        <f>'E 6PL '!K35</f>
        <v>20887371</v>
      </c>
      <c r="N26" s="21"/>
      <c r="O26" s="33">
        <v>-895169</v>
      </c>
      <c r="P26" s="23"/>
      <c r="Q26" s="81">
        <v>3825260</v>
      </c>
      <c r="R26" s="23"/>
      <c r="S26" s="81">
        <v>126040</v>
      </c>
      <c r="T26" s="21"/>
      <c r="U26" s="80">
        <f t="shared" si="1"/>
        <v>3056131</v>
      </c>
      <c r="V26" s="21"/>
      <c r="W26" s="74">
        <f>SUM(G26,K26,M26,I26)+U26</f>
        <v>23943502</v>
      </c>
    </row>
    <row r="27" spans="1:23" ht="15.6" customHeight="1" x14ac:dyDescent="0.5">
      <c r="A27" s="14"/>
      <c r="B27" s="14"/>
      <c r="C27" s="19"/>
      <c r="G27" s="66"/>
      <c r="I27" s="66"/>
      <c r="K27" s="66"/>
      <c r="M27" s="66"/>
      <c r="N27" s="23"/>
      <c r="O27" s="65"/>
      <c r="P27" s="15"/>
      <c r="Q27" s="66"/>
      <c r="R27" s="15"/>
      <c r="S27" s="66"/>
      <c r="T27" s="23"/>
      <c r="U27" s="79"/>
      <c r="W27" s="66"/>
    </row>
    <row r="28" spans="1:23" ht="15.6" customHeight="1" thickBot="1" x14ac:dyDescent="0.55000000000000004">
      <c r="A28" s="14" t="s">
        <v>151</v>
      </c>
      <c r="B28" s="14"/>
      <c r="C28" s="19"/>
      <c r="G28" s="72">
        <f>SUM(G23:G26)</f>
        <v>210000000</v>
      </c>
      <c r="I28" s="72">
        <f t="shared" ref="I28" si="2">SUM(I23:I26)</f>
        <v>55800000</v>
      </c>
      <c r="K28" s="72">
        <f t="shared" ref="K28:W28" si="3">SUM(K23:K26)</f>
        <v>7181040</v>
      </c>
      <c r="M28" s="72">
        <f t="shared" si="3"/>
        <v>11359462</v>
      </c>
      <c r="O28" s="72">
        <f t="shared" si="3"/>
        <v>5312601</v>
      </c>
      <c r="Q28" s="72">
        <f t="shared" si="3"/>
        <v>2057357</v>
      </c>
      <c r="S28" s="72">
        <f t="shared" si="3"/>
        <v>723620</v>
      </c>
      <c r="U28" s="72">
        <f t="shared" si="3"/>
        <v>8093578</v>
      </c>
      <c r="W28" s="72">
        <f t="shared" si="3"/>
        <v>292434080</v>
      </c>
    </row>
    <row r="29" spans="1:23" ht="18.75" customHeight="1" thickTop="1" x14ac:dyDescent="0.5">
      <c r="A29" s="14"/>
      <c r="B29" s="14"/>
      <c r="C29" s="19"/>
      <c r="N29" s="21"/>
      <c r="T29" s="21"/>
    </row>
    <row r="30" spans="1:23" ht="18.75" customHeight="1" x14ac:dyDescent="0.5">
      <c r="A30" s="14"/>
      <c r="B30" s="14"/>
      <c r="C30" s="19"/>
      <c r="N30" s="21"/>
      <c r="T30" s="21"/>
    </row>
    <row r="31" spans="1:23" ht="18.75" customHeight="1" x14ac:dyDescent="0.5">
      <c r="A31" s="14"/>
      <c r="B31" s="14"/>
      <c r="C31" s="19"/>
      <c r="N31" s="21"/>
      <c r="T31" s="21"/>
    </row>
    <row r="32" spans="1:23" ht="18.75" customHeight="1" x14ac:dyDescent="0.5">
      <c r="A32" s="14"/>
      <c r="B32" s="14"/>
      <c r="C32" s="19"/>
      <c r="N32" s="21"/>
      <c r="T32" s="21"/>
    </row>
    <row r="33" spans="1:23" ht="18.75" customHeight="1" x14ac:dyDescent="0.5">
      <c r="A33" s="14"/>
      <c r="B33" s="14"/>
      <c r="C33" s="19"/>
      <c r="N33" s="21"/>
      <c r="T33" s="21"/>
    </row>
    <row r="34" spans="1:23" ht="21" customHeight="1" x14ac:dyDescent="0.5">
      <c r="A34" s="14"/>
      <c r="B34" s="14"/>
      <c r="C34" s="19"/>
      <c r="N34" s="21"/>
      <c r="T34" s="21"/>
    </row>
    <row r="35" spans="1:23" ht="10.5" customHeight="1" x14ac:dyDescent="0.5">
      <c r="A35" s="14"/>
      <c r="B35" s="14"/>
      <c r="C35" s="19"/>
      <c r="N35" s="21"/>
      <c r="T35" s="21"/>
    </row>
    <row r="36" spans="1:23" ht="21.95" customHeight="1" x14ac:dyDescent="0.5">
      <c r="A36" s="13" t="str">
        <f>'E 3-5 BS'!A157:M157</f>
        <v>The accompanying notes are an integral part of these consolidated and separate financial statements.</v>
      </c>
      <c r="B36" s="202"/>
      <c r="C36" s="202"/>
      <c r="D36" s="75"/>
      <c r="E36" s="201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</row>
  </sheetData>
  <mergeCells count="5">
    <mergeCell ref="G7:W7"/>
    <mergeCell ref="O9:S9"/>
    <mergeCell ref="O8:U8"/>
    <mergeCell ref="K9:M9"/>
    <mergeCell ref="K12:M12"/>
  </mergeCells>
  <pageMargins left="0.4" right="0.4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N156"/>
  <sheetViews>
    <sheetView topLeftCell="A140" zoomScale="103" zoomScaleNormal="103" zoomScaleSheetLayoutView="90" workbookViewId="0">
      <selection activeCell="G147" sqref="G147"/>
    </sheetView>
  </sheetViews>
  <sheetFormatPr defaultColWidth="9.28515625" defaultRowHeight="16.5" customHeight="1" x14ac:dyDescent="0.5"/>
  <cols>
    <col min="1" max="4" width="1.7109375" style="94" customWidth="1"/>
    <col min="5" max="5" width="42" style="94" customWidth="1"/>
    <col min="6" max="6" width="4.85546875" style="94" customWidth="1"/>
    <col min="7" max="7" width="0.7109375" style="94" customWidth="1"/>
    <col min="8" max="8" width="10.5703125" style="133" customWidth="1"/>
    <col min="9" max="9" width="0.7109375" style="133" customWidth="1"/>
    <col min="10" max="10" width="10.7109375" style="133" customWidth="1"/>
    <col min="11" max="11" width="0.7109375" style="133" customWidth="1"/>
    <col min="12" max="12" width="11.140625" style="133" customWidth="1"/>
    <col min="13" max="13" width="0.7109375" style="133" customWidth="1"/>
    <col min="14" max="14" width="10.7109375" style="133" customWidth="1"/>
    <col min="15" max="15" width="11.7109375" style="94" customWidth="1"/>
    <col min="16" max="16384" width="9.28515625" style="94"/>
  </cols>
  <sheetData>
    <row r="1" spans="1:14" ht="16.5" customHeight="1" x14ac:dyDescent="0.5">
      <c r="A1" s="123" t="s">
        <v>163</v>
      </c>
      <c r="B1" s="123"/>
      <c r="C1" s="123"/>
      <c r="D1" s="123"/>
      <c r="E1" s="124"/>
      <c r="F1" s="144"/>
      <c r="G1" s="144"/>
      <c r="H1" s="141"/>
      <c r="I1" s="141"/>
      <c r="J1" s="141"/>
      <c r="K1" s="141"/>
      <c r="L1" s="141"/>
      <c r="M1" s="141"/>
      <c r="N1" s="141"/>
    </row>
    <row r="2" spans="1:14" ht="16.5" customHeight="1" x14ac:dyDescent="0.5">
      <c r="A2" s="123"/>
      <c r="B2" s="95" t="s">
        <v>171</v>
      </c>
      <c r="C2" s="123"/>
      <c r="D2" s="123"/>
      <c r="E2" s="124"/>
      <c r="F2" s="144"/>
      <c r="G2" s="144"/>
      <c r="H2" s="141"/>
      <c r="I2" s="141"/>
      <c r="J2" s="141"/>
      <c r="K2" s="141"/>
      <c r="L2" s="141"/>
      <c r="M2" s="141"/>
      <c r="N2" s="141"/>
    </row>
    <row r="3" spans="1:14" ht="16.5" customHeight="1" x14ac:dyDescent="0.5">
      <c r="A3" s="126" t="s">
        <v>49</v>
      </c>
      <c r="B3" s="126"/>
      <c r="C3" s="126"/>
      <c r="D3" s="126"/>
      <c r="E3" s="125"/>
      <c r="F3" s="130"/>
      <c r="G3" s="130"/>
    </row>
    <row r="4" spans="1:14" ht="16.5" customHeight="1" x14ac:dyDescent="0.5">
      <c r="A4" s="127" t="str">
        <f>'E 6PL '!A4</f>
        <v>For the year ended 31 December 2023</v>
      </c>
      <c r="B4" s="127"/>
      <c r="C4" s="127"/>
      <c r="D4" s="127"/>
      <c r="E4" s="128"/>
      <c r="F4" s="204"/>
      <c r="G4" s="204"/>
      <c r="H4" s="139"/>
      <c r="I4" s="139"/>
      <c r="J4" s="139"/>
      <c r="K4" s="139"/>
      <c r="L4" s="139"/>
      <c r="M4" s="139"/>
      <c r="N4" s="139"/>
    </row>
    <row r="5" spans="1:14" ht="16.5" customHeight="1" x14ac:dyDescent="0.5">
      <c r="A5" s="129"/>
      <c r="B5" s="129"/>
      <c r="C5" s="129"/>
      <c r="D5" s="129"/>
      <c r="F5" s="130"/>
      <c r="G5" s="130"/>
    </row>
    <row r="6" spans="1:14" ht="16.5" customHeight="1" x14ac:dyDescent="0.5">
      <c r="A6" s="129"/>
      <c r="B6" s="129"/>
      <c r="C6" s="129"/>
      <c r="D6" s="129"/>
      <c r="F6" s="130"/>
      <c r="G6" s="130"/>
      <c r="H6" s="188"/>
      <c r="I6" s="188"/>
      <c r="J6" s="188"/>
      <c r="K6" s="103"/>
      <c r="L6" s="188"/>
      <c r="M6" s="188"/>
      <c r="N6" s="188"/>
    </row>
    <row r="7" spans="1:14" ht="16.5" customHeight="1" x14ac:dyDescent="0.5">
      <c r="A7" s="129"/>
      <c r="B7" s="129"/>
      <c r="C7" s="129"/>
      <c r="D7" s="129"/>
      <c r="F7" s="130"/>
      <c r="G7" s="130"/>
      <c r="H7" s="188" t="s">
        <v>65</v>
      </c>
      <c r="I7" s="188"/>
      <c r="J7" s="188"/>
      <c r="K7" s="103"/>
      <c r="L7" s="188" t="s">
        <v>17</v>
      </c>
      <c r="M7" s="188"/>
      <c r="N7" s="188"/>
    </row>
    <row r="8" spans="1:14" ht="16.5" customHeight="1" x14ac:dyDescent="0.5">
      <c r="A8" s="129"/>
      <c r="B8" s="129"/>
      <c r="C8" s="129"/>
      <c r="D8" s="129"/>
      <c r="F8" s="130"/>
      <c r="G8" s="130"/>
      <c r="H8" s="189" t="s">
        <v>66</v>
      </c>
      <c r="I8" s="189"/>
      <c r="J8" s="189"/>
      <c r="K8" s="103"/>
      <c r="L8" s="189" t="s">
        <v>66</v>
      </c>
      <c r="M8" s="189"/>
      <c r="N8" s="189"/>
    </row>
    <row r="9" spans="1:14" ht="16.5" customHeight="1" x14ac:dyDescent="0.5">
      <c r="A9" s="129"/>
      <c r="B9" s="129"/>
      <c r="C9" s="129"/>
      <c r="D9" s="129"/>
      <c r="F9" s="130"/>
      <c r="G9" s="130"/>
      <c r="H9" s="104" t="s">
        <v>139</v>
      </c>
      <c r="I9" s="103"/>
      <c r="J9" s="104" t="s">
        <v>140</v>
      </c>
      <c r="K9" s="104"/>
      <c r="L9" s="104" t="s">
        <v>139</v>
      </c>
      <c r="M9" s="103"/>
      <c r="N9" s="104" t="s">
        <v>140</v>
      </c>
    </row>
    <row r="10" spans="1:14" ht="16.5" customHeight="1" x14ac:dyDescent="0.5">
      <c r="F10" s="131" t="s">
        <v>1</v>
      </c>
      <c r="G10" s="132"/>
      <c r="H10" s="107" t="s">
        <v>2</v>
      </c>
      <c r="I10" s="108"/>
      <c r="J10" s="107" t="s">
        <v>2</v>
      </c>
      <c r="K10" s="108"/>
      <c r="L10" s="107" t="s">
        <v>2</v>
      </c>
      <c r="M10" s="108"/>
      <c r="N10" s="107" t="s">
        <v>2</v>
      </c>
    </row>
    <row r="11" spans="1:14" ht="16.5" customHeight="1" x14ac:dyDescent="0.5">
      <c r="A11" s="129" t="s">
        <v>50</v>
      </c>
      <c r="F11" s="130"/>
      <c r="G11" s="130"/>
      <c r="H11" s="165"/>
      <c r="L11" s="165"/>
    </row>
    <row r="12" spans="1:14" ht="16.5" customHeight="1" x14ac:dyDescent="0.5">
      <c r="A12" s="94" t="s">
        <v>190</v>
      </c>
      <c r="F12" s="130"/>
      <c r="G12" s="130"/>
      <c r="H12" s="166">
        <v>27511499</v>
      </c>
      <c r="I12" s="134"/>
      <c r="J12" s="134">
        <f>'E 6PL '!I32</f>
        <v>124885660</v>
      </c>
      <c r="K12" s="134"/>
      <c r="L12" s="166">
        <f>'E 6PL '!K32</f>
        <v>26055876</v>
      </c>
      <c r="M12" s="134"/>
      <c r="N12" s="134">
        <f>'E 6PL '!M32</f>
        <v>74094986</v>
      </c>
    </row>
    <row r="13" spans="1:14" ht="16.5" customHeight="1" x14ac:dyDescent="0.5">
      <c r="A13" s="129" t="s">
        <v>76</v>
      </c>
      <c r="C13" s="129"/>
      <c r="D13" s="129"/>
      <c r="E13" s="129"/>
      <c r="F13" s="130"/>
      <c r="G13" s="130"/>
      <c r="H13" s="165"/>
      <c r="L13" s="165"/>
    </row>
    <row r="14" spans="1:14" ht="16.5" customHeight="1" x14ac:dyDescent="0.5">
      <c r="A14" s="129"/>
      <c r="B14" s="135" t="s">
        <v>208</v>
      </c>
      <c r="C14" s="129"/>
      <c r="D14" s="129"/>
      <c r="E14" s="129"/>
      <c r="F14" s="130"/>
      <c r="G14" s="130"/>
      <c r="H14" s="165"/>
      <c r="L14" s="165"/>
    </row>
    <row r="15" spans="1:14" ht="16.5" customHeight="1" x14ac:dyDescent="0.5">
      <c r="A15" s="129"/>
      <c r="B15" s="136"/>
      <c r="C15" s="136" t="s">
        <v>77</v>
      </c>
      <c r="D15" s="129"/>
      <c r="E15" s="129"/>
      <c r="F15" s="130">
        <v>11.3</v>
      </c>
      <c r="G15" s="130"/>
      <c r="H15" s="165">
        <v>1009867</v>
      </c>
      <c r="J15" s="133">
        <v>677728</v>
      </c>
      <c r="L15" s="165">
        <v>1009867</v>
      </c>
      <c r="N15" s="133">
        <v>677728</v>
      </c>
    </row>
    <row r="16" spans="1:14" ht="16.5" customHeight="1" x14ac:dyDescent="0.5">
      <c r="A16" s="129"/>
      <c r="B16" s="136"/>
      <c r="C16" s="136" t="s">
        <v>100</v>
      </c>
      <c r="D16" s="129"/>
      <c r="E16" s="129"/>
      <c r="F16" s="130">
        <v>11.3</v>
      </c>
      <c r="G16" s="130"/>
      <c r="H16" s="165">
        <v>-46641</v>
      </c>
      <c r="J16" s="133">
        <v>8256674</v>
      </c>
      <c r="L16" s="165">
        <v>-46641</v>
      </c>
      <c r="N16" s="133">
        <v>8256674</v>
      </c>
    </row>
    <row r="17" spans="1:14" ht="16.5" customHeight="1" x14ac:dyDescent="0.5">
      <c r="A17" s="129"/>
      <c r="B17" s="136"/>
      <c r="C17" s="136" t="s">
        <v>200</v>
      </c>
      <c r="D17" s="129"/>
      <c r="E17" s="129"/>
      <c r="F17" s="130">
        <v>11.3</v>
      </c>
      <c r="G17" s="130"/>
      <c r="H17" s="165">
        <v>865534</v>
      </c>
      <c r="J17" s="133">
        <v>0</v>
      </c>
      <c r="L17" s="165">
        <v>865534</v>
      </c>
      <c r="N17" s="133">
        <v>0</v>
      </c>
    </row>
    <row r="18" spans="1:14" ht="16.5" customHeight="1" x14ac:dyDescent="0.5">
      <c r="A18" s="129"/>
      <c r="B18" s="136"/>
      <c r="C18" s="136" t="s">
        <v>123</v>
      </c>
      <c r="D18" s="129"/>
      <c r="E18" s="129"/>
      <c r="F18" s="130">
        <v>13</v>
      </c>
      <c r="G18" s="130"/>
      <c r="H18" s="165">
        <v>0</v>
      </c>
      <c r="J18" s="133">
        <v>-21765317</v>
      </c>
      <c r="L18" s="165">
        <v>0</v>
      </c>
      <c r="N18" s="133">
        <v>0</v>
      </c>
    </row>
    <row r="19" spans="1:14" ht="16.5" customHeight="1" x14ac:dyDescent="0.5">
      <c r="A19" s="129"/>
      <c r="B19" s="136" t="s">
        <v>176</v>
      </c>
      <c r="C19" s="136"/>
      <c r="D19" s="129"/>
      <c r="E19" s="129"/>
      <c r="F19" s="102"/>
      <c r="G19" s="130"/>
      <c r="H19" s="165"/>
      <c r="L19" s="165"/>
    </row>
    <row r="20" spans="1:14" ht="16.5" customHeight="1" x14ac:dyDescent="0.5">
      <c r="A20" s="129"/>
      <c r="C20" s="136" t="s">
        <v>177</v>
      </c>
      <c r="D20" s="129"/>
      <c r="E20" s="129"/>
      <c r="F20" s="102">
        <v>12</v>
      </c>
      <c r="G20" s="130"/>
      <c r="H20" s="165">
        <v>-1667215</v>
      </c>
      <c r="J20" s="133">
        <v>-130165</v>
      </c>
      <c r="L20" s="165">
        <v>-1667215</v>
      </c>
      <c r="N20" s="133">
        <v>-130165</v>
      </c>
    </row>
    <row r="21" spans="1:14" ht="16.5" customHeight="1" x14ac:dyDescent="0.5">
      <c r="B21" s="136" t="s">
        <v>51</v>
      </c>
      <c r="F21" s="130"/>
      <c r="G21" s="130"/>
      <c r="H21" s="166">
        <v>8580768</v>
      </c>
      <c r="I21" s="134"/>
      <c r="J21" s="134">
        <v>5131152</v>
      </c>
      <c r="K21" s="134"/>
      <c r="L21" s="166">
        <v>8400966</v>
      </c>
      <c r="M21" s="134"/>
      <c r="N21" s="134">
        <v>4790925</v>
      </c>
    </row>
    <row r="22" spans="1:14" ht="16.5" customHeight="1" x14ac:dyDescent="0.5">
      <c r="B22" s="136" t="s">
        <v>230</v>
      </c>
      <c r="C22" s="136"/>
      <c r="F22" s="130"/>
      <c r="G22" s="130"/>
      <c r="H22" s="166">
        <v>203889</v>
      </c>
      <c r="I22" s="134"/>
      <c r="J22" s="134">
        <v>-327133</v>
      </c>
      <c r="K22" s="134"/>
      <c r="L22" s="166">
        <v>203889</v>
      </c>
      <c r="M22" s="134"/>
      <c r="N22" s="134">
        <v>-503995</v>
      </c>
    </row>
    <row r="23" spans="1:14" ht="16.5" customHeight="1" x14ac:dyDescent="0.5">
      <c r="B23" s="136" t="s">
        <v>178</v>
      </c>
      <c r="C23" s="136"/>
      <c r="F23" s="130">
        <v>28</v>
      </c>
      <c r="G23" s="130"/>
      <c r="H23" s="166">
        <v>0</v>
      </c>
      <c r="I23" s="134"/>
      <c r="J23" s="134">
        <v>-1587</v>
      </c>
      <c r="K23" s="134"/>
      <c r="L23" s="166">
        <v>0</v>
      </c>
      <c r="M23" s="134"/>
      <c r="N23" s="134">
        <v>-1587</v>
      </c>
    </row>
    <row r="24" spans="1:14" ht="16.5" customHeight="1" x14ac:dyDescent="0.5">
      <c r="B24" s="136" t="s">
        <v>215</v>
      </c>
      <c r="C24" s="136"/>
      <c r="F24" s="130"/>
      <c r="G24" s="130"/>
      <c r="H24" s="166">
        <v>0</v>
      </c>
      <c r="I24" s="134"/>
      <c r="J24" s="134">
        <v>-25868204</v>
      </c>
      <c r="K24" s="134"/>
      <c r="L24" s="165">
        <v>0</v>
      </c>
      <c r="M24" s="134"/>
      <c r="N24" s="133">
        <v>0</v>
      </c>
    </row>
    <row r="25" spans="1:14" ht="16.5" customHeight="1" x14ac:dyDescent="0.5">
      <c r="B25" s="136" t="s">
        <v>207</v>
      </c>
      <c r="C25" s="136"/>
      <c r="F25" s="130"/>
      <c r="G25" s="130"/>
      <c r="H25" s="166">
        <v>-1118961</v>
      </c>
      <c r="I25" s="134"/>
      <c r="J25" s="134">
        <v>0</v>
      </c>
      <c r="K25" s="134"/>
      <c r="L25" s="165">
        <v>-1118961</v>
      </c>
      <c r="M25" s="134"/>
      <c r="N25" s="133">
        <v>0</v>
      </c>
    </row>
    <row r="26" spans="1:14" ht="16.5" customHeight="1" x14ac:dyDescent="0.5">
      <c r="B26" s="136" t="s">
        <v>223</v>
      </c>
      <c r="C26" s="136"/>
      <c r="F26" s="130">
        <v>17</v>
      </c>
      <c r="G26" s="130"/>
      <c r="H26" s="166">
        <v>-510604</v>
      </c>
      <c r="I26" s="134"/>
      <c r="J26" s="134">
        <v>-11035000</v>
      </c>
      <c r="K26" s="134"/>
      <c r="L26" s="166">
        <v>-510604</v>
      </c>
      <c r="M26" s="134"/>
      <c r="N26" s="134">
        <v>-11035000</v>
      </c>
    </row>
    <row r="27" spans="1:14" ht="16.5" customHeight="1" x14ac:dyDescent="0.5">
      <c r="B27" s="136" t="s">
        <v>219</v>
      </c>
      <c r="C27" s="136"/>
      <c r="F27" s="130"/>
      <c r="G27" s="130"/>
      <c r="H27" s="166">
        <v>0</v>
      </c>
      <c r="I27" s="134"/>
      <c r="J27" s="134">
        <v>-22166375</v>
      </c>
      <c r="K27" s="134"/>
      <c r="L27" s="165">
        <v>0</v>
      </c>
      <c r="M27" s="134"/>
      <c r="N27" s="133">
        <v>0</v>
      </c>
    </row>
    <row r="28" spans="1:14" ht="16.5" customHeight="1" x14ac:dyDescent="0.5">
      <c r="B28" s="136" t="s">
        <v>84</v>
      </c>
      <c r="C28" s="136"/>
      <c r="F28" s="130"/>
      <c r="G28" s="130"/>
      <c r="H28" s="166">
        <v>4457547</v>
      </c>
      <c r="I28" s="134"/>
      <c r="J28" s="134">
        <v>1012549</v>
      </c>
      <c r="K28" s="134"/>
      <c r="L28" s="166">
        <v>4457547</v>
      </c>
      <c r="M28" s="134"/>
      <c r="N28" s="134">
        <v>1012549</v>
      </c>
    </row>
    <row r="29" spans="1:14" ht="16.5" customHeight="1" x14ac:dyDescent="0.5">
      <c r="B29" s="136" t="s">
        <v>206</v>
      </c>
      <c r="C29" s="136"/>
      <c r="F29" s="110">
        <v>24</v>
      </c>
      <c r="G29" s="130"/>
      <c r="H29" s="166">
        <v>2360363</v>
      </c>
      <c r="I29" s="134"/>
      <c r="J29" s="134">
        <v>-339360</v>
      </c>
      <c r="K29" s="134"/>
      <c r="L29" s="166">
        <v>2360363</v>
      </c>
      <c r="M29" s="134"/>
      <c r="N29" s="134">
        <v>1076390</v>
      </c>
    </row>
    <row r="30" spans="1:14" ht="16.5" customHeight="1" x14ac:dyDescent="0.5">
      <c r="B30" s="136" t="s">
        <v>52</v>
      </c>
      <c r="F30" s="130"/>
      <c r="G30" s="130"/>
      <c r="H30" s="166">
        <v>-278418</v>
      </c>
      <c r="I30" s="134"/>
      <c r="J30" s="134">
        <v>-4700560</v>
      </c>
      <c r="K30" s="134"/>
      <c r="L30" s="166">
        <v>-264987</v>
      </c>
      <c r="M30" s="134"/>
      <c r="N30" s="134">
        <v>-1874535</v>
      </c>
    </row>
    <row r="31" spans="1:14" ht="16.5" customHeight="1" x14ac:dyDescent="0.5">
      <c r="B31" s="136" t="s">
        <v>160</v>
      </c>
      <c r="F31" s="130">
        <v>28</v>
      </c>
      <c r="G31" s="130"/>
      <c r="H31" s="166">
        <v>0</v>
      </c>
      <c r="I31" s="134"/>
      <c r="J31" s="134">
        <v>0</v>
      </c>
      <c r="K31" s="134"/>
      <c r="L31" s="166">
        <v>0</v>
      </c>
      <c r="M31" s="134"/>
      <c r="N31" s="134">
        <v>-10890000</v>
      </c>
    </row>
    <row r="32" spans="1:14" ht="16.5" customHeight="1" x14ac:dyDescent="0.5">
      <c r="B32" s="136" t="s">
        <v>122</v>
      </c>
      <c r="F32" s="130">
        <v>29</v>
      </c>
      <c r="G32" s="130"/>
      <c r="H32" s="167">
        <v>11011020</v>
      </c>
      <c r="I32" s="134"/>
      <c r="J32" s="137">
        <v>7482108</v>
      </c>
      <c r="K32" s="134"/>
      <c r="L32" s="167">
        <v>13167393</v>
      </c>
      <c r="M32" s="134"/>
      <c r="N32" s="137">
        <v>7635070</v>
      </c>
    </row>
    <row r="33" spans="2:14" ht="16.5" customHeight="1" x14ac:dyDescent="0.5">
      <c r="B33" s="136"/>
      <c r="F33" s="130"/>
      <c r="G33" s="130"/>
      <c r="H33" s="166"/>
      <c r="I33" s="134"/>
      <c r="J33" s="134"/>
      <c r="K33" s="134"/>
      <c r="L33" s="166"/>
      <c r="M33" s="134"/>
      <c r="N33" s="134"/>
    </row>
    <row r="34" spans="2:14" ht="16.5" customHeight="1" x14ac:dyDescent="0.5">
      <c r="B34" s="94" t="s">
        <v>87</v>
      </c>
      <c r="F34" s="130"/>
      <c r="G34" s="130"/>
      <c r="H34" s="165">
        <f>SUM(H12:H32)</f>
        <v>52378648</v>
      </c>
      <c r="J34" s="133">
        <f>SUM(J12:J32)</f>
        <v>61112170</v>
      </c>
      <c r="L34" s="165">
        <f>SUM(L12:L32)</f>
        <v>52913027</v>
      </c>
      <c r="N34" s="133">
        <f>SUM(N12:N32)</f>
        <v>73109040</v>
      </c>
    </row>
    <row r="35" spans="2:14" ht="16.5" customHeight="1" x14ac:dyDescent="0.5">
      <c r="F35" s="130"/>
      <c r="G35" s="130"/>
    </row>
    <row r="36" spans="2:14" ht="16.5" customHeight="1" x14ac:dyDescent="0.5">
      <c r="F36" s="130"/>
      <c r="G36" s="130"/>
    </row>
    <row r="37" spans="2:14" ht="16.5" customHeight="1" x14ac:dyDescent="0.5">
      <c r="F37" s="130"/>
      <c r="G37" s="130"/>
    </row>
    <row r="38" spans="2:14" ht="16.5" customHeight="1" x14ac:dyDescent="0.5">
      <c r="F38" s="130"/>
      <c r="G38" s="130"/>
    </row>
    <row r="39" spans="2:14" ht="16.5" customHeight="1" x14ac:dyDescent="0.5">
      <c r="F39" s="130"/>
      <c r="G39" s="130"/>
    </row>
    <row r="40" spans="2:14" ht="16.5" customHeight="1" x14ac:dyDescent="0.5">
      <c r="F40" s="130"/>
      <c r="G40" s="130"/>
    </row>
    <row r="41" spans="2:14" ht="16.5" customHeight="1" x14ac:dyDescent="0.5">
      <c r="F41" s="130"/>
      <c r="G41" s="130"/>
    </row>
    <row r="42" spans="2:14" ht="16.5" customHeight="1" x14ac:dyDescent="0.5">
      <c r="F42" s="130"/>
      <c r="G42" s="130"/>
    </row>
    <row r="43" spans="2:14" ht="16.5" customHeight="1" x14ac:dyDescent="0.5">
      <c r="F43" s="130"/>
      <c r="G43" s="130"/>
    </row>
    <row r="44" spans="2:14" ht="16.5" customHeight="1" x14ac:dyDescent="0.5">
      <c r="F44" s="130"/>
      <c r="G44" s="130"/>
    </row>
    <row r="45" spans="2:14" ht="16.5" customHeight="1" x14ac:dyDescent="0.5">
      <c r="F45" s="130"/>
      <c r="G45" s="130"/>
    </row>
    <row r="46" spans="2:14" ht="16.5" customHeight="1" x14ac:dyDescent="0.5">
      <c r="F46" s="130"/>
      <c r="G46" s="130"/>
    </row>
    <row r="47" spans="2:14" ht="16.5" customHeight="1" x14ac:dyDescent="0.5">
      <c r="F47" s="130"/>
      <c r="G47" s="130"/>
    </row>
    <row r="48" spans="2:14" ht="16.5" customHeight="1" x14ac:dyDescent="0.5">
      <c r="F48" s="130"/>
      <c r="G48" s="130"/>
    </row>
    <row r="49" spans="1:14" ht="13.5" customHeight="1" x14ac:dyDescent="0.5">
      <c r="F49" s="130"/>
      <c r="G49" s="130"/>
    </row>
    <row r="50" spans="1:14" ht="20.100000000000001" customHeight="1" x14ac:dyDescent="0.5">
      <c r="A50" s="128" t="str">
        <f>'E 3-5 BS'!A57:M57</f>
        <v>The accompanying notes are an integral part of these consolidated and separate financial statements.</v>
      </c>
      <c r="B50" s="128"/>
      <c r="C50" s="128"/>
      <c r="D50" s="128"/>
      <c r="E50" s="128"/>
      <c r="F50" s="204"/>
      <c r="G50" s="204"/>
      <c r="H50" s="139"/>
      <c r="I50" s="139"/>
      <c r="J50" s="139"/>
      <c r="K50" s="139"/>
      <c r="L50" s="139"/>
      <c r="M50" s="139"/>
      <c r="N50" s="139"/>
    </row>
    <row r="51" spans="1:14" ht="16.5" customHeight="1" x14ac:dyDescent="0.5">
      <c r="A51" s="182" t="s">
        <v>163</v>
      </c>
      <c r="B51" s="182"/>
      <c r="C51" s="182"/>
      <c r="D51" s="182"/>
      <c r="E51" s="183"/>
      <c r="F51" s="205"/>
      <c r="G51" s="205"/>
      <c r="H51" s="206"/>
      <c r="I51" s="206"/>
      <c r="J51" s="206"/>
      <c r="K51" s="206"/>
      <c r="L51" s="206"/>
      <c r="M51" s="206"/>
      <c r="N51" s="206"/>
    </row>
    <row r="52" spans="1:14" ht="16.5" customHeight="1" x14ac:dyDescent="0.5">
      <c r="A52" s="123"/>
      <c r="B52" s="95" t="s">
        <v>171</v>
      </c>
      <c r="C52" s="123"/>
      <c r="D52" s="123"/>
      <c r="E52" s="124"/>
      <c r="F52" s="144"/>
      <c r="G52" s="144"/>
      <c r="H52" s="141"/>
      <c r="I52" s="141"/>
      <c r="J52" s="141"/>
      <c r="K52" s="141"/>
      <c r="L52" s="141"/>
      <c r="M52" s="141"/>
      <c r="N52" s="141"/>
    </row>
    <row r="53" spans="1:14" ht="16.5" customHeight="1" x14ac:dyDescent="0.5">
      <c r="A53" s="126" t="s">
        <v>198</v>
      </c>
      <c r="B53" s="126"/>
      <c r="C53" s="126"/>
      <c r="D53" s="126"/>
      <c r="E53" s="125"/>
      <c r="F53" s="130"/>
      <c r="G53" s="130"/>
    </row>
    <row r="54" spans="1:14" ht="16.5" customHeight="1" x14ac:dyDescent="0.5">
      <c r="A54" s="127" t="str">
        <f>A4</f>
        <v>For the year ended 31 December 2023</v>
      </c>
      <c r="B54" s="127"/>
      <c r="C54" s="127"/>
      <c r="D54" s="127"/>
      <c r="E54" s="128"/>
      <c r="F54" s="204"/>
      <c r="G54" s="204"/>
      <c r="H54" s="139"/>
      <c r="I54" s="139"/>
      <c r="J54" s="139"/>
      <c r="K54" s="139"/>
      <c r="L54" s="139"/>
      <c r="M54" s="139"/>
      <c r="N54" s="139"/>
    </row>
    <row r="55" spans="1:14" ht="16.5" customHeight="1" x14ac:dyDescent="0.5">
      <c r="A55" s="129"/>
      <c r="B55" s="129"/>
      <c r="C55" s="129"/>
      <c r="D55" s="129"/>
      <c r="F55" s="130"/>
      <c r="G55" s="130"/>
    </row>
    <row r="56" spans="1:14" ht="16.5" customHeight="1" x14ac:dyDescent="0.5">
      <c r="A56" s="129"/>
      <c r="B56" s="129"/>
      <c r="C56" s="129"/>
      <c r="D56" s="129"/>
      <c r="F56" s="130"/>
      <c r="G56" s="130"/>
      <c r="H56" s="188"/>
      <c r="I56" s="188"/>
      <c r="J56" s="188"/>
      <c r="K56" s="103"/>
      <c r="L56" s="188"/>
      <c r="M56" s="188"/>
      <c r="N56" s="188"/>
    </row>
    <row r="57" spans="1:14" ht="16.5" customHeight="1" x14ac:dyDescent="0.5">
      <c r="A57" s="129"/>
      <c r="B57" s="129"/>
      <c r="C57" s="129"/>
      <c r="D57" s="129"/>
      <c r="F57" s="130"/>
      <c r="G57" s="130"/>
      <c r="H57" s="188" t="s">
        <v>65</v>
      </c>
      <c r="I57" s="188"/>
      <c r="J57" s="188"/>
      <c r="K57" s="103"/>
      <c r="L57" s="188" t="s">
        <v>17</v>
      </c>
      <c r="M57" s="188"/>
      <c r="N57" s="188"/>
    </row>
    <row r="58" spans="1:14" ht="16.5" customHeight="1" x14ac:dyDescent="0.5">
      <c r="A58" s="129"/>
      <c r="B58" s="129"/>
      <c r="C58" s="129"/>
      <c r="D58" s="129"/>
      <c r="F58" s="130"/>
      <c r="G58" s="130"/>
      <c r="H58" s="189" t="s">
        <v>66</v>
      </c>
      <c r="I58" s="189"/>
      <c r="J58" s="189"/>
      <c r="K58" s="103"/>
      <c r="L58" s="189" t="s">
        <v>66</v>
      </c>
      <c r="M58" s="189"/>
      <c r="N58" s="189"/>
    </row>
    <row r="59" spans="1:14" ht="16.5" customHeight="1" x14ac:dyDescent="0.5">
      <c r="A59" s="129"/>
      <c r="B59" s="129"/>
      <c r="C59" s="129"/>
      <c r="D59" s="129"/>
      <c r="F59" s="130"/>
      <c r="G59" s="130"/>
      <c r="H59" s="104" t="s">
        <v>139</v>
      </c>
      <c r="I59" s="103"/>
      <c r="J59" s="104" t="s">
        <v>140</v>
      </c>
      <c r="K59" s="104"/>
      <c r="L59" s="104" t="s">
        <v>139</v>
      </c>
      <c r="M59" s="103"/>
      <c r="N59" s="104" t="s">
        <v>140</v>
      </c>
    </row>
    <row r="60" spans="1:14" ht="16.5" customHeight="1" x14ac:dyDescent="0.5">
      <c r="F60" s="131" t="s">
        <v>166</v>
      </c>
      <c r="G60" s="132"/>
      <c r="H60" s="107" t="s">
        <v>2</v>
      </c>
      <c r="I60" s="108"/>
      <c r="J60" s="107" t="s">
        <v>2</v>
      </c>
      <c r="K60" s="108"/>
      <c r="L60" s="107" t="s">
        <v>2</v>
      </c>
      <c r="M60" s="108"/>
      <c r="N60" s="107" t="s">
        <v>2</v>
      </c>
    </row>
    <row r="61" spans="1:14" ht="16.5" customHeight="1" x14ac:dyDescent="0.5">
      <c r="A61" s="129" t="s">
        <v>228</v>
      </c>
      <c r="C61" s="129"/>
      <c r="D61" s="129"/>
      <c r="E61" s="129"/>
      <c r="F61" s="130"/>
      <c r="G61" s="130"/>
      <c r="H61" s="165"/>
      <c r="L61" s="165"/>
    </row>
    <row r="62" spans="1:14" ht="16.5" customHeight="1" x14ac:dyDescent="0.5">
      <c r="A62" s="129"/>
      <c r="B62" s="136" t="s">
        <v>53</v>
      </c>
      <c r="F62" s="130"/>
      <c r="G62" s="130"/>
      <c r="H62" s="166">
        <v>33702692</v>
      </c>
      <c r="I62" s="134"/>
      <c r="J62" s="134">
        <v>-21476936</v>
      </c>
      <c r="K62" s="134"/>
      <c r="L62" s="166">
        <v>33704604</v>
      </c>
      <c r="M62" s="134"/>
      <c r="N62" s="134">
        <v>-22015913</v>
      </c>
    </row>
    <row r="63" spans="1:14" ht="16.5" customHeight="1" x14ac:dyDescent="0.5">
      <c r="A63" s="129"/>
      <c r="B63" s="136" t="s">
        <v>173</v>
      </c>
      <c r="F63" s="130"/>
      <c r="G63" s="130"/>
      <c r="H63" s="166">
        <v>-94615168</v>
      </c>
      <c r="I63" s="134"/>
      <c r="J63" s="134">
        <v>-255273863</v>
      </c>
      <c r="K63" s="134"/>
      <c r="L63" s="166">
        <v>-94615168</v>
      </c>
      <c r="M63" s="134"/>
      <c r="N63" s="134">
        <v>-255273863</v>
      </c>
    </row>
    <row r="64" spans="1:14" ht="16.5" customHeight="1" x14ac:dyDescent="0.5">
      <c r="B64" s="136" t="s">
        <v>7</v>
      </c>
      <c r="F64" s="130"/>
      <c r="G64" s="130"/>
      <c r="H64" s="166">
        <v>11376282</v>
      </c>
      <c r="I64" s="134"/>
      <c r="J64" s="134">
        <v>-3242798</v>
      </c>
      <c r="K64" s="134"/>
      <c r="L64" s="166">
        <v>11376282</v>
      </c>
      <c r="M64" s="134"/>
      <c r="N64" s="134">
        <v>-3242798</v>
      </c>
    </row>
    <row r="65" spans="1:14" ht="16.5" customHeight="1" x14ac:dyDescent="0.5">
      <c r="B65" s="136" t="s">
        <v>188</v>
      </c>
      <c r="F65" s="130"/>
      <c r="G65" s="130"/>
      <c r="H65" s="166">
        <v>0</v>
      </c>
      <c r="I65" s="134"/>
      <c r="J65" s="134">
        <v>2936000</v>
      </c>
      <c r="K65" s="134"/>
      <c r="L65" s="166">
        <v>0</v>
      </c>
      <c r="M65" s="134"/>
      <c r="N65" s="134">
        <v>0</v>
      </c>
    </row>
    <row r="66" spans="1:14" ht="16.5" customHeight="1" x14ac:dyDescent="0.5">
      <c r="B66" s="136" t="s">
        <v>54</v>
      </c>
      <c r="F66" s="130"/>
      <c r="G66" s="130"/>
      <c r="H66" s="166">
        <v>8666962</v>
      </c>
      <c r="I66" s="134"/>
      <c r="J66" s="134">
        <v>-11316211</v>
      </c>
      <c r="K66" s="134"/>
      <c r="L66" s="166">
        <v>8666962</v>
      </c>
      <c r="M66" s="134"/>
      <c r="N66" s="134">
        <v>-11321210</v>
      </c>
    </row>
    <row r="67" spans="1:14" ht="16.5" customHeight="1" x14ac:dyDescent="0.5">
      <c r="B67" s="136" t="s">
        <v>106</v>
      </c>
      <c r="F67" s="130"/>
      <c r="G67" s="130"/>
      <c r="H67" s="166">
        <v>0</v>
      </c>
      <c r="I67" s="134"/>
      <c r="J67" s="134">
        <v>68926609</v>
      </c>
      <c r="K67" s="134"/>
      <c r="L67" s="166">
        <v>0</v>
      </c>
      <c r="M67" s="134"/>
      <c r="N67" s="134">
        <v>0</v>
      </c>
    </row>
    <row r="68" spans="1:14" ht="16.5" customHeight="1" x14ac:dyDescent="0.5">
      <c r="B68" s="136" t="s">
        <v>126</v>
      </c>
      <c r="F68" s="130"/>
      <c r="G68" s="130"/>
      <c r="H68" s="166">
        <v>0</v>
      </c>
      <c r="I68" s="134"/>
      <c r="J68" s="134">
        <v>54466305</v>
      </c>
      <c r="K68" s="134"/>
      <c r="L68" s="166">
        <v>0</v>
      </c>
      <c r="M68" s="134"/>
      <c r="N68" s="134">
        <v>0</v>
      </c>
    </row>
    <row r="69" spans="1:14" ht="16.5" customHeight="1" x14ac:dyDescent="0.5">
      <c r="B69" s="136" t="s">
        <v>214</v>
      </c>
      <c r="F69" s="130"/>
      <c r="G69" s="130"/>
      <c r="H69" s="166">
        <v>-9367729</v>
      </c>
      <c r="I69" s="134"/>
      <c r="J69" s="134">
        <v>-3559227</v>
      </c>
      <c r="K69" s="134"/>
      <c r="L69" s="166">
        <v>-9367729</v>
      </c>
      <c r="M69" s="134"/>
      <c r="N69" s="134">
        <v>-3559227</v>
      </c>
    </row>
    <row r="70" spans="1:14" ht="16.5" customHeight="1" x14ac:dyDescent="0.5">
      <c r="B70" s="136" t="s">
        <v>13</v>
      </c>
      <c r="F70" s="130"/>
      <c r="G70" s="130"/>
      <c r="H70" s="166">
        <v>-23581</v>
      </c>
      <c r="I70" s="134"/>
      <c r="J70" s="134">
        <v>-192026</v>
      </c>
      <c r="K70" s="134"/>
      <c r="L70" s="166">
        <v>-23581</v>
      </c>
      <c r="M70" s="134"/>
      <c r="N70" s="134">
        <v>-192026</v>
      </c>
    </row>
    <row r="71" spans="1:14" ht="16.5" customHeight="1" x14ac:dyDescent="0.5">
      <c r="B71" s="136" t="s">
        <v>20</v>
      </c>
      <c r="F71" s="130"/>
      <c r="G71" s="130"/>
      <c r="H71" s="166">
        <v>-114966431</v>
      </c>
      <c r="I71" s="134"/>
      <c r="J71" s="134">
        <v>145470938</v>
      </c>
      <c r="K71" s="134"/>
      <c r="L71" s="166">
        <v>-114513317</v>
      </c>
      <c r="M71" s="134"/>
      <c r="N71" s="134">
        <v>145508862</v>
      </c>
    </row>
    <row r="72" spans="1:14" ht="16.5" customHeight="1" x14ac:dyDescent="0.5">
      <c r="A72" s="129"/>
      <c r="B72" s="136" t="s">
        <v>142</v>
      </c>
      <c r="F72" s="130"/>
      <c r="G72" s="130"/>
      <c r="H72" s="166">
        <v>24601944</v>
      </c>
      <c r="I72" s="134"/>
      <c r="J72" s="134">
        <v>-982967</v>
      </c>
      <c r="K72" s="134"/>
      <c r="L72" s="166">
        <v>24601944</v>
      </c>
      <c r="M72" s="134"/>
      <c r="N72" s="134">
        <v>-982967</v>
      </c>
    </row>
    <row r="73" spans="1:14" ht="16.5" customHeight="1" x14ac:dyDescent="0.5">
      <c r="B73" s="94" t="s">
        <v>24</v>
      </c>
      <c r="F73" s="130"/>
      <c r="G73" s="130"/>
      <c r="H73" s="166">
        <v>16037068</v>
      </c>
      <c r="I73" s="134"/>
      <c r="J73" s="134">
        <v>-8756977</v>
      </c>
      <c r="K73" s="134"/>
      <c r="L73" s="166">
        <v>16037068</v>
      </c>
      <c r="M73" s="134"/>
      <c r="N73" s="134">
        <v>-8756977</v>
      </c>
    </row>
    <row r="74" spans="1:14" ht="16.5" customHeight="1" x14ac:dyDescent="0.5">
      <c r="B74" s="136" t="s">
        <v>21</v>
      </c>
      <c r="F74" s="130"/>
      <c r="G74" s="130"/>
      <c r="H74" s="166">
        <v>-1278256</v>
      </c>
      <c r="I74" s="134"/>
      <c r="J74" s="134">
        <v>-890687</v>
      </c>
      <c r="K74" s="134"/>
      <c r="L74" s="166">
        <v>-1261735</v>
      </c>
      <c r="M74" s="134"/>
      <c r="N74" s="134">
        <v>-797234</v>
      </c>
    </row>
    <row r="75" spans="1:14" ht="16.5" customHeight="1" x14ac:dyDescent="0.5">
      <c r="B75" s="136" t="s">
        <v>55</v>
      </c>
      <c r="F75" s="110">
        <v>24</v>
      </c>
      <c r="G75" s="130"/>
      <c r="H75" s="167">
        <v>-95000</v>
      </c>
      <c r="I75" s="134"/>
      <c r="J75" s="137">
        <v>-237285</v>
      </c>
      <c r="K75" s="134"/>
      <c r="L75" s="167">
        <v>-95000</v>
      </c>
      <c r="M75" s="134"/>
      <c r="N75" s="137">
        <v>-237285</v>
      </c>
    </row>
    <row r="76" spans="1:14" ht="16.5" customHeight="1" x14ac:dyDescent="0.5">
      <c r="B76" s="136"/>
      <c r="F76" s="130"/>
      <c r="G76" s="130"/>
      <c r="H76" s="166"/>
      <c r="I76" s="134"/>
      <c r="J76" s="134"/>
      <c r="K76" s="134"/>
      <c r="L76" s="166"/>
      <c r="M76" s="134"/>
      <c r="N76" s="134"/>
    </row>
    <row r="77" spans="1:14" ht="16.5" customHeight="1" x14ac:dyDescent="0.5">
      <c r="A77" s="129" t="s">
        <v>56</v>
      </c>
      <c r="B77" s="129"/>
      <c r="F77" s="130"/>
      <c r="G77" s="130"/>
      <c r="H77" s="165">
        <f>SUM(H34:H75)</f>
        <v>-73582569</v>
      </c>
      <c r="J77" s="133">
        <f>SUM(J34:J75)</f>
        <v>26983045</v>
      </c>
      <c r="L77" s="165">
        <f>SUM(L34:L75)</f>
        <v>-72576643</v>
      </c>
      <c r="N77" s="133">
        <f>SUM(N34:N75)</f>
        <v>-87761598</v>
      </c>
    </row>
    <row r="78" spans="1:14" ht="16.5" customHeight="1" x14ac:dyDescent="0.5">
      <c r="B78" s="94" t="s">
        <v>202</v>
      </c>
      <c r="F78" s="130"/>
      <c r="G78" s="130"/>
      <c r="H78" s="166">
        <v>283671</v>
      </c>
      <c r="I78" s="134"/>
      <c r="J78" s="134">
        <v>41009</v>
      </c>
      <c r="K78" s="134"/>
      <c r="L78" s="166">
        <v>269707</v>
      </c>
      <c r="M78" s="134"/>
      <c r="N78" s="134">
        <v>5217611</v>
      </c>
    </row>
    <row r="79" spans="1:14" ht="16.5" customHeight="1" x14ac:dyDescent="0.5">
      <c r="B79" s="94" t="s">
        <v>57</v>
      </c>
      <c r="F79" s="130"/>
      <c r="G79" s="130"/>
      <c r="H79" s="166">
        <v>-11153173</v>
      </c>
      <c r="I79" s="134"/>
      <c r="J79" s="134">
        <v>-7561443</v>
      </c>
      <c r="K79" s="134"/>
      <c r="L79" s="166">
        <v>-11153147</v>
      </c>
      <c r="M79" s="134"/>
      <c r="N79" s="134">
        <v>-7560799</v>
      </c>
    </row>
    <row r="80" spans="1:14" ht="16.5" customHeight="1" x14ac:dyDescent="0.5">
      <c r="B80" s="94" t="s">
        <v>131</v>
      </c>
      <c r="F80" s="130"/>
      <c r="G80" s="130"/>
      <c r="H80" s="166">
        <v>0</v>
      </c>
      <c r="I80" s="134"/>
      <c r="J80" s="134">
        <v>9261700</v>
      </c>
      <c r="K80" s="134"/>
      <c r="L80" s="166">
        <v>0</v>
      </c>
      <c r="M80" s="134"/>
      <c r="N80" s="134">
        <v>9261700</v>
      </c>
    </row>
    <row r="81" spans="1:14" ht="16.5" customHeight="1" x14ac:dyDescent="0.5">
      <c r="B81" s="94" t="s">
        <v>58</v>
      </c>
      <c r="F81" s="130"/>
      <c r="G81" s="130"/>
      <c r="H81" s="168">
        <v>-22070474</v>
      </c>
      <c r="I81" s="134"/>
      <c r="J81" s="138">
        <v>-19914361</v>
      </c>
      <c r="K81" s="134"/>
      <c r="L81" s="168">
        <v>-20808133</v>
      </c>
      <c r="M81" s="134"/>
      <c r="N81" s="138">
        <v>-18703607</v>
      </c>
    </row>
    <row r="82" spans="1:14" ht="16.5" customHeight="1" x14ac:dyDescent="0.5">
      <c r="F82" s="130"/>
      <c r="G82" s="130"/>
      <c r="H82" s="165"/>
      <c r="L82" s="165"/>
    </row>
    <row r="83" spans="1:14" ht="16.5" customHeight="1" x14ac:dyDescent="0.5">
      <c r="A83" s="129" t="s">
        <v>59</v>
      </c>
      <c r="B83" s="129"/>
      <c r="F83" s="130"/>
      <c r="G83" s="130"/>
      <c r="H83" s="169">
        <f>SUM(H77:H81)</f>
        <v>-106522545</v>
      </c>
      <c r="J83" s="139">
        <f>SUM(J77:J81)</f>
        <v>8809950</v>
      </c>
      <c r="L83" s="169">
        <f>SUM(L77:L81)</f>
        <v>-104268216</v>
      </c>
      <c r="N83" s="139">
        <f>SUM(N77:N81)</f>
        <v>-99546693</v>
      </c>
    </row>
    <row r="84" spans="1:14" ht="16.5" customHeight="1" x14ac:dyDescent="0.5">
      <c r="A84" s="129"/>
      <c r="B84" s="129"/>
      <c r="F84" s="130"/>
      <c r="G84" s="130"/>
    </row>
    <row r="85" spans="1:14" ht="16.5" customHeight="1" x14ac:dyDescent="0.5">
      <c r="A85" s="129"/>
      <c r="B85" s="129"/>
      <c r="F85" s="130"/>
      <c r="G85" s="130"/>
    </row>
    <row r="86" spans="1:14" ht="16.5" customHeight="1" x14ac:dyDescent="0.5">
      <c r="A86" s="129"/>
      <c r="B86" s="129"/>
      <c r="F86" s="130"/>
      <c r="G86" s="130"/>
    </row>
    <row r="87" spans="1:14" ht="16.5" customHeight="1" x14ac:dyDescent="0.5">
      <c r="A87" s="129"/>
      <c r="B87" s="129"/>
      <c r="F87" s="130"/>
      <c r="G87" s="130"/>
    </row>
    <row r="88" spans="1:14" ht="16.5" customHeight="1" x14ac:dyDescent="0.5">
      <c r="A88" s="129"/>
      <c r="B88" s="129"/>
      <c r="F88" s="130"/>
      <c r="G88" s="130"/>
    </row>
    <row r="89" spans="1:14" ht="16.5" customHeight="1" x14ac:dyDescent="0.5">
      <c r="A89" s="129"/>
      <c r="B89" s="129"/>
      <c r="F89" s="130"/>
      <c r="G89" s="130"/>
    </row>
    <row r="90" spans="1:14" ht="16.5" customHeight="1" x14ac:dyDescent="0.5">
      <c r="A90" s="129"/>
      <c r="B90" s="129"/>
      <c r="F90" s="130"/>
      <c r="G90" s="130"/>
    </row>
    <row r="91" spans="1:14" ht="16.5" customHeight="1" x14ac:dyDescent="0.5">
      <c r="A91" s="129"/>
      <c r="B91" s="129"/>
      <c r="F91" s="130"/>
      <c r="G91" s="130"/>
    </row>
    <row r="92" spans="1:14" ht="16.5" customHeight="1" x14ac:dyDescent="0.5">
      <c r="A92" s="129"/>
      <c r="B92" s="129"/>
      <c r="F92" s="130"/>
      <c r="G92" s="130"/>
    </row>
    <row r="93" spans="1:14" ht="16.5" customHeight="1" x14ac:dyDescent="0.5">
      <c r="A93" s="129"/>
      <c r="B93" s="129"/>
      <c r="F93" s="130"/>
      <c r="G93" s="130"/>
    </row>
    <row r="94" spans="1:14" ht="16.5" customHeight="1" x14ac:dyDescent="0.5">
      <c r="A94" s="129"/>
      <c r="B94" s="129"/>
      <c r="F94" s="130"/>
      <c r="G94" s="130"/>
    </row>
    <row r="95" spans="1:14" ht="16.5" customHeight="1" x14ac:dyDescent="0.5">
      <c r="A95" s="129"/>
      <c r="B95" s="129"/>
      <c r="F95" s="130"/>
      <c r="G95" s="130"/>
    </row>
    <row r="96" spans="1:14" ht="16.5" customHeight="1" x14ac:dyDescent="0.5">
      <c r="A96" s="129"/>
      <c r="B96" s="129"/>
      <c r="F96" s="130"/>
      <c r="G96" s="130"/>
    </row>
    <row r="97" spans="1:14" ht="16.5" customHeight="1" x14ac:dyDescent="0.5">
      <c r="A97" s="129"/>
      <c r="B97" s="129"/>
      <c r="F97" s="130"/>
      <c r="G97" s="130"/>
    </row>
    <row r="98" spans="1:14" ht="16.5" customHeight="1" x14ac:dyDescent="0.5">
      <c r="A98" s="129"/>
      <c r="B98" s="129"/>
      <c r="F98" s="130"/>
      <c r="G98" s="130"/>
    </row>
    <row r="99" spans="1:14" ht="11.25" customHeight="1" x14ac:dyDescent="0.5">
      <c r="A99" s="129"/>
      <c r="B99" s="129"/>
      <c r="F99" s="130"/>
      <c r="G99" s="130"/>
    </row>
    <row r="100" spans="1:14" ht="20.100000000000001" customHeight="1" x14ac:dyDescent="0.5">
      <c r="A100" s="128" t="str">
        <f>'E 3-5 BS'!A107:M107</f>
        <v>The accompanying notes are an integral part of these consolidated and separate financial statements.</v>
      </c>
      <c r="B100" s="128"/>
      <c r="C100" s="128"/>
      <c r="D100" s="128"/>
      <c r="E100" s="128"/>
      <c r="F100" s="204"/>
      <c r="G100" s="204"/>
      <c r="H100" s="139"/>
      <c r="I100" s="139"/>
      <c r="J100" s="139"/>
      <c r="K100" s="139"/>
      <c r="L100" s="139"/>
      <c r="M100" s="139"/>
      <c r="N100" s="139"/>
    </row>
    <row r="101" spans="1:14" ht="16.5" customHeight="1" x14ac:dyDescent="0.5">
      <c r="A101" s="126" t="str">
        <f>+A1</f>
        <v>QTCG Public Company Limited</v>
      </c>
      <c r="B101" s="123"/>
      <c r="C101" s="123"/>
      <c r="D101" s="123"/>
      <c r="E101" s="124"/>
      <c r="F101" s="144"/>
      <c r="G101" s="144"/>
      <c r="H101" s="141"/>
      <c r="I101" s="141"/>
      <c r="J101" s="141"/>
      <c r="K101" s="141"/>
      <c r="L101" s="141"/>
      <c r="M101" s="141"/>
      <c r="N101" s="141"/>
    </row>
    <row r="102" spans="1:14" ht="16.5" customHeight="1" x14ac:dyDescent="0.5">
      <c r="A102" s="126"/>
      <c r="B102" s="95" t="s">
        <v>171</v>
      </c>
      <c r="C102" s="123"/>
      <c r="D102" s="123"/>
      <c r="E102" s="124"/>
      <c r="F102" s="144"/>
      <c r="G102" s="144"/>
      <c r="H102" s="141"/>
      <c r="I102" s="141"/>
      <c r="J102" s="141"/>
      <c r="K102" s="141"/>
      <c r="L102" s="141"/>
      <c r="M102" s="141"/>
      <c r="N102" s="141"/>
    </row>
    <row r="103" spans="1:14" ht="16.5" customHeight="1" x14ac:dyDescent="0.5">
      <c r="A103" s="126" t="s">
        <v>60</v>
      </c>
      <c r="B103" s="126"/>
      <c r="C103" s="126"/>
      <c r="D103" s="126"/>
      <c r="E103" s="125"/>
      <c r="F103" s="130"/>
      <c r="G103" s="130"/>
    </row>
    <row r="104" spans="1:14" ht="16.5" customHeight="1" x14ac:dyDescent="0.5">
      <c r="A104" s="127" t="str">
        <f>+A4</f>
        <v>For the year ended 31 December 2023</v>
      </c>
      <c r="B104" s="127"/>
      <c r="C104" s="127"/>
      <c r="D104" s="127"/>
      <c r="E104" s="128"/>
      <c r="F104" s="204"/>
      <c r="G104" s="204"/>
      <c r="H104" s="139"/>
      <c r="I104" s="139"/>
      <c r="J104" s="139"/>
      <c r="K104" s="139"/>
      <c r="L104" s="139"/>
      <c r="M104" s="139"/>
      <c r="N104" s="139"/>
    </row>
    <row r="105" spans="1:14" ht="15" customHeight="1" x14ac:dyDescent="0.5">
      <c r="A105" s="129"/>
      <c r="B105" s="129"/>
      <c r="C105" s="129"/>
      <c r="D105" s="129"/>
      <c r="F105" s="130"/>
      <c r="G105" s="130"/>
    </row>
    <row r="106" spans="1:14" ht="15" customHeight="1" x14ac:dyDescent="0.5">
      <c r="A106" s="129"/>
      <c r="B106" s="129"/>
      <c r="C106" s="129"/>
      <c r="D106" s="129"/>
      <c r="F106" s="130"/>
      <c r="G106" s="130"/>
    </row>
    <row r="107" spans="1:14" ht="15" customHeight="1" x14ac:dyDescent="0.5">
      <c r="F107" s="130"/>
      <c r="G107" s="130"/>
      <c r="H107" s="188" t="s">
        <v>65</v>
      </c>
      <c r="I107" s="188"/>
      <c r="J107" s="188"/>
      <c r="K107" s="103"/>
      <c r="L107" s="188" t="s">
        <v>17</v>
      </c>
      <c r="M107" s="188"/>
      <c r="N107" s="188"/>
    </row>
    <row r="108" spans="1:14" ht="15" customHeight="1" x14ac:dyDescent="0.5">
      <c r="A108" s="129"/>
      <c r="B108" s="129"/>
      <c r="C108" s="129"/>
      <c r="D108" s="129"/>
      <c r="F108" s="130"/>
      <c r="G108" s="130"/>
      <c r="H108" s="189" t="s">
        <v>66</v>
      </c>
      <c r="I108" s="189"/>
      <c r="J108" s="189"/>
      <c r="K108" s="103"/>
      <c r="L108" s="189" t="s">
        <v>66</v>
      </c>
      <c r="M108" s="189"/>
      <c r="N108" s="189"/>
    </row>
    <row r="109" spans="1:14" ht="15" customHeight="1" x14ac:dyDescent="0.5">
      <c r="A109" s="129"/>
      <c r="B109" s="129"/>
      <c r="C109" s="129"/>
      <c r="D109" s="129"/>
      <c r="F109" s="130"/>
      <c r="G109" s="130"/>
      <c r="H109" s="104" t="s">
        <v>139</v>
      </c>
      <c r="I109" s="103"/>
      <c r="J109" s="104" t="s">
        <v>140</v>
      </c>
      <c r="K109" s="104"/>
      <c r="L109" s="104" t="s">
        <v>139</v>
      </c>
      <c r="M109" s="103"/>
      <c r="N109" s="104" t="s">
        <v>140</v>
      </c>
    </row>
    <row r="110" spans="1:14" ht="15" customHeight="1" x14ac:dyDescent="0.5">
      <c r="F110" s="131" t="s">
        <v>1</v>
      </c>
      <c r="G110" s="132"/>
      <c r="H110" s="140" t="s">
        <v>2</v>
      </c>
      <c r="I110" s="141"/>
      <c r="J110" s="140" t="s">
        <v>2</v>
      </c>
      <c r="K110" s="141"/>
      <c r="L110" s="140" t="s">
        <v>2</v>
      </c>
      <c r="M110" s="141"/>
      <c r="N110" s="140" t="s">
        <v>2</v>
      </c>
    </row>
    <row r="111" spans="1:14" ht="15" customHeight="1" x14ac:dyDescent="0.5">
      <c r="A111" s="129" t="s">
        <v>61</v>
      </c>
      <c r="F111" s="130"/>
      <c r="G111" s="130"/>
      <c r="H111" s="165"/>
      <c r="L111" s="165"/>
    </row>
    <row r="112" spans="1:14" ht="15" customHeight="1" x14ac:dyDescent="0.5">
      <c r="A112" s="129"/>
      <c r="B112" s="94" t="s">
        <v>220</v>
      </c>
      <c r="F112" s="130"/>
      <c r="G112" s="130"/>
      <c r="H112" s="165"/>
      <c r="L112" s="165"/>
    </row>
    <row r="113" spans="1:14" ht="15" customHeight="1" x14ac:dyDescent="0.5">
      <c r="B113" s="94" t="s">
        <v>167</v>
      </c>
      <c r="F113" s="130"/>
      <c r="G113" s="130"/>
      <c r="H113" s="166">
        <v>3969</v>
      </c>
      <c r="I113" s="134"/>
      <c r="J113" s="134">
        <v>-3027</v>
      </c>
      <c r="K113" s="134"/>
      <c r="L113" s="166">
        <v>3969</v>
      </c>
      <c r="M113" s="134"/>
      <c r="N113" s="134">
        <v>-3027</v>
      </c>
    </row>
    <row r="114" spans="1:14" ht="15" customHeight="1" x14ac:dyDescent="0.5">
      <c r="B114" s="136" t="s">
        <v>132</v>
      </c>
      <c r="F114" s="130"/>
      <c r="G114" s="130"/>
      <c r="H114" s="166">
        <v>334030</v>
      </c>
      <c r="I114" s="134"/>
      <c r="J114" s="134">
        <v>0</v>
      </c>
      <c r="K114" s="134"/>
      <c r="L114" s="166">
        <v>334030</v>
      </c>
      <c r="M114" s="134"/>
      <c r="N114" s="134">
        <v>0</v>
      </c>
    </row>
    <row r="115" spans="1:14" ht="15" customHeight="1" x14ac:dyDescent="0.5">
      <c r="B115" s="94" t="s">
        <v>212</v>
      </c>
      <c r="F115" s="130" t="s">
        <v>169</v>
      </c>
      <c r="G115" s="130"/>
      <c r="H115" s="166">
        <v>0</v>
      </c>
      <c r="I115" s="134"/>
      <c r="J115" s="134">
        <v>0</v>
      </c>
      <c r="K115" s="134"/>
      <c r="L115" s="166">
        <v>0</v>
      </c>
      <c r="M115" s="134"/>
      <c r="N115" s="134">
        <v>67000000</v>
      </c>
    </row>
    <row r="116" spans="1:14" ht="15" customHeight="1" x14ac:dyDescent="0.5">
      <c r="B116" s="94" t="s">
        <v>213</v>
      </c>
      <c r="F116" s="130" t="s">
        <v>169</v>
      </c>
      <c r="G116" s="130"/>
      <c r="H116" s="166">
        <v>0</v>
      </c>
      <c r="I116" s="134"/>
      <c r="J116" s="134">
        <v>0</v>
      </c>
      <c r="K116" s="134"/>
      <c r="L116" s="166">
        <v>0</v>
      </c>
      <c r="M116" s="134"/>
      <c r="N116" s="134">
        <v>-7000000</v>
      </c>
    </row>
    <row r="117" spans="1:14" ht="15" customHeight="1" x14ac:dyDescent="0.5">
      <c r="B117" s="94" t="s">
        <v>85</v>
      </c>
      <c r="F117" s="130"/>
      <c r="G117" s="130"/>
      <c r="H117" s="170">
        <v>740094</v>
      </c>
      <c r="J117" s="142">
        <v>1319117</v>
      </c>
      <c r="K117" s="142"/>
      <c r="L117" s="170">
        <v>740094</v>
      </c>
      <c r="N117" s="142">
        <v>1319117</v>
      </c>
    </row>
    <row r="118" spans="1:14" ht="15" customHeight="1" x14ac:dyDescent="0.5">
      <c r="B118" s="94" t="s">
        <v>224</v>
      </c>
      <c r="F118" s="130"/>
      <c r="G118" s="130"/>
      <c r="H118" s="170">
        <v>-252852</v>
      </c>
      <c r="J118" s="142">
        <v>0</v>
      </c>
      <c r="K118" s="142"/>
      <c r="L118" s="170">
        <v>-252852</v>
      </c>
      <c r="N118" s="142">
        <v>0</v>
      </c>
    </row>
    <row r="119" spans="1:14" ht="15" customHeight="1" x14ac:dyDescent="0.5">
      <c r="B119" s="94" t="s">
        <v>181</v>
      </c>
      <c r="E119" s="130"/>
      <c r="F119" s="130"/>
      <c r="G119" s="130"/>
      <c r="H119" s="166">
        <v>-5117332</v>
      </c>
      <c r="I119" s="134"/>
      <c r="J119" s="134">
        <v>-4236397</v>
      </c>
      <c r="K119" s="134"/>
      <c r="L119" s="166">
        <v>-5275432</v>
      </c>
      <c r="M119" s="134"/>
      <c r="N119" s="134">
        <v>-4230083</v>
      </c>
    </row>
    <row r="120" spans="1:14" ht="15" customHeight="1" x14ac:dyDescent="0.5">
      <c r="B120" s="94" t="s">
        <v>182</v>
      </c>
      <c r="E120" s="130"/>
      <c r="F120" s="130"/>
      <c r="G120" s="130"/>
      <c r="H120" s="166">
        <v>-2446300</v>
      </c>
      <c r="I120" s="134"/>
      <c r="J120" s="134">
        <v>-1278100</v>
      </c>
      <c r="K120" s="134"/>
      <c r="L120" s="166">
        <v>-2446300</v>
      </c>
      <c r="M120" s="134"/>
      <c r="N120" s="134">
        <v>-1278100</v>
      </c>
    </row>
    <row r="121" spans="1:14" ht="15" customHeight="1" x14ac:dyDescent="0.5">
      <c r="B121" s="94" t="s">
        <v>162</v>
      </c>
      <c r="E121" s="130"/>
      <c r="F121" s="130"/>
      <c r="G121" s="130"/>
      <c r="H121" s="166">
        <v>-1088488</v>
      </c>
      <c r="I121" s="134"/>
      <c r="J121" s="134">
        <v>-1144000</v>
      </c>
      <c r="K121" s="134"/>
      <c r="L121" s="166">
        <v>-1088488</v>
      </c>
      <c r="M121" s="134"/>
      <c r="N121" s="134">
        <v>-1144000</v>
      </c>
    </row>
    <row r="122" spans="1:14" ht="15" customHeight="1" x14ac:dyDescent="0.5">
      <c r="B122" s="94" t="s">
        <v>161</v>
      </c>
      <c r="E122" s="130"/>
      <c r="F122" s="130">
        <v>28</v>
      </c>
      <c r="G122" s="130"/>
      <c r="H122" s="171">
        <v>0</v>
      </c>
      <c r="I122" s="134"/>
      <c r="J122" s="143">
        <v>0</v>
      </c>
      <c r="K122" s="134"/>
      <c r="L122" s="167">
        <v>0</v>
      </c>
      <c r="M122" s="134"/>
      <c r="N122" s="137">
        <v>10890000</v>
      </c>
    </row>
    <row r="123" spans="1:14" ht="12" customHeight="1" x14ac:dyDescent="0.5">
      <c r="E123" s="130"/>
      <c r="F123" s="130"/>
      <c r="G123" s="130"/>
      <c r="H123" s="165"/>
      <c r="L123" s="165"/>
    </row>
    <row r="124" spans="1:14" ht="15" customHeight="1" x14ac:dyDescent="0.5">
      <c r="A124" s="129" t="s">
        <v>133</v>
      </c>
      <c r="F124" s="130"/>
      <c r="G124" s="130"/>
      <c r="H124" s="169">
        <f>SUM(H113:H122)</f>
        <v>-7826879</v>
      </c>
      <c r="J124" s="139">
        <f>SUM(J113:J122)</f>
        <v>-5342407</v>
      </c>
      <c r="L124" s="169">
        <f>SUM(L113:L122)</f>
        <v>-7984979</v>
      </c>
      <c r="N124" s="139">
        <f>SUM(N113:N122)</f>
        <v>65553907</v>
      </c>
    </row>
    <row r="125" spans="1:14" ht="12" customHeight="1" x14ac:dyDescent="0.5">
      <c r="F125" s="130"/>
      <c r="G125" s="130"/>
      <c r="H125" s="165"/>
      <c r="L125" s="165"/>
    </row>
    <row r="126" spans="1:14" ht="15" customHeight="1" x14ac:dyDescent="0.5">
      <c r="A126" s="129" t="s">
        <v>62</v>
      </c>
      <c r="F126" s="130"/>
      <c r="G126" s="130"/>
      <c r="H126" s="165"/>
      <c r="L126" s="165"/>
    </row>
    <row r="127" spans="1:14" ht="15" customHeight="1" x14ac:dyDescent="0.5">
      <c r="B127" s="94" t="s">
        <v>205</v>
      </c>
      <c r="F127" s="130">
        <v>33</v>
      </c>
      <c r="G127" s="130"/>
      <c r="H127" s="165">
        <v>0</v>
      </c>
      <c r="J127" s="134">
        <v>-110000</v>
      </c>
      <c r="K127" s="134"/>
      <c r="L127" s="166">
        <v>0</v>
      </c>
      <c r="M127" s="134"/>
      <c r="N127" s="134">
        <v>0</v>
      </c>
    </row>
    <row r="128" spans="1:14" ht="15" customHeight="1" x14ac:dyDescent="0.5">
      <c r="B128" s="94" t="s">
        <v>86</v>
      </c>
      <c r="E128" s="130"/>
      <c r="F128" s="130">
        <v>22.1</v>
      </c>
      <c r="G128" s="130"/>
      <c r="H128" s="166">
        <v>664223017</v>
      </c>
      <c r="I128" s="134"/>
      <c r="J128" s="134">
        <v>697775845</v>
      </c>
      <c r="K128" s="134"/>
      <c r="L128" s="166">
        <v>664223017</v>
      </c>
      <c r="M128" s="134"/>
      <c r="N128" s="134">
        <v>697775845</v>
      </c>
    </row>
    <row r="129" spans="1:14" ht="15" customHeight="1" x14ac:dyDescent="0.5">
      <c r="B129" s="94" t="s">
        <v>101</v>
      </c>
      <c r="E129" s="130"/>
      <c r="F129" s="130">
        <v>22.1</v>
      </c>
      <c r="G129" s="130"/>
      <c r="H129" s="166">
        <v>-706392892</v>
      </c>
      <c r="I129" s="134"/>
      <c r="J129" s="134">
        <v>-656029223</v>
      </c>
      <c r="K129" s="134"/>
      <c r="L129" s="166">
        <v>-706392892</v>
      </c>
      <c r="M129" s="134"/>
      <c r="N129" s="134">
        <v>-656029223</v>
      </c>
    </row>
    <row r="130" spans="1:14" ht="15" customHeight="1" x14ac:dyDescent="0.5">
      <c r="B130" s="94" t="s">
        <v>211</v>
      </c>
      <c r="E130" s="130"/>
      <c r="F130" s="130">
        <v>22.2</v>
      </c>
      <c r="G130" s="130"/>
      <c r="H130" s="166">
        <v>-18225404</v>
      </c>
      <c r="I130" s="134"/>
      <c r="J130" s="134">
        <v>-15495301</v>
      </c>
      <c r="K130" s="134"/>
      <c r="L130" s="166">
        <v>-18225404</v>
      </c>
      <c r="M130" s="134"/>
      <c r="N130" s="134">
        <v>-15495301</v>
      </c>
    </row>
    <row r="131" spans="1:14" ht="15" customHeight="1" x14ac:dyDescent="0.5">
      <c r="B131" s="94" t="s">
        <v>183</v>
      </c>
      <c r="E131" s="130"/>
      <c r="F131" s="130" t="s">
        <v>170</v>
      </c>
      <c r="G131" s="130"/>
      <c r="H131" s="166">
        <v>0</v>
      </c>
      <c r="I131" s="134"/>
      <c r="J131" s="134">
        <v>0</v>
      </c>
      <c r="K131" s="134"/>
      <c r="L131" s="166">
        <v>0</v>
      </c>
      <c r="M131" s="134"/>
      <c r="N131" s="134">
        <v>35940000</v>
      </c>
    </row>
    <row r="132" spans="1:14" ht="15" customHeight="1" x14ac:dyDescent="0.5">
      <c r="B132" s="94" t="s">
        <v>203</v>
      </c>
      <c r="E132" s="130"/>
      <c r="F132" s="130">
        <v>25</v>
      </c>
      <c r="G132" s="130"/>
      <c r="H132" s="166">
        <v>121800000</v>
      </c>
      <c r="I132" s="134"/>
      <c r="J132" s="134">
        <v>0</v>
      </c>
      <c r="K132" s="134"/>
      <c r="L132" s="166">
        <v>121800000</v>
      </c>
      <c r="M132" s="134"/>
      <c r="N132" s="134">
        <v>0</v>
      </c>
    </row>
    <row r="133" spans="1:14" ht="15" customHeight="1" x14ac:dyDescent="0.5">
      <c r="B133" s="94" t="s">
        <v>204</v>
      </c>
      <c r="E133" s="130"/>
      <c r="F133" s="130"/>
      <c r="G133" s="130"/>
      <c r="H133" s="167">
        <v>-3045721</v>
      </c>
      <c r="I133" s="134"/>
      <c r="J133" s="137">
        <v>-1073948</v>
      </c>
      <c r="K133" s="134"/>
      <c r="L133" s="167">
        <v>-3029699</v>
      </c>
      <c r="M133" s="134"/>
      <c r="N133" s="137">
        <v>-1042492</v>
      </c>
    </row>
    <row r="134" spans="1:14" ht="12" customHeight="1" x14ac:dyDescent="0.5">
      <c r="A134" s="130"/>
      <c r="E134" s="130"/>
      <c r="F134" s="130"/>
      <c r="G134" s="130"/>
      <c r="H134" s="165"/>
      <c r="L134" s="165"/>
    </row>
    <row r="135" spans="1:14" ht="15" customHeight="1" x14ac:dyDescent="0.5">
      <c r="A135" s="129" t="s">
        <v>105</v>
      </c>
      <c r="F135" s="130"/>
      <c r="G135" s="130"/>
      <c r="H135" s="171">
        <f>SUM(H127:H133)</f>
        <v>58359000</v>
      </c>
      <c r="I135" s="134"/>
      <c r="J135" s="143">
        <f>SUM(J127:J133)</f>
        <v>25067373</v>
      </c>
      <c r="K135" s="134"/>
      <c r="L135" s="171">
        <f>SUM(L127:L133)</f>
        <v>58375022</v>
      </c>
      <c r="M135" s="134"/>
      <c r="N135" s="143">
        <f>SUM(N127:N133)</f>
        <v>61148829</v>
      </c>
    </row>
    <row r="136" spans="1:14" ht="12" customHeight="1" x14ac:dyDescent="0.5">
      <c r="F136" s="144"/>
      <c r="G136" s="144"/>
      <c r="H136" s="172"/>
      <c r="I136" s="141"/>
      <c r="J136" s="141"/>
      <c r="K136" s="141"/>
      <c r="L136" s="172"/>
      <c r="M136" s="141"/>
      <c r="N136" s="141"/>
    </row>
    <row r="137" spans="1:14" ht="15" customHeight="1" x14ac:dyDescent="0.5">
      <c r="A137" s="129" t="s">
        <v>63</v>
      </c>
      <c r="B137" s="129"/>
      <c r="F137" s="130"/>
      <c r="G137" s="130"/>
      <c r="H137" s="165">
        <f>SUM(H135,H124,H83)</f>
        <v>-55990424</v>
      </c>
      <c r="J137" s="133">
        <f>SUM(J135,J124,J83)</f>
        <v>28534916</v>
      </c>
      <c r="L137" s="165">
        <f>SUM(L135,L124,L83)</f>
        <v>-53878173</v>
      </c>
      <c r="N137" s="133">
        <f>SUM(N135,N124,N83)</f>
        <v>27156043</v>
      </c>
    </row>
    <row r="138" spans="1:14" ht="15" customHeight="1" x14ac:dyDescent="0.5">
      <c r="A138" s="94" t="s">
        <v>64</v>
      </c>
      <c r="F138" s="130"/>
      <c r="G138" s="130"/>
      <c r="H138" s="173">
        <v>30998272</v>
      </c>
      <c r="J138" s="145">
        <v>2463356</v>
      </c>
      <c r="K138" s="142"/>
      <c r="L138" s="176">
        <v>25879882</v>
      </c>
      <c r="N138" s="146">
        <v>-1276161</v>
      </c>
    </row>
    <row r="139" spans="1:14" ht="12" customHeight="1" x14ac:dyDescent="0.5">
      <c r="F139" s="130"/>
      <c r="G139" s="130"/>
      <c r="H139" s="165"/>
      <c r="L139" s="165"/>
    </row>
    <row r="140" spans="1:14" ht="15" customHeight="1" thickBot="1" x14ac:dyDescent="0.55000000000000004">
      <c r="A140" s="129" t="s">
        <v>221</v>
      </c>
      <c r="F140" s="130"/>
      <c r="G140" s="130"/>
      <c r="H140" s="174">
        <f>SUM(H137:H138)</f>
        <v>-24992152</v>
      </c>
      <c r="J140" s="147">
        <f>SUM(J137:J138)</f>
        <v>30998272</v>
      </c>
      <c r="L140" s="174">
        <f>SUM(L137:L138)</f>
        <v>-27998291</v>
      </c>
      <c r="N140" s="147">
        <f>SUM(N137:N138)</f>
        <v>25879882</v>
      </c>
    </row>
    <row r="141" spans="1:14" ht="12" customHeight="1" thickTop="1" x14ac:dyDescent="0.5">
      <c r="A141" s="129"/>
      <c r="F141" s="130"/>
      <c r="G141" s="130"/>
      <c r="H141" s="165"/>
      <c r="L141" s="165"/>
    </row>
    <row r="142" spans="1:14" ht="15" customHeight="1" x14ac:dyDescent="0.5">
      <c r="A142" s="129" t="s">
        <v>135</v>
      </c>
      <c r="B142" s="129"/>
      <c r="F142" s="130"/>
      <c r="G142" s="130"/>
      <c r="H142" s="165"/>
      <c r="L142" s="165"/>
    </row>
    <row r="143" spans="1:14" ht="15" customHeight="1" x14ac:dyDescent="0.5">
      <c r="A143" s="94" t="s">
        <v>222</v>
      </c>
      <c r="B143" s="129"/>
      <c r="F143" s="130">
        <v>9</v>
      </c>
      <c r="G143" s="130"/>
      <c r="H143" s="165">
        <v>6487169</v>
      </c>
      <c r="J143" s="133">
        <v>35122781</v>
      </c>
      <c r="L143" s="165">
        <v>3481030</v>
      </c>
      <c r="N143" s="133">
        <v>30004391</v>
      </c>
    </row>
    <row r="144" spans="1:14" ht="15" customHeight="1" x14ac:dyDescent="0.5">
      <c r="A144" s="94" t="s">
        <v>136</v>
      </c>
      <c r="F144" s="130">
        <v>22</v>
      </c>
      <c r="G144" s="130"/>
      <c r="H144" s="173">
        <v>-31479321</v>
      </c>
      <c r="J144" s="145">
        <v>-4124509</v>
      </c>
      <c r="K144" s="142"/>
      <c r="L144" s="176">
        <v>-31479321</v>
      </c>
      <c r="N144" s="146">
        <v>-4124509</v>
      </c>
    </row>
    <row r="145" spans="1:14" ht="12" customHeight="1" x14ac:dyDescent="0.5">
      <c r="F145" s="130"/>
      <c r="G145" s="130"/>
      <c r="H145" s="165"/>
      <c r="L145" s="165"/>
    </row>
    <row r="146" spans="1:14" ht="15" customHeight="1" thickBot="1" x14ac:dyDescent="0.55000000000000004">
      <c r="A146" s="129" t="s">
        <v>137</v>
      </c>
      <c r="F146" s="130"/>
      <c r="G146" s="130"/>
      <c r="H146" s="174">
        <f>SUM(H142:H144)</f>
        <v>-24992152</v>
      </c>
      <c r="J146" s="147">
        <f>SUM(J142:J144)</f>
        <v>30998272</v>
      </c>
      <c r="L146" s="174">
        <f>SUM(L142:L144)</f>
        <v>-27998291</v>
      </c>
      <c r="N146" s="147">
        <f>SUM(N142:N144)</f>
        <v>25879882</v>
      </c>
    </row>
    <row r="147" spans="1:14" ht="12" customHeight="1" thickTop="1" x14ac:dyDescent="0.5">
      <c r="A147" s="129"/>
      <c r="F147" s="130"/>
      <c r="G147" s="130"/>
      <c r="H147" s="165"/>
      <c r="L147" s="165"/>
    </row>
    <row r="148" spans="1:14" ht="15" customHeight="1" x14ac:dyDescent="0.5">
      <c r="A148" s="129" t="s">
        <v>229</v>
      </c>
      <c r="F148" s="130"/>
      <c r="G148" s="130"/>
      <c r="H148" s="175"/>
      <c r="I148" s="148"/>
      <c r="J148" s="148"/>
      <c r="K148" s="148"/>
      <c r="L148" s="170"/>
      <c r="M148" s="142"/>
      <c r="N148" s="142"/>
    </row>
    <row r="149" spans="1:14" ht="15" customHeight="1" x14ac:dyDescent="0.5">
      <c r="A149" s="94" t="s">
        <v>225</v>
      </c>
      <c r="F149" s="130"/>
      <c r="G149" s="130"/>
      <c r="H149" s="166">
        <v>99000</v>
      </c>
      <c r="I149" s="148"/>
      <c r="J149" s="134">
        <v>0</v>
      </c>
      <c r="K149" s="148"/>
      <c r="L149" s="166">
        <v>99000</v>
      </c>
      <c r="M149" s="142"/>
      <c r="N149" s="142">
        <v>0</v>
      </c>
    </row>
    <row r="150" spans="1:14" ht="15" customHeight="1" x14ac:dyDescent="0.5">
      <c r="A150" s="94" t="s">
        <v>184</v>
      </c>
      <c r="F150" s="130"/>
      <c r="G150" s="130"/>
      <c r="H150" s="166">
        <v>285455</v>
      </c>
      <c r="I150" s="134"/>
      <c r="J150" s="134">
        <v>148800</v>
      </c>
      <c r="K150" s="134"/>
      <c r="L150" s="166">
        <v>285455</v>
      </c>
      <c r="M150" s="134"/>
      <c r="N150" s="134">
        <v>148800</v>
      </c>
    </row>
    <row r="151" spans="1:14" ht="15" customHeight="1" x14ac:dyDescent="0.5">
      <c r="A151" s="94" t="s">
        <v>185</v>
      </c>
      <c r="F151" s="130"/>
      <c r="G151" s="130"/>
      <c r="H151" s="166">
        <v>0</v>
      </c>
      <c r="I151" s="134"/>
      <c r="J151" s="134">
        <v>1070000</v>
      </c>
      <c r="K151" s="134"/>
      <c r="L151" s="166">
        <v>0</v>
      </c>
      <c r="M151" s="134"/>
      <c r="N151" s="134">
        <v>1070000</v>
      </c>
    </row>
    <row r="152" spans="1:14" ht="15" customHeight="1" x14ac:dyDescent="0.5">
      <c r="A152" s="136" t="s">
        <v>125</v>
      </c>
      <c r="B152" s="136"/>
      <c r="F152" s="130">
        <v>13</v>
      </c>
      <c r="G152" s="130"/>
      <c r="H152" s="166">
        <v>0</v>
      </c>
      <c r="I152" s="134"/>
      <c r="J152" s="134">
        <v>40841</v>
      </c>
      <c r="K152" s="134"/>
      <c r="L152" s="166">
        <v>0</v>
      </c>
      <c r="M152" s="134"/>
      <c r="N152" s="134">
        <v>0</v>
      </c>
    </row>
    <row r="153" spans="1:14" ht="15" customHeight="1" x14ac:dyDescent="0.5">
      <c r="A153" s="136" t="s">
        <v>134</v>
      </c>
      <c r="F153" s="130"/>
      <c r="G153" s="130"/>
      <c r="H153" s="166">
        <v>0</v>
      </c>
      <c r="I153" s="134"/>
      <c r="J153" s="134">
        <v>14356</v>
      </c>
      <c r="K153" s="134"/>
      <c r="L153" s="166">
        <v>0</v>
      </c>
      <c r="M153" s="134"/>
      <c r="N153" s="134">
        <v>14356</v>
      </c>
    </row>
    <row r="154" spans="1:14" ht="15" customHeight="1" x14ac:dyDescent="0.5">
      <c r="A154" s="94" t="s">
        <v>186</v>
      </c>
      <c r="F154" s="130"/>
      <c r="G154" s="130"/>
      <c r="H154" s="166">
        <v>9119084</v>
      </c>
      <c r="I154" s="134"/>
      <c r="J154" s="134">
        <v>5720000</v>
      </c>
      <c r="K154" s="134"/>
      <c r="L154" s="166">
        <v>9119084</v>
      </c>
      <c r="M154" s="134"/>
      <c r="N154" s="134">
        <v>5720000</v>
      </c>
    </row>
    <row r="155" spans="1:14" s="150" customFormat="1" ht="12.75" customHeight="1" x14ac:dyDescent="0.5">
      <c r="A155" s="149"/>
      <c r="F155" s="151"/>
      <c r="G155" s="151"/>
      <c r="H155" s="152"/>
      <c r="I155" s="152"/>
      <c r="J155" s="152"/>
      <c r="K155" s="152"/>
      <c r="L155" s="152"/>
      <c r="M155" s="152"/>
      <c r="N155" s="152"/>
    </row>
    <row r="156" spans="1:14" ht="20.100000000000001" customHeight="1" x14ac:dyDescent="0.5">
      <c r="A156" s="128" t="str">
        <f>A100</f>
        <v>The accompanying notes are an integral part of these consolidated and separate financial statements.</v>
      </c>
      <c r="B156" s="203"/>
      <c r="C156" s="203"/>
      <c r="D156" s="203"/>
      <c r="E156" s="203"/>
      <c r="F156" s="204"/>
      <c r="G156" s="204"/>
      <c r="H156" s="139"/>
      <c r="I156" s="139"/>
      <c r="J156" s="139"/>
      <c r="K156" s="139"/>
      <c r="L156" s="139"/>
      <c r="M156" s="139"/>
      <c r="N156" s="139"/>
    </row>
  </sheetData>
  <mergeCells count="16">
    <mergeCell ref="H6:J6"/>
    <mergeCell ref="L6:N6"/>
    <mergeCell ref="L7:N7"/>
    <mergeCell ref="L8:N8"/>
    <mergeCell ref="L107:N107"/>
    <mergeCell ref="L108:N108"/>
    <mergeCell ref="H7:J7"/>
    <mergeCell ref="H8:J8"/>
    <mergeCell ref="H107:J107"/>
    <mergeCell ref="H108:J108"/>
    <mergeCell ref="H56:J56"/>
    <mergeCell ref="L56:N56"/>
    <mergeCell ref="H57:J57"/>
    <mergeCell ref="L57:N57"/>
    <mergeCell ref="H58:J58"/>
    <mergeCell ref="L58:N5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2F7E76AC3C504CA3F3A8A95EC03C69" ma:contentTypeVersion="6" ma:contentTypeDescription="Create a new document." ma:contentTypeScope="" ma:versionID="ffe34cae5e96430a6b4e9783de29c405">
  <xsd:schema xmlns:xsd="http://www.w3.org/2001/XMLSchema" xmlns:xs="http://www.w3.org/2001/XMLSchema" xmlns:p="http://schemas.microsoft.com/office/2006/metadata/properties" xmlns:ns2="870b0fd8-0752-4692-ae05-fedf248350cb" xmlns:ns3="d7653fa5-52a4-4dde-b842-5648f11ef2c2" targetNamespace="http://schemas.microsoft.com/office/2006/metadata/properties" ma:root="true" ma:fieldsID="a45561b38043914ae7080ed7b2c949fd" ns2:_="" ns3:_="">
    <xsd:import namespace="870b0fd8-0752-4692-ae05-fedf248350cb"/>
    <xsd:import namespace="d7653fa5-52a4-4dde-b842-5648f11ef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b0fd8-0752-4692-ae05-fedf24835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653fa5-52a4-4dde-b842-5648f11ef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F71FE5-D921-4B6F-B13F-A78EF586B1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b0fd8-0752-4692-ae05-fedf248350cb"/>
    <ds:schemaRef ds:uri="d7653fa5-52a4-4dde-b842-5648f11ef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9D03DB-5A2C-4BAF-9E79-A0A9E3179D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 3-5 BS</vt:lpstr>
      <vt:lpstr>E 6PL </vt:lpstr>
      <vt:lpstr>E 7 change EQ Conso</vt:lpstr>
      <vt:lpstr>E 8 change EQ Separate</vt:lpstr>
      <vt:lpstr>E CF 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Krisana Rathanit</dc:creator>
  <cp:lastModifiedBy>Duangporn Pongvitayakorn (TH)</cp:lastModifiedBy>
  <cp:lastPrinted>2024-03-12T08:08:56Z</cp:lastPrinted>
  <dcterms:created xsi:type="dcterms:W3CDTF">2019-03-04T03:01:50Z</dcterms:created>
  <dcterms:modified xsi:type="dcterms:W3CDTF">2024-03-12T08:20:25Z</dcterms:modified>
</cp:coreProperties>
</file>