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erabyte Plus Public Company Limited\Terabyte Plus_YE'23\"/>
    </mc:Choice>
  </mc:AlternateContent>
  <xr:revisionPtr revIDLastSave="0" documentId="13_ncr:1_{88FA6E0C-D00C-400B-9134-08692AD0C8DE}" xr6:coauthVersionLast="47" xr6:coauthVersionMax="47" xr10:uidLastSave="{00000000-0000-0000-0000-000000000000}"/>
  <bookViews>
    <workbookView xWindow="-120" yWindow="-120" windowWidth="21840" windowHeight="13020" tabRatio="851" activeTab="4" xr2:uid="{00000000-000D-0000-FFFF-FFFF00000000}"/>
  </bookViews>
  <sheets>
    <sheet name="4-6" sheetId="8" r:id="rId1"/>
    <sheet name="7" sheetId="12" r:id="rId2"/>
    <sheet name="8" sheetId="3" r:id="rId3"/>
    <sheet name="9" sheetId="4" r:id="rId4"/>
    <sheet name="10-11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0" i="10" l="1"/>
  <c r="F90" i="10"/>
  <c r="L138" i="8"/>
  <c r="J138" i="8"/>
  <c r="H138" i="8"/>
  <c r="F138" i="8"/>
  <c r="L98" i="10" l="1"/>
  <c r="L87" i="10"/>
  <c r="L78" i="10"/>
  <c r="L27" i="10"/>
  <c r="L39" i="10" s="1"/>
  <c r="L43" i="10" s="1"/>
  <c r="H98" i="10"/>
  <c r="H87" i="10"/>
  <c r="H78" i="10"/>
  <c r="H27" i="10"/>
  <c r="H39" i="10" s="1"/>
  <c r="H43" i="10" s="1"/>
  <c r="H89" i="10" s="1"/>
  <c r="H92" i="10" s="1"/>
  <c r="L39" i="12"/>
  <c r="L24" i="12"/>
  <c r="L16" i="12"/>
  <c r="L26" i="12" s="1"/>
  <c r="L29" i="12" s="1"/>
  <c r="H39" i="12"/>
  <c r="H24" i="12"/>
  <c r="H16" i="12"/>
  <c r="H26" i="12" s="1"/>
  <c r="H29" i="12" s="1"/>
  <c r="L82" i="8"/>
  <c r="L73" i="8"/>
  <c r="L37" i="8"/>
  <c r="L23" i="8"/>
  <c r="H82" i="8"/>
  <c r="H73" i="8"/>
  <c r="H37" i="8"/>
  <c r="H23" i="8"/>
  <c r="P33" i="3"/>
  <c r="R33" i="3" s="1"/>
  <c r="P32" i="3"/>
  <c r="R32" i="3" s="1"/>
  <c r="P31" i="3"/>
  <c r="R31" i="3" s="1"/>
  <c r="P30" i="3"/>
  <c r="R30" i="3" s="1"/>
  <c r="N29" i="4"/>
  <c r="N28" i="4"/>
  <c r="N27" i="4"/>
  <c r="N26" i="4"/>
  <c r="L84" i="8" l="1"/>
  <c r="L140" i="8" s="1"/>
  <c r="H39" i="8"/>
  <c r="L89" i="10"/>
  <c r="L92" i="10" s="1"/>
  <c r="L41" i="12"/>
  <c r="H41" i="12"/>
  <c r="H84" i="8"/>
  <c r="H140" i="8" s="1"/>
  <c r="L39" i="8"/>
  <c r="F39" i="12" l="1"/>
  <c r="J37" i="8" l="1"/>
  <c r="F37" i="8"/>
  <c r="N17" i="4" l="1"/>
  <c r="N18" i="4"/>
  <c r="R21" i="3"/>
  <c r="R22" i="3"/>
  <c r="A3" i="3" l="1"/>
  <c r="A1" i="12"/>
  <c r="J39" i="12"/>
  <c r="J24" i="12"/>
  <c r="F24" i="12"/>
  <c r="J16" i="12"/>
  <c r="J26" i="12" s="1"/>
  <c r="J11" i="10" s="1"/>
  <c r="F16" i="12"/>
  <c r="F26" i="12" s="1"/>
  <c r="F11" i="10" s="1"/>
  <c r="A1" i="4" l="1"/>
  <c r="A1" i="3"/>
  <c r="F29" i="12"/>
  <c r="F41" i="12" s="1"/>
  <c r="J29" i="12"/>
  <c r="J41" i="12" l="1"/>
  <c r="A115" i="10" l="1"/>
  <c r="J87" i="10" l="1"/>
  <c r="F87" i="10"/>
  <c r="J78" i="10"/>
  <c r="F78" i="10"/>
  <c r="A60" i="10"/>
  <c r="J27" i="10"/>
  <c r="J39" i="10" s="1"/>
  <c r="J43" i="10" s="1"/>
  <c r="F27" i="10"/>
  <c r="A59" i="10"/>
  <c r="F39" i="10" l="1"/>
  <c r="F43" i="10" s="1"/>
  <c r="F89" i="10" s="1"/>
  <c r="F92" i="10" s="1"/>
  <c r="J89" i="10"/>
  <c r="J92" i="10" s="1"/>
  <c r="J96" i="10" l="1"/>
  <c r="J98" i="10" s="1"/>
  <c r="F96" i="10"/>
  <c r="F98" i="10" s="1"/>
  <c r="N19" i="4"/>
  <c r="N15" i="4"/>
  <c r="N16" i="4"/>
  <c r="R23" i="3"/>
  <c r="R19" i="3"/>
  <c r="R20" i="3"/>
  <c r="L21" i="4" l="1"/>
  <c r="L23" i="4" s="1"/>
  <c r="L31" i="4" s="1"/>
  <c r="J21" i="4"/>
  <c r="J23" i="4" s="1"/>
  <c r="J31" i="4" s="1"/>
  <c r="H21" i="4"/>
  <c r="H23" i="4" s="1"/>
  <c r="H31" i="4" s="1"/>
  <c r="F21" i="4"/>
  <c r="F23" i="4" s="1"/>
  <c r="N25" i="3"/>
  <c r="N27" i="3" s="1"/>
  <c r="N35" i="3" s="1"/>
  <c r="L25" i="3"/>
  <c r="J25" i="3"/>
  <c r="J27" i="3" s="1"/>
  <c r="J35" i="3" s="1"/>
  <c r="H25" i="3"/>
  <c r="H27" i="3" s="1"/>
  <c r="H35" i="3" s="1"/>
  <c r="F25" i="3"/>
  <c r="F27" i="3" s="1"/>
  <c r="F35" i="3" s="1"/>
  <c r="F82" i="8"/>
  <c r="F73" i="8"/>
  <c r="F23" i="8"/>
  <c r="N23" i="4" l="1"/>
  <c r="N31" i="4" s="1"/>
  <c r="F31" i="4"/>
  <c r="L27" i="3"/>
  <c r="L35" i="3" s="1"/>
  <c r="N12" i="4"/>
  <c r="N21" i="4" s="1"/>
  <c r="F84" i="8"/>
  <c r="F140" i="8" s="1"/>
  <c r="F39" i="8"/>
  <c r="R16" i="3" l="1"/>
  <c r="R25" i="3" s="1"/>
  <c r="P25" i="3"/>
  <c r="P27" i="3" s="1"/>
  <c r="J73" i="8"/>
  <c r="J23" i="8"/>
  <c r="J82" i="8"/>
  <c r="R27" i="3" l="1"/>
  <c r="R35" i="3" s="1"/>
  <c r="P35" i="3"/>
  <c r="J39" i="8"/>
  <c r="J84" i="8"/>
  <c r="J140" i="8" l="1"/>
  <c r="A106" i="8" l="1"/>
  <c r="A159" i="8"/>
  <c r="A36" i="4"/>
  <c r="A37" i="3" l="1"/>
  <c r="A54" i="8"/>
  <c r="A109" i="8"/>
  <c r="A108" i="8"/>
  <c r="A107" i="8"/>
  <c r="A56" i="8"/>
  <c r="A55" i="8"/>
  <c r="A3" i="4" l="1"/>
  <c r="A3" i="10" s="1"/>
  <c r="A61" i="10" s="1"/>
</calcChain>
</file>

<file path=xl/sharedStrings.xml><?xml version="1.0" encoding="utf-8"?>
<sst xmlns="http://schemas.openxmlformats.org/spreadsheetml/2006/main" count="342" uniqueCount="186">
  <si>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</si>
  <si>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</si>
  <si>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</si>
  <si>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</si>
  <si>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</si>
  <si>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</si>
  <si>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</si>
  <si>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</si>
  <si>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</si>
  <si>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</si>
  <si>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</si>
  <si>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</si>
  <si>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</si>
  <si>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</si>
  <si>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</si>
  <si>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</si>
  <si>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</si>
  <si>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</si>
  <si>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</si>
  <si>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Other income</t>
  </si>
  <si>
    <t>Administrative expenses</t>
  </si>
  <si>
    <t>Attributable to owners of the parent</t>
  </si>
  <si>
    <t>share capital</t>
  </si>
  <si>
    <t>Total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</si>
  <si>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</si>
  <si>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</si>
  <si>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</si>
  <si>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</si>
  <si>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</si>
  <si>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</si>
  <si>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</si>
  <si>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</si>
  <si>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</si>
  <si>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</si>
  <si>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</si>
  <si>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</si>
  <si>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</si>
  <si>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</si>
  <si>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</si>
  <si>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</si>
  <si>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</si>
  <si>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</si>
  <si>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</si>
  <si>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</si>
  <si>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</si>
  <si>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</si>
  <si>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</si>
  <si>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Finance costs</t>
  </si>
  <si>
    <t>equity</t>
  </si>
  <si>
    <t xml:space="preserve">Cash and cash equivalents </t>
  </si>
  <si>
    <t>Dividend income</t>
  </si>
  <si>
    <t>Inventories, net</t>
  </si>
  <si>
    <t>Investments in subsidiaries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</si>
  <si>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</si>
  <si>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</si>
  <si>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</si>
  <si>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</si>
  <si>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</si>
  <si>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</si>
  <si>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</si>
  <si>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</si>
  <si>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</si>
  <si>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</si>
  <si>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 xml:space="preserve"> equity</t>
  </si>
  <si>
    <t>- Finance costs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</si>
  <si>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</si>
  <si>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</si>
  <si>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</si>
  <si>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</si>
  <si>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</si>
  <si>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</si>
  <si>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</si>
  <si>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</si>
  <si>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</si>
  <si>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</si>
  <si>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Profit before income tax</t>
  </si>
  <si>
    <t>Income tax</t>
  </si>
  <si>
    <t>Deposits at financial institutions used as collateral</t>
  </si>
  <si>
    <t>Total expenses</t>
  </si>
  <si>
    <t xml:space="preserve">Earnings per share </t>
  </si>
  <si>
    <t>Cash flows before changes in operating assets</t>
  </si>
  <si>
    <t>and liabilities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</si>
  <si>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</si>
  <si>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</si>
  <si>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</si>
  <si>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</si>
  <si>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</si>
  <si>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Dividend paid</t>
  </si>
  <si>
    <t>Payments for purchases of intangible assets</t>
  </si>
  <si>
    <t>Current portion of finance lease receivables, net</t>
  </si>
  <si>
    <t>Payments for lease liabilities</t>
  </si>
  <si>
    <t>2022</t>
  </si>
  <si>
    <t>Opening balance as at 1 January 2022</t>
  </si>
  <si>
    <t>Trade and other accounts receivable, net</t>
  </si>
  <si>
    <t>Prepaid service costs</t>
  </si>
  <si>
    <t>Other current assets</t>
  </si>
  <si>
    <t>Trade and other accounts payable</t>
  </si>
  <si>
    <t>Contract liabilities</t>
  </si>
  <si>
    <t>Revenue from sales</t>
  </si>
  <si>
    <t>Revenue from services</t>
  </si>
  <si>
    <t>Cost of sales</t>
  </si>
  <si>
    <t>Cost of services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</si>
  <si>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</si>
  <si>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</si>
  <si>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</si>
  <si>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</si>
  <si>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</si>
  <si>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Income tax refund</t>
  </si>
  <si>
    <t>-</t>
  </si>
  <si>
    <t>Goodwill, net</t>
  </si>
  <si>
    <t>Finance lease receivables, net</t>
  </si>
  <si>
    <t>Terabyte Plus Public Company Limited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</si>
  <si>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</si>
  <si>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Net cash generated from (payments in) </t>
  </si>
  <si>
    <t>Other non-current assets</t>
  </si>
  <si>
    <t>Other component of equity</t>
  </si>
  <si>
    <t>Total revenues</t>
  </si>
  <si>
    <t>- Reclassification of right-of-use assets</t>
  </si>
  <si>
    <t>Other current financial assets</t>
  </si>
  <si>
    <t>Other component</t>
  </si>
  <si>
    <t>of equity</t>
  </si>
  <si>
    <t>combination</t>
  </si>
  <si>
    <t>under common</t>
  </si>
  <si>
    <t>control</t>
  </si>
  <si>
    <t>to net cash provided by operations:</t>
  </si>
  <si>
    <t>- (Reversal) losses on impairment of assets</t>
  </si>
  <si>
    <t>- Finance lease receivables</t>
  </si>
  <si>
    <t>Discount from</t>
  </si>
  <si>
    <t xml:space="preserve"> business</t>
  </si>
  <si>
    <t>Losses on finance lease termination</t>
  </si>
  <si>
    <t>Cash generated from (payments in) operations</t>
  </si>
  <si>
    <t>Net cash generated from (payments in) operating activities</t>
  </si>
  <si>
    <t>- 150,000,000 ordinary shares</t>
  </si>
  <si>
    <t>Increase of ordinary shares</t>
  </si>
  <si>
    <t>Proceeds from increase of ordinary shares</t>
  </si>
  <si>
    <t xml:space="preserve">  at par value of Baht 0.50 per share</t>
  </si>
  <si>
    <t>- Gain on fair value remeasurement of financial assets</t>
  </si>
  <si>
    <t>- Changes in fixed assets from finance leases termination</t>
  </si>
  <si>
    <t xml:space="preserve">  at paid-up of Baht 0.50 per share</t>
  </si>
  <si>
    <t>Deferred tax liabilities, net</t>
  </si>
  <si>
    <t>Deferred tax assets, net</t>
  </si>
  <si>
    <t>Note</t>
  </si>
  <si>
    <t>financial statements</t>
  </si>
  <si>
    <t>Consolidated financial statements</t>
  </si>
  <si>
    <t>Separate financial statements</t>
  </si>
  <si>
    <t>Baht</t>
  </si>
  <si>
    <t>Closing balance as at 31 December 2022</t>
  </si>
  <si>
    <t>The notes to the financial statements are an integral part of these financial statements.</t>
  </si>
  <si>
    <t>Items that will not be subsequently reclassified to</t>
  </si>
  <si>
    <t>Profit for the year</t>
  </si>
  <si>
    <t>Total comprehensive income for the year</t>
  </si>
  <si>
    <t>Profit before income tax for the year</t>
  </si>
  <si>
    <t>Basic earnings per share</t>
  </si>
  <si>
    <t>Fixed assets, net</t>
  </si>
  <si>
    <t>Payments for investments in subsidiaries</t>
  </si>
  <si>
    <t xml:space="preserve">Income tax on items that will not be </t>
  </si>
  <si>
    <t xml:space="preserve">  subsequently reclassified to profit or loss</t>
  </si>
  <si>
    <t>Other comprehensive expense for the year</t>
  </si>
  <si>
    <t>Supplementary information:</t>
  </si>
  <si>
    <t>Interest paid</t>
  </si>
  <si>
    <t>2023</t>
  </si>
  <si>
    <t>As at 31 December 2023</t>
  </si>
  <si>
    <t>For the year ended 31 December 2023</t>
  </si>
  <si>
    <t xml:space="preserve">- 240,000,000 ordinary shares </t>
  </si>
  <si>
    <t xml:space="preserve">  (2022: 150,000,000 ordinary shares</t>
  </si>
  <si>
    <t xml:space="preserve">  at par value of Baht 0.50 per share)</t>
  </si>
  <si>
    <t xml:space="preserve">Loss on remeasurements of </t>
  </si>
  <si>
    <t>Other comprehensive expense:</t>
  </si>
  <si>
    <t>loss.</t>
  </si>
  <si>
    <t>Opening balance as at 1 January 2023</t>
  </si>
  <si>
    <t>Closing balance as at 31 December 2023</t>
  </si>
  <si>
    <t>16, 17, 19</t>
  </si>
  <si>
    <t>- Allowance for decrease in value of inventories</t>
  </si>
  <si>
    <t>investing activities</t>
  </si>
  <si>
    <t>Net increase (decrease) in cash and cash equivalents</t>
  </si>
  <si>
    <t>- Reassessment of lease liabilities</t>
  </si>
  <si>
    <t>Proceeds from disposals of fixed assets</t>
  </si>
  <si>
    <t>Payments for purchases of fixed assets</t>
  </si>
  <si>
    <t>- Changes in accounts payable for purchases of assets</t>
  </si>
  <si>
    <t>- Losses (gains) on disposals and write-off of fixed assets</t>
  </si>
  <si>
    <t xml:space="preserve">  retirement benefit obligations</t>
  </si>
  <si>
    <t>- Gains on lease modifications</t>
  </si>
  <si>
    <t>- Retirement benefits paid</t>
  </si>
  <si>
    <t>Net other comprehensive expense</t>
  </si>
  <si>
    <t>- Acquisition of right-of-use assets under lease agreement</t>
  </si>
  <si>
    <t>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</si>
</sst>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-* #,##0.00_-;\-* #,##0.00_-;_-* &quot;-&quot;??_-;_-@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4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</cellStyleXfs>
  <cellXfs count="219">
    <xf numFmtId="0" fontId="0" fillId="0" borderId="0" xfId="0"/>
    <xf numFmtId="166" fontId="4" fillId="0" borderId="0" xfId="4" applyNumberFormat="1" applyFont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0" xfId="6" applyNumberFormat="1" applyFont="1" applyFill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167" fontId="4" fillId="0" borderId="0" xfId="11" applyNumberFormat="1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3" borderId="0" xfId="0" applyNumberFormat="1" applyFont="1" applyFill="1" applyAlignment="1">
      <alignment horizontal="right" vertical="center"/>
    </xf>
    <xf numFmtId="167" fontId="13" fillId="3" borderId="6" xfId="0" applyNumberFormat="1" applyFont="1" applyFill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7" fontId="13" fillId="0" borderId="0" xfId="9" applyNumberFormat="1" applyFont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8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9" fontId="2" fillId="0" borderId="0" xfId="7" applyNumberFormat="1" applyAlignment="1">
      <alignment horizontal="right" vertical="center"/>
    </xf>
    <xf numFmtId="169" fontId="2" fillId="2" borderId="2" xfId="7" applyNumberFormat="1" applyFill="1" applyBorder="1" applyAlignment="1">
      <alignment horizontal="right" vertical="center"/>
    </xf>
    <xf numFmtId="176" fontId="13" fillId="0" borderId="0" xfId="0" applyNumberFormat="1" applyFont="1" applyAlignment="1">
      <alignment vertical="center"/>
    </xf>
    <xf numFmtId="166" fontId="13" fillId="3" borderId="0" xfId="0" applyNumberFormat="1" applyFont="1" applyFill="1" applyAlignment="1">
      <alignment vertical="center"/>
    </xf>
    <xf numFmtId="167" fontId="2" fillId="0" borderId="0" xfId="6" applyNumberFormat="1" applyFont="1" applyAlignment="1">
      <alignment horizontal="left" vertical="center"/>
    </xf>
    <xf numFmtId="176" fontId="2" fillId="0" borderId="0" xfId="6" applyNumberFormat="1" applyFont="1" applyAlignment="1">
      <alignment horizontal="right" vertical="center"/>
    </xf>
    <xf numFmtId="176" fontId="2" fillId="0" borderId="0" xfId="6" applyNumberFormat="1" applyFont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7" fontId="2" fillId="0" borderId="0" xfId="7" applyNumberFormat="1" applyFill="1" applyAlignment="1">
      <alignment horizontal="right" vertical="center"/>
    </xf>
    <xf numFmtId="167" fontId="2" fillId="0" borderId="1" xfId="7" applyNumberFormat="1" applyFill="1" applyBorder="1" applyAlignment="1">
      <alignment horizontal="right" vertical="center"/>
    </xf>
    <xf numFmtId="167" fontId="13" fillId="0" borderId="6" xfId="0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2" xfId="7" applyNumberFormat="1" applyFill="1" applyBorder="1" applyAlignment="1">
      <alignment horizontal="right" vertical="center"/>
    </xf>
    <xf numFmtId="166" fontId="2" fillId="0" borderId="0" xfId="7" applyNumberFormat="1" applyFill="1" applyAlignment="1">
      <alignment horizontal="left" vertical="center"/>
    </xf>
    <xf numFmtId="166" fontId="2" fillId="0" borderId="0" xfId="7" applyNumberFormat="1" applyFill="1" applyAlignment="1">
      <alignment horizontal="center" vertical="center"/>
    </xf>
    <xf numFmtId="0" fontId="2" fillId="0" borderId="1" xfId="1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0" borderId="0" xfId="11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167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7" fontId="2" fillId="0" borderId="2" xfId="6" applyNumberFormat="1" applyFont="1" applyFill="1" applyBorder="1" applyAlignment="1">
      <alignment horizontal="right" vertical="center"/>
    </xf>
    <xf numFmtId="167" fontId="4" fillId="3" borderId="0" xfId="7" applyNumberFormat="1" applyFont="1" applyFill="1" applyAlignment="1">
      <alignment horizontal="right" vertical="center"/>
    </xf>
    <xf numFmtId="167" fontId="2" fillId="3" borderId="0" xfId="7" applyNumberFormat="1" applyFill="1" applyAlignment="1">
      <alignment horizontal="right" vertical="center"/>
    </xf>
    <xf numFmtId="167" fontId="2" fillId="3" borderId="1" xfId="7" applyNumberFormat="1" applyFill="1" applyBorder="1" applyAlignment="1">
      <alignment horizontal="right" vertical="center"/>
    </xf>
    <xf numFmtId="167" fontId="2" fillId="3" borderId="2" xfId="7" applyNumberFormat="1" applyFill="1" applyBorder="1" applyAlignment="1">
      <alignment horizontal="right" vertical="center"/>
    </xf>
    <xf numFmtId="167" fontId="2" fillId="3" borderId="0" xfId="0" applyNumberFormat="1" applyFont="1" applyFill="1" applyAlignment="1">
      <alignment horizontal="right" vertical="center"/>
    </xf>
    <xf numFmtId="167" fontId="2" fillId="3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vertical="center"/>
    </xf>
    <xf numFmtId="167" fontId="2" fillId="0" borderId="0" xfId="9" applyNumberFormat="1" applyFont="1" applyFill="1" applyAlignment="1">
      <alignment vertical="center"/>
    </xf>
    <xf numFmtId="169" fontId="2" fillId="0" borderId="2" xfId="7" applyNumberFormat="1" applyFill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2" fillId="0" borderId="0" xfId="9" applyNumberFormat="1" applyFont="1" applyFill="1" applyBorder="1" applyAlignment="1">
      <alignment horizontal="center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horizontal="left" vertical="center"/>
    </xf>
    <xf numFmtId="167" fontId="2" fillId="2" borderId="0" xfId="1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</cellXfs>
  <cellStyles count="44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71"/>
  <sheetViews>
    <sheetView zoomScale="70" zoomScaleNormal="70" zoomScaleSheetLayoutView="80" workbookViewId="0">
      <selection activeCell="C17" sqref="C17"/>
    </sheetView>
  </sheetViews>
  <sheetFormatPr defaultColWidth="9.42578125" defaultRowHeight="16.5" customHeight="1" x14ac:dyDescent="0.25"/>
  <cols>
    <col min="1" max="2" width="1.5703125" style="23" customWidth="1"/>
    <col min="3" max="3" width="38" style="23" customWidth="1"/>
    <col min="4" max="4" width="6.28515625" style="27" customWidth="1"/>
    <col min="5" max="5" width="0.5703125" style="23" customWidth="1"/>
    <col min="6" max="6" width="12.42578125" style="29" customWidth="1"/>
    <col min="7" max="7" width="0.5703125" style="23" customWidth="1"/>
    <col min="8" max="8" width="12.42578125" style="138" customWidth="1"/>
    <col min="9" max="9" width="0.5703125" style="53" customWidth="1"/>
    <col min="10" max="10" width="12.42578125" style="29" customWidth="1"/>
    <col min="11" max="11" width="0.5703125" style="54" customWidth="1"/>
    <col min="12" max="12" width="12.42578125" style="138" customWidth="1"/>
    <col min="13" max="16384" width="9.42578125" style="24"/>
  </cols>
  <sheetData>
    <row r="1" spans="1:12" ht="16.5" customHeight="1" x14ac:dyDescent="0.25">
      <c r="A1" s="21" t="s">
        <v>111</v>
      </c>
      <c r="B1" s="21"/>
      <c r="C1" s="21"/>
    </row>
    <row r="2" spans="1:12" ht="16.5" customHeight="1" x14ac:dyDescent="0.25">
      <c r="A2" s="21" t="s">
        <v>45</v>
      </c>
      <c r="B2" s="21"/>
      <c r="C2" s="21"/>
    </row>
    <row r="3" spans="1:12" ht="16.5" customHeight="1" x14ac:dyDescent="0.25">
      <c r="A3" s="13" t="s">
        <v>161</v>
      </c>
      <c r="B3" s="13"/>
      <c r="C3" s="13"/>
      <c r="D3" s="28"/>
      <c r="E3" s="26"/>
      <c r="F3" s="30"/>
      <c r="G3" s="26"/>
      <c r="H3" s="145"/>
      <c r="I3" s="55"/>
      <c r="J3" s="30"/>
      <c r="K3" s="56"/>
      <c r="L3" s="145"/>
    </row>
    <row r="4" spans="1:12" ht="16.5" customHeight="1" x14ac:dyDescent="0.25">
      <c r="A4" s="21"/>
      <c r="B4" s="21"/>
      <c r="C4" s="21"/>
    </row>
    <row r="6" spans="1:12" ht="16.5" customHeight="1" x14ac:dyDescent="0.25">
      <c r="F6" s="212" t="s">
        <v>39</v>
      </c>
      <c r="G6" s="212"/>
      <c r="H6" s="212"/>
      <c r="I6" s="29"/>
      <c r="J6" s="212" t="s">
        <v>65</v>
      </c>
      <c r="K6" s="212"/>
      <c r="L6" s="212"/>
    </row>
    <row r="7" spans="1:12" ht="16.5" customHeight="1" x14ac:dyDescent="0.25">
      <c r="A7" s="24"/>
      <c r="D7" s="31"/>
      <c r="E7" s="21"/>
      <c r="F7" s="213" t="s">
        <v>142</v>
      </c>
      <c r="G7" s="213"/>
      <c r="H7" s="213"/>
      <c r="I7" s="51"/>
      <c r="J7" s="213" t="s">
        <v>142</v>
      </c>
      <c r="K7" s="213"/>
      <c r="L7" s="213"/>
    </row>
    <row r="8" spans="1:12" ht="16.5" customHeight="1" x14ac:dyDescent="0.25">
      <c r="E8" s="21"/>
      <c r="F8" s="151" t="s">
        <v>160</v>
      </c>
      <c r="G8" s="152"/>
      <c r="H8" s="151" t="s">
        <v>91</v>
      </c>
      <c r="I8" s="152"/>
      <c r="J8" s="151" t="s">
        <v>160</v>
      </c>
      <c r="K8" s="152"/>
      <c r="L8" s="151" t="s">
        <v>91</v>
      </c>
    </row>
    <row r="9" spans="1:12" ht="16.5" customHeight="1" x14ac:dyDescent="0.25">
      <c r="D9" s="25" t="s">
        <v>1</v>
      </c>
      <c r="E9" s="21"/>
      <c r="F9" s="38" t="s">
        <v>145</v>
      </c>
      <c r="G9" s="21"/>
      <c r="H9" s="153" t="s">
        <v>145</v>
      </c>
      <c r="I9" s="57"/>
      <c r="J9" s="38" t="s">
        <v>145</v>
      </c>
      <c r="K9" s="58"/>
      <c r="L9" s="153" t="s">
        <v>145</v>
      </c>
    </row>
    <row r="10" spans="1:12" ht="16.5" customHeight="1" x14ac:dyDescent="0.25">
      <c r="D10" s="22"/>
      <c r="E10" s="21"/>
      <c r="F10" s="32"/>
      <c r="G10" s="21"/>
      <c r="H10" s="177"/>
      <c r="I10" s="57"/>
      <c r="J10" s="32"/>
      <c r="K10" s="58"/>
      <c r="L10" s="177"/>
    </row>
    <row r="11" spans="1:12" ht="16.5" customHeight="1" x14ac:dyDescent="0.25">
      <c r="A11" s="21" t="s">
        <v>2</v>
      </c>
      <c r="F11" s="33"/>
      <c r="I11" s="54"/>
      <c r="J11" s="33"/>
      <c r="K11" s="53"/>
    </row>
    <row r="12" spans="1:12" ht="16.5" customHeight="1" x14ac:dyDescent="0.25">
      <c r="A12" s="21"/>
      <c r="F12" s="33"/>
      <c r="I12" s="54"/>
      <c r="J12" s="33"/>
      <c r="K12" s="53"/>
    </row>
    <row r="13" spans="1:12" ht="16.5" customHeight="1" x14ac:dyDescent="0.25">
      <c r="A13" s="78" t="s">
        <v>3</v>
      </c>
      <c r="F13" s="33"/>
      <c r="G13" s="45"/>
      <c r="I13" s="54"/>
      <c r="J13" s="33"/>
      <c r="K13" s="53"/>
    </row>
    <row r="14" spans="1:12" ht="16.5" customHeight="1" x14ac:dyDescent="0.25">
      <c r="A14" s="21"/>
      <c r="F14" s="33"/>
      <c r="G14" s="45"/>
      <c r="I14" s="54"/>
      <c r="J14" s="33"/>
      <c r="K14" s="53"/>
    </row>
    <row r="15" spans="1:12" ht="16.5" customHeight="1" x14ac:dyDescent="0.25">
      <c r="A15" s="23" t="s">
        <v>49</v>
      </c>
      <c r="D15" s="200">
        <v>9</v>
      </c>
      <c r="F15" s="33">
        <v>97001970</v>
      </c>
      <c r="G15" s="47"/>
      <c r="H15" s="138">
        <v>99090193</v>
      </c>
      <c r="I15" s="29"/>
      <c r="J15" s="33">
        <v>64844577</v>
      </c>
      <c r="K15" s="29"/>
      <c r="L15" s="138">
        <v>63120837</v>
      </c>
    </row>
    <row r="16" spans="1:12" ht="16.5" customHeight="1" x14ac:dyDescent="0.25">
      <c r="A16" s="23" t="s">
        <v>93</v>
      </c>
      <c r="D16" s="200">
        <v>11</v>
      </c>
      <c r="F16" s="33">
        <v>70652901</v>
      </c>
      <c r="G16" s="45"/>
      <c r="H16" s="138">
        <v>64145684</v>
      </c>
      <c r="I16" s="54"/>
      <c r="J16" s="33">
        <v>49958071</v>
      </c>
      <c r="L16" s="138">
        <v>46345811</v>
      </c>
    </row>
    <row r="17" spans="1:12" ht="16.5" customHeight="1" x14ac:dyDescent="0.25">
      <c r="A17" s="23" t="s">
        <v>89</v>
      </c>
      <c r="D17" s="200">
        <v>12</v>
      </c>
      <c r="F17" s="33">
        <v>3941415</v>
      </c>
      <c r="G17" s="45"/>
      <c r="H17" s="138">
        <v>3528371</v>
      </c>
      <c r="I17" s="54"/>
      <c r="J17" s="33">
        <v>248059</v>
      </c>
      <c r="L17" s="138">
        <v>207821</v>
      </c>
    </row>
    <row r="18" spans="1:12" ht="16.5" customHeight="1" x14ac:dyDescent="0.25">
      <c r="A18" s="23" t="s">
        <v>51</v>
      </c>
      <c r="D18" s="200">
        <v>13</v>
      </c>
      <c r="F18" s="33">
        <v>28707092</v>
      </c>
      <c r="G18" s="45"/>
      <c r="H18" s="138">
        <v>41141584</v>
      </c>
      <c r="I18" s="54"/>
      <c r="J18" s="33">
        <v>21932385</v>
      </c>
      <c r="L18" s="138">
        <v>35749319</v>
      </c>
    </row>
    <row r="19" spans="1:12" ht="16.5" customHeight="1" x14ac:dyDescent="0.25">
      <c r="A19" s="23" t="s">
        <v>94</v>
      </c>
      <c r="D19" s="200"/>
      <c r="F19" s="33">
        <v>53100678</v>
      </c>
      <c r="G19" s="45"/>
      <c r="H19" s="138">
        <v>48781431</v>
      </c>
      <c r="I19" s="54"/>
      <c r="J19" s="33">
        <v>38480314</v>
      </c>
      <c r="L19" s="138">
        <v>37176895</v>
      </c>
    </row>
    <row r="20" spans="1:12" ht="16.5" customHeight="1" x14ac:dyDescent="0.25">
      <c r="A20" s="23" t="s">
        <v>118</v>
      </c>
      <c r="D20" s="200">
        <v>14</v>
      </c>
      <c r="F20" s="33">
        <v>10235283</v>
      </c>
      <c r="G20" s="45"/>
      <c r="H20" s="138">
        <v>10069520</v>
      </c>
      <c r="I20" s="54"/>
      <c r="J20" s="33">
        <v>10235283</v>
      </c>
      <c r="L20" s="138">
        <v>10069520</v>
      </c>
    </row>
    <row r="21" spans="1:12" ht="16.5" customHeight="1" x14ac:dyDescent="0.25">
      <c r="A21" s="23" t="s">
        <v>95</v>
      </c>
      <c r="F21" s="34">
        <v>4347244</v>
      </c>
      <c r="G21" s="45"/>
      <c r="H21" s="145">
        <v>6307799</v>
      </c>
      <c r="I21" s="54"/>
      <c r="J21" s="34">
        <v>3566356</v>
      </c>
      <c r="L21" s="145">
        <v>4784816</v>
      </c>
    </row>
    <row r="22" spans="1:12" ht="16.5" customHeight="1" x14ac:dyDescent="0.25">
      <c r="F22" s="33"/>
      <c r="G22" s="45"/>
      <c r="I22" s="54"/>
      <c r="J22" s="33"/>
    </row>
    <row r="23" spans="1:12" ht="16.5" customHeight="1" x14ac:dyDescent="0.25">
      <c r="A23" s="79" t="s">
        <v>4</v>
      </c>
      <c r="F23" s="34">
        <f>SUM(F15:F21)</f>
        <v>267986583</v>
      </c>
      <c r="G23" s="45"/>
      <c r="H23" s="145">
        <f>SUM(H15:H21)</f>
        <v>273064582</v>
      </c>
      <c r="I23" s="54"/>
      <c r="J23" s="34">
        <f>SUM(J15:J21)</f>
        <v>189265045</v>
      </c>
      <c r="L23" s="145">
        <f>SUM(L15:L21)</f>
        <v>197455019</v>
      </c>
    </row>
    <row r="24" spans="1:12" ht="16.5" customHeight="1" x14ac:dyDescent="0.25">
      <c r="F24" s="33"/>
      <c r="G24" s="45"/>
      <c r="I24" s="54"/>
      <c r="J24" s="33"/>
    </row>
    <row r="25" spans="1:12" ht="16.5" customHeight="1" x14ac:dyDescent="0.25">
      <c r="A25" s="21" t="s">
        <v>5</v>
      </c>
      <c r="F25" s="33"/>
      <c r="G25" s="45"/>
      <c r="I25" s="54"/>
      <c r="J25" s="33"/>
    </row>
    <row r="26" spans="1:12" ht="16.5" customHeight="1" x14ac:dyDescent="0.25">
      <c r="F26" s="33"/>
      <c r="G26" s="45"/>
      <c r="I26" s="54"/>
      <c r="J26" s="33"/>
    </row>
    <row r="27" spans="1:12" ht="16.5" customHeight="1" x14ac:dyDescent="0.25">
      <c r="A27" s="23" t="s">
        <v>77</v>
      </c>
      <c r="D27" s="27">
        <v>10</v>
      </c>
      <c r="F27" s="33">
        <v>1410000</v>
      </c>
      <c r="G27" s="45"/>
      <c r="H27" s="138">
        <v>1410000</v>
      </c>
      <c r="I27" s="54"/>
      <c r="J27" s="33">
        <v>610000</v>
      </c>
      <c r="L27" s="138">
        <v>610000</v>
      </c>
    </row>
    <row r="28" spans="1:12" ht="16.5" customHeight="1" x14ac:dyDescent="0.25">
      <c r="A28" s="23" t="s">
        <v>110</v>
      </c>
      <c r="D28" s="27">
        <v>12</v>
      </c>
      <c r="F28" s="33">
        <v>2555968</v>
      </c>
      <c r="G28" s="45"/>
      <c r="H28" s="138">
        <v>6012830</v>
      </c>
      <c r="I28" s="54"/>
      <c r="J28" s="33">
        <v>338278</v>
      </c>
      <c r="L28" s="138">
        <v>586622</v>
      </c>
    </row>
    <row r="29" spans="1:12" ht="16.5" customHeight="1" x14ac:dyDescent="0.25">
      <c r="A29" s="23" t="s">
        <v>52</v>
      </c>
      <c r="D29" s="27">
        <v>15</v>
      </c>
      <c r="F29" s="33" t="s">
        <v>108</v>
      </c>
      <c r="G29" s="45"/>
      <c r="H29" s="138">
        <v>0</v>
      </c>
      <c r="I29" s="54"/>
      <c r="J29" s="33">
        <v>46594902</v>
      </c>
      <c r="K29" s="80"/>
      <c r="L29" s="138">
        <v>46594902</v>
      </c>
    </row>
    <row r="30" spans="1:12" ht="16.5" customHeight="1" x14ac:dyDescent="0.25">
      <c r="A30" s="23" t="s">
        <v>153</v>
      </c>
      <c r="D30" s="27">
        <v>16</v>
      </c>
      <c r="F30" s="33">
        <v>7405116</v>
      </c>
      <c r="G30" s="45"/>
      <c r="H30" s="138">
        <v>3912077</v>
      </c>
      <c r="I30" s="54"/>
      <c r="J30" s="33">
        <v>6105354</v>
      </c>
      <c r="L30" s="138">
        <v>2736060</v>
      </c>
    </row>
    <row r="31" spans="1:12" ht="16.5" customHeight="1" x14ac:dyDescent="0.25">
      <c r="A31" s="23" t="s">
        <v>86</v>
      </c>
      <c r="D31" s="27">
        <v>17</v>
      </c>
      <c r="F31" s="33">
        <v>14893079</v>
      </c>
      <c r="G31" s="45"/>
      <c r="H31" s="138">
        <v>8383269</v>
      </c>
      <c r="I31" s="54"/>
      <c r="J31" s="33">
        <v>12126192</v>
      </c>
      <c r="L31" s="138">
        <v>6369441</v>
      </c>
    </row>
    <row r="32" spans="1:12" ht="16.5" customHeight="1" x14ac:dyDescent="0.25">
      <c r="A32" s="23" t="s">
        <v>109</v>
      </c>
      <c r="D32" s="27">
        <v>18</v>
      </c>
      <c r="F32" s="33">
        <v>14505972</v>
      </c>
      <c r="G32" s="45"/>
      <c r="H32" s="138">
        <v>14505972</v>
      </c>
      <c r="I32" s="54"/>
      <c r="J32" s="33" t="s">
        <v>108</v>
      </c>
      <c r="L32" s="138">
        <v>0</v>
      </c>
    </row>
    <row r="33" spans="1:12" ht="16.5" customHeight="1" x14ac:dyDescent="0.25">
      <c r="A33" s="23" t="s">
        <v>53</v>
      </c>
      <c r="D33" s="27">
        <v>19</v>
      </c>
      <c r="F33" s="33">
        <v>7067175</v>
      </c>
      <c r="G33" s="45"/>
      <c r="H33" s="138">
        <v>5924561</v>
      </c>
      <c r="I33" s="54"/>
      <c r="J33" s="33">
        <v>1275187</v>
      </c>
      <c r="L33" s="138">
        <v>824087</v>
      </c>
    </row>
    <row r="34" spans="1:12" ht="16.5" customHeight="1" x14ac:dyDescent="0.25">
      <c r="A34" s="23" t="s">
        <v>140</v>
      </c>
      <c r="D34" s="27">
        <v>20</v>
      </c>
      <c r="F34" s="33">
        <v>4974934</v>
      </c>
      <c r="G34" s="45"/>
      <c r="H34" s="138">
        <v>4414601</v>
      </c>
      <c r="I34" s="54"/>
      <c r="J34" s="33">
        <v>4649735</v>
      </c>
      <c r="L34" s="138">
        <v>3455011</v>
      </c>
    </row>
    <row r="35" spans="1:12" ht="16.5" customHeight="1" x14ac:dyDescent="0.25">
      <c r="A35" s="23" t="s">
        <v>114</v>
      </c>
      <c r="D35" s="27">
        <v>21</v>
      </c>
      <c r="F35" s="34">
        <v>9506155</v>
      </c>
      <c r="G35" s="45"/>
      <c r="H35" s="145">
        <v>15072005</v>
      </c>
      <c r="I35" s="54"/>
      <c r="J35" s="34">
        <v>6795397</v>
      </c>
      <c r="L35" s="145">
        <v>14070432</v>
      </c>
    </row>
    <row r="36" spans="1:12" ht="16.5" customHeight="1" x14ac:dyDescent="0.25">
      <c r="F36" s="33"/>
      <c r="G36" s="45"/>
      <c r="I36" s="54"/>
      <c r="J36" s="33"/>
      <c r="K36" s="53"/>
    </row>
    <row r="37" spans="1:12" ht="16.5" customHeight="1" x14ac:dyDescent="0.25">
      <c r="A37" s="21" t="s">
        <v>7</v>
      </c>
      <c r="B37" s="24"/>
      <c r="F37" s="34">
        <f>SUM(F27:F35)</f>
        <v>62318399</v>
      </c>
      <c r="G37" s="45"/>
      <c r="H37" s="145">
        <f>SUM(H27:H35)</f>
        <v>59635315</v>
      </c>
      <c r="I37" s="54"/>
      <c r="J37" s="34">
        <f>SUM(J27:J35)</f>
        <v>78495045</v>
      </c>
      <c r="K37" s="45"/>
      <c r="L37" s="145">
        <f>SUM(L27:L35)</f>
        <v>75246555</v>
      </c>
    </row>
    <row r="38" spans="1:12" ht="16.5" customHeight="1" x14ac:dyDescent="0.25">
      <c r="F38" s="33"/>
      <c r="G38" s="45"/>
      <c r="I38" s="54"/>
      <c r="J38" s="33"/>
      <c r="K38" s="53"/>
    </row>
    <row r="39" spans="1:12" ht="16.5" customHeight="1" thickBot="1" x14ac:dyDescent="0.3">
      <c r="A39" s="21" t="s">
        <v>13</v>
      </c>
      <c r="F39" s="81">
        <f>F23+F37</f>
        <v>330304982</v>
      </c>
      <c r="G39" s="45"/>
      <c r="H39" s="193">
        <f>H23+H37</f>
        <v>332699897</v>
      </c>
      <c r="I39" s="54"/>
      <c r="J39" s="81">
        <f>J23+J37</f>
        <v>267760090</v>
      </c>
      <c r="K39" s="53"/>
      <c r="L39" s="193">
        <f>L23+L37</f>
        <v>272701574</v>
      </c>
    </row>
    <row r="40" spans="1:12" ht="16.5" customHeight="1" thickTop="1" x14ac:dyDescent="0.25">
      <c r="A40" s="21"/>
      <c r="G40" s="45"/>
    </row>
    <row r="41" spans="1:12" ht="16.5" customHeight="1" x14ac:dyDescent="0.25">
      <c r="A41" s="21"/>
      <c r="G41" s="45"/>
    </row>
    <row r="42" spans="1:12" ht="16.5" customHeight="1" x14ac:dyDescent="0.25">
      <c r="A42" s="21"/>
      <c r="G42" s="45"/>
    </row>
    <row r="43" spans="1:12" ht="16.5" customHeight="1" x14ac:dyDescent="0.25">
      <c r="A43" s="21"/>
      <c r="G43" s="45"/>
    </row>
    <row r="44" spans="1:12" ht="16.5" customHeight="1" x14ac:dyDescent="0.25">
      <c r="A44" s="21"/>
      <c r="G44" s="45"/>
    </row>
    <row r="45" spans="1:12" ht="16.5" customHeight="1" x14ac:dyDescent="0.25">
      <c r="A45" s="21"/>
      <c r="G45" s="45"/>
    </row>
    <row r="46" spans="1:12" ht="16.5" customHeight="1" x14ac:dyDescent="0.25">
      <c r="A46" s="21"/>
      <c r="G46" s="45"/>
    </row>
    <row r="47" spans="1:12" ht="16.5" customHeight="1" x14ac:dyDescent="0.25">
      <c r="A47" s="23" t="s">
        <v>6</v>
      </c>
      <c r="G47" s="45"/>
    </row>
    <row r="48" spans="1:12" ht="16.5" customHeight="1" x14ac:dyDescent="0.25">
      <c r="G48" s="45"/>
    </row>
    <row r="49" spans="1:12" ht="16.5" customHeight="1" x14ac:dyDescent="0.25">
      <c r="G49" s="45"/>
    </row>
    <row r="50" spans="1:12" ht="16.5" customHeight="1" x14ac:dyDescent="0.25">
      <c r="G50" s="45"/>
    </row>
    <row r="51" spans="1:12" ht="16.5" customHeight="1" x14ac:dyDescent="0.25">
      <c r="G51" s="45"/>
    </row>
    <row r="52" spans="1:12" ht="16.5" customHeight="1" x14ac:dyDescent="0.25">
      <c r="G52" s="45"/>
    </row>
    <row r="53" spans="1:12" ht="21.95" customHeight="1" x14ac:dyDescent="0.25">
      <c r="A53" s="211" t="s">
        <v>147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</row>
    <row r="54" spans="1:12" ht="16.5" customHeight="1" x14ac:dyDescent="0.25">
      <c r="A54" s="21" t="str">
        <f>A1</f>
        <v>Terabyte Plus Public Company Limited</v>
      </c>
      <c r="B54" s="21"/>
      <c r="C54" s="21"/>
      <c r="G54" s="45"/>
    </row>
    <row r="55" spans="1:12" ht="16.5" customHeight="1" x14ac:dyDescent="0.25">
      <c r="A55" s="21" t="str">
        <f>+A2</f>
        <v xml:space="preserve">Statement of Financial Position </v>
      </c>
      <c r="B55" s="21"/>
      <c r="C55" s="21"/>
      <c r="G55" s="45"/>
    </row>
    <row r="56" spans="1:12" ht="16.5" customHeight="1" x14ac:dyDescent="0.25">
      <c r="A56" s="13" t="str">
        <f>+A3</f>
        <v>As at 31 December 2023</v>
      </c>
      <c r="B56" s="13"/>
      <c r="C56" s="13"/>
      <c r="D56" s="28"/>
      <c r="E56" s="26"/>
      <c r="F56" s="30"/>
      <c r="G56" s="46"/>
      <c r="H56" s="145"/>
      <c r="I56" s="55"/>
      <c r="J56" s="30"/>
      <c r="K56" s="56"/>
      <c r="L56" s="145"/>
    </row>
    <row r="57" spans="1:12" ht="16.5" customHeight="1" x14ac:dyDescent="0.25">
      <c r="A57" s="21"/>
      <c r="B57" s="21"/>
      <c r="C57" s="21"/>
      <c r="G57" s="45"/>
    </row>
    <row r="58" spans="1:12" ht="16.5" customHeight="1" x14ac:dyDescent="0.25">
      <c r="G58" s="45"/>
    </row>
    <row r="59" spans="1:12" ht="16.5" customHeight="1" x14ac:dyDescent="0.25">
      <c r="F59" s="212" t="s">
        <v>39</v>
      </c>
      <c r="G59" s="212"/>
      <c r="H59" s="212"/>
      <c r="I59" s="29"/>
      <c r="J59" s="212" t="s">
        <v>65</v>
      </c>
      <c r="K59" s="212"/>
      <c r="L59" s="212"/>
    </row>
    <row r="60" spans="1:12" ht="16.5" customHeight="1" x14ac:dyDescent="0.25">
      <c r="A60" s="24"/>
      <c r="D60" s="31"/>
      <c r="E60" s="21"/>
      <c r="F60" s="213" t="s">
        <v>142</v>
      </c>
      <c r="G60" s="213"/>
      <c r="H60" s="213"/>
      <c r="I60" s="51"/>
      <c r="J60" s="213" t="s">
        <v>142</v>
      </c>
      <c r="K60" s="213"/>
      <c r="L60" s="213"/>
    </row>
    <row r="61" spans="1:12" ht="16.5" customHeight="1" x14ac:dyDescent="0.25">
      <c r="E61" s="21"/>
      <c r="F61" s="151" t="s">
        <v>160</v>
      </c>
      <c r="G61" s="152"/>
      <c r="H61" s="151" t="s">
        <v>91</v>
      </c>
      <c r="I61" s="152"/>
      <c r="J61" s="151" t="s">
        <v>160</v>
      </c>
      <c r="K61" s="152"/>
      <c r="L61" s="151" t="s">
        <v>91</v>
      </c>
    </row>
    <row r="62" spans="1:12" ht="16.5" customHeight="1" x14ac:dyDescent="0.25">
      <c r="D62" s="25" t="s">
        <v>1</v>
      </c>
      <c r="E62" s="21"/>
      <c r="F62" s="38" t="s">
        <v>145</v>
      </c>
      <c r="G62" s="21"/>
      <c r="H62" s="153" t="s">
        <v>145</v>
      </c>
      <c r="I62" s="57"/>
      <c r="J62" s="38" t="s">
        <v>145</v>
      </c>
      <c r="K62" s="58"/>
      <c r="L62" s="153" t="s">
        <v>145</v>
      </c>
    </row>
    <row r="63" spans="1:12" ht="16.5" customHeight="1" x14ac:dyDescent="0.25">
      <c r="D63" s="22"/>
      <c r="E63" s="21"/>
      <c r="F63" s="36"/>
      <c r="G63" s="52"/>
      <c r="H63" s="192"/>
      <c r="I63" s="57"/>
      <c r="J63" s="36"/>
      <c r="K63" s="58"/>
      <c r="L63" s="192"/>
    </row>
    <row r="64" spans="1:12" ht="16.5" customHeight="1" x14ac:dyDescent="0.25">
      <c r="A64" s="21" t="s">
        <v>69</v>
      </c>
      <c r="F64" s="33"/>
      <c r="G64" s="45"/>
      <c r="I64" s="54"/>
      <c r="J64" s="33"/>
      <c r="K64" s="53"/>
    </row>
    <row r="65" spans="1:12" ht="16.5" customHeight="1" x14ac:dyDescent="0.25">
      <c r="A65" s="21"/>
      <c r="F65" s="33"/>
      <c r="G65" s="45"/>
      <c r="I65" s="54"/>
      <c r="J65" s="33"/>
      <c r="K65" s="53"/>
    </row>
    <row r="66" spans="1:12" ht="16.5" customHeight="1" x14ac:dyDescent="0.25">
      <c r="A66" s="21" t="s">
        <v>8</v>
      </c>
      <c r="F66" s="33"/>
      <c r="G66" s="45"/>
      <c r="I66" s="54"/>
      <c r="J66" s="33"/>
      <c r="K66" s="53"/>
    </row>
    <row r="67" spans="1:12" ht="16.5" customHeight="1" x14ac:dyDescent="0.25">
      <c r="A67" s="21"/>
      <c r="F67" s="33"/>
      <c r="G67" s="45"/>
      <c r="I67" s="54"/>
      <c r="J67" s="33"/>
      <c r="K67" s="53"/>
    </row>
    <row r="68" spans="1:12" ht="16.5" customHeight="1" x14ac:dyDescent="0.25">
      <c r="A68" s="23" t="s">
        <v>96</v>
      </c>
      <c r="D68" s="27">
        <v>22</v>
      </c>
      <c r="F68" s="33">
        <v>86118994</v>
      </c>
      <c r="G68" s="47"/>
      <c r="H68" s="138">
        <v>101224897</v>
      </c>
      <c r="I68" s="29"/>
      <c r="J68" s="33">
        <v>60502471</v>
      </c>
      <c r="K68" s="29"/>
      <c r="L68" s="138">
        <v>78163344</v>
      </c>
    </row>
    <row r="69" spans="1:12" ht="16.5" customHeight="1" x14ac:dyDescent="0.25">
      <c r="A69" s="23" t="s">
        <v>97</v>
      </c>
      <c r="D69" s="27">
        <v>23</v>
      </c>
      <c r="F69" s="33">
        <v>80939578</v>
      </c>
      <c r="G69" s="47"/>
      <c r="H69" s="138">
        <v>61060294</v>
      </c>
      <c r="I69" s="29"/>
      <c r="J69" s="33">
        <v>62077235</v>
      </c>
      <c r="K69" s="29"/>
      <c r="L69" s="138">
        <v>46678706</v>
      </c>
    </row>
    <row r="70" spans="1:12" ht="16.5" customHeight="1" x14ac:dyDescent="0.25">
      <c r="A70" s="23" t="s">
        <v>85</v>
      </c>
      <c r="D70" s="27">
        <v>24</v>
      </c>
      <c r="F70" s="33">
        <v>2913877</v>
      </c>
      <c r="G70" s="47"/>
      <c r="H70" s="138">
        <v>2693873</v>
      </c>
      <c r="I70" s="29"/>
      <c r="J70" s="33">
        <v>2396299</v>
      </c>
      <c r="K70" s="29"/>
      <c r="L70" s="138">
        <v>2110618</v>
      </c>
    </row>
    <row r="71" spans="1:12" ht="16.5" customHeight="1" x14ac:dyDescent="0.25">
      <c r="A71" s="23" t="s">
        <v>54</v>
      </c>
      <c r="F71" s="34">
        <v>342574</v>
      </c>
      <c r="G71" s="29"/>
      <c r="H71" s="145">
        <v>0</v>
      </c>
      <c r="I71" s="29"/>
      <c r="J71" s="34" t="s">
        <v>108</v>
      </c>
      <c r="K71" s="29"/>
      <c r="L71" s="145">
        <v>0</v>
      </c>
    </row>
    <row r="72" spans="1:12" ht="16.5" customHeight="1" x14ac:dyDescent="0.25">
      <c r="D72" s="35"/>
      <c r="F72" s="33"/>
      <c r="G72" s="47"/>
      <c r="I72" s="29"/>
      <c r="J72" s="33"/>
      <c r="K72" s="29"/>
    </row>
    <row r="73" spans="1:12" ht="16.5" customHeight="1" x14ac:dyDescent="0.25">
      <c r="A73" s="21" t="s">
        <v>9</v>
      </c>
      <c r="B73" s="24"/>
      <c r="F73" s="34">
        <f>SUM(F68:F71)</f>
        <v>170315023</v>
      </c>
      <c r="G73" s="45"/>
      <c r="H73" s="145">
        <f>SUM(H68:H71)</f>
        <v>164979064</v>
      </c>
      <c r="I73" s="54"/>
      <c r="J73" s="34">
        <f>SUM(J68:J71)</f>
        <v>124976005</v>
      </c>
      <c r="L73" s="145">
        <f>SUM(L68:L71)</f>
        <v>126952668</v>
      </c>
    </row>
    <row r="74" spans="1:12" ht="16.5" customHeight="1" x14ac:dyDescent="0.25">
      <c r="F74" s="33"/>
      <c r="G74" s="45"/>
      <c r="I74" s="54"/>
      <c r="J74" s="33"/>
    </row>
    <row r="75" spans="1:12" ht="16.5" customHeight="1" x14ac:dyDescent="0.25">
      <c r="A75" s="21" t="s">
        <v>10</v>
      </c>
      <c r="F75" s="33"/>
      <c r="G75" s="45"/>
      <c r="I75" s="54"/>
      <c r="J75" s="33"/>
    </row>
    <row r="76" spans="1:12" ht="16.5" customHeight="1" x14ac:dyDescent="0.25">
      <c r="A76" s="21"/>
      <c r="F76" s="33"/>
      <c r="G76" s="45"/>
      <c r="I76" s="54"/>
      <c r="J76" s="33"/>
    </row>
    <row r="77" spans="1:12" ht="16.5" customHeight="1" x14ac:dyDescent="0.25">
      <c r="A77" s="23" t="s">
        <v>97</v>
      </c>
      <c r="D77" s="82">
        <v>23</v>
      </c>
      <c r="F77" s="33">
        <v>14839982</v>
      </c>
      <c r="G77" s="45"/>
      <c r="H77" s="138">
        <v>12091766</v>
      </c>
      <c r="I77" s="54"/>
      <c r="J77" s="33">
        <v>8915907</v>
      </c>
      <c r="L77" s="138">
        <v>7507419</v>
      </c>
    </row>
    <row r="78" spans="1:12" ht="16.5" customHeight="1" x14ac:dyDescent="0.25">
      <c r="A78" s="23" t="s">
        <v>84</v>
      </c>
      <c r="D78" s="82">
        <v>24</v>
      </c>
      <c r="F78" s="83">
        <v>13997936</v>
      </c>
      <c r="G78" s="24"/>
      <c r="H78" s="141">
        <v>7678777</v>
      </c>
      <c r="I78" s="80"/>
      <c r="J78" s="84">
        <v>11354211</v>
      </c>
      <c r="K78" s="80"/>
      <c r="L78" s="194">
        <v>5891190</v>
      </c>
    </row>
    <row r="79" spans="1:12" ht="16.5" customHeight="1" x14ac:dyDescent="0.25">
      <c r="A79" s="23" t="s">
        <v>139</v>
      </c>
      <c r="D79" s="82">
        <v>20</v>
      </c>
      <c r="F79" s="83">
        <v>612083</v>
      </c>
      <c r="G79" s="24"/>
      <c r="H79" s="141">
        <v>676663</v>
      </c>
      <c r="I79" s="80"/>
      <c r="J79" s="33" t="s">
        <v>108</v>
      </c>
      <c r="K79" s="80"/>
      <c r="L79" s="194">
        <v>0</v>
      </c>
    </row>
    <row r="80" spans="1:12" ht="16.5" customHeight="1" x14ac:dyDescent="0.25">
      <c r="A80" s="23" t="s">
        <v>55</v>
      </c>
      <c r="D80" s="82">
        <v>25</v>
      </c>
      <c r="F80" s="34">
        <v>24545788</v>
      </c>
      <c r="G80" s="45"/>
      <c r="H80" s="145">
        <v>22209371</v>
      </c>
      <c r="I80" s="54"/>
      <c r="J80" s="34">
        <v>22159027</v>
      </c>
      <c r="L80" s="145">
        <v>16482084</v>
      </c>
    </row>
    <row r="81" spans="1:12" ht="16.5" customHeight="1" x14ac:dyDescent="0.25">
      <c r="F81" s="33"/>
      <c r="G81" s="45"/>
      <c r="I81" s="54"/>
      <c r="J81" s="33"/>
      <c r="K81" s="29"/>
    </row>
    <row r="82" spans="1:12" ht="16.5" customHeight="1" x14ac:dyDescent="0.25">
      <c r="A82" s="21" t="s">
        <v>11</v>
      </c>
      <c r="B82" s="24"/>
      <c r="F82" s="34">
        <f>SUM(F77:F80)</f>
        <v>53995789</v>
      </c>
      <c r="G82" s="45"/>
      <c r="H82" s="145">
        <f>SUM(H77:H80)</f>
        <v>42656577</v>
      </c>
      <c r="I82" s="54"/>
      <c r="J82" s="34">
        <f>SUM(J77:J80)</f>
        <v>42429145</v>
      </c>
      <c r="K82" s="53"/>
      <c r="L82" s="145">
        <f>SUM(L77:L80)</f>
        <v>29880693</v>
      </c>
    </row>
    <row r="83" spans="1:12" ht="16.5" customHeight="1" x14ac:dyDescent="0.25">
      <c r="A83" s="21"/>
      <c r="F83" s="33"/>
      <c r="G83" s="45"/>
      <c r="I83" s="54"/>
      <c r="J83" s="33"/>
      <c r="K83" s="53"/>
    </row>
    <row r="84" spans="1:12" ht="16.5" customHeight="1" x14ac:dyDescent="0.25">
      <c r="A84" s="21" t="s">
        <v>12</v>
      </c>
      <c r="B84" s="21"/>
      <c r="F84" s="34">
        <f>F73+F82</f>
        <v>224310812</v>
      </c>
      <c r="G84" s="45"/>
      <c r="H84" s="145">
        <f>H73+H82</f>
        <v>207635641</v>
      </c>
      <c r="I84" s="54"/>
      <c r="J84" s="34">
        <f>J73+J82</f>
        <v>167405150</v>
      </c>
      <c r="K84" s="53"/>
      <c r="L84" s="145">
        <f>L73+L82</f>
        <v>156833361</v>
      </c>
    </row>
    <row r="85" spans="1:12" ht="16.5" customHeight="1" x14ac:dyDescent="0.25">
      <c r="A85" s="21"/>
      <c r="B85" s="21"/>
      <c r="G85" s="45"/>
    </row>
    <row r="86" spans="1:12" ht="16.5" customHeight="1" x14ac:dyDescent="0.25">
      <c r="A86" s="21"/>
      <c r="B86" s="21"/>
      <c r="G86" s="45"/>
    </row>
    <row r="87" spans="1:12" ht="16.5" customHeight="1" x14ac:dyDescent="0.25">
      <c r="A87" s="21"/>
      <c r="B87" s="21"/>
      <c r="G87" s="45"/>
    </row>
    <row r="88" spans="1:12" ht="16.5" customHeight="1" x14ac:dyDescent="0.25">
      <c r="A88" s="21"/>
      <c r="B88" s="21"/>
      <c r="G88" s="45"/>
    </row>
    <row r="89" spans="1:12" ht="16.5" customHeight="1" x14ac:dyDescent="0.25">
      <c r="A89" s="21"/>
      <c r="B89" s="21"/>
      <c r="G89" s="45"/>
    </row>
    <row r="90" spans="1:12" ht="16.5" customHeight="1" x14ac:dyDescent="0.25">
      <c r="A90" s="21"/>
      <c r="B90" s="21"/>
      <c r="G90" s="45"/>
    </row>
    <row r="91" spans="1:12" ht="16.5" customHeight="1" x14ac:dyDescent="0.25">
      <c r="A91" s="21"/>
      <c r="B91" s="21"/>
      <c r="G91" s="45"/>
    </row>
    <row r="92" spans="1:12" ht="16.5" customHeight="1" x14ac:dyDescent="0.25">
      <c r="A92" s="21"/>
      <c r="B92" s="21"/>
      <c r="G92" s="45"/>
    </row>
    <row r="93" spans="1:12" ht="16.5" customHeight="1" x14ac:dyDescent="0.25">
      <c r="A93" s="21"/>
      <c r="B93" s="21"/>
      <c r="G93" s="45"/>
    </row>
    <row r="94" spans="1:12" ht="16.5" customHeight="1" x14ac:dyDescent="0.25">
      <c r="A94" s="21"/>
      <c r="B94" s="21"/>
      <c r="G94" s="45"/>
    </row>
    <row r="95" spans="1:12" ht="16.5" customHeight="1" x14ac:dyDescent="0.25">
      <c r="A95" s="21"/>
      <c r="B95" s="21"/>
      <c r="G95" s="45"/>
    </row>
    <row r="96" spans="1:12" ht="16.5" customHeight="1" x14ac:dyDescent="0.25">
      <c r="A96" s="21"/>
      <c r="B96" s="21"/>
      <c r="G96" s="45"/>
    </row>
    <row r="97" spans="1:12" ht="16.5" customHeight="1" x14ac:dyDescent="0.25">
      <c r="A97" s="21"/>
      <c r="B97" s="21"/>
      <c r="G97" s="45"/>
    </row>
    <row r="98" spans="1:12" ht="16.5" customHeight="1" x14ac:dyDescent="0.25">
      <c r="A98" s="21"/>
      <c r="B98" s="21"/>
      <c r="G98" s="45"/>
    </row>
    <row r="99" spans="1:12" ht="16.5" customHeight="1" x14ac:dyDescent="0.25">
      <c r="A99" s="21"/>
      <c r="B99" s="21"/>
      <c r="G99" s="45"/>
    </row>
    <row r="100" spans="1:12" ht="16.5" customHeight="1" x14ac:dyDescent="0.25">
      <c r="A100" s="21"/>
      <c r="B100" s="21"/>
      <c r="G100" s="45"/>
    </row>
    <row r="101" spans="1:12" ht="16.5" customHeight="1" x14ac:dyDescent="0.25">
      <c r="A101" s="21"/>
      <c r="B101" s="21"/>
      <c r="G101" s="45"/>
    </row>
    <row r="102" spans="1:12" ht="16.5" customHeight="1" x14ac:dyDescent="0.25">
      <c r="A102" s="21"/>
      <c r="B102" s="21"/>
      <c r="G102" s="45"/>
    </row>
    <row r="103" spans="1:12" ht="16.5" customHeight="1" x14ac:dyDescent="0.25">
      <c r="A103" s="21"/>
      <c r="B103" s="21"/>
      <c r="G103" s="45"/>
    </row>
    <row r="104" spans="1:12" ht="16.5" customHeight="1" x14ac:dyDescent="0.25">
      <c r="A104" s="21"/>
      <c r="B104" s="21"/>
      <c r="G104" s="45"/>
    </row>
    <row r="105" spans="1:12" ht="16.5" customHeight="1" x14ac:dyDescent="0.25">
      <c r="A105" s="21"/>
      <c r="B105" s="21"/>
      <c r="G105" s="45"/>
    </row>
    <row r="106" spans="1:12" ht="21.95" customHeight="1" x14ac:dyDescent="0.25">
      <c r="A106" s="211" t="str">
        <f>$A$53</f>
        <v>The notes to the financial statements are an integral part of these financial statements.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</row>
    <row r="107" spans="1:12" ht="16.5" customHeight="1" x14ac:dyDescent="0.25">
      <c r="A107" s="21" t="str">
        <f>+A1</f>
        <v>Terabyte Plus Public Company Limited</v>
      </c>
      <c r="B107" s="21"/>
      <c r="C107" s="21"/>
      <c r="G107" s="45"/>
    </row>
    <row r="108" spans="1:12" ht="16.5" customHeight="1" x14ac:dyDescent="0.25">
      <c r="A108" s="21" t="str">
        <f>+A2</f>
        <v xml:space="preserve">Statement of Financial Position </v>
      </c>
      <c r="B108" s="21"/>
      <c r="C108" s="21"/>
      <c r="G108" s="45"/>
    </row>
    <row r="109" spans="1:12" ht="16.5" customHeight="1" x14ac:dyDescent="0.25">
      <c r="A109" s="13" t="str">
        <f>+A3</f>
        <v>As at 31 December 2023</v>
      </c>
      <c r="B109" s="13"/>
      <c r="C109" s="13"/>
      <c r="D109" s="28"/>
      <c r="E109" s="26"/>
      <c r="F109" s="30"/>
      <c r="G109" s="46"/>
      <c r="H109" s="145"/>
      <c r="I109" s="55"/>
      <c r="J109" s="30"/>
      <c r="K109" s="56"/>
      <c r="L109" s="145"/>
    </row>
    <row r="110" spans="1:12" ht="16.5" customHeight="1" x14ac:dyDescent="0.25">
      <c r="A110" s="21"/>
      <c r="B110" s="21"/>
      <c r="C110" s="21"/>
      <c r="G110" s="45"/>
    </row>
    <row r="111" spans="1:12" ht="16.5" customHeight="1" x14ac:dyDescent="0.25">
      <c r="G111" s="45"/>
    </row>
    <row r="112" spans="1:12" ht="16.5" customHeight="1" x14ac:dyDescent="0.25">
      <c r="F112" s="212" t="s">
        <v>39</v>
      </c>
      <c r="G112" s="212"/>
      <c r="H112" s="212"/>
      <c r="I112" s="29"/>
      <c r="J112" s="212" t="s">
        <v>65</v>
      </c>
      <c r="K112" s="212"/>
      <c r="L112" s="212"/>
    </row>
    <row r="113" spans="1:12" ht="16.5" customHeight="1" x14ac:dyDescent="0.25">
      <c r="A113" s="24"/>
      <c r="D113" s="31"/>
      <c r="E113" s="21"/>
      <c r="F113" s="213" t="s">
        <v>142</v>
      </c>
      <c r="G113" s="213"/>
      <c r="H113" s="213"/>
      <c r="I113" s="51"/>
      <c r="J113" s="213" t="s">
        <v>142</v>
      </c>
      <c r="K113" s="213"/>
      <c r="L113" s="213"/>
    </row>
    <row r="114" spans="1:12" ht="16.5" customHeight="1" x14ac:dyDescent="0.25">
      <c r="E114" s="21"/>
      <c r="F114" s="151" t="s">
        <v>160</v>
      </c>
      <c r="G114" s="152"/>
      <c r="H114" s="151" t="s">
        <v>91</v>
      </c>
      <c r="I114" s="152"/>
      <c r="J114" s="151" t="s">
        <v>160</v>
      </c>
      <c r="K114" s="152"/>
      <c r="L114" s="151" t="s">
        <v>91</v>
      </c>
    </row>
    <row r="115" spans="1:12" ht="16.5" customHeight="1" x14ac:dyDescent="0.25">
      <c r="D115" s="25" t="s">
        <v>141</v>
      </c>
      <c r="E115" s="21"/>
      <c r="F115" s="38" t="s">
        <v>145</v>
      </c>
      <c r="G115" s="21"/>
      <c r="H115" s="153" t="s">
        <v>145</v>
      </c>
      <c r="I115" s="57"/>
      <c r="J115" s="38" t="s">
        <v>145</v>
      </c>
      <c r="K115" s="58"/>
      <c r="L115" s="153" t="s">
        <v>145</v>
      </c>
    </row>
    <row r="116" spans="1:12" ht="16.5" customHeight="1" x14ac:dyDescent="0.25">
      <c r="D116" s="22"/>
      <c r="E116" s="21"/>
      <c r="F116" s="36"/>
      <c r="G116" s="52"/>
      <c r="H116" s="192"/>
      <c r="I116" s="57"/>
      <c r="J116" s="36"/>
      <c r="K116" s="58"/>
      <c r="L116" s="192"/>
    </row>
    <row r="117" spans="1:12" ht="16.5" customHeight="1" x14ac:dyDescent="0.25">
      <c r="A117" s="21" t="s">
        <v>112</v>
      </c>
      <c r="F117" s="33"/>
      <c r="G117" s="45"/>
      <c r="I117" s="54"/>
      <c r="J117" s="33"/>
      <c r="K117" s="53"/>
    </row>
    <row r="118" spans="1:12" ht="16.5" customHeight="1" x14ac:dyDescent="0.25">
      <c r="A118" s="21"/>
      <c r="F118" s="33"/>
      <c r="G118" s="45"/>
      <c r="I118" s="54"/>
      <c r="J118" s="33"/>
      <c r="K118" s="53"/>
    </row>
    <row r="119" spans="1:12" ht="16.5" customHeight="1" x14ac:dyDescent="0.25">
      <c r="A119" s="21" t="s">
        <v>70</v>
      </c>
      <c r="F119" s="33"/>
      <c r="G119" s="45"/>
      <c r="I119" s="54"/>
      <c r="J119" s="33"/>
      <c r="K119" s="53"/>
    </row>
    <row r="120" spans="1:12" ht="16.5" customHeight="1" x14ac:dyDescent="0.25">
      <c r="A120" s="21"/>
      <c r="F120" s="33"/>
      <c r="G120" s="45"/>
      <c r="I120" s="54"/>
      <c r="J120" s="33"/>
      <c r="K120" s="53"/>
    </row>
    <row r="121" spans="1:12" ht="16.5" customHeight="1" x14ac:dyDescent="0.25">
      <c r="A121" s="23" t="s">
        <v>14</v>
      </c>
      <c r="D121" s="27">
        <v>26</v>
      </c>
      <c r="F121" s="33"/>
      <c r="G121" s="45"/>
      <c r="I121" s="54"/>
      <c r="J121" s="33"/>
      <c r="K121" s="53"/>
    </row>
    <row r="122" spans="1:12" ht="16.5" customHeight="1" x14ac:dyDescent="0.25">
      <c r="B122" s="23" t="s">
        <v>30</v>
      </c>
      <c r="F122" s="83"/>
      <c r="G122" s="24"/>
      <c r="H122" s="141"/>
      <c r="I122" s="80"/>
      <c r="J122" s="84"/>
      <c r="K122" s="80"/>
      <c r="L122" s="194"/>
    </row>
    <row r="123" spans="1:12" ht="16.5" customHeight="1" x14ac:dyDescent="0.25">
      <c r="C123" s="37" t="s">
        <v>163</v>
      </c>
      <c r="F123" s="83"/>
      <c r="G123" s="24"/>
      <c r="H123" s="141"/>
      <c r="I123" s="80"/>
      <c r="J123" s="84"/>
      <c r="K123" s="80"/>
      <c r="L123" s="194"/>
    </row>
    <row r="124" spans="1:12" ht="16.5" customHeight="1" x14ac:dyDescent="0.25">
      <c r="C124" s="37" t="s">
        <v>135</v>
      </c>
      <c r="F124" s="83"/>
      <c r="G124" s="24"/>
      <c r="H124" s="141"/>
      <c r="I124" s="24"/>
      <c r="J124" s="84"/>
      <c r="K124" s="24"/>
      <c r="L124" s="194"/>
    </row>
    <row r="125" spans="1:12" ht="16.5" customHeight="1" x14ac:dyDescent="0.25">
      <c r="C125" s="37" t="s">
        <v>164</v>
      </c>
      <c r="F125" s="33"/>
      <c r="G125" s="45"/>
      <c r="I125" s="54"/>
      <c r="J125" s="33"/>
    </row>
    <row r="126" spans="1:12" ht="16.5" customHeight="1" thickBot="1" x14ac:dyDescent="0.3">
      <c r="C126" s="37" t="s">
        <v>165</v>
      </c>
      <c r="F126" s="81">
        <v>120000000</v>
      </c>
      <c r="G126" s="45"/>
      <c r="H126" s="193">
        <v>75000000</v>
      </c>
      <c r="I126" s="54"/>
      <c r="J126" s="81">
        <v>120000000</v>
      </c>
      <c r="L126" s="193">
        <v>75000000</v>
      </c>
    </row>
    <row r="127" spans="1:12" ht="16.5" customHeight="1" thickTop="1" x14ac:dyDescent="0.25">
      <c r="A127" s="21"/>
      <c r="F127" s="33"/>
      <c r="G127" s="45"/>
      <c r="I127" s="54"/>
      <c r="J127" s="33"/>
    </row>
    <row r="128" spans="1:12" ht="16.5" customHeight="1" x14ac:dyDescent="0.25">
      <c r="B128" s="23" t="s">
        <v>15</v>
      </c>
      <c r="F128" s="83"/>
      <c r="G128" s="24"/>
      <c r="H128" s="141"/>
      <c r="I128" s="80"/>
      <c r="J128" s="83"/>
      <c r="K128" s="80"/>
      <c r="L128" s="141"/>
    </row>
    <row r="129" spans="1:12" ht="16.5" customHeight="1" x14ac:dyDescent="0.25">
      <c r="B129" s="37"/>
      <c r="C129" s="37" t="s">
        <v>132</v>
      </c>
      <c r="F129" s="85"/>
      <c r="G129" s="45"/>
      <c r="H129" s="184"/>
      <c r="I129" s="54"/>
      <c r="J129" s="85"/>
      <c r="L129" s="184"/>
    </row>
    <row r="130" spans="1:12" ht="16.5" customHeight="1" x14ac:dyDescent="0.25">
      <c r="B130" s="37"/>
      <c r="C130" s="37" t="s">
        <v>138</v>
      </c>
      <c r="F130" s="85">
        <v>75000000</v>
      </c>
      <c r="G130" s="45"/>
      <c r="H130" s="184">
        <v>75000000</v>
      </c>
      <c r="I130" s="54"/>
      <c r="J130" s="85">
        <v>75000000</v>
      </c>
      <c r="L130" s="184">
        <v>75000000</v>
      </c>
    </row>
    <row r="131" spans="1:12" ht="16.5" customHeight="1" x14ac:dyDescent="0.25">
      <c r="A131" s="23" t="s">
        <v>16</v>
      </c>
      <c r="F131" s="85">
        <v>5963695</v>
      </c>
      <c r="G131" s="45"/>
      <c r="H131" s="184">
        <v>5963695</v>
      </c>
      <c r="I131" s="54"/>
      <c r="J131" s="85">
        <v>5963695</v>
      </c>
      <c r="L131" s="184">
        <v>5963695</v>
      </c>
    </row>
    <row r="132" spans="1:12" ht="16.5" customHeight="1" x14ac:dyDescent="0.25">
      <c r="A132" s="23" t="s">
        <v>17</v>
      </c>
      <c r="F132" s="33"/>
      <c r="G132" s="45"/>
      <c r="I132" s="54"/>
      <c r="J132" s="33"/>
    </row>
    <row r="133" spans="1:12" ht="16.5" customHeight="1" x14ac:dyDescent="0.25">
      <c r="B133" s="23" t="s">
        <v>57</v>
      </c>
      <c r="F133" s="33"/>
      <c r="G133" s="45"/>
      <c r="I133" s="54"/>
      <c r="J133" s="33"/>
    </row>
    <row r="134" spans="1:12" ht="16.5" customHeight="1" x14ac:dyDescent="0.25">
      <c r="B134" s="37"/>
      <c r="C134" s="37" t="s">
        <v>58</v>
      </c>
      <c r="D134" s="27">
        <v>27</v>
      </c>
      <c r="F134" s="85">
        <v>8558000</v>
      </c>
      <c r="G134" s="45"/>
      <c r="H134" s="184">
        <v>6758000</v>
      </c>
      <c r="I134" s="54"/>
      <c r="J134" s="85">
        <v>8558000</v>
      </c>
      <c r="L134" s="184">
        <v>6758000</v>
      </c>
    </row>
    <row r="135" spans="1:12" ht="16.5" customHeight="1" x14ac:dyDescent="0.25">
      <c r="B135" s="23" t="s">
        <v>18</v>
      </c>
      <c r="F135" s="33">
        <v>20404545</v>
      </c>
      <c r="G135" s="45"/>
      <c r="H135" s="138">
        <v>41274631</v>
      </c>
      <c r="I135" s="54"/>
      <c r="J135" s="33">
        <v>10833245</v>
      </c>
      <c r="L135" s="138">
        <v>28146518</v>
      </c>
    </row>
    <row r="136" spans="1:12" ht="16.5" customHeight="1" x14ac:dyDescent="0.25">
      <c r="A136" s="23" t="s">
        <v>115</v>
      </c>
      <c r="F136" s="34">
        <v>-3932070</v>
      </c>
      <c r="G136" s="45"/>
      <c r="H136" s="145">
        <v>-3932070</v>
      </c>
      <c r="I136" s="54"/>
      <c r="J136" s="34">
        <v>0</v>
      </c>
      <c r="L136" s="145">
        <v>0</v>
      </c>
    </row>
    <row r="137" spans="1:12" ht="16.5" customHeight="1" x14ac:dyDescent="0.25">
      <c r="A137" s="21"/>
      <c r="F137" s="33"/>
      <c r="G137" s="45"/>
      <c r="I137" s="54"/>
      <c r="J137" s="33"/>
    </row>
    <row r="138" spans="1:12" ht="16.5" customHeight="1" x14ac:dyDescent="0.25">
      <c r="A138" s="21" t="s">
        <v>71</v>
      </c>
      <c r="B138" s="21"/>
      <c r="F138" s="34">
        <f>SUM(F130:F136)</f>
        <v>105994170</v>
      </c>
      <c r="G138" s="47"/>
      <c r="H138" s="145">
        <f>SUM(H130:H136)</f>
        <v>125064256</v>
      </c>
      <c r="I138" s="29"/>
      <c r="J138" s="34">
        <f>SUM(J130:J136)</f>
        <v>100354940</v>
      </c>
      <c r="K138" s="29"/>
      <c r="L138" s="145">
        <f>SUM(L130:L136)</f>
        <v>115868213</v>
      </c>
    </row>
    <row r="139" spans="1:12" ht="16.5" customHeight="1" x14ac:dyDescent="0.25">
      <c r="A139" s="21"/>
      <c r="F139" s="33"/>
      <c r="G139" s="45"/>
      <c r="I139" s="54"/>
      <c r="J139" s="33"/>
      <c r="K139" s="53"/>
    </row>
    <row r="140" spans="1:12" ht="16.5" customHeight="1" thickBot="1" x14ac:dyDescent="0.3">
      <c r="A140" s="21" t="s">
        <v>72</v>
      </c>
      <c r="F140" s="81">
        <f>SUM(F138,F84)</f>
        <v>330304982</v>
      </c>
      <c r="G140" s="45"/>
      <c r="H140" s="193">
        <f>SUM(H138,H84)</f>
        <v>332699897</v>
      </c>
      <c r="I140" s="54"/>
      <c r="J140" s="81">
        <f>SUM(J138,J84)</f>
        <v>267760090</v>
      </c>
      <c r="L140" s="193">
        <f>SUM(L138,L84)</f>
        <v>272701574</v>
      </c>
    </row>
    <row r="141" spans="1:12" ht="16.5" customHeight="1" thickTop="1" x14ac:dyDescent="0.25">
      <c r="A141" s="21"/>
      <c r="G141" s="45"/>
      <c r="I141" s="54"/>
    </row>
    <row r="142" spans="1:12" ht="16.5" customHeight="1" x14ac:dyDescent="0.25">
      <c r="A142" s="21"/>
      <c r="G142" s="45"/>
      <c r="I142" s="54"/>
    </row>
    <row r="143" spans="1:12" ht="16.5" customHeight="1" x14ac:dyDescent="0.25">
      <c r="A143" s="21"/>
      <c r="G143" s="45"/>
      <c r="I143" s="54"/>
    </row>
    <row r="144" spans="1:12" ht="16.5" customHeight="1" x14ac:dyDescent="0.25">
      <c r="A144" s="21"/>
      <c r="G144" s="45"/>
      <c r="I144" s="54"/>
    </row>
    <row r="145" spans="1:12" ht="16.5" customHeight="1" x14ac:dyDescent="0.25">
      <c r="A145" s="21"/>
      <c r="G145" s="45"/>
      <c r="I145" s="54"/>
    </row>
    <row r="146" spans="1:12" ht="16.5" customHeight="1" x14ac:dyDescent="0.25">
      <c r="A146" s="21"/>
      <c r="G146" s="45"/>
      <c r="I146" s="54"/>
    </row>
    <row r="147" spans="1:12" ht="16.5" customHeight="1" x14ac:dyDescent="0.25">
      <c r="A147" s="21"/>
      <c r="G147" s="45"/>
      <c r="I147" s="54"/>
    </row>
    <row r="148" spans="1:12" ht="16.5" customHeight="1" x14ac:dyDescent="0.25">
      <c r="A148" s="21"/>
      <c r="G148" s="45"/>
      <c r="I148" s="54"/>
    </row>
    <row r="149" spans="1:12" ht="16.5" customHeight="1" x14ac:dyDescent="0.25">
      <c r="A149" s="21"/>
      <c r="G149" s="45"/>
      <c r="I149" s="54"/>
    </row>
    <row r="150" spans="1:12" ht="16.5" customHeight="1" x14ac:dyDescent="0.25">
      <c r="A150" s="21"/>
      <c r="G150" s="45"/>
      <c r="I150" s="54"/>
    </row>
    <row r="151" spans="1:12" ht="16.5" customHeight="1" x14ac:dyDescent="0.25">
      <c r="A151" s="21"/>
      <c r="G151" s="45"/>
      <c r="I151" s="54"/>
    </row>
    <row r="152" spans="1:12" ht="16.5" customHeight="1" x14ac:dyDescent="0.25">
      <c r="A152" s="21"/>
      <c r="G152" s="45"/>
      <c r="I152" s="54"/>
    </row>
    <row r="153" spans="1:12" ht="16.5" customHeight="1" x14ac:dyDescent="0.25">
      <c r="A153" s="21"/>
      <c r="G153" s="45"/>
      <c r="I153" s="54"/>
    </row>
    <row r="154" spans="1:12" ht="16.5" customHeight="1" x14ac:dyDescent="0.25">
      <c r="A154" s="21"/>
      <c r="G154" s="45"/>
      <c r="I154" s="54"/>
    </row>
    <row r="155" spans="1:12" ht="16.5" customHeight="1" x14ac:dyDescent="0.25">
      <c r="A155" s="21"/>
      <c r="G155" s="45"/>
      <c r="I155" s="54"/>
    </row>
    <row r="156" spans="1:12" ht="16.5" customHeight="1" x14ac:dyDescent="0.25">
      <c r="A156" s="21"/>
      <c r="G156" s="45"/>
      <c r="I156" s="54"/>
    </row>
    <row r="157" spans="1:12" ht="16.5" customHeight="1" x14ac:dyDescent="0.25">
      <c r="A157" s="21"/>
      <c r="G157" s="45"/>
      <c r="I157" s="54"/>
    </row>
    <row r="158" spans="1:12" ht="16.5" customHeight="1" x14ac:dyDescent="0.25">
      <c r="A158" s="21"/>
      <c r="G158" s="45"/>
      <c r="I158" s="54"/>
    </row>
    <row r="159" spans="1:12" ht="21.95" customHeight="1" x14ac:dyDescent="0.25">
      <c r="A159" s="211" t="str">
        <f>$A$53</f>
        <v>The notes to the financial statements are an integral part of these financial statements.</v>
      </c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</row>
    <row r="160" spans="1:12" ht="16.5" customHeight="1" x14ac:dyDescent="0.25">
      <c r="A160" s="21"/>
      <c r="G160" s="45"/>
      <c r="I160" s="54"/>
    </row>
    <row r="161" spans="1:12" ht="16.5" customHeight="1" x14ac:dyDescent="0.25">
      <c r="A161" s="21"/>
      <c r="G161" s="45"/>
      <c r="I161" s="54"/>
    </row>
    <row r="162" spans="1:12" ht="16.5" customHeight="1" x14ac:dyDescent="0.25">
      <c r="A162" s="21"/>
      <c r="G162" s="45"/>
      <c r="I162" s="54"/>
    </row>
    <row r="163" spans="1:12" ht="16.5" customHeight="1" x14ac:dyDescent="0.25">
      <c r="A163" s="21"/>
      <c r="G163" s="45"/>
      <c r="I163" s="54"/>
    </row>
    <row r="164" spans="1:12" ht="16.5" customHeight="1" x14ac:dyDescent="0.25">
      <c r="A164" s="21"/>
      <c r="G164" s="45"/>
      <c r="I164" s="54"/>
    </row>
    <row r="165" spans="1:12" ht="16.5" customHeight="1" x14ac:dyDescent="0.25">
      <c r="A165" s="21"/>
      <c r="G165" s="45"/>
      <c r="I165" s="54"/>
    </row>
    <row r="166" spans="1:12" ht="16.5" customHeight="1" x14ac:dyDescent="0.25">
      <c r="A166" s="21"/>
      <c r="G166" s="45"/>
      <c r="I166" s="54"/>
    </row>
    <row r="167" spans="1:12" ht="16.5" customHeight="1" x14ac:dyDescent="0.25">
      <c r="A167" s="21"/>
      <c r="G167" s="45"/>
      <c r="I167" s="54"/>
    </row>
    <row r="168" spans="1:12" ht="16.5" customHeight="1" x14ac:dyDescent="0.25">
      <c r="A168" s="21"/>
      <c r="G168" s="45"/>
      <c r="I168" s="54"/>
    </row>
    <row r="169" spans="1:12" ht="16.5" customHeight="1" x14ac:dyDescent="0.25">
      <c r="A169" s="21"/>
      <c r="G169" s="45"/>
      <c r="I169" s="54"/>
    </row>
    <row r="170" spans="1:12" ht="5.25" customHeight="1" x14ac:dyDescent="0.25">
      <c r="A170" s="21"/>
      <c r="G170" s="45"/>
      <c r="I170" s="54"/>
    </row>
    <row r="171" spans="1:12" ht="20.100000000000001" customHeight="1" x14ac:dyDescent="0.25">
      <c r="A171" s="24"/>
      <c r="B171" s="24"/>
      <c r="C171" s="24"/>
      <c r="D171" s="24"/>
      <c r="E171" s="24"/>
      <c r="F171" s="24"/>
      <c r="G171" s="24"/>
      <c r="H171" s="141"/>
      <c r="I171" s="24"/>
      <c r="J171" s="24"/>
      <c r="K171" s="24"/>
      <c r="L171" s="141"/>
    </row>
  </sheetData>
  <mergeCells count="15">
    <mergeCell ref="A159:L159"/>
    <mergeCell ref="F6:H6"/>
    <mergeCell ref="J6:L6"/>
    <mergeCell ref="F7:H7"/>
    <mergeCell ref="J7:L7"/>
    <mergeCell ref="F59:H59"/>
    <mergeCell ref="J59:L59"/>
    <mergeCell ref="A53:L53"/>
    <mergeCell ref="F60:H60"/>
    <mergeCell ref="J60:L60"/>
    <mergeCell ref="F112:H112"/>
    <mergeCell ref="J112:L112"/>
    <mergeCell ref="F113:H113"/>
    <mergeCell ref="J113:L113"/>
    <mergeCell ref="A106:L10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B2A9-C40A-4D30-9835-3D8A925DCE3F}">
  <sheetPr>
    <tabColor rgb="FFCCFFCC"/>
  </sheetPr>
  <dimension ref="A1:L57"/>
  <sheetViews>
    <sheetView topLeftCell="A25" zoomScale="80" zoomScaleNormal="80" zoomScaleSheetLayoutView="80" workbookViewId="0">
      <selection activeCell="C37" sqref="C37"/>
    </sheetView>
  </sheetViews>
  <sheetFormatPr defaultColWidth="6.7109375" defaultRowHeight="16.5" customHeight="1" x14ac:dyDescent="0.25"/>
  <cols>
    <col min="1" max="2" width="1.42578125" style="110" customWidth="1"/>
    <col min="3" max="3" width="36.5703125" style="110" customWidth="1"/>
    <col min="4" max="4" width="6.28515625" style="109" customWidth="1"/>
    <col min="5" max="5" width="0.7109375" style="110" customWidth="1"/>
    <col min="6" max="6" width="12.7109375" style="111" customWidth="1"/>
    <col min="7" max="7" width="0.7109375" style="112" customWidth="1"/>
    <col min="8" max="8" width="12.7109375" style="195" customWidth="1"/>
    <col min="9" max="9" width="0.7109375" style="113" customWidth="1"/>
    <col min="10" max="10" width="12.7109375" style="111" customWidth="1"/>
    <col min="11" max="11" width="0.7109375" style="112" customWidth="1"/>
    <col min="12" max="12" width="12.7109375" style="195" customWidth="1"/>
    <col min="13" max="16384" width="6.7109375" style="114"/>
  </cols>
  <sheetData>
    <row r="1" spans="1:12" ht="16.5" customHeight="1" x14ac:dyDescent="0.25">
      <c r="A1" s="12" t="str">
        <f>+'4-6'!A1</f>
        <v>Terabyte Plus Public Company Limited</v>
      </c>
      <c r="B1" s="12"/>
      <c r="C1" s="12"/>
    </row>
    <row r="2" spans="1:12" ht="16.5" customHeight="1" x14ac:dyDescent="0.25">
      <c r="A2" s="12" t="s">
        <v>46</v>
      </c>
      <c r="B2" s="12"/>
      <c r="C2" s="12"/>
    </row>
    <row r="3" spans="1:12" ht="16.5" customHeight="1" x14ac:dyDescent="0.25">
      <c r="A3" s="115" t="s">
        <v>162</v>
      </c>
      <c r="B3" s="116"/>
      <c r="C3" s="116"/>
      <c r="D3" s="117"/>
      <c r="E3" s="118"/>
      <c r="F3" s="119"/>
      <c r="G3" s="120"/>
      <c r="H3" s="196"/>
      <c r="I3" s="121"/>
      <c r="J3" s="119"/>
      <c r="K3" s="120"/>
      <c r="L3" s="196"/>
    </row>
    <row r="4" spans="1:12" ht="16.5" customHeight="1" x14ac:dyDescent="0.25">
      <c r="A4" s="122"/>
      <c r="B4" s="12"/>
      <c r="C4" s="12"/>
    </row>
    <row r="5" spans="1:12" ht="16.5" customHeight="1" x14ac:dyDescent="0.25">
      <c r="A5" s="122"/>
      <c r="B5" s="12"/>
      <c r="C5" s="12"/>
    </row>
    <row r="6" spans="1:12" ht="16.5" customHeight="1" x14ac:dyDescent="0.25">
      <c r="F6" s="212" t="s">
        <v>39</v>
      </c>
      <c r="G6" s="212"/>
      <c r="H6" s="212"/>
      <c r="I6" s="29"/>
      <c r="J6" s="212" t="s">
        <v>65</v>
      </c>
      <c r="K6" s="212"/>
      <c r="L6" s="212"/>
    </row>
    <row r="7" spans="1:12" s="24" customFormat="1" ht="16.5" customHeight="1" x14ac:dyDescent="0.25">
      <c r="B7" s="23"/>
      <c r="C7" s="23"/>
      <c r="D7" s="31"/>
      <c r="E7" s="21"/>
      <c r="F7" s="213" t="s">
        <v>142</v>
      </c>
      <c r="G7" s="213"/>
      <c r="H7" s="213"/>
      <c r="I7" s="51"/>
      <c r="J7" s="213" t="s">
        <v>142</v>
      </c>
      <c r="K7" s="213"/>
      <c r="L7" s="213"/>
    </row>
    <row r="8" spans="1:12" s="24" customFormat="1" ht="16.5" customHeight="1" x14ac:dyDescent="0.25">
      <c r="A8" s="23"/>
      <c r="B8" s="23"/>
      <c r="C8" s="23"/>
      <c r="D8" s="27"/>
      <c r="E8" s="21"/>
      <c r="F8" s="151" t="s">
        <v>160</v>
      </c>
      <c r="G8" s="152"/>
      <c r="H8" s="151" t="s">
        <v>91</v>
      </c>
      <c r="I8" s="152"/>
      <c r="J8" s="151" t="s">
        <v>160</v>
      </c>
      <c r="K8" s="152"/>
      <c r="L8" s="151" t="s">
        <v>91</v>
      </c>
    </row>
    <row r="9" spans="1:12" s="24" customFormat="1" ht="16.5" customHeight="1" x14ac:dyDescent="0.25">
      <c r="A9" s="23"/>
      <c r="B9" s="23"/>
      <c r="C9" s="23"/>
      <c r="D9" s="25" t="s">
        <v>1</v>
      </c>
      <c r="E9" s="21"/>
      <c r="F9" s="38" t="s">
        <v>145</v>
      </c>
      <c r="G9" s="58"/>
      <c r="H9" s="153" t="s">
        <v>145</v>
      </c>
      <c r="I9" s="57"/>
      <c r="J9" s="38" t="s">
        <v>145</v>
      </c>
      <c r="K9" s="58"/>
      <c r="L9" s="153" t="s">
        <v>145</v>
      </c>
    </row>
    <row r="10" spans="1:12" s="24" customFormat="1" ht="16.5" customHeight="1" x14ac:dyDescent="0.25">
      <c r="A10" s="23"/>
      <c r="B10" s="23"/>
      <c r="C10" s="23"/>
      <c r="D10" s="22"/>
      <c r="E10" s="21"/>
      <c r="F10" s="32"/>
      <c r="G10" s="58"/>
      <c r="H10" s="177"/>
      <c r="I10" s="57"/>
      <c r="J10" s="32"/>
      <c r="K10" s="58"/>
      <c r="L10" s="177"/>
    </row>
    <row r="11" spans="1:12" ht="16.5" customHeight="1" x14ac:dyDescent="0.25">
      <c r="A11" s="110" t="s">
        <v>98</v>
      </c>
      <c r="D11" s="109">
        <v>6</v>
      </c>
      <c r="F11" s="48">
        <v>300886911</v>
      </c>
      <c r="G11" s="111"/>
      <c r="H11" s="195">
        <v>309989847</v>
      </c>
      <c r="I11" s="111"/>
      <c r="J11" s="48">
        <v>242499648</v>
      </c>
      <c r="K11" s="111"/>
      <c r="L11" s="195">
        <v>255631512</v>
      </c>
    </row>
    <row r="12" spans="1:12" ht="16.5" customHeight="1" x14ac:dyDescent="0.25">
      <c r="A12" s="110" t="s">
        <v>99</v>
      </c>
      <c r="D12" s="109">
        <v>6</v>
      </c>
      <c r="F12" s="48">
        <v>298569190</v>
      </c>
      <c r="G12" s="111"/>
      <c r="H12" s="195">
        <v>245297731</v>
      </c>
      <c r="I12" s="111"/>
      <c r="J12" s="48">
        <v>228531967</v>
      </c>
      <c r="K12" s="124"/>
      <c r="L12" s="195">
        <v>191609873</v>
      </c>
    </row>
    <row r="13" spans="1:12" ht="16.5" customHeight="1" x14ac:dyDescent="0.25">
      <c r="A13" s="110" t="s">
        <v>50</v>
      </c>
      <c r="D13" s="125">
        <v>15.2</v>
      </c>
      <c r="F13" s="48" t="s">
        <v>108</v>
      </c>
      <c r="G13" s="111"/>
      <c r="H13" s="195">
        <v>0</v>
      </c>
      <c r="I13" s="111"/>
      <c r="J13" s="48">
        <v>13508926</v>
      </c>
      <c r="K13" s="111"/>
      <c r="L13" s="195">
        <v>5895969</v>
      </c>
    </row>
    <row r="14" spans="1:12" ht="16.5" customHeight="1" x14ac:dyDescent="0.25">
      <c r="A14" s="110" t="s">
        <v>19</v>
      </c>
      <c r="F14" s="49">
        <v>4630572</v>
      </c>
      <c r="G14" s="111"/>
      <c r="H14" s="196">
        <v>4693836</v>
      </c>
      <c r="I14" s="111"/>
      <c r="J14" s="49">
        <v>8104831</v>
      </c>
      <c r="K14" s="111"/>
      <c r="L14" s="196">
        <v>7728339</v>
      </c>
    </row>
    <row r="15" spans="1:12" ht="16.5" customHeight="1" x14ac:dyDescent="0.25">
      <c r="F15" s="48"/>
      <c r="G15" s="111"/>
      <c r="I15" s="111"/>
      <c r="J15" s="48"/>
      <c r="K15" s="111"/>
    </row>
    <row r="16" spans="1:12" ht="16.5" customHeight="1" x14ac:dyDescent="0.25">
      <c r="A16" s="12" t="s">
        <v>116</v>
      </c>
      <c r="F16" s="49">
        <f>SUM(F11:F14)</f>
        <v>604086673</v>
      </c>
      <c r="G16" s="111"/>
      <c r="H16" s="196">
        <f>SUM(H11:H14)</f>
        <v>559981414</v>
      </c>
      <c r="I16" s="111"/>
      <c r="J16" s="49">
        <f>SUM(J11:J14)</f>
        <v>492645372</v>
      </c>
      <c r="K16" s="111"/>
      <c r="L16" s="196">
        <f>SUM(L11:L14)</f>
        <v>460865693</v>
      </c>
    </row>
    <row r="17" spans="1:12" ht="16.5" customHeight="1" x14ac:dyDescent="0.25">
      <c r="F17" s="48"/>
      <c r="G17" s="111"/>
      <c r="I17" s="111"/>
      <c r="J17" s="48"/>
      <c r="K17" s="111"/>
    </row>
    <row r="18" spans="1:12" ht="16.5" customHeight="1" x14ac:dyDescent="0.25">
      <c r="A18" s="110" t="s">
        <v>100</v>
      </c>
      <c r="D18" s="125"/>
      <c r="F18" s="48">
        <v>-255223183</v>
      </c>
      <c r="H18" s="195">
        <v>-261659024</v>
      </c>
      <c r="I18" s="112"/>
      <c r="J18" s="48">
        <v>-204581899</v>
      </c>
      <c r="L18" s="195">
        <v>-216178549</v>
      </c>
    </row>
    <row r="19" spans="1:12" ht="16.5" customHeight="1" x14ac:dyDescent="0.25">
      <c r="A19" s="110" t="s">
        <v>101</v>
      </c>
      <c r="D19" s="125"/>
      <c r="F19" s="48">
        <v>-207335149</v>
      </c>
      <c r="H19" s="195">
        <v>-170403167</v>
      </c>
      <c r="I19" s="112"/>
      <c r="J19" s="48">
        <v>-165777740</v>
      </c>
      <c r="L19" s="195">
        <v>-138020479</v>
      </c>
    </row>
    <row r="20" spans="1:12" ht="16.5" customHeight="1" x14ac:dyDescent="0.25">
      <c r="A20" s="110" t="s">
        <v>59</v>
      </c>
      <c r="E20" s="126"/>
      <c r="F20" s="48">
        <v>-42632033</v>
      </c>
      <c r="G20" s="111"/>
      <c r="H20" s="195">
        <v>-47375881</v>
      </c>
      <c r="I20" s="111"/>
      <c r="J20" s="48">
        <v>-32122969</v>
      </c>
      <c r="K20" s="111"/>
      <c r="L20" s="195">
        <v>-38626353</v>
      </c>
    </row>
    <row r="21" spans="1:12" ht="16.5" customHeight="1" x14ac:dyDescent="0.25">
      <c r="A21" s="110" t="s">
        <v>20</v>
      </c>
      <c r="E21" s="126"/>
      <c r="F21" s="48">
        <v>-61409255</v>
      </c>
      <c r="G21" s="111"/>
      <c r="H21" s="195">
        <v>-47078736</v>
      </c>
      <c r="I21" s="111"/>
      <c r="J21" s="48">
        <v>-50654950</v>
      </c>
      <c r="K21" s="111"/>
      <c r="L21" s="195">
        <v>-38236228</v>
      </c>
    </row>
    <row r="22" spans="1:12" ht="16.5" customHeight="1" x14ac:dyDescent="0.25">
      <c r="A22" s="110" t="s">
        <v>47</v>
      </c>
      <c r="E22" s="126"/>
      <c r="F22" s="49">
        <v>-1469151</v>
      </c>
      <c r="G22" s="111"/>
      <c r="H22" s="196">
        <v>-1043766</v>
      </c>
      <c r="I22" s="111"/>
      <c r="J22" s="49">
        <v>-1200281</v>
      </c>
      <c r="K22" s="111"/>
      <c r="L22" s="196">
        <v>-797357</v>
      </c>
    </row>
    <row r="23" spans="1:12" ht="16.5" customHeight="1" x14ac:dyDescent="0.25">
      <c r="F23" s="48"/>
      <c r="G23" s="111"/>
      <c r="I23" s="111"/>
      <c r="J23" s="48"/>
      <c r="K23" s="111"/>
    </row>
    <row r="24" spans="1:12" ht="16.5" customHeight="1" x14ac:dyDescent="0.25">
      <c r="A24" s="12" t="s">
        <v>78</v>
      </c>
      <c r="E24" s="126"/>
      <c r="F24" s="49">
        <f>SUM(F18:F23)</f>
        <v>-568068771</v>
      </c>
      <c r="G24" s="111"/>
      <c r="H24" s="196">
        <f>SUM(H18:H23)</f>
        <v>-527560574</v>
      </c>
      <c r="I24" s="111"/>
      <c r="J24" s="49">
        <f>SUM(J18:J23)</f>
        <v>-454337839</v>
      </c>
      <c r="K24" s="111"/>
      <c r="L24" s="196">
        <f>SUM(L18:L23)</f>
        <v>-431858966</v>
      </c>
    </row>
    <row r="25" spans="1:12" ht="16.5" customHeight="1" x14ac:dyDescent="0.25">
      <c r="A25" s="12"/>
      <c r="E25" s="126"/>
      <c r="F25" s="48"/>
      <c r="G25" s="111"/>
      <c r="I25" s="111"/>
      <c r="J25" s="48"/>
      <c r="K25" s="111"/>
    </row>
    <row r="26" spans="1:12" ht="16.5" customHeight="1" x14ac:dyDescent="0.25">
      <c r="A26" s="12" t="s">
        <v>75</v>
      </c>
      <c r="F26" s="48">
        <f>SUM(F16,F24)</f>
        <v>36017902</v>
      </c>
      <c r="G26" s="111"/>
      <c r="H26" s="195">
        <f>SUM(H16,H24)</f>
        <v>32420840</v>
      </c>
      <c r="I26" s="111"/>
      <c r="J26" s="48">
        <f>SUM(J16,J24)</f>
        <v>38307533</v>
      </c>
      <c r="K26" s="111"/>
      <c r="L26" s="195">
        <f>SUM(L16,L24)</f>
        <v>29006727</v>
      </c>
    </row>
    <row r="27" spans="1:12" ht="16.5" customHeight="1" x14ac:dyDescent="0.25">
      <c r="A27" s="110" t="s">
        <v>76</v>
      </c>
      <c r="D27" s="109">
        <v>30</v>
      </c>
      <c r="F27" s="49">
        <v>-7061586</v>
      </c>
      <c r="G27" s="111"/>
      <c r="H27" s="196">
        <v>-6624779</v>
      </c>
      <c r="I27" s="111"/>
      <c r="J27" s="49">
        <v>-4943696</v>
      </c>
      <c r="K27" s="111"/>
      <c r="L27" s="196">
        <v>-4662203</v>
      </c>
    </row>
    <row r="28" spans="1:12" ht="16.5" customHeight="1" x14ac:dyDescent="0.25">
      <c r="F28" s="48"/>
      <c r="G28" s="111"/>
      <c r="I28" s="111"/>
      <c r="J28" s="48"/>
      <c r="K28" s="111"/>
    </row>
    <row r="29" spans="1:12" ht="16.5" customHeight="1" x14ac:dyDescent="0.25">
      <c r="A29" s="12" t="s">
        <v>149</v>
      </c>
      <c r="F29" s="49">
        <f>SUM(F26:F27)</f>
        <v>28956316</v>
      </c>
      <c r="G29" s="111"/>
      <c r="H29" s="196">
        <f>SUM(H26:H27)</f>
        <v>25796061</v>
      </c>
      <c r="I29" s="111"/>
      <c r="J29" s="49">
        <f>SUM(J26:J27)</f>
        <v>33363837</v>
      </c>
      <c r="K29" s="111"/>
      <c r="L29" s="196">
        <f>SUM(L26:L27)</f>
        <v>24344524</v>
      </c>
    </row>
    <row r="30" spans="1:12" ht="16.5" customHeight="1" x14ac:dyDescent="0.25">
      <c r="F30" s="48"/>
      <c r="I30" s="111"/>
      <c r="J30" s="48"/>
      <c r="K30" s="111"/>
    </row>
    <row r="31" spans="1:12" ht="16.5" customHeight="1" x14ac:dyDescent="0.25">
      <c r="A31" s="127" t="s">
        <v>167</v>
      </c>
      <c r="F31" s="48"/>
      <c r="G31" s="124"/>
      <c r="I31" s="124"/>
      <c r="J31" s="48"/>
      <c r="K31" s="124"/>
    </row>
    <row r="32" spans="1:12" ht="16.5" customHeight="1" x14ac:dyDescent="0.25">
      <c r="A32" s="114" t="s">
        <v>148</v>
      </c>
      <c r="B32" s="114"/>
      <c r="C32" s="114"/>
      <c r="D32" s="114"/>
      <c r="E32" s="114"/>
      <c r="F32" s="48"/>
      <c r="G32" s="124"/>
      <c r="I32" s="124"/>
      <c r="J32" s="48"/>
      <c r="K32" s="124"/>
    </row>
    <row r="33" spans="1:12" ht="16.5" customHeight="1" x14ac:dyDescent="0.25">
      <c r="A33" s="114"/>
      <c r="B33" s="114" t="s">
        <v>168</v>
      </c>
      <c r="C33" s="114"/>
      <c r="D33" s="114"/>
      <c r="E33" s="114"/>
      <c r="F33" s="48"/>
      <c r="G33" s="124"/>
      <c r="I33" s="124"/>
      <c r="J33" s="48"/>
      <c r="K33" s="124"/>
    </row>
    <row r="34" spans="1:12" ht="16.5" customHeight="1" x14ac:dyDescent="0.25">
      <c r="A34" s="114"/>
      <c r="B34" s="114"/>
      <c r="C34" s="114" t="s">
        <v>166</v>
      </c>
      <c r="D34" s="114"/>
      <c r="E34" s="114"/>
      <c r="F34" s="48"/>
      <c r="G34" s="124"/>
      <c r="I34" s="124"/>
      <c r="J34" s="48"/>
      <c r="K34" s="124"/>
    </row>
    <row r="35" spans="1:12" ht="16.5" customHeight="1" x14ac:dyDescent="0.25">
      <c r="A35" s="114"/>
      <c r="B35" s="114"/>
      <c r="C35" s="210" t="s">
        <v>180</v>
      </c>
      <c r="D35" s="114"/>
      <c r="E35" s="114"/>
      <c r="F35" s="48">
        <v>-1533003</v>
      </c>
      <c r="G35" s="124"/>
      <c r="H35" s="195">
        <v>-703514</v>
      </c>
      <c r="I35" s="123"/>
      <c r="J35" s="48">
        <v>-2596387</v>
      </c>
      <c r="K35" s="124"/>
      <c r="L35" s="195">
        <v>-620018</v>
      </c>
    </row>
    <row r="36" spans="1:12" ht="16.5" customHeight="1" x14ac:dyDescent="0.25">
      <c r="A36" s="114"/>
      <c r="B36" s="114"/>
      <c r="C36" s="114" t="s">
        <v>155</v>
      </c>
      <c r="D36" s="114"/>
      <c r="E36" s="114"/>
      <c r="F36" s="48"/>
      <c r="G36" s="124"/>
      <c r="I36" s="124"/>
      <c r="J36" s="48"/>
      <c r="K36" s="124"/>
    </row>
    <row r="37" spans="1:12" ht="16.5" customHeight="1" x14ac:dyDescent="0.25">
      <c r="A37" s="114"/>
      <c r="B37" s="114"/>
      <c r="C37" s="114" t="s">
        <v>156</v>
      </c>
      <c r="D37" s="114"/>
      <c r="E37" s="114"/>
      <c r="F37" s="49">
        <v>306601</v>
      </c>
      <c r="G37" s="124"/>
      <c r="H37" s="196">
        <v>140703</v>
      </c>
      <c r="I37" s="124"/>
      <c r="J37" s="49">
        <v>519277</v>
      </c>
      <c r="K37" s="124"/>
      <c r="L37" s="196">
        <v>124004</v>
      </c>
    </row>
    <row r="38" spans="1:12" ht="16.5" customHeight="1" x14ac:dyDescent="0.25">
      <c r="A38" s="114"/>
      <c r="B38" s="114"/>
      <c r="C38" s="114"/>
      <c r="D38" s="114"/>
      <c r="E38" s="114"/>
      <c r="F38" s="48"/>
      <c r="G38" s="124"/>
      <c r="I38" s="124"/>
      <c r="J38" s="48"/>
      <c r="K38" s="124"/>
    </row>
    <row r="39" spans="1:12" ht="16.5" customHeight="1" x14ac:dyDescent="0.25">
      <c r="A39" s="127" t="s">
        <v>183</v>
      </c>
      <c r="B39" s="114"/>
      <c r="C39" s="114"/>
      <c r="D39" s="114"/>
      <c r="E39" s="114"/>
      <c r="F39" s="49">
        <f>SUM(F34:F37)</f>
        <v>-1226402</v>
      </c>
      <c r="G39" s="124"/>
      <c r="H39" s="196">
        <f>SUM(H34:H37)</f>
        <v>-562811</v>
      </c>
      <c r="I39" s="124"/>
      <c r="J39" s="49">
        <f>SUM(J34:J37)</f>
        <v>-2077110</v>
      </c>
      <c r="K39" s="124"/>
      <c r="L39" s="196">
        <f>SUM(L34:L37)</f>
        <v>-496014</v>
      </c>
    </row>
    <row r="40" spans="1:12" ht="16.5" customHeight="1" x14ac:dyDescent="0.25">
      <c r="A40" s="114"/>
      <c r="B40" s="114"/>
      <c r="C40" s="114"/>
      <c r="D40" s="114"/>
      <c r="E40" s="114"/>
      <c r="F40" s="48"/>
      <c r="G40" s="124"/>
      <c r="I40" s="124"/>
      <c r="J40" s="48"/>
      <c r="K40" s="124"/>
    </row>
    <row r="41" spans="1:12" ht="16.5" customHeight="1" thickBot="1" x14ac:dyDescent="0.3">
      <c r="A41" s="127" t="s">
        <v>150</v>
      </c>
      <c r="B41" s="127"/>
      <c r="F41" s="50">
        <f>F29+F39</f>
        <v>27729914</v>
      </c>
      <c r="G41" s="68"/>
      <c r="H41" s="197">
        <f>H29+H39</f>
        <v>25233250</v>
      </c>
      <c r="I41" s="68"/>
      <c r="J41" s="50">
        <f>J29+J39</f>
        <v>31286727</v>
      </c>
      <c r="K41" s="68"/>
      <c r="L41" s="197">
        <f>L29+L39</f>
        <v>23848510</v>
      </c>
    </row>
    <row r="42" spans="1:12" ht="16.5" customHeight="1" thickTop="1" x14ac:dyDescent="0.25">
      <c r="A42" s="106"/>
      <c r="F42" s="48"/>
      <c r="G42" s="111"/>
      <c r="I42" s="111"/>
      <c r="J42" s="48"/>
      <c r="K42" s="111"/>
    </row>
    <row r="43" spans="1:12" ht="16.5" customHeight="1" x14ac:dyDescent="0.25">
      <c r="A43" s="103" t="s">
        <v>79</v>
      </c>
      <c r="B43" s="106"/>
      <c r="C43" s="106"/>
      <c r="D43" s="107">
        <v>31</v>
      </c>
      <c r="E43" s="104"/>
      <c r="F43" s="105"/>
      <c r="G43" s="104"/>
      <c r="H43" s="161"/>
      <c r="I43" s="104"/>
      <c r="J43" s="105"/>
      <c r="K43" s="104"/>
      <c r="L43" s="161"/>
    </row>
    <row r="44" spans="1:12" ht="16.5" customHeight="1" thickBot="1" x14ac:dyDescent="0.3">
      <c r="A44" s="103"/>
      <c r="B44" s="106" t="s">
        <v>152</v>
      </c>
      <c r="C44" s="106"/>
      <c r="D44" s="107"/>
      <c r="E44" s="106"/>
      <c r="F44" s="129">
        <v>0.19</v>
      </c>
      <c r="G44" s="104"/>
      <c r="H44" s="199">
        <v>0.18</v>
      </c>
      <c r="I44" s="128"/>
      <c r="J44" s="129">
        <v>0.22</v>
      </c>
      <c r="K44" s="128"/>
      <c r="L44" s="199">
        <v>0.17</v>
      </c>
    </row>
    <row r="45" spans="1:12" ht="16.5" customHeight="1" thickTop="1" x14ac:dyDescent="0.25">
      <c r="A45" s="114"/>
      <c r="B45" s="114"/>
      <c r="C45" s="114"/>
      <c r="D45" s="114"/>
      <c r="E45" s="114"/>
      <c r="F45" s="124"/>
      <c r="G45" s="124"/>
      <c r="H45" s="198"/>
      <c r="I45" s="124"/>
      <c r="J45" s="124"/>
      <c r="K45" s="124"/>
      <c r="L45" s="198"/>
    </row>
    <row r="46" spans="1:12" ht="16.5" customHeight="1" x14ac:dyDescent="0.25">
      <c r="A46" s="114"/>
      <c r="B46" s="114"/>
      <c r="C46" s="114"/>
      <c r="D46" s="114"/>
      <c r="E46" s="114"/>
      <c r="F46" s="124"/>
      <c r="G46" s="124"/>
      <c r="H46" s="198"/>
      <c r="I46" s="124"/>
      <c r="J46" s="124"/>
      <c r="K46" s="124"/>
      <c r="L46" s="198"/>
    </row>
    <row r="47" spans="1:12" ht="16.5" customHeight="1" x14ac:dyDescent="0.25">
      <c r="A47" s="114"/>
      <c r="B47" s="114"/>
      <c r="C47" s="114"/>
      <c r="D47" s="114"/>
      <c r="E47" s="114"/>
      <c r="F47" s="124"/>
      <c r="G47" s="124"/>
      <c r="H47" s="198"/>
      <c r="I47" s="124"/>
      <c r="J47" s="124"/>
      <c r="K47" s="124"/>
      <c r="L47" s="198"/>
    </row>
    <row r="48" spans="1:12" ht="16.5" customHeight="1" x14ac:dyDescent="0.25">
      <c r="A48" s="114"/>
      <c r="B48" s="114"/>
      <c r="C48" s="114"/>
      <c r="D48" s="114"/>
      <c r="E48" s="114"/>
      <c r="F48" s="124"/>
      <c r="G48" s="124"/>
      <c r="H48" s="198"/>
      <c r="I48" s="124"/>
      <c r="J48" s="124"/>
      <c r="K48" s="124"/>
      <c r="L48" s="198"/>
    </row>
    <row r="49" spans="1:12" ht="16.5" customHeight="1" x14ac:dyDescent="0.25">
      <c r="A49" s="114"/>
      <c r="B49" s="114"/>
      <c r="C49" s="114"/>
      <c r="D49" s="114"/>
      <c r="E49" s="114"/>
      <c r="F49" s="124"/>
      <c r="G49" s="124"/>
      <c r="H49" s="198"/>
      <c r="I49" s="124"/>
      <c r="J49" s="124"/>
      <c r="K49" s="124"/>
      <c r="L49" s="198"/>
    </row>
    <row r="50" spans="1:12" ht="16.5" customHeight="1" x14ac:dyDescent="0.25">
      <c r="A50" s="114"/>
      <c r="B50" s="114"/>
      <c r="C50" s="114"/>
      <c r="D50" s="114"/>
      <c r="E50" s="114"/>
      <c r="F50" s="124"/>
      <c r="G50" s="124"/>
      <c r="H50" s="198"/>
      <c r="I50" s="124"/>
      <c r="J50" s="124"/>
      <c r="K50" s="124"/>
      <c r="L50" s="198"/>
    </row>
    <row r="51" spans="1:12" ht="16.5" customHeight="1" x14ac:dyDescent="0.25">
      <c r="A51" s="114"/>
      <c r="B51" s="114"/>
      <c r="C51" s="114"/>
      <c r="D51" s="114"/>
      <c r="E51" s="114"/>
      <c r="F51" s="124"/>
      <c r="G51" s="124"/>
      <c r="H51" s="198"/>
      <c r="I51" s="124"/>
      <c r="J51" s="124"/>
      <c r="K51" s="124"/>
      <c r="L51" s="198"/>
    </row>
    <row r="52" spans="1:12" ht="12" customHeight="1" x14ac:dyDescent="0.25">
      <c r="A52" s="114"/>
      <c r="B52" s="114"/>
      <c r="C52" s="114"/>
      <c r="D52" s="114"/>
      <c r="E52" s="114"/>
      <c r="F52" s="124"/>
      <c r="G52" s="124"/>
      <c r="H52" s="198"/>
      <c r="I52" s="124"/>
      <c r="J52" s="124"/>
      <c r="K52" s="124"/>
      <c r="L52" s="198"/>
    </row>
    <row r="53" spans="1:12" ht="7.5" customHeight="1" x14ac:dyDescent="0.25">
      <c r="A53" s="114"/>
      <c r="B53" s="114"/>
      <c r="C53" s="114"/>
      <c r="D53" s="114"/>
      <c r="E53" s="114"/>
      <c r="F53" s="124"/>
      <c r="G53" s="124"/>
      <c r="H53" s="198"/>
      <c r="I53" s="124"/>
      <c r="J53" s="124"/>
      <c r="K53" s="124"/>
      <c r="L53" s="198"/>
    </row>
    <row r="54" spans="1:12" s="24" customFormat="1" ht="22.15" customHeight="1" x14ac:dyDescent="0.25">
      <c r="A54" s="211" t="s">
        <v>147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 ht="16.5" customHeight="1" x14ac:dyDescent="0.25">
      <c r="A55" s="202"/>
      <c r="B55" s="202"/>
      <c r="C55" s="202"/>
      <c r="D55" s="203"/>
      <c r="E55" s="202"/>
      <c r="F55" s="201"/>
      <c r="G55" s="204"/>
      <c r="H55" s="201"/>
      <c r="I55" s="205"/>
      <c r="J55" s="201"/>
      <c r="K55" s="204"/>
      <c r="L55" s="201"/>
    </row>
    <row r="56" spans="1:12" ht="16.5" customHeight="1" x14ac:dyDescent="0.25">
      <c r="A56" s="202"/>
      <c r="B56" s="202"/>
      <c r="C56" s="202"/>
      <c r="D56" s="203"/>
      <c r="E56" s="202"/>
      <c r="F56" s="201"/>
      <c r="G56" s="204"/>
      <c r="H56" s="201"/>
      <c r="I56" s="205"/>
      <c r="J56" s="201"/>
      <c r="K56" s="204"/>
      <c r="L56" s="201"/>
    </row>
    <row r="57" spans="1:12" ht="16.5" customHeight="1" x14ac:dyDescent="0.25">
      <c r="A57" s="202"/>
      <c r="B57" s="202"/>
      <c r="C57" s="202"/>
      <c r="D57" s="203"/>
      <c r="E57" s="202"/>
      <c r="F57" s="201"/>
      <c r="G57" s="204"/>
      <c r="H57" s="201"/>
      <c r="I57" s="205"/>
      <c r="J57" s="201"/>
      <c r="K57" s="204"/>
      <c r="L57" s="201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R48"/>
  <sheetViews>
    <sheetView topLeftCell="A22" zoomScaleNormal="100" workbookViewId="0">
      <selection activeCell="F42" sqref="F42"/>
    </sheetView>
  </sheetViews>
  <sheetFormatPr defaultColWidth="9.28515625" defaultRowHeight="16.5" customHeight="1" x14ac:dyDescent="0.25"/>
  <cols>
    <col min="1" max="1" width="1.28515625" style="17" customWidth="1"/>
    <col min="2" max="2" width="1.42578125" style="17" customWidth="1"/>
    <col min="3" max="3" width="39.5703125" style="17" customWidth="1"/>
    <col min="4" max="4" width="5.28515625" style="66" customWidth="1"/>
    <col min="5" max="5" width="0.7109375" style="15" customWidth="1"/>
    <col min="6" max="6" width="12.28515625" style="16" customWidth="1"/>
    <col min="7" max="7" width="0.7109375" style="15" customWidth="1"/>
    <col min="8" max="8" width="12.42578125" style="16" customWidth="1"/>
    <col min="9" max="9" width="0.7109375" style="15" customWidth="1"/>
    <col min="10" max="10" width="13" style="16" customWidth="1"/>
    <col min="11" max="11" width="0.7109375" style="15" customWidth="1"/>
    <col min="12" max="12" width="15" style="16" customWidth="1"/>
    <col min="13" max="13" width="0.7109375" style="15" customWidth="1"/>
    <col min="14" max="14" width="14.7109375" style="15" customWidth="1"/>
    <col min="15" max="15" width="0.7109375" style="15" customWidth="1"/>
    <col min="16" max="16" width="12.7109375" style="15" bestFit="1" customWidth="1"/>
    <col min="17" max="17" width="0.7109375" style="15" customWidth="1"/>
    <col min="18" max="18" width="12.28515625" style="16" customWidth="1"/>
    <col min="19" max="16384" width="9.28515625" style="17"/>
  </cols>
  <sheetData>
    <row r="1" spans="1:18" ht="16.5" customHeight="1" x14ac:dyDescent="0.25">
      <c r="A1" s="2" t="str">
        <f>'7'!A1</f>
        <v>Terabyte Plus Public Company Limited</v>
      </c>
      <c r="B1" s="14"/>
      <c r="C1" s="14"/>
      <c r="D1" s="59"/>
      <c r="R1" s="1"/>
    </row>
    <row r="2" spans="1:18" ht="16.5" customHeight="1" x14ac:dyDescent="0.25">
      <c r="A2" s="2" t="s">
        <v>73</v>
      </c>
      <c r="B2" s="14"/>
      <c r="C2" s="14"/>
      <c r="D2" s="59"/>
    </row>
    <row r="3" spans="1:18" ht="16.5" customHeight="1" x14ac:dyDescent="0.25">
      <c r="A3" s="7" t="str">
        <f>'7'!A3</f>
        <v>For the year ended 31 December 2023</v>
      </c>
      <c r="B3" s="18"/>
      <c r="C3" s="18"/>
      <c r="D3" s="86"/>
      <c r="E3" s="19"/>
      <c r="F3" s="20"/>
      <c r="G3" s="19"/>
      <c r="H3" s="20"/>
      <c r="I3" s="19"/>
      <c r="J3" s="20"/>
      <c r="K3" s="19"/>
      <c r="L3" s="20"/>
      <c r="M3" s="19"/>
      <c r="N3" s="19"/>
      <c r="O3" s="19"/>
      <c r="P3" s="19"/>
      <c r="Q3" s="19"/>
      <c r="R3" s="20"/>
    </row>
    <row r="5" spans="1:18" ht="16.5" customHeight="1" x14ac:dyDescent="0.25">
      <c r="B5" s="62"/>
      <c r="C5" s="62"/>
      <c r="D5" s="59"/>
      <c r="E5" s="59"/>
      <c r="F5" s="73"/>
      <c r="G5" s="74"/>
      <c r="H5" s="73"/>
      <c r="I5" s="74"/>
      <c r="J5" s="73"/>
      <c r="K5" s="74"/>
      <c r="L5" s="73"/>
      <c r="M5" s="74"/>
      <c r="N5" s="74"/>
      <c r="O5" s="74"/>
      <c r="P5" s="74"/>
      <c r="Q5" s="74"/>
      <c r="R5" s="73" t="s">
        <v>143</v>
      </c>
    </row>
    <row r="6" spans="1:18" ht="16.5" customHeight="1" x14ac:dyDescent="0.25">
      <c r="B6" s="62"/>
      <c r="C6" s="62"/>
      <c r="D6" s="59"/>
      <c r="E6" s="59"/>
      <c r="F6" s="214" t="s">
        <v>21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75"/>
      <c r="R6" s="76"/>
    </row>
    <row r="7" spans="1:18" ht="16.5" customHeight="1" x14ac:dyDescent="0.25">
      <c r="B7" s="62"/>
      <c r="C7" s="62"/>
      <c r="D7" s="59"/>
      <c r="E7" s="59"/>
      <c r="F7" s="88"/>
      <c r="G7" s="88"/>
      <c r="H7" s="88"/>
      <c r="I7" s="88"/>
      <c r="J7" s="88"/>
      <c r="K7" s="88"/>
      <c r="L7" s="88"/>
      <c r="M7" s="88"/>
      <c r="N7" s="76" t="s">
        <v>119</v>
      </c>
      <c r="O7" s="88"/>
      <c r="P7" s="88"/>
      <c r="Q7" s="75"/>
      <c r="R7" s="76"/>
    </row>
    <row r="8" spans="1:18" ht="16.5" customHeight="1" x14ac:dyDescent="0.25">
      <c r="E8" s="59"/>
      <c r="F8" s="17"/>
      <c r="G8" s="17"/>
      <c r="H8" s="17"/>
      <c r="I8" s="17"/>
      <c r="J8" s="17"/>
      <c r="K8" s="60"/>
      <c r="L8" s="60"/>
      <c r="M8" s="60"/>
      <c r="N8" s="73" t="s">
        <v>120</v>
      </c>
      <c r="O8" s="60"/>
      <c r="P8" s="17"/>
      <c r="Q8" s="17"/>
      <c r="R8" s="17"/>
    </row>
    <row r="9" spans="1:18" ht="16.5" customHeight="1" x14ac:dyDescent="0.25">
      <c r="E9" s="59"/>
      <c r="F9" s="17"/>
      <c r="G9" s="60"/>
      <c r="H9" s="61"/>
      <c r="I9" s="60"/>
      <c r="J9" s="61"/>
      <c r="K9" s="60"/>
      <c r="L9" s="60"/>
      <c r="M9" s="60"/>
      <c r="N9" s="60" t="s">
        <v>127</v>
      </c>
      <c r="O9" s="60"/>
      <c r="P9" s="60"/>
      <c r="Q9" s="60"/>
      <c r="R9" s="60"/>
    </row>
    <row r="10" spans="1:18" ht="16.5" customHeight="1" x14ac:dyDescent="0.25">
      <c r="E10" s="59"/>
      <c r="F10" s="17"/>
      <c r="G10" s="60"/>
      <c r="H10" s="61"/>
      <c r="I10" s="60"/>
      <c r="J10" s="61"/>
      <c r="K10" s="60"/>
      <c r="L10" s="60"/>
      <c r="M10" s="60"/>
      <c r="N10" s="60" t="s">
        <v>128</v>
      </c>
      <c r="O10" s="60"/>
      <c r="P10" s="60"/>
      <c r="Q10" s="60"/>
      <c r="R10" s="60"/>
    </row>
    <row r="11" spans="1:18" ht="16.5" customHeight="1" x14ac:dyDescent="0.25">
      <c r="E11" s="59"/>
      <c r="F11" s="60" t="s">
        <v>32</v>
      </c>
      <c r="G11" s="60"/>
      <c r="H11" s="61"/>
      <c r="I11" s="60"/>
      <c r="J11" s="15"/>
      <c r="L11" s="15"/>
      <c r="M11" s="60"/>
      <c r="N11" s="60" t="s">
        <v>121</v>
      </c>
      <c r="O11" s="60"/>
      <c r="P11" s="17"/>
      <c r="Q11" s="17"/>
      <c r="R11" s="15"/>
    </row>
    <row r="12" spans="1:18" ht="16.5" customHeight="1" x14ac:dyDescent="0.2">
      <c r="E12" s="59"/>
      <c r="F12" s="61" t="s">
        <v>31</v>
      </c>
      <c r="G12" s="60"/>
      <c r="H12" s="61" t="s">
        <v>34</v>
      </c>
      <c r="I12" s="60"/>
      <c r="J12" s="215" t="s">
        <v>40</v>
      </c>
      <c r="K12" s="215"/>
      <c r="L12" s="215"/>
      <c r="M12" s="60"/>
      <c r="N12" s="60" t="s">
        <v>122</v>
      </c>
      <c r="O12" s="60"/>
      <c r="P12" s="60" t="s">
        <v>35</v>
      </c>
      <c r="Q12" s="60"/>
      <c r="R12" s="60" t="s">
        <v>23</v>
      </c>
    </row>
    <row r="13" spans="1:18" ht="16.5" customHeight="1" x14ac:dyDescent="0.25">
      <c r="E13" s="59"/>
      <c r="F13" s="62" t="s">
        <v>22</v>
      </c>
      <c r="G13" s="60"/>
      <c r="H13" s="61" t="s">
        <v>33</v>
      </c>
      <c r="I13" s="60"/>
      <c r="J13" s="61" t="s">
        <v>56</v>
      </c>
      <c r="K13" s="60"/>
      <c r="L13" s="60" t="s">
        <v>18</v>
      </c>
      <c r="M13" s="60"/>
      <c r="N13" s="60" t="s">
        <v>123</v>
      </c>
      <c r="O13" s="60"/>
      <c r="P13" s="60" t="s">
        <v>36</v>
      </c>
      <c r="Q13" s="60"/>
      <c r="R13" s="60" t="s">
        <v>63</v>
      </c>
    </row>
    <row r="14" spans="1:18" ht="16.5" customHeight="1" x14ac:dyDescent="0.25">
      <c r="D14" s="77" t="s">
        <v>1</v>
      </c>
      <c r="E14" s="63"/>
      <c r="F14" s="64" t="s">
        <v>145</v>
      </c>
      <c r="G14" s="65"/>
      <c r="H14" s="64" t="s">
        <v>145</v>
      </c>
      <c r="I14" s="60"/>
      <c r="J14" s="64" t="s">
        <v>145</v>
      </c>
      <c r="K14" s="65"/>
      <c r="L14" s="64" t="s">
        <v>145</v>
      </c>
      <c r="M14" s="60"/>
      <c r="N14" s="64" t="s">
        <v>145</v>
      </c>
      <c r="O14" s="60"/>
      <c r="P14" s="64" t="s">
        <v>145</v>
      </c>
      <c r="Q14" s="60"/>
      <c r="R14" s="64" t="s">
        <v>145</v>
      </c>
    </row>
    <row r="15" spans="1:18" ht="16.899999999999999" customHeight="1" x14ac:dyDescent="0.25">
      <c r="A15" s="2"/>
      <c r="E15" s="66"/>
      <c r="G15" s="16"/>
      <c r="I15" s="16"/>
      <c r="K15" s="16"/>
      <c r="M15" s="16"/>
      <c r="N15" s="16"/>
      <c r="O15" s="16"/>
      <c r="P15" s="16"/>
      <c r="Q15" s="16"/>
    </row>
    <row r="16" spans="1:18" ht="16.5" customHeight="1" x14ac:dyDescent="0.25">
      <c r="A16" s="2" t="s">
        <v>92</v>
      </c>
      <c r="B16" s="2"/>
      <c r="D16" s="170"/>
      <c r="E16" s="170"/>
      <c r="F16" s="155">
        <v>43000000</v>
      </c>
      <c r="G16" s="67"/>
      <c r="H16" s="155">
        <v>5963695</v>
      </c>
      <c r="I16" s="67"/>
      <c r="J16" s="155">
        <v>5500000</v>
      </c>
      <c r="K16" s="67"/>
      <c r="L16" s="155">
        <v>29339381</v>
      </c>
      <c r="M16" s="67"/>
      <c r="N16" s="155">
        <v>-3932070</v>
      </c>
      <c r="O16" s="67"/>
      <c r="P16" s="171">
        <v>79871006</v>
      </c>
      <c r="Q16" s="67"/>
      <c r="R16" s="67">
        <f>SUM(P16:Q16)</f>
        <v>79871006</v>
      </c>
    </row>
    <row r="17" spans="1:18" ht="3.95" customHeight="1" x14ac:dyDescent="0.25">
      <c r="A17" s="2"/>
      <c r="B17" s="2"/>
      <c r="D17" s="170"/>
      <c r="E17" s="170"/>
      <c r="F17" s="67"/>
      <c r="G17" s="67"/>
      <c r="H17" s="67"/>
      <c r="I17" s="67"/>
      <c r="J17" s="67"/>
      <c r="K17" s="67"/>
      <c r="L17" s="67"/>
      <c r="M17" s="171"/>
      <c r="N17" s="67"/>
      <c r="O17" s="171"/>
      <c r="P17" s="171"/>
      <c r="Q17" s="171"/>
      <c r="R17" s="67"/>
    </row>
    <row r="18" spans="1:18" ht="16.5" customHeight="1" x14ac:dyDescent="0.25">
      <c r="A18" s="2" t="s">
        <v>74</v>
      </c>
      <c r="B18" s="2"/>
      <c r="D18" s="170"/>
      <c r="E18" s="170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171"/>
      <c r="Q18" s="67"/>
      <c r="R18" s="67"/>
    </row>
    <row r="19" spans="1:18" ht="16.5" customHeight="1" x14ac:dyDescent="0.25">
      <c r="A19" s="17" t="s">
        <v>133</v>
      </c>
      <c r="D19" s="170"/>
      <c r="E19" s="170"/>
      <c r="F19" s="155">
        <v>32000000</v>
      </c>
      <c r="G19" s="67"/>
      <c r="H19" s="155">
        <v>0</v>
      </c>
      <c r="I19" s="67"/>
      <c r="J19" s="155">
        <v>0</v>
      </c>
      <c r="K19" s="67"/>
      <c r="L19" s="67">
        <v>0</v>
      </c>
      <c r="M19" s="67"/>
      <c r="N19" s="67">
        <v>0</v>
      </c>
      <c r="O19" s="67"/>
      <c r="P19" s="171">
        <v>32000000</v>
      </c>
      <c r="Q19" s="67"/>
      <c r="R19" s="67">
        <f>SUM(P19:Q19)</f>
        <v>32000000</v>
      </c>
    </row>
    <row r="20" spans="1:18" ht="16.5" customHeight="1" x14ac:dyDescent="0.25">
      <c r="A20" s="17" t="s">
        <v>87</v>
      </c>
      <c r="D20" s="170">
        <v>28</v>
      </c>
      <c r="E20" s="170"/>
      <c r="F20" s="155">
        <v>0</v>
      </c>
      <c r="G20" s="155"/>
      <c r="H20" s="155">
        <v>0</v>
      </c>
      <c r="I20" s="155"/>
      <c r="J20" s="155">
        <v>0</v>
      </c>
      <c r="K20" s="155"/>
      <c r="L20" s="67">
        <v>-12040000</v>
      </c>
      <c r="M20" s="155"/>
      <c r="N20" s="155">
        <v>0</v>
      </c>
      <c r="O20" s="67"/>
      <c r="P20" s="171">
        <v>-12040000</v>
      </c>
      <c r="Q20" s="67"/>
      <c r="R20" s="67">
        <f>SUM(P20:Q20)</f>
        <v>-12040000</v>
      </c>
    </row>
    <row r="21" spans="1:18" ht="16.5" customHeight="1" x14ac:dyDescent="0.25">
      <c r="A21" s="17" t="s">
        <v>56</v>
      </c>
      <c r="D21" s="170">
        <v>27</v>
      </c>
      <c r="E21" s="170"/>
      <c r="F21" s="155">
        <v>0</v>
      </c>
      <c r="G21" s="155"/>
      <c r="H21" s="155">
        <v>0</v>
      </c>
      <c r="I21" s="155"/>
      <c r="J21" s="155">
        <v>1258000</v>
      </c>
      <c r="K21" s="155"/>
      <c r="L21" s="67">
        <v>-1258000</v>
      </c>
      <c r="M21" s="155"/>
      <c r="N21" s="155">
        <v>0</v>
      </c>
      <c r="O21" s="67"/>
      <c r="P21" s="171">
        <v>0</v>
      </c>
      <c r="Q21" s="67"/>
      <c r="R21" s="67">
        <f>SUM(P21:Q21)</f>
        <v>0</v>
      </c>
    </row>
    <row r="22" spans="1:18" ht="16.5" customHeight="1" x14ac:dyDescent="0.25">
      <c r="A22" s="17" t="s">
        <v>149</v>
      </c>
      <c r="D22" s="170"/>
      <c r="E22" s="170"/>
      <c r="F22" s="155">
        <v>0</v>
      </c>
      <c r="G22" s="67"/>
      <c r="H22" s="155">
        <v>0</v>
      </c>
      <c r="I22" s="67"/>
      <c r="J22" s="155">
        <v>0</v>
      </c>
      <c r="K22" s="67"/>
      <c r="L22" s="67">
        <v>25796061</v>
      </c>
      <c r="M22" s="67"/>
      <c r="N22" s="67">
        <v>0</v>
      </c>
      <c r="O22" s="67"/>
      <c r="P22" s="171">
        <v>25796061</v>
      </c>
      <c r="Q22" s="67"/>
      <c r="R22" s="67">
        <f>SUM(P22:Q22)</f>
        <v>25796061</v>
      </c>
    </row>
    <row r="23" spans="1:18" ht="16.5" customHeight="1" x14ac:dyDescent="0.25">
      <c r="A23" s="17" t="s">
        <v>157</v>
      </c>
      <c r="D23" s="170"/>
      <c r="E23" s="170"/>
      <c r="F23" s="163">
        <v>0</v>
      </c>
      <c r="G23" s="67"/>
      <c r="H23" s="163">
        <v>0</v>
      </c>
      <c r="I23" s="67"/>
      <c r="J23" s="163">
        <v>0</v>
      </c>
      <c r="K23" s="67"/>
      <c r="L23" s="67">
        <v>-562811</v>
      </c>
      <c r="M23" s="67"/>
      <c r="N23" s="67">
        <v>0</v>
      </c>
      <c r="O23" s="67"/>
      <c r="P23" s="171">
        <v>-562811</v>
      </c>
      <c r="Q23" s="67"/>
      <c r="R23" s="67">
        <f>SUM(P23:Q23)</f>
        <v>-562811</v>
      </c>
    </row>
    <row r="24" spans="1:18" ht="3.95" customHeight="1" x14ac:dyDescent="0.25">
      <c r="A24" s="6"/>
      <c r="D24" s="170"/>
      <c r="E24" s="170"/>
      <c r="F24" s="172"/>
      <c r="G24" s="173"/>
      <c r="H24" s="172"/>
      <c r="I24" s="173"/>
      <c r="J24" s="172"/>
      <c r="K24" s="173"/>
      <c r="L24" s="172"/>
      <c r="M24" s="173"/>
      <c r="N24" s="172"/>
      <c r="O24" s="173"/>
      <c r="P24" s="172"/>
      <c r="Q24" s="173"/>
      <c r="R24" s="172"/>
    </row>
    <row r="25" spans="1:18" ht="16.5" customHeight="1" thickBot="1" x14ac:dyDescent="0.3">
      <c r="A25" s="2" t="s">
        <v>146</v>
      </c>
      <c r="D25" s="170"/>
      <c r="E25" s="170"/>
      <c r="F25" s="174">
        <f>SUM(F16:F23)</f>
        <v>75000000</v>
      </c>
      <c r="G25" s="173"/>
      <c r="H25" s="174">
        <f>SUM(H16:H23)</f>
        <v>5963695</v>
      </c>
      <c r="I25" s="173"/>
      <c r="J25" s="174">
        <f>SUM(J16:J23)</f>
        <v>6758000</v>
      </c>
      <c r="K25" s="173"/>
      <c r="L25" s="174">
        <f>SUM(L16:L23)</f>
        <v>41274631</v>
      </c>
      <c r="M25" s="173"/>
      <c r="N25" s="174">
        <f>SUM(N16:N23)</f>
        <v>-3932070</v>
      </c>
      <c r="O25" s="173"/>
      <c r="P25" s="174">
        <f>SUM(P16:P23)</f>
        <v>125064256</v>
      </c>
      <c r="Q25" s="173"/>
      <c r="R25" s="174">
        <f>SUM(R16:R23)</f>
        <v>125064256</v>
      </c>
    </row>
    <row r="26" spans="1:18" ht="16.5" customHeight="1" thickTop="1" x14ac:dyDescent="0.25">
      <c r="A26" s="2"/>
      <c r="D26" s="170"/>
      <c r="E26" s="170"/>
      <c r="F26" s="175"/>
      <c r="G26" s="173"/>
      <c r="H26" s="175"/>
      <c r="I26" s="173"/>
      <c r="J26" s="175"/>
      <c r="K26" s="173"/>
      <c r="L26" s="175"/>
      <c r="M26" s="173"/>
      <c r="N26" s="175"/>
      <c r="O26" s="173"/>
      <c r="P26" s="175"/>
      <c r="Q26" s="173"/>
      <c r="R26" s="175"/>
    </row>
    <row r="27" spans="1:18" ht="16.5" customHeight="1" x14ac:dyDescent="0.25">
      <c r="A27" s="2" t="s">
        <v>169</v>
      </c>
      <c r="B27" s="2"/>
      <c r="E27" s="66"/>
      <c r="F27" s="90">
        <f>F25</f>
        <v>75000000</v>
      </c>
      <c r="G27" s="67"/>
      <c r="H27" s="90">
        <f>H25</f>
        <v>5963695</v>
      </c>
      <c r="I27" s="67"/>
      <c r="J27" s="90">
        <f>J25</f>
        <v>6758000</v>
      </c>
      <c r="K27" s="67"/>
      <c r="L27" s="90">
        <f>L25</f>
        <v>41274631</v>
      </c>
      <c r="M27" s="67"/>
      <c r="N27" s="90">
        <f>N25</f>
        <v>-3932070</v>
      </c>
      <c r="O27" s="67"/>
      <c r="P27" s="90">
        <f>P25</f>
        <v>125064256</v>
      </c>
      <c r="Q27" s="67"/>
      <c r="R27" s="69">
        <f>SUM(P27:Q27)</f>
        <v>125064256</v>
      </c>
    </row>
    <row r="28" spans="1:18" ht="3.95" customHeight="1" x14ac:dyDescent="0.25">
      <c r="A28" s="2"/>
      <c r="B28" s="2"/>
      <c r="E28" s="66"/>
      <c r="F28" s="69"/>
      <c r="G28" s="67"/>
      <c r="H28" s="69"/>
      <c r="I28" s="67"/>
      <c r="J28" s="69"/>
      <c r="K28" s="67"/>
      <c r="L28" s="69"/>
      <c r="M28" s="68"/>
      <c r="N28" s="69"/>
      <c r="O28" s="68"/>
      <c r="P28" s="70"/>
      <c r="Q28" s="68"/>
      <c r="R28" s="69"/>
    </row>
    <row r="29" spans="1:18" ht="16.5" customHeight="1" x14ac:dyDescent="0.25">
      <c r="A29" s="2" t="s">
        <v>74</v>
      </c>
      <c r="B29" s="2"/>
      <c r="E29" s="66"/>
      <c r="F29" s="69"/>
      <c r="G29" s="67"/>
      <c r="H29" s="69"/>
      <c r="I29" s="67"/>
      <c r="J29" s="69"/>
      <c r="K29" s="67"/>
      <c r="L29" s="69"/>
      <c r="M29" s="67"/>
      <c r="N29" s="69"/>
      <c r="O29" s="67"/>
      <c r="P29" s="70"/>
      <c r="Q29" s="67"/>
      <c r="R29" s="69"/>
    </row>
    <row r="30" spans="1:18" ht="16.5" customHeight="1" x14ac:dyDescent="0.25">
      <c r="A30" s="17" t="s">
        <v>87</v>
      </c>
      <c r="D30" s="66">
        <v>28</v>
      </c>
      <c r="E30" s="66"/>
      <c r="F30" s="90" t="s">
        <v>108</v>
      </c>
      <c r="G30" s="89"/>
      <c r="H30" s="90" t="s">
        <v>108</v>
      </c>
      <c r="I30" s="89"/>
      <c r="J30" s="90" t="s">
        <v>108</v>
      </c>
      <c r="K30" s="89"/>
      <c r="L30" s="69">
        <v>-46800000</v>
      </c>
      <c r="M30" s="89"/>
      <c r="N30" s="90" t="s">
        <v>108</v>
      </c>
      <c r="O30" s="67"/>
      <c r="P30" s="70">
        <f>SUM(F30:N30)</f>
        <v>-46800000</v>
      </c>
      <c r="Q30" s="67"/>
      <c r="R30" s="69">
        <f>SUM(P30:Q30)</f>
        <v>-46800000</v>
      </c>
    </row>
    <row r="31" spans="1:18" ht="16.5" customHeight="1" x14ac:dyDescent="0.25">
      <c r="A31" s="17" t="s">
        <v>56</v>
      </c>
      <c r="D31" s="66">
        <v>27</v>
      </c>
      <c r="E31" s="66"/>
      <c r="F31" s="90" t="s">
        <v>108</v>
      </c>
      <c r="G31" s="89"/>
      <c r="H31" s="90" t="s">
        <v>108</v>
      </c>
      <c r="I31" s="89"/>
      <c r="J31" s="90">
        <v>1800000</v>
      </c>
      <c r="K31" s="89"/>
      <c r="L31" s="69">
        <v>-1800000</v>
      </c>
      <c r="M31" s="89"/>
      <c r="N31" s="90" t="s">
        <v>108</v>
      </c>
      <c r="O31" s="67"/>
      <c r="P31" s="70">
        <f t="shared" ref="P31:P32" si="0">SUM(F31:N31)</f>
        <v>0</v>
      </c>
      <c r="Q31" s="67"/>
      <c r="R31" s="69">
        <f>SUM(P31:Q31)</f>
        <v>0</v>
      </c>
    </row>
    <row r="32" spans="1:18" ht="16.5" customHeight="1" x14ac:dyDescent="0.25">
      <c r="A32" s="17" t="s">
        <v>149</v>
      </c>
      <c r="E32" s="66"/>
      <c r="F32" s="90" t="s">
        <v>108</v>
      </c>
      <c r="G32" s="67"/>
      <c r="H32" s="90" t="s">
        <v>108</v>
      </c>
      <c r="I32" s="67"/>
      <c r="J32" s="90" t="s">
        <v>108</v>
      </c>
      <c r="K32" s="67"/>
      <c r="L32" s="69">
        <v>28956316</v>
      </c>
      <c r="M32" s="67"/>
      <c r="N32" s="209" t="s">
        <v>108</v>
      </c>
      <c r="O32" s="67"/>
      <c r="P32" s="70">
        <f t="shared" si="0"/>
        <v>28956316</v>
      </c>
      <c r="Q32" s="67"/>
      <c r="R32" s="69">
        <f>SUM(P32:Q32)</f>
        <v>28956316</v>
      </c>
    </row>
    <row r="33" spans="1:18" ht="16.5" customHeight="1" x14ac:dyDescent="0.25">
      <c r="A33" s="17" t="s">
        <v>157</v>
      </c>
      <c r="E33" s="66"/>
      <c r="F33" s="91" t="s">
        <v>108</v>
      </c>
      <c r="G33" s="67"/>
      <c r="H33" s="91" t="s">
        <v>108</v>
      </c>
      <c r="I33" s="67"/>
      <c r="J33" s="91" t="s">
        <v>108</v>
      </c>
      <c r="K33" s="67"/>
      <c r="L33" s="69">
        <v>-1226402</v>
      </c>
      <c r="M33" s="67"/>
      <c r="N33" s="209" t="s">
        <v>108</v>
      </c>
      <c r="O33" s="67"/>
      <c r="P33" s="70">
        <f>SUM(F33:N33)</f>
        <v>-1226402</v>
      </c>
      <c r="Q33" s="67"/>
      <c r="R33" s="69">
        <f>SUM(P33:Q33)</f>
        <v>-1226402</v>
      </c>
    </row>
    <row r="34" spans="1:18" ht="3.95" customHeight="1" x14ac:dyDescent="0.25">
      <c r="A34" s="6"/>
      <c r="E34" s="66"/>
      <c r="F34" s="71"/>
      <c r="G34" s="16"/>
      <c r="H34" s="71"/>
      <c r="I34" s="16"/>
      <c r="J34" s="71"/>
      <c r="K34" s="16"/>
      <c r="L34" s="71"/>
      <c r="M34" s="16"/>
      <c r="N34" s="71"/>
      <c r="O34" s="16"/>
      <c r="P34" s="71"/>
      <c r="Q34" s="16"/>
      <c r="R34" s="71"/>
    </row>
    <row r="35" spans="1:18" ht="16.5" customHeight="1" thickBot="1" x14ac:dyDescent="0.3">
      <c r="A35" s="2" t="s">
        <v>170</v>
      </c>
      <c r="E35" s="66"/>
      <c r="F35" s="72">
        <f>SUM(F27:F33)</f>
        <v>75000000</v>
      </c>
      <c r="G35" s="16"/>
      <c r="H35" s="72">
        <f>SUM(H27:H33)</f>
        <v>5963695</v>
      </c>
      <c r="I35" s="16"/>
      <c r="J35" s="72">
        <f>SUM(J27:J33)</f>
        <v>8558000</v>
      </c>
      <c r="K35" s="16"/>
      <c r="L35" s="72">
        <f>SUM(L27:L33)</f>
        <v>20404545</v>
      </c>
      <c r="M35" s="16"/>
      <c r="N35" s="72">
        <f>SUM(N27:N33)</f>
        <v>-3932070</v>
      </c>
      <c r="O35" s="16"/>
      <c r="P35" s="72">
        <f>SUM(P27:P33)</f>
        <v>105994170</v>
      </c>
      <c r="Q35" s="16"/>
      <c r="R35" s="72">
        <f>SUM(R27:R33)</f>
        <v>105994170</v>
      </c>
    </row>
    <row r="36" spans="1:18" ht="16.5" customHeight="1" thickTop="1" x14ac:dyDescent="0.25">
      <c r="A36" s="2"/>
      <c r="E36" s="6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ht="22.15" customHeight="1" x14ac:dyDescent="0.25">
      <c r="A37" s="39" t="str">
        <f>'9'!A36</f>
        <v>The notes to the financial statements are an integral part of these financial statements.</v>
      </c>
      <c r="B37" s="39"/>
      <c r="C37" s="39"/>
      <c r="D37" s="87"/>
      <c r="E37" s="19"/>
      <c r="F37" s="20"/>
      <c r="G37" s="19"/>
      <c r="H37" s="20"/>
      <c r="I37" s="19"/>
      <c r="J37" s="20"/>
      <c r="K37" s="19"/>
      <c r="L37" s="20"/>
      <c r="M37" s="19"/>
      <c r="N37" s="19"/>
      <c r="O37" s="19"/>
      <c r="P37" s="19"/>
      <c r="Q37" s="19"/>
      <c r="R37" s="20"/>
    </row>
    <row r="39" spans="1:18" ht="16.5" customHeight="1" x14ac:dyDescent="0.25">
      <c r="G39" s="16"/>
      <c r="I39" s="16"/>
      <c r="K39" s="16"/>
      <c r="M39" s="16"/>
      <c r="N39" s="16"/>
      <c r="O39" s="16"/>
      <c r="P39" s="16"/>
      <c r="Q39" s="16"/>
    </row>
    <row r="40" spans="1:18" ht="16.5" customHeight="1" x14ac:dyDescent="0.25">
      <c r="G40" s="16"/>
      <c r="I40" s="16"/>
      <c r="K40" s="16"/>
      <c r="M40" s="16"/>
      <c r="N40" s="16"/>
      <c r="O40" s="16"/>
      <c r="P40" s="16"/>
      <c r="Q40" s="16"/>
    </row>
    <row r="41" spans="1:18" ht="16.5" customHeight="1" x14ac:dyDescent="0.25">
      <c r="G41" s="16"/>
      <c r="I41" s="16"/>
      <c r="K41" s="16"/>
      <c r="M41" s="16"/>
      <c r="N41" s="16"/>
      <c r="O41" s="16"/>
      <c r="P41" s="16"/>
      <c r="Q41" s="16"/>
    </row>
    <row r="42" spans="1:18" ht="16.5" customHeight="1" x14ac:dyDescent="0.25">
      <c r="G42" s="16"/>
      <c r="I42" s="16"/>
      <c r="K42" s="16"/>
      <c r="M42" s="16"/>
      <c r="N42" s="16"/>
      <c r="O42" s="16"/>
      <c r="P42" s="16"/>
      <c r="Q42" s="16"/>
    </row>
    <row r="43" spans="1:18" ht="16.5" customHeight="1" x14ac:dyDescent="0.25">
      <c r="G43" s="16"/>
      <c r="I43" s="16"/>
      <c r="K43" s="16"/>
      <c r="M43" s="16"/>
      <c r="N43" s="16"/>
      <c r="O43" s="16"/>
      <c r="P43" s="16"/>
      <c r="Q43" s="16"/>
    </row>
    <row r="44" spans="1:18" ht="16.5" customHeight="1" x14ac:dyDescent="0.25">
      <c r="G44" s="16"/>
      <c r="I44" s="16"/>
      <c r="K44" s="16"/>
      <c r="M44" s="16"/>
      <c r="N44" s="16"/>
      <c r="O44" s="16"/>
      <c r="P44" s="16"/>
      <c r="Q44" s="16"/>
    </row>
    <row r="45" spans="1:18" ht="16.5" customHeight="1" x14ac:dyDescent="0.25">
      <c r="G45" s="16"/>
      <c r="I45" s="16"/>
      <c r="K45" s="16"/>
      <c r="M45" s="16"/>
      <c r="N45" s="16"/>
      <c r="O45" s="16"/>
      <c r="P45" s="16"/>
      <c r="Q45" s="16"/>
    </row>
    <row r="46" spans="1:18" ht="16.5" customHeight="1" x14ac:dyDescent="0.25">
      <c r="G46" s="16"/>
      <c r="I46" s="16"/>
      <c r="K46" s="16"/>
      <c r="M46" s="16"/>
      <c r="N46" s="16"/>
      <c r="O46" s="16"/>
      <c r="P46" s="16"/>
      <c r="Q46" s="16"/>
    </row>
    <row r="47" spans="1:18" ht="16.5" customHeight="1" x14ac:dyDescent="0.25">
      <c r="G47" s="16"/>
      <c r="I47" s="16"/>
      <c r="K47" s="16"/>
      <c r="M47" s="16"/>
      <c r="N47" s="16"/>
      <c r="O47" s="16"/>
      <c r="P47" s="16"/>
      <c r="Q47" s="16"/>
    </row>
    <row r="48" spans="1:18" ht="16.5" customHeight="1" x14ac:dyDescent="0.25">
      <c r="G48" s="16"/>
      <c r="I48" s="16"/>
      <c r="K48" s="16"/>
      <c r="M48" s="16"/>
      <c r="N48" s="16"/>
      <c r="O48" s="16"/>
      <c r="P48" s="16"/>
      <c r="Q48" s="16"/>
    </row>
  </sheetData>
  <mergeCells count="2">
    <mergeCell ref="F6:P6"/>
    <mergeCell ref="J12:L12"/>
  </mergeCells>
  <phoneticPr fontId="12" type="noConversion"/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N47"/>
  <sheetViews>
    <sheetView topLeftCell="D1" zoomScale="80" zoomScaleNormal="80" zoomScaleSheetLayoutView="90" workbookViewId="0">
      <selection activeCell="H44" sqref="H44"/>
    </sheetView>
  </sheetViews>
  <sheetFormatPr defaultColWidth="9.28515625" defaultRowHeight="16.5" customHeight="1" x14ac:dyDescent="0.25"/>
  <cols>
    <col min="1" max="2" width="1.28515625" style="4" customWidth="1"/>
    <col min="3" max="3" width="44.28515625" style="4" customWidth="1"/>
    <col min="4" max="4" width="6.140625" style="4" bestFit="1" customWidth="1"/>
    <col min="5" max="5" width="0.7109375" style="3" customWidth="1"/>
    <col min="6" max="6" width="12.7109375" style="3" customWidth="1"/>
    <col min="7" max="7" width="0.7109375" style="5" customWidth="1"/>
    <col min="8" max="8" width="12.7109375" style="4" customWidth="1"/>
    <col min="9" max="9" width="0.7109375" style="4" customWidth="1"/>
    <col min="10" max="10" width="13" style="5" bestFit="1" customWidth="1"/>
    <col min="11" max="11" width="0.7109375" style="5" customWidth="1"/>
    <col min="12" max="12" width="14.7109375" style="5" bestFit="1" customWidth="1"/>
    <col min="13" max="13" width="0.7109375" style="4" customWidth="1"/>
    <col min="14" max="14" width="13.7109375" style="5" customWidth="1"/>
    <col min="15" max="16384" width="9.28515625" style="6"/>
  </cols>
  <sheetData>
    <row r="1" spans="1:14" ht="16.5" customHeight="1" x14ac:dyDescent="0.25">
      <c r="A1" s="2" t="str">
        <f>'7'!A1</f>
        <v>Terabyte Plus Public Company Limited</v>
      </c>
      <c r="B1" s="2"/>
      <c r="C1" s="2"/>
      <c r="D1" s="2"/>
      <c r="H1" s="2"/>
      <c r="I1" s="2"/>
      <c r="J1" s="2"/>
      <c r="K1" s="2"/>
      <c r="L1" s="4"/>
      <c r="M1" s="2"/>
      <c r="N1" s="1"/>
    </row>
    <row r="2" spans="1:14" ht="16.5" customHeight="1" x14ac:dyDescent="0.25">
      <c r="A2" s="2" t="s">
        <v>73</v>
      </c>
      <c r="B2" s="2"/>
      <c r="C2" s="2"/>
      <c r="D2" s="2"/>
      <c r="H2" s="2"/>
      <c r="I2" s="2"/>
      <c r="J2" s="2"/>
      <c r="K2" s="2"/>
      <c r="L2" s="4"/>
      <c r="M2" s="2"/>
      <c r="N2" s="2"/>
    </row>
    <row r="3" spans="1:14" ht="16.5" customHeight="1" x14ac:dyDescent="0.25">
      <c r="A3" s="7" t="str">
        <f>'8'!A3</f>
        <v>For the year ended 31 December 2023</v>
      </c>
      <c r="B3" s="8"/>
      <c r="C3" s="8"/>
      <c r="D3" s="8"/>
      <c r="E3" s="9"/>
      <c r="F3" s="9"/>
      <c r="G3" s="11"/>
      <c r="H3" s="8"/>
      <c r="I3" s="8"/>
      <c r="J3" s="8"/>
      <c r="K3" s="8"/>
      <c r="L3" s="10"/>
      <c r="M3" s="8"/>
      <c r="N3" s="8"/>
    </row>
    <row r="4" spans="1:14" ht="16.5" customHeight="1" x14ac:dyDescent="0.25">
      <c r="A4" s="2"/>
      <c r="E4" s="40"/>
      <c r="F4" s="41"/>
      <c r="G4" s="42"/>
      <c r="H4" s="41"/>
      <c r="I4" s="41"/>
      <c r="J4" s="42"/>
      <c r="K4" s="42"/>
      <c r="L4" s="41"/>
      <c r="M4" s="41"/>
      <c r="N4" s="42"/>
    </row>
    <row r="5" spans="1:14" ht="16.5" customHeight="1" x14ac:dyDescent="0.25">
      <c r="A5" s="2"/>
      <c r="E5" s="40"/>
      <c r="F5" s="41"/>
      <c r="G5" s="42"/>
      <c r="H5" s="41"/>
      <c r="I5" s="41"/>
      <c r="J5" s="42"/>
      <c r="K5" s="42"/>
      <c r="L5" s="41"/>
      <c r="M5" s="41"/>
      <c r="N5" s="42"/>
    </row>
    <row r="6" spans="1:14" ht="16.5" customHeight="1" x14ac:dyDescent="0.25">
      <c r="A6" s="2"/>
      <c r="D6" s="3"/>
      <c r="E6" s="5"/>
      <c r="F6" s="9"/>
      <c r="G6" s="11"/>
      <c r="H6" s="10"/>
      <c r="I6" s="10"/>
      <c r="J6" s="10"/>
      <c r="K6" s="10"/>
      <c r="L6" s="10"/>
      <c r="M6" s="10"/>
      <c r="N6" s="108" t="s">
        <v>144</v>
      </c>
    </row>
    <row r="7" spans="1:14" ht="16.5" customHeight="1" x14ac:dyDescent="0.25">
      <c r="A7" s="2"/>
      <c r="D7" s="3"/>
      <c r="E7" s="5"/>
      <c r="F7" s="92" t="s">
        <v>32</v>
      </c>
      <c r="J7" s="63"/>
      <c r="K7" s="63"/>
      <c r="L7" s="63"/>
      <c r="N7" s="42"/>
    </row>
    <row r="8" spans="1:14" ht="16.5" customHeight="1" x14ac:dyDescent="0.25">
      <c r="A8" s="2"/>
      <c r="D8" s="3"/>
      <c r="E8" s="5"/>
      <c r="F8" s="92" t="s">
        <v>31</v>
      </c>
      <c r="G8" s="42"/>
      <c r="H8" s="92" t="s">
        <v>34</v>
      </c>
      <c r="I8" s="42"/>
      <c r="J8" s="216" t="s">
        <v>40</v>
      </c>
      <c r="K8" s="216"/>
      <c r="L8" s="216"/>
      <c r="M8" s="42"/>
      <c r="N8" s="92" t="s">
        <v>23</v>
      </c>
    </row>
    <row r="9" spans="1:14" ht="16.5" customHeight="1" x14ac:dyDescent="0.25">
      <c r="A9" s="2"/>
      <c r="D9" s="6"/>
      <c r="E9" s="5"/>
      <c r="F9" s="76" t="s">
        <v>22</v>
      </c>
      <c r="G9" s="42"/>
      <c r="H9" s="92" t="s">
        <v>33</v>
      </c>
      <c r="I9" s="42"/>
      <c r="J9" s="92" t="s">
        <v>56</v>
      </c>
      <c r="K9" s="93"/>
      <c r="L9" s="94" t="s">
        <v>18</v>
      </c>
      <c r="M9" s="42"/>
      <c r="N9" s="92" t="s">
        <v>48</v>
      </c>
    </row>
    <row r="10" spans="1:14" ht="16.5" customHeight="1" x14ac:dyDescent="0.25">
      <c r="A10" s="2"/>
      <c r="D10" s="77" t="s">
        <v>1</v>
      </c>
      <c r="E10" s="5"/>
      <c r="F10" s="38" t="s">
        <v>145</v>
      </c>
      <c r="G10" s="95"/>
      <c r="H10" s="38" t="s">
        <v>145</v>
      </c>
      <c r="I10" s="42"/>
      <c r="J10" s="38" t="s">
        <v>145</v>
      </c>
      <c r="K10" s="96"/>
      <c r="L10" s="38" t="s">
        <v>145</v>
      </c>
      <c r="M10" s="42"/>
      <c r="N10" s="38" t="s">
        <v>145</v>
      </c>
    </row>
    <row r="11" spans="1:14" ht="6" customHeight="1" x14ac:dyDescent="0.25">
      <c r="A11" s="2"/>
      <c r="D11" s="59"/>
      <c r="F11" s="43"/>
      <c r="G11" s="95"/>
      <c r="H11" s="43"/>
      <c r="I11" s="42"/>
      <c r="J11" s="43"/>
      <c r="K11" s="96"/>
      <c r="L11" s="43"/>
      <c r="M11" s="42"/>
      <c r="N11" s="43"/>
    </row>
    <row r="12" spans="1:14" ht="16.5" customHeight="1" x14ac:dyDescent="0.25">
      <c r="A12" s="2" t="s">
        <v>92</v>
      </c>
      <c r="B12" s="97"/>
      <c r="D12" s="176"/>
      <c r="E12" s="178"/>
      <c r="F12" s="179">
        <v>43000000</v>
      </c>
      <c r="G12" s="179"/>
      <c r="H12" s="179">
        <v>5963695</v>
      </c>
      <c r="I12" s="179"/>
      <c r="J12" s="179">
        <v>5500000</v>
      </c>
      <c r="K12" s="179"/>
      <c r="L12" s="179">
        <v>17596008</v>
      </c>
      <c r="M12" s="179"/>
      <c r="N12" s="179">
        <f>SUM(F12:L12)</f>
        <v>72059703</v>
      </c>
    </row>
    <row r="13" spans="1:14" ht="6" customHeight="1" x14ac:dyDescent="0.25">
      <c r="A13" s="2"/>
      <c r="B13" s="97"/>
      <c r="D13" s="176"/>
      <c r="E13" s="178"/>
      <c r="F13" s="179"/>
      <c r="G13" s="179"/>
      <c r="H13" s="179"/>
      <c r="I13" s="179"/>
      <c r="J13" s="179"/>
      <c r="K13" s="179"/>
      <c r="L13" s="179"/>
      <c r="M13" s="179"/>
      <c r="N13" s="179"/>
    </row>
    <row r="14" spans="1:14" ht="16.5" customHeight="1" x14ac:dyDescent="0.25">
      <c r="A14" s="2" t="s">
        <v>74</v>
      </c>
      <c r="B14" s="97"/>
      <c r="D14" s="176"/>
      <c r="E14" s="178"/>
      <c r="F14" s="179"/>
      <c r="G14" s="180"/>
      <c r="H14" s="179"/>
      <c r="I14" s="180"/>
      <c r="J14" s="179"/>
      <c r="K14" s="180"/>
      <c r="L14" s="179"/>
      <c r="M14" s="180"/>
      <c r="N14" s="179"/>
    </row>
    <row r="15" spans="1:14" ht="16.5" customHeight="1" x14ac:dyDescent="0.25">
      <c r="A15" s="17" t="s">
        <v>133</v>
      </c>
      <c r="B15" s="17"/>
      <c r="C15" s="17"/>
      <c r="D15" s="170"/>
      <c r="E15" s="178"/>
      <c r="F15" s="179">
        <v>32000000</v>
      </c>
      <c r="G15" s="179"/>
      <c r="H15" s="179">
        <v>0</v>
      </c>
      <c r="I15" s="179"/>
      <c r="J15" s="179">
        <v>0</v>
      </c>
      <c r="K15" s="179"/>
      <c r="L15" s="179">
        <v>0</v>
      </c>
      <c r="M15" s="179"/>
      <c r="N15" s="179">
        <f>SUM(F15:L15)</f>
        <v>32000000</v>
      </c>
    </row>
    <row r="16" spans="1:14" ht="16.5" customHeight="1" x14ac:dyDescent="0.25">
      <c r="A16" s="4" t="s">
        <v>87</v>
      </c>
      <c r="B16" s="97"/>
      <c r="D16" s="176">
        <v>28</v>
      </c>
      <c r="E16" s="178"/>
      <c r="F16" s="155">
        <v>0</v>
      </c>
      <c r="G16" s="181"/>
      <c r="H16" s="155">
        <v>0</v>
      </c>
      <c r="I16" s="181"/>
      <c r="J16" s="155">
        <v>0</v>
      </c>
      <c r="K16" s="181"/>
      <c r="L16" s="179">
        <v>-12040000</v>
      </c>
      <c r="M16" s="179"/>
      <c r="N16" s="179">
        <f t="shared" ref="N16:N19" si="0">SUM(F16:L16)</f>
        <v>-12040000</v>
      </c>
    </row>
    <row r="17" spans="1:14" ht="16.5" customHeight="1" x14ac:dyDescent="0.25">
      <c r="A17" s="4" t="s">
        <v>56</v>
      </c>
      <c r="B17" s="97"/>
      <c r="D17" s="170">
        <v>27</v>
      </c>
      <c r="E17" s="178"/>
      <c r="F17" s="155">
        <v>0</v>
      </c>
      <c r="G17" s="181"/>
      <c r="H17" s="155">
        <v>0</v>
      </c>
      <c r="I17" s="181"/>
      <c r="J17" s="155">
        <v>1258000</v>
      </c>
      <c r="K17" s="181"/>
      <c r="L17" s="179">
        <v>-1258000</v>
      </c>
      <c r="M17" s="179"/>
      <c r="N17" s="179">
        <f t="shared" si="0"/>
        <v>0</v>
      </c>
    </row>
    <row r="18" spans="1:14" ht="16.5" customHeight="1" x14ac:dyDescent="0.25">
      <c r="A18" s="17" t="s">
        <v>149</v>
      </c>
      <c r="B18" s="17"/>
      <c r="C18" s="17"/>
      <c r="D18" s="170"/>
      <c r="E18" s="178"/>
      <c r="F18" s="179">
        <v>0</v>
      </c>
      <c r="G18" s="179"/>
      <c r="H18" s="179">
        <v>0</v>
      </c>
      <c r="I18" s="179"/>
      <c r="J18" s="179">
        <v>0</v>
      </c>
      <c r="K18" s="179"/>
      <c r="L18" s="179">
        <v>24344524</v>
      </c>
      <c r="M18" s="179"/>
      <c r="N18" s="179">
        <f t="shared" si="0"/>
        <v>24344524</v>
      </c>
    </row>
    <row r="19" spans="1:14" ht="16.5" customHeight="1" x14ac:dyDescent="0.25">
      <c r="A19" s="4" t="s">
        <v>157</v>
      </c>
      <c r="D19" s="176"/>
      <c r="E19" s="178"/>
      <c r="F19" s="183">
        <v>0</v>
      </c>
      <c r="G19" s="179"/>
      <c r="H19" s="183">
        <v>0</v>
      </c>
      <c r="I19" s="179"/>
      <c r="J19" s="183">
        <v>0</v>
      </c>
      <c r="K19" s="184"/>
      <c r="L19" s="183">
        <v>-496014</v>
      </c>
      <c r="M19" s="184"/>
      <c r="N19" s="183">
        <f t="shared" si="0"/>
        <v>-496014</v>
      </c>
    </row>
    <row r="20" spans="1:14" ht="6" customHeight="1" x14ac:dyDescent="0.25">
      <c r="D20" s="176"/>
      <c r="E20" s="178"/>
      <c r="F20" s="184"/>
      <c r="G20" s="184"/>
      <c r="H20" s="184"/>
      <c r="I20" s="184"/>
      <c r="J20" s="184"/>
      <c r="K20" s="184"/>
      <c r="L20" s="184"/>
      <c r="M20" s="184"/>
      <c r="N20" s="184"/>
    </row>
    <row r="21" spans="1:14" ht="16.5" customHeight="1" thickBot="1" x14ac:dyDescent="0.3">
      <c r="A21" s="2" t="s">
        <v>146</v>
      </c>
      <c r="D21" s="176"/>
      <c r="E21" s="178"/>
      <c r="F21" s="185">
        <f>SUM(F12:F19)</f>
        <v>75000000</v>
      </c>
      <c r="G21" s="184"/>
      <c r="H21" s="185">
        <f>SUM(H12:H19)</f>
        <v>5963695</v>
      </c>
      <c r="I21" s="184"/>
      <c r="J21" s="185">
        <f>SUM(J12:J19)</f>
        <v>6758000</v>
      </c>
      <c r="K21" s="184"/>
      <c r="L21" s="185">
        <f>SUM(L12:L19)</f>
        <v>28146518</v>
      </c>
      <c r="M21" s="184"/>
      <c r="N21" s="185">
        <f>SUM(N12:N19)</f>
        <v>115868213</v>
      </c>
    </row>
    <row r="22" spans="1:14" ht="16.5" customHeight="1" thickTop="1" x14ac:dyDescent="0.25">
      <c r="A22" s="2"/>
      <c r="D22" s="3"/>
      <c r="E22" s="5"/>
      <c r="F22" s="41"/>
      <c r="G22" s="41"/>
      <c r="H22" s="41"/>
      <c r="I22" s="41"/>
      <c r="J22" s="41"/>
      <c r="K22" s="41"/>
      <c r="L22" s="41"/>
      <c r="M22" s="41"/>
      <c r="N22" s="41"/>
    </row>
    <row r="23" spans="1:14" ht="16.5" customHeight="1" x14ac:dyDescent="0.25">
      <c r="A23" s="2" t="s">
        <v>169</v>
      </c>
      <c r="B23" s="97"/>
      <c r="D23" s="3"/>
      <c r="E23" s="5"/>
      <c r="F23" s="99">
        <f>F21</f>
        <v>75000000</v>
      </c>
      <c r="G23" s="98"/>
      <c r="H23" s="99">
        <f>H21</f>
        <v>5963695</v>
      </c>
      <c r="I23" s="98"/>
      <c r="J23" s="99">
        <f>J21</f>
        <v>6758000</v>
      </c>
      <c r="K23" s="98"/>
      <c r="L23" s="99">
        <f>L21</f>
        <v>28146518</v>
      </c>
      <c r="M23" s="98"/>
      <c r="N23" s="99">
        <f>SUM(F23:L23)</f>
        <v>115868213</v>
      </c>
    </row>
    <row r="24" spans="1:14" ht="6" customHeight="1" x14ac:dyDescent="0.25">
      <c r="A24" s="2"/>
      <c r="B24" s="97"/>
      <c r="D24" s="3"/>
      <c r="E24" s="5"/>
      <c r="F24" s="99"/>
      <c r="G24" s="98"/>
      <c r="H24" s="99"/>
      <c r="I24" s="98"/>
      <c r="J24" s="99"/>
      <c r="K24" s="98"/>
      <c r="L24" s="99"/>
      <c r="M24" s="98"/>
      <c r="N24" s="99"/>
    </row>
    <row r="25" spans="1:14" ht="16.5" customHeight="1" x14ac:dyDescent="0.25">
      <c r="A25" s="2" t="s">
        <v>74</v>
      </c>
      <c r="B25" s="97"/>
      <c r="D25" s="3"/>
      <c r="E25" s="5"/>
      <c r="F25" s="99"/>
      <c r="G25" s="6"/>
      <c r="H25" s="99"/>
      <c r="I25" s="6"/>
      <c r="J25" s="99"/>
      <c r="K25" s="6"/>
      <c r="L25" s="99"/>
      <c r="M25" s="6"/>
      <c r="N25" s="99"/>
    </row>
    <row r="26" spans="1:14" ht="16.5" customHeight="1" x14ac:dyDescent="0.25">
      <c r="A26" s="4" t="s">
        <v>87</v>
      </c>
      <c r="B26" s="97"/>
      <c r="D26" s="3">
        <v>28</v>
      </c>
      <c r="E26" s="5"/>
      <c r="F26" s="90" t="s">
        <v>108</v>
      </c>
      <c r="G26" s="130"/>
      <c r="H26" s="90" t="s">
        <v>108</v>
      </c>
      <c r="I26" s="130"/>
      <c r="J26" s="90" t="s">
        <v>108</v>
      </c>
      <c r="K26" s="130"/>
      <c r="L26" s="131">
        <v>-46800000</v>
      </c>
      <c r="M26" s="98"/>
      <c r="N26" s="99">
        <f t="shared" ref="N26:N29" si="1">SUM(F26:L26)</f>
        <v>-46800000</v>
      </c>
    </row>
    <row r="27" spans="1:14" ht="16.5" customHeight="1" x14ac:dyDescent="0.25">
      <c r="A27" s="4" t="s">
        <v>56</v>
      </c>
      <c r="B27" s="97"/>
      <c r="D27" s="66">
        <v>27</v>
      </c>
      <c r="E27" s="5"/>
      <c r="F27" s="90" t="s">
        <v>108</v>
      </c>
      <c r="G27" s="130"/>
      <c r="H27" s="90" t="s">
        <v>108</v>
      </c>
      <c r="I27" s="130"/>
      <c r="J27" s="90">
        <v>1800000</v>
      </c>
      <c r="K27" s="130"/>
      <c r="L27" s="131">
        <v>-1800000</v>
      </c>
      <c r="M27" s="98"/>
      <c r="N27" s="99">
        <f t="shared" si="1"/>
        <v>0</v>
      </c>
    </row>
    <row r="28" spans="1:14" ht="16.5" customHeight="1" x14ac:dyDescent="0.25">
      <c r="A28" s="17" t="s">
        <v>149</v>
      </c>
      <c r="B28" s="17"/>
      <c r="C28" s="17"/>
      <c r="D28" s="66"/>
      <c r="E28" s="5"/>
      <c r="F28" s="85" t="s">
        <v>108</v>
      </c>
      <c r="G28" s="41"/>
      <c r="H28" s="85" t="s">
        <v>108</v>
      </c>
      <c r="I28" s="41"/>
      <c r="J28" s="85" t="s">
        <v>108</v>
      </c>
      <c r="K28" s="98"/>
      <c r="L28" s="99">
        <v>33363837</v>
      </c>
      <c r="M28" s="98"/>
      <c r="N28" s="99">
        <f t="shared" si="1"/>
        <v>33363837</v>
      </c>
    </row>
    <row r="29" spans="1:14" ht="16.5" customHeight="1" x14ac:dyDescent="0.25">
      <c r="A29" s="4" t="s">
        <v>157</v>
      </c>
      <c r="D29" s="3"/>
      <c r="E29" s="5"/>
      <c r="F29" s="101" t="s">
        <v>108</v>
      </c>
      <c r="G29" s="41"/>
      <c r="H29" s="101" t="s">
        <v>108</v>
      </c>
      <c r="I29" s="41"/>
      <c r="J29" s="101" t="s">
        <v>108</v>
      </c>
      <c r="K29" s="41"/>
      <c r="L29" s="101">
        <v>-2077110</v>
      </c>
      <c r="M29" s="41"/>
      <c r="N29" s="100">
        <f t="shared" si="1"/>
        <v>-2077110</v>
      </c>
    </row>
    <row r="30" spans="1:14" ht="6" customHeight="1" x14ac:dyDescent="0.25">
      <c r="D30" s="3"/>
      <c r="E30" s="5"/>
      <c r="F30" s="85"/>
      <c r="G30" s="41"/>
      <c r="H30" s="85"/>
      <c r="I30" s="41"/>
      <c r="J30" s="85"/>
      <c r="K30" s="41"/>
      <c r="L30" s="85"/>
      <c r="M30" s="41"/>
      <c r="N30" s="85"/>
    </row>
    <row r="31" spans="1:14" ht="16.5" customHeight="1" thickBot="1" x14ac:dyDescent="0.3">
      <c r="A31" s="2" t="s">
        <v>170</v>
      </c>
      <c r="D31" s="3"/>
      <c r="E31" s="5"/>
      <c r="F31" s="102">
        <f>SUM(F23:F29)</f>
        <v>75000000</v>
      </c>
      <c r="G31" s="41"/>
      <c r="H31" s="102">
        <f>SUM(H23:H29)</f>
        <v>5963695</v>
      </c>
      <c r="I31" s="41"/>
      <c r="J31" s="102">
        <f>SUM(J23:J29)</f>
        <v>8558000</v>
      </c>
      <c r="K31" s="41"/>
      <c r="L31" s="102">
        <f>SUM(L23:L29)</f>
        <v>10833245</v>
      </c>
      <c r="M31" s="41"/>
      <c r="N31" s="102">
        <f>SUM(N23:N29)</f>
        <v>100354940</v>
      </c>
    </row>
    <row r="32" spans="1:14" ht="22.15" customHeight="1" thickTop="1" x14ac:dyDescent="0.25">
      <c r="A32" s="2"/>
      <c r="D32" s="3"/>
      <c r="E32" s="5"/>
      <c r="F32" s="41"/>
      <c r="G32" s="41"/>
      <c r="H32" s="41"/>
      <c r="I32" s="41"/>
      <c r="J32" s="41"/>
      <c r="K32" s="41"/>
      <c r="L32" s="41"/>
      <c r="M32" s="41"/>
      <c r="N32" s="41"/>
    </row>
    <row r="33" spans="1:14" ht="22.15" customHeight="1" x14ac:dyDescent="0.25">
      <c r="A33" s="2"/>
      <c r="D33" s="3"/>
      <c r="E33" s="5"/>
      <c r="F33" s="41"/>
      <c r="G33" s="41"/>
      <c r="H33" s="41"/>
      <c r="I33" s="41"/>
      <c r="J33" s="41"/>
      <c r="K33" s="41"/>
      <c r="L33" s="41"/>
      <c r="M33" s="41"/>
      <c r="N33" s="41"/>
    </row>
    <row r="34" spans="1:14" ht="17.25" customHeight="1" x14ac:dyDescent="0.25">
      <c r="A34" s="2"/>
      <c r="D34" s="3"/>
      <c r="E34" s="5"/>
      <c r="F34" s="41"/>
      <c r="G34" s="41"/>
      <c r="H34" s="41"/>
      <c r="I34" s="41"/>
      <c r="J34" s="41"/>
      <c r="K34" s="41"/>
      <c r="L34" s="41"/>
      <c r="M34" s="41"/>
      <c r="N34" s="41"/>
    </row>
    <row r="35" spans="1:14" ht="10.5" customHeight="1" x14ac:dyDescent="0.25">
      <c r="A35" s="2"/>
      <c r="D35" s="3"/>
      <c r="E35" s="5"/>
      <c r="F35" s="41"/>
      <c r="G35" s="41"/>
      <c r="H35" s="41"/>
      <c r="I35" s="41"/>
      <c r="J35" s="41"/>
      <c r="K35" s="41"/>
      <c r="L35" s="41"/>
      <c r="M35" s="41"/>
      <c r="N35" s="41"/>
    </row>
    <row r="36" spans="1:14" ht="22.15" customHeight="1" x14ac:dyDescent="0.25">
      <c r="A36" s="10" t="str">
        <f>'4-6'!$A$53</f>
        <v>The notes to the financial statements are an integral part of these financial statements.</v>
      </c>
      <c r="B36" s="10"/>
      <c r="C36" s="10"/>
      <c r="D36" s="10"/>
      <c r="E36" s="9"/>
      <c r="F36" s="44"/>
      <c r="G36" s="44"/>
      <c r="H36" s="44"/>
      <c r="I36" s="44"/>
      <c r="J36" s="44"/>
      <c r="K36" s="44"/>
      <c r="L36" s="44"/>
      <c r="M36" s="44"/>
      <c r="N36" s="44"/>
    </row>
    <row r="38" spans="1:14" ht="16.5" customHeight="1" x14ac:dyDescent="0.25">
      <c r="F38" s="40"/>
      <c r="G38" s="41"/>
      <c r="H38" s="132"/>
      <c r="I38" s="132"/>
      <c r="J38" s="41"/>
      <c r="K38" s="41"/>
      <c r="L38" s="41"/>
      <c r="M38" s="132"/>
      <c r="N38" s="41"/>
    </row>
    <row r="39" spans="1:14" ht="16.5" customHeight="1" x14ac:dyDescent="0.25">
      <c r="F39" s="40"/>
      <c r="G39" s="41"/>
      <c r="H39" s="132"/>
      <c r="I39" s="132"/>
      <c r="J39" s="41"/>
      <c r="K39" s="41"/>
      <c r="L39" s="41"/>
      <c r="M39" s="132"/>
      <c r="N39" s="41"/>
    </row>
    <row r="40" spans="1:14" ht="16.5" customHeight="1" x14ac:dyDescent="0.25">
      <c r="F40" s="40"/>
      <c r="H40" s="132"/>
      <c r="J40" s="41"/>
      <c r="L40" s="41"/>
      <c r="N40" s="41"/>
    </row>
    <row r="41" spans="1:14" ht="16.5" customHeight="1" x14ac:dyDescent="0.25">
      <c r="F41" s="40"/>
      <c r="G41" s="41"/>
      <c r="H41" s="132"/>
      <c r="I41" s="132"/>
      <c r="J41" s="41"/>
      <c r="K41" s="41"/>
      <c r="L41" s="41"/>
      <c r="M41" s="132"/>
      <c r="N41" s="41"/>
    </row>
    <row r="42" spans="1:14" ht="16.5" customHeight="1" x14ac:dyDescent="0.25">
      <c r="F42" s="40"/>
      <c r="G42" s="133"/>
      <c r="H42" s="132"/>
      <c r="I42" s="134"/>
      <c r="J42" s="41"/>
      <c r="K42" s="133"/>
      <c r="M42" s="132"/>
      <c r="N42" s="41"/>
    </row>
    <row r="43" spans="1:14" ht="16.5" customHeight="1" x14ac:dyDescent="0.25">
      <c r="F43" s="40"/>
      <c r="G43" s="133"/>
      <c r="H43" s="132"/>
      <c r="I43" s="134"/>
      <c r="J43" s="41"/>
      <c r="K43" s="133"/>
      <c r="M43" s="132"/>
      <c r="N43" s="41"/>
    </row>
    <row r="44" spans="1:14" ht="16.5" customHeight="1" x14ac:dyDescent="0.25">
      <c r="F44" s="40"/>
      <c r="G44" s="41"/>
      <c r="H44" s="132"/>
      <c r="I44" s="132"/>
      <c r="J44" s="41"/>
      <c r="K44" s="41"/>
      <c r="L44" s="41"/>
      <c r="M44" s="132"/>
      <c r="N44" s="41"/>
    </row>
    <row r="45" spans="1:14" ht="16.5" customHeight="1" x14ac:dyDescent="0.25">
      <c r="F45" s="40"/>
      <c r="G45" s="41"/>
      <c r="H45" s="132"/>
      <c r="I45" s="132"/>
      <c r="J45" s="41"/>
      <c r="K45" s="41"/>
      <c r="L45" s="41"/>
      <c r="M45" s="132"/>
      <c r="N45" s="41"/>
    </row>
    <row r="46" spans="1:14" ht="16.5" customHeight="1" x14ac:dyDescent="0.25">
      <c r="F46" s="40"/>
      <c r="G46" s="41"/>
      <c r="H46" s="132"/>
      <c r="I46" s="132"/>
      <c r="J46" s="41"/>
      <c r="K46" s="41"/>
      <c r="L46" s="41"/>
      <c r="M46" s="132"/>
      <c r="N46" s="41"/>
    </row>
    <row r="47" spans="1:14" ht="16.5" customHeight="1" x14ac:dyDescent="0.25">
      <c r="F47" s="40"/>
      <c r="G47" s="41"/>
      <c r="H47" s="132"/>
      <c r="I47" s="132"/>
      <c r="J47" s="41"/>
      <c r="K47" s="41"/>
      <c r="L47" s="41"/>
      <c r="M47" s="132"/>
      <c r="N47" s="41"/>
    </row>
  </sheetData>
  <mergeCells count="1">
    <mergeCell ref="J8:L8"/>
  </mergeCells>
  <phoneticPr fontId="12" type="noConversion"/>
  <pageMargins left="1.2" right="1.2" top="0.5" bottom="0.6" header="0.49" footer="0.4"/>
  <pageSetup paperSize="9" scale="97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4935-7536-4DF5-8704-2F6136345EC3}">
  <sheetPr>
    <tabColor rgb="FFCCFFCC"/>
  </sheetPr>
  <dimension ref="A1:L116"/>
  <sheetViews>
    <sheetView tabSelected="1" topLeftCell="A25" zoomScale="99" zoomScaleNormal="99" zoomScaleSheetLayoutView="98" workbookViewId="0">
      <selection activeCell="B88" sqref="B88"/>
    </sheetView>
  </sheetViews>
  <sheetFormatPr defaultColWidth="9.28515625" defaultRowHeight="16.149999999999999" customHeight="1" x14ac:dyDescent="0.25"/>
  <cols>
    <col min="1" max="1" width="1.5703125" style="137" customWidth="1"/>
    <col min="2" max="2" width="1.28515625" style="137" customWidth="1"/>
    <col min="3" max="3" width="47.42578125" style="137" customWidth="1"/>
    <col min="4" max="4" width="7.7109375" style="148" customWidth="1"/>
    <col min="5" max="5" width="0.5703125" style="137" customWidth="1"/>
    <col min="6" max="6" width="11.28515625" style="138" customWidth="1"/>
    <col min="7" max="7" width="0.5703125" style="137" customWidth="1"/>
    <col min="8" max="8" width="11.28515625" style="138" customWidth="1"/>
    <col min="9" max="9" width="0.5703125" style="148" customWidth="1"/>
    <col min="10" max="10" width="11.28515625" style="138" customWidth="1"/>
    <col min="11" max="11" width="0.5703125" style="137" customWidth="1"/>
    <col min="12" max="12" width="11.28515625" style="138" customWidth="1"/>
    <col min="13" max="16384" width="9.28515625" style="141"/>
  </cols>
  <sheetData>
    <row r="1" spans="1:12" ht="16.149999999999999" customHeight="1" x14ac:dyDescent="0.25">
      <c r="A1" s="135" t="s">
        <v>111</v>
      </c>
      <c r="B1" s="135"/>
      <c r="C1" s="135"/>
      <c r="D1" s="136"/>
      <c r="G1" s="139"/>
      <c r="I1" s="140"/>
      <c r="K1" s="139"/>
    </row>
    <row r="2" spans="1:12" ht="16.149999999999999" customHeight="1" x14ac:dyDescent="0.25">
      <c r="A2" s="135" t="s">
        <v>41</v>
      </c>
      <c r="B2" s="135"/>
      <c r="C2" s="135"/>
      <c r="D2" s="136"/>
      <c r="G2" s="139"/>
      <c r="I2" s="140"/>
      <c r="K2" s="139"/>
    </row>
    <row r="3" spans="1:12" ht="16.149999999999999" customHeight="1" x14ac:dyDescent="0.25">
      <c r="A3" s="142" t="str">
        <f>+'9'!A3</f>
        <v>For the year ended 31 December 2023</v>
      </c>
      <c r="B3" s="142"/>
      <c r="C3" s="142"/>
      <c r="D3" s="143"/>
      <c r="E3" s="144"/>
      <c r="F3" s="145"/>
      <c r="G3" s="146"/>
      <c r="H3" s="145"/>
      <c r="I3" s="147"/>
      <c r="J3" s="145"/>
      <c r="K3" s="146"/>
      <c r="L3" s="145"/>
    </row>
    <row r="4" spans="1:12" ht="16.149999999999999" customHeight="1" x14ac:dyDescent="0.25">
      <c r="G4" s="139"/>
      <c r="I4" s="140"/>
      <c r="K4" s="139"/>
    </row>
    <row r="5" spans="1:12" ht="16.149999999999999" customHeight="1" x14ac:dyDescent="0.25">
      <c r="G5" s="139"/>
      <c r="I5" s="140"/>
      <c r="K5" s="139"/>
    </row>
    <row r="6" spans="1:12" ht="16.149999999999999" customHeight="1" x14ac:dyDescent="0.25">
      <c r="F6" s="218" t="s">
        <v>39</v>
      </c>
      <c r="G6" s="218"/>
      <c r="H6" s="218"/>
      <c r="I6" s="149"/>
      <c r="J6" s="218" t="s">
        <v>65</v>
      </c>
      <c r="K6" s="218"/>
      <c r="L6" s="218"/>
    </row>
    <row r="7" spans="1:12" ht="16.149999999999999" customHeight="1" x14ac:dyDescent="0.25">
      <c r="A7" s="141"/>
      <c r="E7" s="135"/>
      <c r="F7" s="217" t="s">
        <v>142</v>
      </c>
      <c r="G7" s="217"/>
      <c r="H7" s="217"/>
      <c r="I7" s="150"/>
      <c r="J7" s="217" t="s">
        <v>142</v>
      </c>
      <c r="K7" s="217"/>
      <c r="L7" s="217"/>
    </row>
    <row r="8" spans="1:12" ht="16.149999999999999" customHeight="1" x14ac:dyDescent="0.25">
      <c r="E8" s="135"/>
      <c r="F8" s="151" t="s">
        <v>160</v>
      </c>
      <c r="G8" s="152"/>
      <c r="H8" s="151" t="s">
        <v>91</v>
      </c>
      <c r="I8" s="152"/>
      <c r="J8" s="151" t="s">
        <v>160</v>
      </c>
      <c r="K8" s="152"/>
      <c r="L8" s="151" t="s">
        <v>91</v>
      </c>
    </row>
    <row r="9" spans="1:12" ht="16.149999999999999" customHeight="1" x14ac:dyDescent="0.25">
      <c r="D9" s="143" t="s">
        <v>1</v>
      </c>
      <c r="E9" s="135"/>
      <c r="F9" s="153" t="s">
        <v>145</v>
      </c>
      <c r="G9" s="152"/>
      <c r="H9" s="153" t="s">
        <v>145</v>
      </c>
      <c r="I9" s="152"/>
      <c r="J9" s="153" t="s">
        <v>145</v>
      </c>
      <c r="K9" s="152"/>
      <c r="L9" s="153" t="s">
        <v>145</v>
      </c>
    </row>
    <row r="10" spans="1:12" ht="16.149999999999999" customHeight="1" x14ac:dyDescent="0.25">
      <c r="A10" s="135" t="s">
        <v>24</v>
      </c>
      <c r="F10" s="190"/>
      <c r="G10" s="139"/>
      <c r="I10" s="140"/>
      <c r="J10" s="190"/>
      <c r="K10" s="139"/>
    </row>
    <row r="11" spans="1:12" ht="16.149999999999999" customHeight="1" x14ac:dyDescent="0.25">
      <c r="A11" s="137" t="s">
        <v>151</v>
      </c>
      <c r="F11" s="190">
        <f>'7'!F26</f>
        <v>36017902</v>
      </c>
      <c r="G11" s="154"/>
      <c r="H11" s="138">
        <v>32420840</v>
      </c>
      <c r="I11" s="154"/>
      <c r="J11" s="190">
        <f>'7'!J26</f>
        <v>38307533</v>
      </c>
      <c r="K11" s="154"/>
      <c r="L11" s="138">
        <v>29006727</v>
      </c>
    </row>
    <row r="12" spans="1:12" ht="16.149999999999999" customHeight="1" x14ac:dyDescent="0.25">
      <c r="A12" s="137" t="s">
        <v>42</v>
      </c>
      <c r="F12" s="190"/>
      <c r="G12" s="154"/>
      <c r="I12" s="154"/>
      <c r="J12" s="190"/>
      <c r="K12" s="154"/>
    </row>
    <row r="13" spans="1:12" ht="16.149999999999999" customHeight="1" x14ac:dyDescent="0.25">
      <c r="B13" s="137" t="s">
        <v>124</v>
      </c>
      <c r="F13" s="190"/>
      <c r="G13" s="154"/>
      <c r="I13" s="154"/>
      <c r="J13" s="190"/>
      <c r="K13" s="154"/>
    </row>
    <row r="14" spans="1:12" ht="16.149999999999999" customHeight="1" x14ac:dyDescent="0.25">
      <c r="A14" s="137" t="s">
        <v>0</v>
      </c>
      <c r="B14" s="156" t="s">
        <v>37</v>
      </c>
      <c r="D14" s="148" t="s">
        <v>171</v>
      </c>
      <c r="F14" s="190">
        <v>5377361</v>
      </c>
      <c r="G14" s="154"/>
      <c r="H14" s="138">
        <v>6102855</v>
      </c>
      <c r="I14" s="154"/>
      <c r="J14" s="190">
        <v>3761300</v>
      </c>
      <c r="K14" s="154"/>
      <c r="L14" s="138">
        <v>3392532</v>
      </c>
    </row>
    <row r="15" spans="1:12" ht="16.149999999999999" customHeight="1" x14ac:dyDescent="0.25">
      <c r="B15" s="156" t="s">
        <v>125</v>
      </c>
      <c r="F15" s="190">
        <v>-285667</v>
      </c>
      <c r="G15" s="154"/>
      <c r="H15" s="138">
        <v>-92711</v>
      </c>
      <c r="I15" s="154"/>
      <c r="J15" s="190">
        <v>31095</v>
      </c>
      <c r="K15" s="154"/>
      <c r="L15" s="138">
        <v>-102241</v>
      </c>
    </row>
    <row r="16" spans="1:12" ht="16.149999999999999" customHeight="1" x14ac:dyDescent="0.25">
      <c r="B16" s="156" t="s">
        <v>25</v>
      </c>
      <c r="F16" s="190">
        <v>-1151709</v>
      </c>
      <c r="G16" s="154"/>
      <c r="H16" s="138">
        <v>-824918</v>
      </c>
      <c r="I16" s="154"/>
      <c r="J16" s="190">
        <v>-374499</v>
      </c>
      <c r="K16" s="154"/>
      <c r="L16" s="138">
        <v>-246685</v>
      </c>
    </row>
    <row r="17" spans="1:12" ht="16.149999999999999" customHeight="1" x14ac:dyDescent="0.25">
      <c r="B17" s="156" t="s">
        <v>66</v>
      </c>
      <c r="D17" s="157">
        <v>15</v>
      </c>
      <c r="F17" s="190">
        <v>0</v>
      </c>
      <c r="G17" s="154"/>
      <c r="H17" s="138">
        <v>0</v>
      </c>
      <c r="I17" s="154"/>
      <c r="J17" s="190">
        <v>-13508926</v>
      </c>
      <c r="K17" s="154"/>
      <c r="L17" s="138">
        <v>-5895969</v>
      </c>
    </row>
    <row r="18" spans="1:12" ht="16.149999999999999" customHeight="1" x14ac:dyDescent="0.25">
      <c r="B18" s="156" t="s">
        <v>64</v>
      </c>
      <c r="F18" s="190">
        <v>1469151</v>
      </c>
      <c r="G18" s="154"/>
      <c r="H18" s="138">
        <v>1043766</v>
      </c>
      <c r="I18" s="154"/>
      <c r="J18" s="190">
        <v>1200281</v>
      </c>
      <c r="K18" s="154"/>
      <c r="L18" s="138">
        <v>797357</v>
      </c>
    </row>
    <row r="19" spans="1:12" ht="16.149999999999999" customHeight="1" x14ac:dyDescent="0.25">
      <c r="B19" s="156" t="s">
        <v>60</v>
      </c>
      <c r="F19" s="190">
        <v>3167560</v>
      </c>
      <c r="G19" s="154"/>
      <c r="H19" s="138">
        <v>3022981</v>
      </c>
      <c r="I19" s="154"/>
      <c r="J19" s="190">
        <v>2594941</v>
      </c>
      <c r="K19" s="154"/>
      <c r="L19" s="138">
        <v>2553481</v>
      </c>
    </row>
    <row r="20" spans="1:12" ht="16.149999999999999" customHeight="1" x14ac:dyDescent="0.25">
      <c r="B20" s="156" t="s">
        <v>136</v>
      </c>
      <c r="F20" s="190">
        <v>-165763</v>
      </c>
      <c r="G20" s="154"/>
      <c r="H20" s="138">
        <v>-52195</v>
      </c>
      <c r="I20" s="154"/>
      <c r="J20" s="190">
        <v>-165763</v>
      </c>
      <c r="K20" s="154"/>
      <c r="L20" s="138">
        <v>-52195</v>
      </c>
    </row>
    <row r="21" spans="1:12" ht="16.149999999999999" customHeight="1" x14ac:dyDescent="0.25">
      <c r="B21" s="206" t="s">
        <v>179</v>
      </c>
      <c r="C21" s="207"/>
      <c r="F21" s="190">
        <v>-6939</v>
      </c>
      <c r="G21" s="138"/>
      <c r="H21" s="138">
        <v>139954</v>
      </c>
      <c r="I21" s="138"/>
      <c r="J21" s="190">
        <v>-19526</v>
      </c>
      <c r="K21" s="138"/>
      <c r="L21" s="138">
        <v>-407083</v>
      </c>
    </row>
    <row r="22" spans="1:12" ht="16.149999999999999" customHeight="1" x14ac:dyDescent="0.25">
      <c r="B22" s="156" t="s">
        <v>172</v>
      </c>
      <c r="F22" s="190">
        <v>58526</v>
      </c>
      <c r="G22" s="154"/>
      <c r="H22" s="138">
        <v>7587</v>
      </c>
      <c r="I22" s="154"/>
      <c r="J22" s="190">
        <v>37456</v>
      </c>
      <c r="K22" s="148"/>
      <c r="L22" s="138">
        <v>6587</v>
      </c>
    </row>
    <row r="23" spans="1:12" ht="16.149999999999999" customHeight="1" x14ac:dyDescent="0.25">
      <c r="B23" s="156" t="s">
        <v>108</v>
      </c>
      <c r="C23" s="137" t="s">
        <v>129</v>
      </c>
      <c r="F23" s="190">
        <v>2330</v>
      </c>
      <c r="G23" s="154"/>
      <c r="H23" s="138">
        <v>93242</v>
      </c>
      <c r="I23" s="154"/>
      <c r="J23" s="190">
        <v>0</v>
      </c>
      <c r="K23" s="154"/>
      <c r="L23" s="138">
        <v>0</v>
      </c>
    </row>
    <row r="24" spans="1:12" ht="16.149999999999999" customHeight="1" x14ac:dyDescent="0.25">
      <c r="B24" s="156" t="s">
        <v>181</v>
      </c>
      <c r="F24" s="191">
        <v>0</v>
      </c>
      <c r="G24" s="154"/>
      <c r="H24" s="145">
        <v>-42058.19</v>
      </c>
      <c r="I24" s="154"/>
      <c r="J24" s="191">
        <v>0</v>
      </c>
      <c r="K24" s="154"/>
      <c r="L24" s="145">
        <v>-4717</v>
      </c>
    </row>
    <row r="25" spans="1:12" ht="16.149999999999999" customHeight="1" x14ac:dyDescent="0.25">
      <c r="B25" s="156"/>
      <c r="F25" s="190"/>
      <c r="G25" s="154"/>
      <c r="I25" s="154"/>
      <c r="J25" s="190"/>
      <c r="K25" s="154"/>
    </row>
    <row r="26" spans="1:12" ht="16.149999999999999" customHeight="1" x14ac:dyDescent="0.25">
      <c r="A26" s="141"/>
      <c r="B26" s="137" t="s">
        <v>80</v>
      </c>
      <c r="F26" s="190"/>
      <c r="J26" s="190"/>
    </row>
    <row r="27" spans="1:12" ht="16.149999999999999" customHeight="1" x14ac:dyDescent="0.25">
      <c r="C27" s="137" t="s">
        <v>81</v>
      </c>
      <c r="F27" s="190">
        <f>SUM(F11:F26)</f>
        <v>44482752</v>
      </c>
      <c r="G27" s="141"/>
      <c r="H27" s="138">
        <f>SUM(H11:H26)</f>
        <v>41819342.810000002</v>
      </c>
      <c r="I27" s="139"/>
      <c r="J27" s="190">
        <f>SUM(J11:J26)</f>
        <v>31863892</v>
      </c>
      <c r="K27" s="138"/>
      <c r="L27" s="138">
        <f>SUM(L11:L26)</f>
        <v>29047794</v>
      </c>
    </row>
    <row r="28" spans="1:12" ht="16.149999999999999" customHeight="1" x14ac:dyDescent="0.25">
      <c r="B28" s="137" t="s">
        <v>38</v>
      </c>
      <c r="D28" s="136"/>
      <c r="E28" s="135"/>
      <c r="F28" s="190"/>
      <c r="G28" s="139"/>
      <c r="I28" s="159"/>
      <c r="J28" s="186"/>
      <c r="K28" s="160"/>
      <c r="L28" s="158"/>
    </row>
    <row r="29" spans="1:12" ht="16.149999999999999" customHeight="1" x14ac:dyDescent="0.25">
      <c r="B29" s="141"/>
      <c r="C29" s="156" t="s">
        <v>102</v>
      </c>
      <c r="D29" s="136"/>
      <c r="E29" s="135"/>
      <c r="F29" s="187">
        <v>-6227694</v>
      </c>
      <c r="G29" s="159"/>
      <c r="H29" s="161">
        <v>27281755</v>
      </c>
      <c r="I29" s="159"/>
      <c r="J29" s="187">
        <v>-3649499</v>
      </c>
      <c r="K29" s="159"/>
      <c r="L29" s="161">
        <v>12484109</v>
      </c>
    </row>
    <row r="30" spans="1:12" ht="16.149999999999999" customHeight="1" x14ac:dyDescent="0.25">
      <c r="B30" s="141"/>
      <c r="C30" s="156" t="s">
        <v>126</v>
      </c>
      <c r="D30" s="136"/>
      <c r="E30" s="135"/>
      <c r="F30" s="187">
        <v>3812738</v>
      </c>
      <c r="G30" s="159"/>
      <c r="H30" s="161">
        <v>-6814395</v>
      </c>
      <c r="I30" s="159"/>
      <c r="J30" s="187">
        <v>341172</v>
      </c>
      <c r="K30" s="159"/>
      <c r="L30" s="161">
        <v>841169</v>
      </c>
    </row>
    <row r="31" spans="1:12" ht="16.149999999999999" customHeight="1" x14ac:dyDescent="0.25">
      <c r="B31" s="141"/>
      <c r="C31" s="156" t="s">
        <v>26</v>
      </c>
      <c r="D31" s="136"/>
      <c r="E31" s="135"/>
      <c r="F31" s="187">
        <v>12375966</v>
      </c>
      <c r="G31" s="159"/>
      <c r="H31" s="161">
        <v>-7191274</v>
      </c>
      <c r="I31" s="159"/>
      <c r="J31" s="187">
        <v>13779478</v>
      </c>
      <c r="K31" s="159"/>
      <c r="L31" s="161">
        <v>-3308959</v>
      </c>
    </row>
    <row r="32" spans="1:12" ht="16.149999999999999" customHeight="1" x14ac:dyDescent="0.25">
      <c r="B32" s="141"/>
      <c r="C32" s="156" t="s">
        <v>103</v>
      </c>
      <c r="D32" s="136"/>
      <c r="E32" s="135"/>
      <c r="F32" s="187">
        <v>-4319247</v>
      </c>
      <c r="G32" s="159"/>
      <c r="H32" s="161">
        <v>-5488016</v>
      </c>
      <c r="I32" s="159"/>
      <c r="J32" s="187">
        <v>-1303419</v>
      </c>
      <c r="K32" s="159"/>
      <c r="L32" s="161">
        <v>-6312624</v>
      </c>
    </row>
    <row r="33" spans="1:12" ht="16.149999999999999" customHeight="1" x14ac:dyDescent="0.25">
      <c r="B33" s="141"/>
      <c r="C33" s="156" t="s">
        <v>104</v>
      </c>
      <c r="D33" s="136"/>
      <c r="E33" s="135"/>
      <c r="F33" s="187">
        <v>1960555</v>
      </c>
      <c r="G33" s="159"/>
      <c r="H33" s="161">
        <v>-5169503</v>
      </c>
      <c r="I33" s="159"/>
      <c r="J33" s="187">
        <v>1218460</v>
      </c>
      <c r="K33" s="159"/>
      <c r="L33" s="161">
        <v>-3951461</v>
      </c>
    </row>
    <row r="34" spans="1:12" ht="16.149999999999999" customHeight="1" x14ac:dyDescent="0.25">
      <c r="B34" s="141"/>
      <c r="C34" s="156" t="s">
        <v>61</v>
      </c>
      <c r="D34" s="136"/>
      <c r="E34" s="135"/>
      <c r="F34" s="187">
        <v>3385115</v>
      </c>
      <c r="G34" s="159"/>
      <c r="H34" s="161">
        <v>-3596289</v>
      </c>
      <c r="I34" s="159"/>
      <c r="J34" s="187">
        <v>3827981</v>
      </c>
      <c r="K34" s="159"/>
      <c r="L34" s="161">
        <v>-3592287</v>
      </c>
    </row>
    <row r="35" spans="1:12" ht="16.149999999999999" customHeight="1" x14ac:dyDescent="0.25">
      <c r="B35" s="141"/>
      <c r="C35" s="156" t="s">
        <v>105</v>
      </c>
      <c r="D35" s="136"/>
      <c r="E35" s="135"/>
      <c r="F35" s="187">
        <v>-15115482</v>
      </c>
      <c r="G35" s="159"/>
      <c r="H35" s="161">
        <v>-5186123</v>
      </c>
      <c r="I35" s="159"/>
      <c r="J35" s="187">
        <v>-17660873</v>
      </c>
      <c r="K35" s="159"/>
      <c r="L35" s="161">
        <v>1700596</v>
      </c>
    </row>
    <row r="36" spans="1:12" ht="16.149999999999999" customHeight="1" x14ac:dyDescent="0.25">
      <c r="B36" s="141"/>
      <c r="C36" s="156" t="s">
        <v>106</v>
      </c>
      <c r="D36" s="136"/>
      <c r="E36" s="135"/>
      <c r="F36" s="187">
        <v>22627500</v>
      </c>
      <c r="G36" s="159"/>
      <c r="H36" s="161">
        <v>-31412766</v>
      </c>
      <c r="I36" s="159"/>
      <c r="J36" s="187">
        <v>16807017</v>
      </c>
      <c r="K36" s="159"/>
      <c r="L36" s="161">
        <v>-29687660</v>
      </c>
    </row>
    <row r="37" spans="1:12" ht="16.149999999999999" customHeight="1" x14ac:dyDescent="0.25">
      <c r="B37" s="141"/>
      <c r="C37" s="206" t="s">
        <v>182</v>
      </c>
      <c r="D37" s="136"/>
      <c r="E37" s="135"/>
      <c r="F37" s="188">
        <v>-2949355</v>
      </c>
      <c r="G37" s="159"/>
      <c r="H37" s="162">
        <v>0</v>
      </c>
      <c r="I37" s="159"/>
      <c r="J37" s="188" t="s">
        <v>108</v>
      </c>
      <c r="K37" s="154"/>
      <c r="L37" s="162">
        <v>0</v>
      </c>
    </row>
    <row r="38" spans="1:12" ht="16.149999999999999" customHeight="1" x14ac:dyDescent="0.25">
      <c r="B38" s="141"/>
      <c r="C38" s="156"/>
      <c r="D38" s="136"/>
      <c r="E38" s="135"/>
      <c r="F38" s="186"/>
      <c r="G38" s="159"/>
      <c r="H38" s="158"/>
      <c r="J38" s="190"/>
    </row>
    <row r="39" spans="1:12" ht="16.149999999999999" customHeight="1" x14ac:dyDescent="0.25">
      <c r="A39" s="141"/>
      <c r="B39" s="137" t="s">
        <v>130</v>
      </c>
      <c r="C39" s="141"/>
      <c r="D39" s="136"/>
      <c r="E39" s="135"/>
      <c r="F39" s="187">
        <f>SUM(F27,F29:F37)</f>
        <v>60032848</v>
      </c>
      <c r="G39" s="161"/>
      <c r="H39" s="161">
        <f>SUM(H27,H29:H37)</f>
        <v>4242731.8100000024</v>
      </c>
      <c r="I39" s="159"/>
      <c r="J39" s="187">
        <f>SUM(J27:J37)</f>
        <v>45224209</v>
      </c>
      <c r="K39" s="160"/>
      <c r="L39" s="161">
        <f>SUM(L27:L37)</f>
        <v>-2779323</v>
      </c>
    </row>
    <row r="40" spans="1:12" ht="16.149999999999999" customHeight="1" x14ac:dyDescent="0.25">
      <c r="A40" s="141"/>
      <c r="C40" s="156" t="s">
        <v>27</v>
      </c>
      <c r="D40" s="136"/>
      <c r="E40" s="135"/>
      <c r="F40" s="187">
        <v>-9834210</v>
      </c>
      <c r="G40" s="161"/>
      <c r="H40" s="161">
        <v>-8924157</v>
      </c>
      <c r="I40" s="159"/>
      <c r="J40" s="187">
        <v>-7149710</v>
      </c>
      <c r="K40" s="160"/>
      <c r="L40" s="161">
        <v>-6181306</v>
      </c>
    </row>
    <row r="41" spans="1:12" ht="16.149999999999999" customHeight="1" x14ac:dyDescent="0.25">
      <c r="A41" s="141"/>
      <c r="C41" s="156" t="s">
        <v>107</v>
      </c>
      <c r="D41" s="136"/>
      <c r="E41" s="135"/>
      <c r="F41" s="188">
        <v>4977621</v>
      </c>
      <c r="G41" s="159"/>
      <c r="H41" s="162">
        <v>1764790</v>
      </c>
      <c r="I41" s="159"/>
      <c r="J41" s="188">
        <v>4977621</v>
      </c>
      <c r="K41" s="159"/>
      <c r="L41" s="162">
        <v>1661697</v>
      </c>
    </row>
    <row r="42" spans="1:12" ht="16.149999999999999" customHeight="1" x14ac:dyDescent="0.25">
      <c r="A42" s="141"/>
      <c r="D42" s="136"/>
      <c r="E42" s="135"/>
      <c r="F42" s="186"/>
      <c r="G42" s="159"/>
      <c r="H42" s="158"/>
      <c r="I42" s="160"/>
      <c r="J42" s="186"/>
      <c r="K42" s="159"/>
      <c r="L42" s="158"/>
    </row>
    <row r="43" spans="1:12" ht="16.149999999999999" customHeight="1" x14ac:dyDescent="0.25">
      <c r="A43" s="135" t="s">
        <v>131</v>
      </c>
      <c r="B43" s="135"/>
      <c r="C43" s="135"/>
      <c r="D43" s="136"/>
      <c r="E43" s="161"/>
      <c r="F43" s="188">
        <f>SUM(F39:F41)</f>
        <v>55176259</v>
      </c>
      <c r="G43" s="161"/>
      <c r="H43" s="162">
        <f>SUM(H39:H41)</f>
        <v>-2916635.1899999976</v>
      </c>
      <c r="I43" s="160"/>
      <c r="J43" s="188">
        <f>SUM(J39:J41)</f>
        <v>43052120</v>
      </c>
      <c r="K43" s="159"/>
      <c r="L43" s="162">
        <f>SUM(L39:L41)</f>
        <v>-7298932</v>
      </c>
    </row>
    <row r="44" spans="1:12" ht="16.149999999999999" customHeight="1" x14ac:dyDescent="0.25">
      <c r="A44" s="135"/>
      <c r="B44" s="135"/>
      <c r="C44" s="135"/>
      <c r="D44" s="136"/>
      <c r="E44" s="161"/>
      <c r="F44" s="161"/>
      <c r="G44" s="161"/>
      <c r="H44" s="161"/>
      <c r="I44" s="160"/>
      <c r="J44" s="161"/>
      <c r="K44" s="159"/>
      <c r="L44" s="161"/>
    </row>
    <row r="45" spans="1:12" ht="16.149999999999999" customHeight="1" x14ac:dyDescent="0.25">
      <c r="A45" s="135"/>
      <c r="B45" s="135"/>
      <c r="C45" s="135"/>
      <c r="D45" s="136"/>
      <c r="E45" s="161"/>
      <c r="F45" s="161"/>
      <c r="G45" s="161"/>
      <c r="H45" s="161"/>
      <c r="I45" s="160"/>
      <c r="J45" s="161"/>
      <c r="K45" s="159"/>
      <c r="L45" s="161"/>
    </row>
    <row r="46" spans="1:12" ht="16.149999999999999" customHeight="1" x14ac:dyDescent="0.25">
      <c r="A46" s="135"/>
      <c r="B46" s="135"/>
      <c r="C46" s="135"/>
      <c r="D46" s="136"/>
      <c r="E46" s="161"/>
      <c r="F46" s="161"/>
      <c r="G46" s="161"/>
      <c r="H46" s="161"/>
      <c r="I46" s="160"/>
      <c r="J46" s="161"/>
      <c r="K46" s="159"/>
      <c r="L46" s="161"/>
    </row>
    <row r="47" spans="1:12" ht="16.149999999999999" customHeight="1" x14ac:dyDescent="0.25">
      <c r="A47" s="135"/>
      <c r="B47" s="135"/>
      <c r="C47" s="135"/>
      <c r="D47" s="136"/>
      <c r="E47" s="161"/>
      <c r="F47" s="161"/>
      <c r="G47" s="161"/>
      <c r="H47" s="161"/>
      <c r="I47" s="160"/>
      <c r="J47" s="161"/>
      <c r="K47" s="159"/>
      <c r="L47" s="161"/>
    </row>
    <row r="48" spans="1:12" ht="16.149999999999999" customHeight="1" x14ac:dyDescent="0.25">
      <c r="A48" s="135"/>
      <c r="B48" s="135"/>
      <c r="C48" s="135"/>
      <c r="D48" s="136"/>
      <c r="E48" s="161"/>
      <c r="F48" s="161"/>
      <c r="G48" s="161"/>
      <c r="H48" s="161"/>
      <c r="I48" s="160"/>
      <c r="J48" s="161"/>
      <c r="K48" s="159"/>
      <c r="L48" s="161"/>
    </row>
    <row r="49" spans="1:12" ht="16.149999999999999" customHeight="1" x14ac:dyDescent="0.25">
      <c r="A49" s="135"/>
      <c r="B49" s="135"/>
      <c r="C49" s="135"/>
      <c r="D49" s="136"/>
      <c r="E49" s="161"/>
      <c r="F49" s="161"/>
      <c r="G49" s="161"/>
      <c r="H49" s="161"/>
      <c r="I49" s="160"/>
      <c r="J49" s="161"/>
      <c r="K49" s="159"/>
      <c r="L49" s="161"/>
    </row>
    <row r="50" spans="1:12" ht="16.149999999999999" customHeight="1" x14ac:dyDescent="0.25">
      <c r="A50" s="135"/>
      <c r="B50" s="135"/>
      <c r="C50" s="135"/>
      <c r="D50" s="136"/>
      <c r="E50" s="161"/>
      <c r="F50" s="161"/>
      <c r="G50" s="161"/>
      <c r="H50" s="161"/>
      <c r="I50" s="160"/>
      <c r="J50" s="161"/>
      <c r="K50" s="159"/>
      <c r="L50" s="161"/>
    </row>
    <row r="51" spans="1:12" ht="16.149999999999999" customHeight="1" x14ac:dyDescent="0.25">
      <c r="A51" s="135"/>
      <c r="B51" s="135"/>
      <c r="C51" s="135"/>
      <c r="D51" s="136"/>
      <c r="E51" s="161"/>
      <c r="F51" s="161"/>
      <c r="G51" s="161"/>
      <c r="H51" s="161"/>
      <c r="I51" s="160"/>
      <c r="J51" s="161"/>
      <c r="K51" s="159"/>
      <c r="L51" s="161"/>
    </row>
    <row r="52" spans="1:12" ht="16.149999999999999" customHeight="1" x14ac:dyDescent="0.25">
      <c r="A52" s="135"/>
      <c r="B52" s="135"/>
      <c r="C52" s="135"/>
      <c r="D52" s="136"/>
      <c r="E52" s="161"/>
      <c r="F52" s="161"/>
      <c r="G52" s="161"/>
      <c r="H52" s="161"/>
      <c r="I52" s="160"/>
      <c r="J52" s="161"/>
      <c r="K52" s="159"/>
      <c r="L52" s="161"/>
    </row>
    <row r="53" spans="1:12" ht="16.149999999999999" customHeight="1" x14ac:dyDescent="0.25">
      <c r="A53" s="135"/>
      <c r="B53" s="135"/>
      <c r="C53" s="135"/>
      <c r="D53" s="136"/>
      <c r="E53" s="161"/>
      <c r="F53" s="161"/>
      <c r="G53" s="161"/>
      <c r="H53" s="161"/>
      <c r="I53" s="160"/>
      <c r="J53" s="161"/>
      <c r="K53" s="159"/>
      <c r="L53" s="161"/>
    </row>
    <row r="54" spans="1:12" ht="16.149999999999999" customHeight="1" x14ac:dyDescent="0.25">
      <c r="A54" s="135"/>
      <c r="B54" s="135"/>
      <c r="C54" s="135"/>
      <c r="D54" s="136"/>
      <c r="E54" s="161"/>
      <c r="F54" s="161"/>
      <c r="G54" s="161"/>
      <c r="H54" s="161"/>
      <c r="I54" s="160"/>
      <c r="J54" s="161"/>
      <c r="K54" s="159"/>
      <c r="L54" s="161"/>
    </row>
    <row r="55" spans="1:12" ht="16.149999999999999" customHeight="1" x14ac:dyDescent="0.25">
      <c r="A55" s="135"/>
      <c r="B55" s="135"/>
      <c r="C55" s="135"/>
      <c r="D55" s="136"/>
      <c r="E55" s="161"/>
      <c r="F55" s="161"/>
      <c r="G55" s="161"/>
      <c r="H55" s="161"/>
      <c r="I55" s="160"/>
      <c r="J55" s="161"/>
      <c r="K55" s="159"/>
      <c r="L55" s="161"/>
    </row>
    <row r="56" spans="1:12" ht="16.149999999999999" customHeight="1" x14ac:dyDescent="0.25">
      <c r="A56" s="135"/>
      <c r="B56" s="135"/>
      <c r="C56" s="135"/>
      <c r="D56" s="136"/>
      <c r="E56" s="161"/>
      <c r="F56" s="161"/>
      <c r="G56" s="161"/>
      <c r="H56" s="161"/>
      <c r="I56" s="160"/>
      <c r="J56" s="161"/>
      <c r="K56" s="159"/>
      <c r="L56" s="161"/>
    </row>
    <row r="57" spans="1:12" ht="12" customHeight="1" x14ac:dyDescent="0.25">
      <c r="A57" s="135"/>
      <c r="B57" s="135"/>
      <c r="C57" s="135"/>
      <c r="D57" s="136"/>
      <c r="E57" s="161"/>
      <c r="F57" s="161"/>
      <c r="G57" s="161"/>
      <c r="H57" s="161"/>
      <c r="I57" s="160"/>
      <c r="J57" s="161"/>
      <c r="K57" s="159"/>
      <c r="L57" s="161"/>
    </row>
    <row r="58" spans="1:12" ht="22.15" customHeight="1" x14ac:dyDescent="0.25">
      <c r="A58" s="164" t="s">
        <v>147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</row>
    <row r="59" spans="1:12" ht="22.15" customHeight="1" x14ac:dyDescent="0.25">
      <c r="A59" s="135" t="str">
        <f>+A1</f>
        <v>Terabyte Plus Public Company Limited</v>
      </c>
      <c r="B59" s="135"/>
      <c r="C59" s="135"/>
      <c r="D59" s="136"/>
      <c r="G59" s="139"/>
      <c r="I59" s="140"/>
      <c r="K59" s="139"/>
    </row>
    <row r="60" spans="1:12" ht="16.149999999999999" customHeight="1" x14ac:dyDescent="0.25">
      <c r="A60" s="135" t="str">
        <f>A2</f>
        <v xml:space="preserve">Statement of Cash Flows </v>
      </c>
      <c r="B60" s="135"/>
      <c r="C60" s="135"/>
      <c r="D60" s="136"/>
      <c r="G60" s="139"/>
      <c r="I60" s="140"/>
      <c r="K60" s="139"/>
    </row>
    <row r="61" spans="1:12" ht="16.149999999999999" customHeight="1" x14ac:dyDescent="0.25">
      <c r="A61" s="142" t="str">
        <f>+A3</f>
        <v>For the year ended 31 December 2023</v>
      </c>
      <c r="B61" s="142"/>
      <c r="C61" s="142"/>
      <c r="D61" s="143"/>
      <c r="E61" s="144"/>
      <c r="F61" s="145"/>
      <c r="G61" s="146"/>
      <c r="H61" s="145"/>
      <c r="I61" s="147"/>
      <c r="J61" s="145"/>
      <c r="K61" s="146"/>
      <c r="L61" s="145"/>
    </row>
    <row r="62" spans="1:12" ht="16.149999999999999" customHeight="1" x14ac:dyDescent="0.25">
      <c r="A62" s="135"/>
      <c r="B62" s="135"/>
      <c r="C62" s="135"/>
      <c r="D62" s="136"/>
      <c r="G62" s="139"/>
      <c r="I62" s="140"/>
      <c r="K62" s="139"/>
    </row>
    <row r="63" spans="1:12" ht="16.5" customHeight="1" x14ac:dyDescent="0.25">
      <c r="A63" s="135"/>
      <c r="B63" s="135"/>
      <c r="C63" s="135"/>
      <c r="D63" s="136"/>
      <c r="G63" s="139"/>
      <c r="I63" s="140"/>
      <c r="K63" s="139"/>
    </row>
    <row r="64" spans="1:12" ht="16.5" customHeight="1" x14ac:dyDescent="0.25">
      <c r="F64" s="218" t="s">
        <v>39</v>
      </c>
      <c r="G64" s="218"/>
      <c r="H64" s="218"/>
      <c r="I64" s="149"/>
      <c r="J64" s="218" t="s">
        <v>65</v>
      </c>
      <c r="K64" s="218"/>
      <c r="L64" s="218"/>
    </row>
    <row r="65" spans="1:12" ht="16.5" customHeight="1" x14ac:dyDescent="0.25">
      <c r="A65" s="141"/>
      <c r="E65" s="135"/>
      <c r="F65" s="217" t="s">
        <v>142</v>
      </c>
      <c r="G65" s="217"/>
      <c r="H65" s="217"/>
      <c r="I65" s="150"/>
      <c r="J65" s="217" t="s">
        <v>142</v>
      </c>
      <c r="K65" s="217"/>
      <c r="L65" s="217"/>
    </row>
    <row r="66" spans="1:12" ht="16.5" customHeight="1" x14ac:dyDescent="0.25">
      <c r="E66" s="135"/>
      <c r="F66" s="151" t="s">
        <v>160</v>
      </c>
      <c r="G66" s="152"/>
      <c r="H66" s="151" t="s">
        <v>91</v>
      </c>
      <c r="I66" s="152"/>
      <c r="J66" s="151" t="s">
        <v>160</v>
      </c>
      <c r="K66" s="152"/>
      <c r="L66" s="151" t="s">
        <v>91</v>
      </c>
    </row>
    <row r="67" spans="1:12" ht="16.5" customHeight="1" x14ac:dyDescent="0.25">
      <c r="D67" s="143" t="s">
        <v>1</v>
      </c>
      <c r="E67" s="135"/>
      <c r="F67" s="153" t="s">
        <v>145</v>
      </c>
      <c r="G67" s="152"/>
      <c r="H67" s="153" t="s">
        <v>145</v>
      </c>
      <c r="I67" s="152"/>
      <c r="J67" s="153" t="s">
        <v>145</v>
      </c>
      <c r="K67" s="152"/>
      <c r="L67" s="153" t="s">
        <v>145</v>
      </c>
    </row>
    <row r="68" spans="1:12" ht="16.5" customHeight="1" x14ac:dyDescent="0.25">
      <c r="A68" s="135" t="s">
        <v>28</v>
      </c>
      <c r="E68" s="135"/>
      <c r="F68" s="186"/>
      <c r="G68" s="159"/>
      <c r="H68" s="158"/>
      <c r="I68" s="160"/>
      <c r="J68" s="186"/>
      <c r="K68" s="159"/>
      <c r="L68" s="158"/>
    </row>
    <row r="69" spans="1:12" ht="16.5" customHeight="1" x14ac:dyDescent="0.25">
      <c r="A69" s="137" t="s">
        <v>77</v>
      </c>
      <c r="D69" s="148">
        <v>10</v>
      </c>
      <c r="E69" s="135"/>
      <c r="F69" s="187">
        <v>0</v>
      </c>
      <c r="G69" s="159"/>
      <c r="H69" s="161">
        <v>-910000</v>
      </c>
      <c r="I69" s="159"/>
      <c r="J69" s="187">
        <v>0</v>
      </c>
      <c r="K69" s="159"/>
      <c r="L69" s="161">
        <v>-610000</v>
      </c>
    </row>
    <row r="70" spans="1:12" ht="16.5" customHeight="1" x14ac:dyDescent="0.25">
      <c r="A70" s="207" t="s">
        <v>176</v>
      </c>
      <c r="B70" s="207"/>
      <c r="C70" s="207"/>
      <c r="D70" s="136"/>
      <c r="E70" s="135"/>
      <c r="F70" s="187">
        <v>27103</v>
      </c>
      <c r="G70" s="159"/>
      <c r="H70" s="161">
        <v>1682306</v>
      </c>
      <c r="I70" s="159"/>
      <c r="J70" s="187">
        <v>45991</v>
      </c>
      <c r="K70" s="159"/>
      <c r="L70" s="161">
        <v>917907</v>
      </c>
    </row>
    <row r="71" spans="1:12" ht="16.5" customHeight="1" x14ac:dyDescent="0.25">
      <c r="A71" s="207" t="s">
        <v>177</v>
      </c>
      <c r="B71" s="182"/>
      <c r="C71" s="207"/>
      <c r="E71" s="135"/>
      <c r="F71" s="187">
        <v>-5831645</v>
      </c>
      <c r="G71" s="159"/>
      <c r="H71" s="161">
        <v>-1426486</v>
      </c>
      <c r="I71" s="159"/>
      <c r="J71" s="187">
        <v>-4777931</v>
      </c>
      <c r="K71" s="141"/>
      <c r="L71" s="161">
        <v>-1266971</v>
      </c>
    </row>
    <row r="72" spans="1:12" ht="16.5" customHeight="1" x14ac:dyDescent="0.25">
      <c r="A72" s="137" t="s">
        <v>88</v>
      </c>
      <c r="E72" s="135"/>
      <c r="F72" s="187">
        <v>-1476640</v>
      </c>
      <c r="G72" s="159"/>
      <c r="H72" s="161">
        <v>-1396500</v>
      </c>
      <c r="I72" s="159"/>
      <c r="J72" s="187">
        <v>-680000</v>
      </c>
      <c r="K72" s="141"/>
      <c r="L72" s="161">
        <v>-884000</v>
      </c>
    </row>
    <row r="73" spans="1:12" ht="16.5" customHeight="1" x14ac:dyDescent="0.25">
      <c r="A73" s="137" t="s">
        <v>154</v>
      </c>
      <c r="D73" s="148">
        <v>15</v>
      </c>
      <c r="E73" s="135"/>
      <c r="F73" s="187">
        <v>0</v>
      </c>
      <c r="G73" s="159"/>
      <c r="H73" s="161">
        <v>0</v>
      </c>
      <c r="I73" s="159"/>
      <c r="J73" s="187">
        <v>0</v>
      </c>
      <c r="K73" s="141"/>
      <c r="L73" s="161">
        <v>-11999940</v>
      </c>
    </row>
    <row r="74" spans="1:12" ht="16.5" customHeight="1" x14ac:dyDescent="0.25">
      <c r="A74" s="137" t="s">
        <v>67</v>
      </c>
      <c r="D74" s="165"/>
      <c r="E74" s="135"/>
      <c r="F74" s="187">
        <v>0</v>
      </c>
      <c r="G74" s="159"/>
      <c r="H74" s="161">
        <v>0</v>
      </c>
      <c r="I74" s="159"/>
      <c r="J74" s="187">
        <v>13508926</v>
      </c>
      <c r="K74" s="159"/>
      <c r="L74" s="161">
        <v>5895969</v>
      </c>
    </row>
    <row r="75" spans="1:12" ht="16.5" customHeight="1" x14ac:dyDescent="0.25">
      <c r="A75" s="137" t="s">
        <v>68</v>
      </c>
      <c r="D75" s="136"/>
      <c r="E75" s="135"/>
      <c r="F75" s="188">
        <v>368603</v>
      </c>
      <c r="G75" s="159"/>
      <c r="H75" s="162">
        <v>105691</v>
      </c>
      <c r="I75" s="159"/>
      <c r="J75" s="188">
        <v>247577</v>
      </c>
      <c r="K75" s="159"/>
      <c r="L75" s="162">
        <v>77113</v>
      </c>
    </row>
    <row r="76" spans="1:12" ht="16.5" customHeight="1" x14ac:dyDescent="0.25">
      <c r="D76" s="136"/>
      <c r="E76" s="135"/>
      <c r="F76" s="187"/>
      <c r="G76" s="159"/>
      <c r="H76" s="161"/>
      <c r="I76" s="159"/>
      <c r="J76" s="187"/>
      <c r="K76" s="159"/>
      <c r="L76" s="161"/>
    </row>
    <row r="77" spans="1:12" ht="16.5" customHeight="1" x14ac:dyDescent="0.25">
      <c r="A77" s="135" t="s">
        <v>113</v>
      </c>
      <c r="B77" s="135"/>
      <c r="C77" s="141"/>
      <c r="D77" s="136"/>
      <c r="E77" s="135"/>
      <c r="F77" s="83"/>
      <c r="G77" s="141"/>
      <c r="H77" s="141"/>
      <c r="I77" s="141"/>
      <c r="J77" s="83"/>
      <c r="K77" s="141"/>
      <c r="L77" s="141"/>
    </row>
    <row r="78" spans="1:12" ht="16.5" customHeight="1" x14ac:dyDescent="0.25">
      <c r="A78" s="135"/>
      <c r="B78" s="135" t="s">
        <v>173</v>
      </c>
      <c r="C78" s="141"/>
      <c r="D78" s="136"/>
      <c r="E78" s="135"/>
      <c r="F78" s="188">
        <f>SUM(F69:F75)</f>
        <v>-6912579</v>
      </c>
      <c r="G78" s="161"/>
      <c r="H78" s="162">
        <f>SUM(H69:H75)</f>
        <v>-1944989</v>
      </c>
      <c r="I78" s="160"/>
      <c r="J78" s="188">
        <f>SUM(J69:J75)</f>
        <v>8344563</v>
      </c>
      <c r="K78" s="159"/>
      <c r="L78" s="162">
        <f>SUM(L69:L75)</f>
        <v>-7869922</v>
      </c>
    </row>
    <row r="79" spans="1:12" ht="16.5" customHeight="1" x14ac:dyDescent="0.25">
      <c r="A79" s="135"/>
      <c r="B79" s="135"/>
      <c r="C79" s="141"/>
      <c r="D79" s="136"/>
      <c r="E79" s="135"/>
      <c r="F79" s="187"/>
      <c r="G79" s="159"/>
      <c r="H79" s="161"/>
      <c r="I79" s="160"/>
      <c r="J79" s="187"/>
      <c r="K79" s="159"/>
      <c r="L79" s="161"/>
    </row>
    <row r="80" spans="1:12" ht="16.5" customHeight="1" x14ac:dyDescent="0.25">
      <c r="A80" s="135" t="s">
        <v>29</v>
      </c>
      <c r="B80" s="135"/>
      <c r="C80" s="141"/>
      <c r="D80" s="136"/>
      <c r="E80" s="135"/>
      <c r="F80" s="187"/>
      <c r="G80" s="159"/>
      <c r="H80" s="161"/>
      <c r="I80" s="160"/>
      <c r="J80" s="187"/>
      <c r="K80" s="159"/>
      <c r="L80" s="161"/>
    </row>
    <row r="81" spans="1:12" ht="16.5" customHeight="1" x14ac:dyDescent="0.25">
      <c r="A81" s="156" t="s">
        <v>134</v>
      </c>
      <c r="B81" s="135"/>
      <c r="C81" s="141"/>
      <c r="D81" s="148">
        <v>26</v>
      </c>
      <c r="E81" s="135"/>
      <c r="F81" s="187">
        <v>0</v>
      </c>
      <c r="G81" s="159"/>
      <c r="H81" s="161">
        <v>32000000</v>
      </c>
      <c r="I81" s="160"/>
      <c r="J81" s="187">
        <v>0</v>
      </c>
      <c r="K81" s="159"/>
      <c r="L81" s="161">
        <v>32000000</v>
      </c>
    </row>
    <row r="82" spans="1:12" ht="16.5" customHeight="1" x14ac:dyDescent="0.25">
      <c r="A82" s="156" t="s">
        <v>90</v>
      </c>
      <c r="B82" s="135"/>
      <c r="C82" s="141"/>
      <c r="E82" s="135"/>
      <c r="F82" s="187">
        <v>-2667961</v>
      </c>
      <c r="G82" s="159"/>
      <c r="H82" s="161">
        <v>-2779658</v>
      </c>
      <c r="I82" s="160"/>
      <c r="J82" s="187">
        <v>-2158277</v>
      </c>
      <c r="K82" s="159"/>
      <c r="L82" s="161">
        <v>-2278077</v>
      </c>
    </row>
    <row r="83" spans="1:12" ht="16.5" customHeight="1" x14ac:dyDescent="0.25">
      <c r="A83" s="156" t="s">
        <v>159</v>
      </c>
      <c r="B83" s="135"/>
      <c r="C83" s="141"/>
      <c r="E83" s="135"/>
      <c r="F83" s="187">
        <v>-883942</v>
      </c>
      <c r="G83" s="159"/>
      <c r="H83" s="161">
        <v>-726511</v>
      </c>
      <c r="I83" s="160"/>
      <c r="J83" s="187">
        <v>-714666</v>
      </c>
      <c r="K83" s="159"/>
      <c r="L83" s="161">
        <v>-565693</v>
      </c>
    </row>
    <row r="84" spans="1:12" ht="16.5" customHeight="1" x14ac:dyDescent="0.25">
      <c r="A84" s="156" t="s">
        <v>87</v>
      </c>
      <c r="B84" s="135"/>
      <c r="C84" s="141"/>
      <c r="D84" s="148">
        <v>28</v>
      </c>
      <c r="E84" s="135"/>
      <c r="F84" s="188">
        <v>-46800000</v>
      </c>
      <c r="G84" s="159"/>
      <c r="H84" s="162">
        <v>-12040000</v>
      </c>
      <c r="I84" s="159"/>
      <c r="J84" s="188">
        <v>-46800000</v>
      </c>
      <c r="K84" s="159"/>
      <c r="L84" s="162">
        <v>-12040000</v>
      </c>
    </row>
    <row r="85" spans="1:12" ht="16.5" customHeight="1" x14ac:dyDescent="0.25">
      <c r="A85" s="135"/>
      <c r="B85" s="135"/>
      <c r="C85" s="141"/>
      <c r="D85" s="136"/>
      <c r="E85" s="135"/>
      <c r="F85" s="187"/>
      <c r="G85" s="159"/>
      <c r="H85" s="161"/>
      <c r="I85" s="160"/>
      <c r="J85" s="187"/>
      <c r="K85" s="159"/>
      <c r="L85" s="161"/>
    </row>
    <row r="86" spans="1:12" ht="16.5" customHeight="1" x14ac:dyDescent="0.25">
      <c r="A86" s="135" t="s">
        <v>113</v>
      </c>
      <c r="B86" s="135"/>
      <c r="C86" s="141"/>
      <c r="D86" s="136"/>
      <c r="E86" s="135"/>
      <c r="F86" s="187"/>
      <c r="G86" s="141"/>
      <c r="H86" s="161"/>
      <c r="I86" s="141"/>
      <c r="J86" s="187"/>
      <c r="K86" s="141"/>
      <c r="L86" s="161"/>
    </row>
    <row r="87" spans="1:12" ht="16.5" customHeight="1" x14ac:dyDescent="0.25">
      <c r="A87" s="135"/>
      <c r="B87" s="135" t="s">
        <v>185</v>
      </c>
      <c r="C87" s="135"/>
      <c r="D87" s="136"/>
      <c r="E87" s="135"/>
      <c r="F87" s="188">
        <f>SUM(F81:F84)</f>
        <v>-50351903</v>
      </c>
      <c r="G87" s="161"/>
      <c r="H87" s="162">
        <f>SUM(H81:H84)</f>
        <v>16453831</v>
      </c>
      <c r="I87" s="160"/>
      <c r="J87" s="188">
        <f>SUM(J81:J84)</f>
        <v>-49672943</v>
      </c>
      <c r="K87" s="161"/>
      <c r="L87" s="162">
        <f>SUM(L81:L84)</f>
        <v>17116230</v>
      </c>
    </row>
    <row r="88" spans="1:12" ht="15.6" customHeight="1" x14ac:dyDescent="0.25">
      <c r="A88" s="135"/>
      <c r="B88" s="135"/>
      <c r="C88" s="135"/>
      <c r="D88" s="136"/>
      <c r="E88" s="135"/>
      <c r="F88" s="187"/>
      <c r="G88" s="159"/>
      <c r="H88" s="161"/>
      <c r="I88" s="161"/>
      <c r="J88" s="187"/>
      <c r="K88" s="159"/>
      <c r="L88" s="161"/>
    </row>
    <row r="89" spans="1:12" ht="15.6" customHeight="1" x14ac:dyDescent="0.25">
      <c r="A89" s="135" t="s">
        <v>174</v>
      </c>
      <c r="B89" s="135"/>
      <c r="C89" s="135"/>
      <c r="D89" s="136"/>
      <c r="E89" s="135"/>
      <c r="F89" s="187">
        <f>SUM(F87,F78,F43)</f>
        <v>-2088223</v>
      </c>
      <c r="G89" s="159"/>
      <c r="H89" s="161">
        <f>SUM(H87,H78,H43)</f>
        <v>11592206.810000002</v>
      </c>
      <c r="I89" s="160"/>
      <c r="J89" s="187">
        <f>SUM(J87,J78,J43)</f>
        <v>1723740</v>
      </c>
      <c r="K89" s="159"/>
      <c r="L89" s="161">
        <f>SUM(L87,L78,L43)</f>
        <v>1947376</v>
      </c>
    </row>
    <row r="90" spans="1:12" ht="15.6" customHeight="1" x14ac:dyDescent="0.25">
      <c r="A90" s="137" t="s">
        <v>43</v>
      </c>
      <c r="D90" s="136"/>
      <c r="E90" s="135"/>
      <c r="F90" s="188">
        <f>'4-6'!H15</f>
        <v>99090193</v>
      </c>
      <c r="G90" s="159"/>
      <c r="H90" s="162">
        <v>87497986</v>
      </c>
      <c r="I90" s="159"/>
      <c r="J90" s="188">
        <f>'4-6'!L15</f>
        <v>63120837</v>
      </c>
      <c r="K90" s="159"/>
      <c r="L90" s="162">
        <v>61173461</v>
      </c>
    </row>
    <row r="91" spans="1:12" ht="15.6" customHeight="1" x14ac:dyDescent="0.25">
      <c r="D91" s="136"/>
      <c r="E91" s="135"/>
      <c r="F91" s="186"/>
      <c r="G91" s="159"/>
      <c r="H91" s="158"/>
      <c r="I91" s="160"/>
      <c r="J91" s="186"/>
      <c r="K91" s="159"/>
      <c r="L91" s="158"/>
    </row>
    <row r="92" spans="1:12" ht="15.6" customHeight="1" thickBot="1" x14ac:dyDescent="0.3">
      <c r="A92" s="135" t="s">
        <v>44</v>
      </c>
      <c r="E92" s="135"/>
      <c r="F92" s="189">
        <f>SUM(F89:F90)</f>
        <v>97001970</v>
      </c>
      <c r="G92" s="159"/>
      <c r="H92" s="166">
        <f>SUM(H89:H90)</f>
        <v>99090192.810000002</v>
      </c>
      <c r="I92" s="160"/>
      <c r="J92" s="189">
        <f>SUM(J89:J90)</f>
        <v>64844577</v>
      </c>
      <c r="K92" s="159"/>
      <c r="L92" s="166">
        <f>SUM(L89:L90)</f>
        <v>63120837</v>
      </c>
    </row>
    <row r="93" spans="1:12" ht="15.6" customHeight="1" thickTop="1" x14ac:dyDescent="0.25">
      <c r="E93" s="135"/>
      <c r="F93" s="186"/>
      <c r="G93" s="159"/>
      <c r="H93" s="158"/>
      <c r="I93" s="160"/>
      <c r="J93" s="186"/>
      <c r="K93" s="159"/>
      <c r="L93" s="158"/>
    </row>
    <row r="94" spans="1:12" ht="15.6" customHeight="1" x14ac:dyDescent="0.25">
      <c r="A94" s="135" t="s">
        <v>82</v>
      </c>
      <c r="D94" s="136"/>
      <c r="E94" s="135"/>
      <c r="F94" s="187"/>
      <c r="G94" s="167"/>
      <c r="H94" s="161"/>
      <c r="I94" s="168"/>
      <c r="J94" s="187"/>
      <c r="K94" s="167"/>
      <c r="L94" s="161"/>
    </row>
    <row r="95" spans="1:12" ht="15.6" customHeight="1" x14ac:dyDescent="0.25">
      <c r="A95" s="156" t="s">
        <v>62</v>
      </c>
      <c r="D95" s="136"/>
      <c r="E95" s="135"/>
      <c r="F95" s="187"/>
      <c r="G95" s="167"/>
      <c r="H95" s="161"/>
      <c r="I95" s="168"/>
      <c r="J95" s="187"/>
      <c r="K95" s="167"/>
      <c r="L95" s="161"/>
    </row>
    <row r="96" spans="1:12" ht="15.6" customHeight="1" x14ac:dyDescent="0.25">
      <c r="A96" s="156"/>
      <c r="B96" s="137" t="s">
        <v>83</v>
      </c>
      <c r="D96" s="148">
        <v>9</v>
      </c>
      <c r="E96" s="135"/>
      <c r="F96" s="188">
        <f>F92</f>
        <v>97001970</v>
      </c>
      <c r="G96" s="167"/>
      <c r="H96" s="162">
        <v>99090192.810000002</v>
      </c>
      <c r="I96" s="159"/>
      <c r="J96" s="188">
        <f>J92</f>
        <v>64844577</v>
      </c>
      <c r="K96" s="160"/>
      <c r="L96" s="162">
        <v>63120837</v>
      </c>
    </row>
    <row r="97" spans="1:12" ht="15.6" customHeight="1" x14ac:dyDescent="0.25">
      <c r="A97" s="156"/>
      <c r="D97" s="136"/>
      <c r="E97" s="135"/>
      <c r="F97" s="187"/>
      <c r="G97" s="167"/>
      <c r="H97" s="161"/>
      <c r="I97" s="168"/>
      <c r="J97" s="187"/>
      <c r="K97" s="167"/>
      <c r="L97" s="161"/>
    </row>
    <row r="98" spans="1:12" ht="15.6" customHeight="1" thickBot="1" x14ac:dyDescent="0.3">
      <c r="A98" s="156"/>
      <c r="D98" s="136"/>
      <c r="E98" s="135"/>
      <c r="F98" s="189">
        <f>F96</f>
        <v>97001970</v>
      </c>
      <c r="G98" s="167"/>
      <c r="H98" s="166">
        <f>H96</f>
        <v>99090192.810000002</v>
      </c>
      <c r="I98" s="168"/>
      <c r="J98" s="189">
        <f>J96</f>
        <v>64844577</v>
      </c>
      <c r="K98" s="167"/>
      <c r="L98" s="166">
        <f>L96</f>
        <v>63120837</v>
      </c>
    </row>
    <row r="99" spans="1:12" ht="15.6" customHeight="1" thickTop="1" x14ac:dyDescent="0.25">
      <c r="C99" s="141"/>
      <c r="D99" s="136"/>
      <c r="E99" s="135"/>
      <c r="F99" s="186"/>
      <c r="G99" s="159"/>
      <c r="H99" s="158"/>
      <c r="I99" s="160"/>
      <c r="J99" s="186"/>
      <c r="K99" s="159"/>
      <c r="L99" s="158"/>
    </row>
    <row r="100" spans="1:12" ht="15.6" customHeight="1" x14ac:dyDescent="0.25">
      <c r="C100" s="141"/>
      <c r="D100" s="136"/>
      <c r="E100" s="135"/>
      <c r="F100" s="186"/>
      <c r="G100" s="159"/>
      <c r="H100" s="158"/>
      <c r="I100" s="160"/>
      <c r="J100" s="186"/>
      <c r="K100" s="159"/>
      <c r="L100" s="158"/>
    </row>
    <row r="101" spans="1:12" ht="15.6" customHeight="1" x14ac:dyDescent="0.25">
      <c r="A101" s="135" t="s">
        <v>158</v>
      </c>
      <c r="D101" s="136"/>
      <c r="E101" s="135"/>
      <c r="F101" s="186"/>
      <c r="G101" s="159"/>
      <c r="H101" s="158"/>
      <c r="I101" s="160"/>
      <c r="J101" s="186"/>
      <c r="K101" s="159"/>
      <c r="L101" s="158"/>
    </row>
    <row r="102" spans="1:12" ht="15.6" customHeight="1" x14ac:dyDescent="0.25">
      <c r="A102" s="156" t="s">
        <v>117</v>
      </c>
      <c r="B102" s="141"/>
      <c r="C102" s="141"/>
      <c r="D102" s="148">
        <v>17</v>
      </c>
      <c r="E102" s="135"/>
      <c r="F102" s="190">
        <v>0</v>
      </c>
      <c r="H102" s="138">
        <v>430533</v>
      </c>
      <c r="J102" s="190">
        <v>0</v>
      </c>
      <c r="L102" s="138">
        <v>430533</v>
      </c>
    </row>
    <row r="103" spans="1:12" ht="15.6" customHeight="1" x14ac:dyDescent="0.25">
      <c r="A103" s="206" t="s">
        <v>178</v>
      </c>
      <c r="B103" s="206"/>
      <c r="C103" s="182"/>
      <c r="E103" s="135"/>
      <c r="F103" s="187">
        <v>9579</v>
      </c>
      <c r="G103" s="159"/>
      <c r="H103" s="161">
        <v>0</v>
      </c>
      <c r="I103" s="160"/>
      <c r="J103" s="187">
        <v>0</v>
      </c>
      <c r="K103" s="159"/>
      <c r="L103" s="161">
        <v>0</v>
      </c>
    </row>
    <row r="104" spans="1:12" ht="16.5" customHeight="1" x14ac:dyDescent="0.25">
      <c r="A104" s="156" t="s">
        <v>137</v>
      </c>
      <c r="B104" s="156"/>
      <c r="C104" s="141"/>
      <c r="D104" s="148">
        <v>16</v>
      </c>
      <c r="E104" s="135"/>
      <c r="F104" s="187">
        <v>18000</v>
      </c>
      <c r="G104" s="159"/>
      <c r="H104" s="161">
        <v>720000</v>
      </c>
      <c r="I104" s="160"/>
      <c r="J104" s="187">
        <v>0</v>
      </c>
      <c r="K104" s="159"/>
      <c r="L104" s="161">
        <v>0</v>
      </c>
    </row>
    <row r="105" spans="1:12" ht="16.5" customHeight="1" x14ac:dyDescent="0.25">
      <c r="A105" s="206" t="s">
        <v>175</v>
      </c>
      <c r="B105" s="208"/>
      <c r="C105" s="182"/>
      <c r="D105" s="148">
        <v>24</v>
      </c>
      <c r="E105" s="135"/>
      <c r="F105" s="105">
        <v>5706547</v>
      </c>
      <c r="G105" s="159"/>
      <c r="H105" s="161">
        <v>0</v>
      </c>
      <c r="I105" s="160"/>
      <c r="J105" s="105">
        <v>4406402</v>
      </c>
      <c r="K105" s="159"/>
      <c r="L105" s="161">
        <v>0</v>
      </c>
    </row>
    <row r="106" spans="1:12" ht="16.5" customHeight="1" x14ac:dyDescent="0.25">
      <c r="A106" s="206" t="s">
        <v>184</v>
      </c>
      <c r="B106" s="208"/>
      <c r="C106" s="182"/>
      <c r="D106" s="148">
        <v>24</v>
      </c>
      <c r="E106" s="135"/>
      <c r="F106" s="105">
        <v>3500577</v>
      </c>
      <c r="G106" s="159"/>
      <c r="H106" s="161">
        <v>0</v>
      </c>
      <c r="I106" s="160"/>
      <c r="J106" s="105">
        <v>3500577</v>
      </c>
      <c r="K106" s="159"/>
      <c r="L106" s="161">
        <v>0</v>
      </c>
    </row>
    <row r="107" spans="1:12" ht="16.5" customHeight="1" x14ac:dyDescent="0.25">
      <c r="A107" s="206"/>
      <c r="C107" s="182"/>
      <c r="E107" s="135"/>
      <c r="F107" s="161"/>
      <c r="G107" s="159"/>
      <c r="H107" s="161"/>
      <c r="I107" s="160"/>
      <c r="J107" s="161"/>
      <c r="K107" s="159"/>
      <c r="L107" s="161"/>
    </row>
    <row r="108" spans="1:12" ht="16.5" customHeight="1" x14ac:dyDescent="0.25">
      <c r="A108" s="135"/>
      <c r="B108" s="135"/>
      <c r="C108" s="141"/>
      <c r="D108" s="136"/>
      <c r="E108" s="135"/>
      <c r="F108" s="161"/>
      <c r="G108" s="159"/>
      <c r="H108" s="161"/>
      <c r="I108" s="160"/>
      <c r="J108" s="161"/>
      <c r="K108" s="159"/>
      <c r="L108" s="161"/>
    </row>
    <row r="109" spans="1:12" ht="16.5" customHeight="1" x14ac:dyDescent="0.25">
      <c r="A109" s="135"/>
      <c r="B109" s="135"/>
      <c r="C109" s="141"/>
      <c r="D109" s="136"/>
      <c r="E109" s="135"/>
      <c r="F109" s="161"/>
      <c r="G109" s="159"/>
      <c r="H109" s="161"/>
      <c r="I109" s="160"/>
      <c r="J109" s="161"/>
      <c r="K109" s="159"/>
      <c r="L109" s="161"/>
    </row>
    <row r="110" spans="1:12" ht="16.5" customHeight="1" x14ac:dyDescent="0.25">
      <c r="A110" s="135"/>
      <c r="B110" s="135"/>
      <c r="C110" s="141"/>
      <c r="D110" s="136"/>
      <c r="E110" s="135"/>
      <c r="F110" s="161"/>
      <c r="G110" s="159"/>
      <c r="H110" s="161"/>
      <c r="I110" s="160"/>
      <c r="J110" s="161"/>
      <c r="K110" s="159"/>
      <c r="L110" s="161"/>
    </row>
    <row r="111" spans="1:12" ht="16.5" customHeight="1" x14ac:dyDescent="0.25">
      <c r="A111" s="135"/>
      <c r="B111" s="135"/>
      <c r="C111" s="141"/>
      <c r="D111" s="136"/>
      <c r="E111" s="135"/>
      <c r="F111" s="161"/>
      <c r="G111" s="159"/>
      <c r="H111" s="161"/>
      <c r="I111" s="160"/>
      <c r="J111" s="161"/>
      <c r="K111" s="159"/>
      <c r="L111" s="161"/>
    </row>
    <row r="112" spans="1:12" ht="16.5" customHeight="1" x14ac:dyDescent="0.25">
      <c r="A112" s="135"/>
      <c r="B112" s="135"/>
      <c r="C112" s="141"/>
      <c r="D112" s="136"/>
      <c r="E112" s="135"/>
      <c r="F112" s="161"/>
      <c r="G112" s="159"/>
      <c r="H112" s="161"/>
      <c r="I112" s="160"/>
      <c r="J112" s="161"/>
      <c r="K112" s="159"/>
      <c r="L112" s="161"/>
    </row>
    <row r="113" spans="1:12" ht="16.5" customHeight="1" x14ac:dyDescent="0.25">
      <c r="A113" s="135"/>
      <c r="B113" s="135"/>
      <c r="C113" s="141"/>
      <c r="D113" s="136"/>
      <c r="E113" s="135"/>
      <c r="F113" s="161"/>
      <c r="G113" s="159"/>
      <c r="H113" s="161"/>
      <c r="I113" s="160"/>
      <c r="J113" s="161"/>
      <c r="K113" s="159"/>
      <c r="L113" s="161"/>
    </row>
    <row r="114" spans="1:12" ht="15" customHeight="1" x14ac:dyDescent="0.25">
      <c r="A114" s="135"/>
      <c r="B114" s="135"/>
      <c r="C114" s="141"/>
      <c r="D114" s="136"/>
      <c r="E114" s="135"/>
      <c r="F114" s="161"/>
      <c r="G114" s="159"/>
      <c r="H114" s="161"/>
      <c r="I114" s="160"/>
      <c r="J114" s="161"/>
      <c r="K114" s="159"/>
      <c r="L114" s="161"/>
    </row>
    <row r="115" spans="1:12" ht="22.15" customHeight="1" x14ac:dyDescent="0.25">
      <c r="A115" s="169" t="str">
        <f>A58</f>
        <v>The notes to the financial statements are an integral part of these financial statements.</v>
      </c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</row>
    <row r="116" spans="1:12" ht="22.15" customHeight="1" x14ac:dyDescent="0.25"/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</vt:lpstr>
      <vt:lpstr>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Krisana Yumthieng (TH)</cp:lastModifiedBy>
  <cp:lastPrinted>2024-02-29T10:00:54Z</cp:lastPrinted>
  <dcterms:created xsi:type="dcterms:W3CDTF">2014-03-04T07:14:12Z</dcterms:created>
  <dcterms:modified xsi:type="dcterms:W3CDTF">2024-02-29T10:01:33Z</dcterms:modified>
</cp:coreProperties>
</file>