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(11) QUARTER 1 (24-67)\BJC (3000191)\"/>
    </mc:Choice>
  </mc:AlternateContent>
  <xr:revisionPtr revIDLastSave="0" documentId="13_ncr:1_{EC9F0CAA-43BE-4797-ACE0-ED5F08FD5264}" xr6:coauthVersionLast="47" xr6:coauthVersionMax="47" xr10:uidLastSave="{00000000-0000-0000-0000-000000000000}"/>
  <bookViews>
    <workbookView xWindow="-110" yWindow="-110" windowWidth="19420" windowHeight="10420" tabRatio="758" activeTab="5" xr2:uid="{00000000-000D-0000-FFFF-FFFF00000000}"/>
  </bookViews>
  <sheets>
    <sheet name="BS" sheetId="53" r:id="rId1"/>
    <sheet name="PL" sheetId="76" r:id="rId2"/>
    <sheet name="CONSO67" sheetId="77" r:id="rId3"/>
    <sheet name="CONSO66" sheetId="68" r:id="rId4"/>
    <sheet name="SEP1-67" sheetId="78" r:id="rId5"/>
    <sheet name="SEP66" sheetId="71" r:id="rId6"/>
    <sheet name="CF" sheetId="79" r:id="rId7"/>
  </sheets>
  <definedNames>
    <definedName name="AS2DocOpenMode" hidden="1">"AS2DocumentEdit"</definedName>
    <definedName name="_xlnm.Print_Area" localSheetId="0">BS!$A$1:$N$144</definedName>
    <definedName name="_xlnm.Print_Area" localSheetId="6">CF!$A$1:$J$140</definedName>
    <definedName name="_xlnm.Print_Area" localSheetId="3">CONSO66!$A$1:$AJ$48</definedName>
    <definedName name="_xlnm.Print_Area" localSheetId="2">CONSO67!$A$1:$AQ$49</definedName>
    <definedName name="_xlnm.Print_Area" localSheetId="1">PL!$A$1:$J$91</definedName>
    <definedName name="_xlnm.Print_Area" localSheetId="4">'SEP1-67'!$A$1:$Y$32</definedName>
    <definedName name="_xlnm.Print_Area" localSheetId="5">'SEP66'!$A$1:$W$34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0" i="79" l="1"/>
  <c r="Y20" i="78"/>
  <c r="T20" i="78"/>
  <c r="G107" i="79"/>
  <c r="G31" i="79"/>
  <c r="G70" i="79" s="1"/>
  <c r="Y25" i="78"/>
  <c r="W25" i="78"/>
  <c r="W20" i="78"/>
  <c r="T25" i="78"/>
  <c r="T26" i="78"/>
  <c r="R25" i="78"/>
  <c r="R20" i="78"/>
  <c r="R26" i="78" s="1"/>
  <c r="P25" i="78"/>
  <c r="P20" i="78"/>
  <c r="P26" i="78" s="1"/>
  <c r="N25" i="78"/>
  <c r="N20" i="78"/>
  <c r="N26" i="78" s="1"/>
  <c r="L25" i="78"/>
  <c r="L20" i="78"/>
  <c r="L26" i="78" s="1"/>
  <c r="I25" i="78"/>
  <c r="I20" i="78"/>
  <c r="I26" i="78" s="1"/>
  <c r="G25" i="78"/>
  <c r="G20" i="78"/>
  <c r="G26" i="78" s="1"/>
  <c r="C25" i="78"/>
  <c r="C20" i="78"/>
  <c r="H61" i="76"/>
  <c r="H21" i="76"/>
  <c r="H22" i="76" s="1"/>
  <c r="H27" i="76" s="1"/>
  <c r="H15" i="76"/>
  <c r="Q20" i="77"/>
  <c r="J131" i="53"/>
  <c r="J133" i="53" s="1"/>
  <c r="J73" i="53"/>
  <c r="J83" i="53"/>
  <c r="J84" i="53" s="1"/>
  <c r="Y26" i="78" l="1"/>
  <c r="C26" i="78"/>
  <c r="J134" i="53"/>
  <c r="G72" i="79"/>
  <c r="G121" i="79"/>
  <c r="W26" i="78"/>
  <c r="H29" i="76"/>
  <c r="H65" i="76" s="1"/>
  <c r="H75" i="76" s="1"/>
  <c r="H76" i="76" s="1"/>
  <c r="H62" i="76" l="1"/>
  <c r="H70" i="76" s="1"/>
  <c r="H72" i="76" s="1"/>
  <c r="G123" i="79"/>
  <c r="G126" i="79" s="1"/>
  <c r="G127" i="79" s="1"/>
  <c r="AL25" i="77" l="1"/>
  <c r="AO26" i="77"/>
  <c r="AO22" i="77"/>
  <c r="AO31" i="77"/>
  <c r="C121" i="79"/>
  <c r="C107" i="79"/>
  <c r="C31" i="79"/>
  <c r="C70" i="79" s="1"/>
  <c r="C72" i="79" s="1"/>
  <c r="C124" i="79"/>
  <c r="AL21" i="77"/>
  <c r="AI26" i="77"/>
  <c r="AI22" i="77"/>
  <c r="AF26" i="77"/>
  <c r="AF22" i="77"/>
  <c r="AC26" i="77"/>
  <c r="AC22" i="77"/>
  <c r="Z33" i="77"/>
  <c r="Z26" i="77"/>
  <c r="Z22" i="77"/>
  <c r="X33" i="77"/>
  <c r="X26" i="77"/>
  <c r="X22" i="77"/>
  <c r="V33" i="77"/>
  <c r="V26" i="77"/>
  <c r="T33" i="77"/>
  <c r="T26" i="77"/>
  <c r="T22" i="77"/>
  <c r="Q33" i="77"/>
  <c r="Q26" i="77"/>
  <c r="O33" i="77"/>
  <c r="O26" i="77"/>
  <c r="O22" i="77"/>
  <c r="M33" i="77"/>
  <c r="M22" i="77"/>
  <c r="J33" i="77"/>
  <c r="J26" i="77"/>
  <c r="J22" i="77"/>
  <c r="H33" i="77"/>
  <c r="H26" i="77"/>
  <c r="H22" i="77"/>
  <c r="D33" i="77"/>
  <c r="D26" i="77"/>
  <c r="D22" i="77"/>
  <c r="J38" i="53"/>
  <c r="J23" i="53"/>
  <c r="AC28" i="77" l="1"/>
  <c r="D28" i="77"/>
  <c r="D34" i="77" s="1"/>
  <c r="C123" i="79"/>
  <c r="C126" i="79" s="1"/>
  <c r="C127" i="79" s="1"/>
  <c r="AI28" i="77"/>
  <c r="Z28" i="77"/>
  <c r="Z34" i="77" s="1"/>
  <c r="O28" i="77"/>
  <c r="O34" i="77" s="1"/>
  <c r="AF28" i="77"/>
  <c r="T28" i="77"/>
  <c r="T34" i="77" s="1"/>
  <c r="J28" i="77"/>
  <c r="J34" i="77" s="1"/>
  <c r="H28" i="77"/>
  <c r="H34" i="77" s="1"/>
  <c r="X28" i="77"/>
  <c r="X34" i="77" s="1"/>
  <c r="D61" i="76"/>
  <c r="V20" i="77"/>
  <c r="V22" i="77" s="1"/>
  <c r="V28" i="77" s="1"/>
  <c r="V34" i="77" s="1"/>
  <c r="Q22" i="77"/>
  <c r="Q28" i="77" s="1"/>
  <c r="Q34" i="77" s="1"/>
  <c r="AO32" i="77"/>
  <c r="AO33" i="77" s="1"/>
  <c r="AI32" i="77"/>
  <c r="AI33" i="77" s="1"/>
  <c r="AO28" i="77"/>
  <c r="AQ25" i="77"/>
  <c r="AQ26" i="77" s="1"/>
  <c r="AL26" i="77"/>
  <c r="M26" i="77"/>
  <c r="M28" i="77" s="1"/>
  <c r="M34" i="77" s="1"/>
  <c r="AF33" i="77"/>
  <c r="AQ21" i="77"/>
  <c r="D83" i="53"/>
  <c r="J39" i="53"/>
  <c r="J135" i="53" s="1"/>
  <c r="AI34" i="77" l="1"/>
  <c r="AF34" i="77"/>
  <c r="AL32" i="77"/>
  <c r="AQ32" i="77" s="1"/>
  <c r="AL20" i="77"/>
  <c r="AL22" i="77" s="1"/>
  <c r="AO34" i="77"/>
  <c r="AQ20" i="77" l="1"/>
  <c r="AQ22" i="77" s="1"/>
  <c r="AQ28" i="77" s="1"/>
  <c r="AL28" i="77"/>
  <c r="Z22" i="68"/>
  <c r="I107" i="79" l="1"/>
  <c r="I70" i="79" l="1"/>
  <c r="I72" i="79" s="1"/>
  <c r="E72" i="79"/>
  <c r="M131" i="53"/>
  <c r="J76" i="76" l="1"/>
  <c r="M133" i="53"/>
  <c r="M134" i="53" s="1"/>
  <c r="P19" i="71" l="1"/>
  <c r="P20" i="71" s="1"/>
  <c r="N19" i="71"/>
  <c r="N20" i="71" s="1"/>
  <c r="L19" i="71"/>
  <c r="L20" i="71" s="1"/>
  <c r="J19" i="71"/>
  <c r="J20" i="71" s="1"/>
  <c r="G19" i="71"/>
  <c r="G20" i="71" s="1"/>
  <c r="E19" i="71"/>
  <c r="E20" i="71" s="1"/>
  <c r="C19" i="71"/>
  <c r="C20" i="71" s="1"/>
  <c r="T19" i="71"/>
  <c r="T20" i="71" s="1"/>
  <c r="R19" i="71"/>
  <c r="R20" i="71" s="1"/>
  <c r="V17" i="71" l="1"/>
  <c r="V18" i="71"/>
  <c r="V19" i="71" l="1"/>
  <c r="V20" i="71" s="1"/>
  <c r="AF21" i="68" l="1"/>
  <c r="AF22" i="68" s="1"/>
  <c r="X32" i="68" l="1"/>
  <c r="V32" i="68"/>
  <c r="T32" i="68"/>
  <c r="R32" i="68"/>
  <c r="P32" i="68"/>
  <c r="N32" i="68"/>
  <c r="K32" i="68"/>
  <c r="H32" i="68"/>
  <c r="F32" i="68"/>
  <c r="D32" i="68"/>
  <c r="AD26" i="68"/>
  <c r="AB26" i="68"/>
  <c r="Z26" i="68"/>
  <c r="Z27" i="68" s="1"/>
  <c r="X26" i="68"/>
  <c r="V26" i="68"/>
  <c r="T26" i="68"/>
  <c r="R26" i="68"/>
  <c r="P26" i="68"/>
  <c r="N26" i="68"/>
  <c r="H26" i="68"/>
  <c r="F26" i="68"/>
  <c r="D26" i="68"/>
  <c r="AD22" i="68"/>
  <c r="AB22" i="68"/>
  <c r="X22" i="68"/>
  <c r="V22" i="68"/>
  <c r="T22" i="68"/>
  <c r="R22" i="68"/>
  <c r="P22" i="68"/>
  <c r="N22" i="68"/>
  <c r="K22" i="68"/>
  <c r="H22" i="68"/>
  <c r="F22" i="68"/>
  <c r="D22" i="68"/>
  <c r="X27" i="68" l="1"/>
  <c r="AB27" i="68"/>
  <c r="P27" i="68"/>
  <c r="AD27" i="68"/>
  <c r="R27" i="68"/>
  <c r="T27" i="68"/>
  <c r="F27" i="68"/>
  <c r="V27" i="68"/>
  <c r="D27" i="68"/>
  <c r="H27" i="68"/>
  <c r="N27" i="68"/>
  <c r="A96" i="79" l="1"/>
  <c r="A51" i="79"/>
  <c r="A48" i="76"/>
  <c r="X17" i="68"/>
  <c r="X33" i="68" s="1"/>
  <c r="V17" i="68"/>
  <c r="V33" i="68" s="1"/>
  <c r="T33" i="68"/>
  <c r="R33" i="68"/>
  <c r="P33" i="68"/>
  <c r="N33" i="68"/>
  <c r="AH26" i="68" l="1"/>
  <c r="K26" i="68" l="1"/>
  <c r="AF25" i="68"/>
  <c r="AJ25" i="68" s="1"/>
  <c r="K27" i="68" l="1"/>
  <c r="K33" i="68" s="1"/>
  <c r="AF26" i="68"/>
  <c r="AJ26" i="68" s="1"/>
  <c r="AH22" i="68" l="1"/>
  <c r="AH27" i="68" s="1"/>
  <c r="AJ21" i="68"/>
  <c r="R34" i="68" l="1"/>
  <c r="H34" i="68"/>
  <c r="X34" i="68"/>
  <c r="V34" i="68"/>
  <c r="F34" i="68"/>
  <c r="T34" i="68"/>
  <c r="N34" i="68"/>
  <c r="K34" i="68"/>
  <c r="AD32" i="68"/>
  <c r="AD33" i="68" s="1"/>
  <c r="AJ22" i="68"/>
  <c r="AF27" i="68"/>
  <c r="AJ27" i="68" s="1"/>
  <c r="D34" i="68" l="1"/>
  <c r="P34" i="68" l="1"/>
  <c r="AD34" i="68" l="1"/>
  <c r="AH32" i="68" l="1"/>
  <c r="AH34" i="68" l="1"/>
  <c r="AH33" i="68"/>
  <c r="AB32" i="68"/>
  <c r="AB33" i="68" s="1"/>
  <c r="AF31" i="68"/>
  <c r="AJ31" i="68" s="1"/>
  <c r="Z32" i="68" l="1"/>
  <c r="AF30" i="68"/>
  <c r="AJ30" i="68" s="1"/>
  <c r="AF32" i="68" l="1"/>
  <c r="AJ32" i="68" s="1"/>
  <c r="Z33" i="68"/>
  <c r="AF33" i="68" l="1"/>
  <c r="AJ33" i="68" l="1"/>
  <c r="D73" i="53" l="1"/>
  <c r="D84" i="53" s="1"/>
  <c r="D21" i="76" l="1"/>
  <c r="D15" i="76" l="1"/>
  <c r="D22" i="76" l="1"/>
  <c r="D27" i="76" l="1"/>
  <c r="D29" i="76" s="1"/>
  <c r="D65" i="76" l="1"/>
  <c r="D62" i="76"/>
  <c r="D70" i="76" s="1"/>
  <c r="D72" i="76" s="1"/>
  <c r="D75" i="76" l="1"/>
  <c r="D76" i="76" s="1"/>
  <c r="D67" i="76"/>
  <c r="AC31" i="77"/>
  <c r="D131" i="53"/>
  <c r="Z34" i="68"/>
  <c r="AC33" i="77" l="1"/>
  <c r="AC34" i="77" s="1"/>
  <c r="AL31" i="77"/>
  <c r="D133" i="53"/>
  <c r="AF34" i="68"/>
  <c r="AQ31" i="77" l="1"/>
  <c r="AQ33" i="77" s="1"/>
  <c r="AQ34" i="77" s="1"/>
  <c r="AL33" i="77"/>
  <c r="AL34" i="77" s="1"/>
  <c r="D134" i="53"/>
  <c r="AJ34" i="68"/>
  <c r="D23" i="53"/>
  <c r="AR34" i="77" l="1"/>
  <c r="D38" i="53"/>
  <c r="D39" i="53" s="1"/>
  <c r="D135" i="53" s="1"/>
  <c r="H67" i="76"/>
</calcChain>
</file>

<file path=xl/sharedStrings.xml><?xml version="1.0" encoding="utf-8"?>
<sst xmlns="http://schemas.openxmlformats.org/spreadsheetml/2006/main" count="546" uniqueCount="285">
  <si>
    <t>บริษัท เบอร์ลี่ ยุคเกอร์ จำกัด (มหาชน) และบริษัทย่อย</t>
  </si>
  <si>
    <t>งบฐานะการเงิน</t>
  </si>
  <si>
    <t>ณ วันที่ 31 มีนาคม  2567</t>
  </si>
  <si>
    <t>หน่วย : พันบาท</t>
  </si>
  <si>
    <t>งบการเงินรวม</t>
  </si>
  <si>
    <t>งบการเงินเฉพาะกิจการ</t>
  </si>
  <si>
    <t>ณ วันที่</t>
  </si>
  <si>
    <t>หมายเหตุ</t>
  </si>
  <si>
    <t>31 มีนาคม 2567</t>
  </si>
  <si>
    <t>31 ธันวาคม 2566</t>
  </si>
  <si>
    <t>(ยังไม่ได้ตรวจสอบ)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</si>
  <si>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</si>
  <si>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</si>
  <si>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</si>
  <si>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</si>
  <si>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ลูกหนี้การค้า</t>
  </si>
  <si>
    <t>4, 6</t>
  </si>
  <si>
    <t>ลูกหนี้อื่น</t>
  </si>
  <si>
    <t>ลูกหนี้คู่ค้าและลูกหนี้ร้านค้าเช่า</t>
  </si>
  <si>
    <t>4, 7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</si>
  <si>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</si>
  <si>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</si>
  <si>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ที่ถึงกำหนดชำระภายในหนึ่งปี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</si>
  <si>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</si>
  <si>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</si>
  <si>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</si>
  <si>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</si>
  <si>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</si>
  <si>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เงินลงทุนในบริษัทย่อย </t>
  </si>
  <si>
    <t>เงินลงทุนในบริษัทร่วม</t>
  </si>
  <si>
    <t>เงินลงทุนในการร่วมค้า</t>
  </si>
  <si>
    <t>สินทรัพย์สิทธิการใช้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</si>
  <si>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</si>
  <si>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</si>
  <si>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</si>
  <si>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</si>
  <si>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</si>
  <si>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สินทรัพย์ทางการเงินไม่หมุนเวียนอื่น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</si>
  <si>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</si>
  <si>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</si>
  <si>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</si>
  <si>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</si>
  <si>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</si>
  <si>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ณ วันที่ 31 มีนาคม 2567</t>
  </si>
  <si>
    <r>
      <t>หนี้สินและส่วนของผู้ถือหุ้น</t>
    </r>
    <r>
      <rPr>
        <sz val="16"/>
        <rFont val="Angsana New"/>
        <family val="1"/>
      </rPr>
      <t xml:space="preserve"> </t>
    </r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</si>
  <si>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</si>
  <si>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</si>
  <si>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</si>
  <si>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เจ้าหนี้การค้า</t>
  </si>
  <si>
    <t>เจ้าหนี้อื่น</t>
  </si>
  <si>
    <t xml:space="preserve">ส่วนของรายได้สิทธิการเช่ารอการตัดบัญชี </t>
  </si>
  <si>
    <t>ที่จะรับรู้ภายในหนึ่งปี</t>
  </si>
  <si>
    <t>ส่วนของเงินกู้ยืมระยะยาวจากสถาบันการเงิน</t>
  </si>
  <si>
    <t>ส่วนของหุ้นกู้ที่ถึงกำหนดชำระภายในหนึ่งปี</t>
  </si>
  <si>
    <t>ส่วนของหนี้สินตามสัญญาเช่า</t>
  </si>
  <si>
    <t>เงินกู้ยืมระยะสั้นจากกิจการที่เกี่ยวข้องกัน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</si>
  <si>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</si>
  <si>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</si>
  <si>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</si>
  <si>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</si>
  <si>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รายได้สิทธิการเช่ารอการตัดบัญชี</t>
  </si>
  <si>
    <t xml:space="preserve">ส่วนของเงินกู้ยืมระยะยาวจากสถาบันการเงิน </t>
  </si>
  <si>
    <t>หุ้นกู้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</si>
  <si>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</si>
  <si>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</si>
  <si>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</si>
  <si>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</si>
  <si>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</si>
  <si>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</si>
  <si>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sz val="16"/>
        <rFont val="Angsana New"/>
        <family val="1"/>
      </rPr>
      <t xml:space="preserve"> (ต่อ)</t>
    </r>
  </si>
  <si>
    <t>ส่วนของผู้ถือหุ้น</t>
  </si>
  <si>
    <t>ทุนเรือนหุ้น</t>
  </si>
  <si>
    <t xml:space="preserve">ทุนจดทะเบียน  </t>
  </si>
  <si>
    <t>หุ้นสามัญ 4,114,626,699 หุ้น มูลค่าหุ้นละ 1 บาท</t>
  </si>
  <si>
    <t>ทุนที่ออกและชำระแล้ว</t>
  </si>
  <si>
    <t>หุ้นสามัญ 4,007,796,699 หุ้น มูลค่าหุ้นละ 1 บาท ชำระครบแล้ว</t>
  </si>
  <si>
    <t>เงินรับล่วงหน้าค่าหุ้น</t>
  </si>
  <si>
    <t xml:space="preserve">ส่วนเกิน (ต่ำกว่า) ทุน    </t>
  </si>
  <si>
    <t>ส่วนเกินมูลค่าหุ้น</t>
  </si>
  <si>
    <t>ส่วนต่ำกว่าทุนจากการรวมธุรกิจภายใต้</t>
  </si>
  <si>
    <t>การควบคุมเดียวกัน</t>
  </si>
  <si>
    <t>ส่วนเกินกว่าทุนจากการเปลี่ยนแปลงสัดส่วน</t>
  </si>
  <si>
    <t>การถือหุ้นในบริษัทย่อย</t>
  </si>
  <si>
    <t>ส่วนเกินทุนจากการบริจาค</t>
  </si>
  <si>
    <t>ส่วนเกินทุนจากใบสำคัญแสดงสิทธิที่จะซื้อหุ้นหมดอายุ</t>
  </si>
  <si>
    <t>ส่วนเกินทุนจากการจำหน่ายหุ้นของบริษัท</t>
  </si>
  <si>
    <t>ที่ถือโดยบริษัทย่อย</t>
  </si>
  <si>
    <t>ใบสำคัญแสดงสิทธิที่จะซื้อหุ้น</t>
  </si>
  <si>
    <t>กำไรสะสม</t>
  </si>
  <si>
    <t>จัดสรรแล้ว</t>
  </si>
  <si>
    <t>ทุนสำรองตามกฎหมาย</t>
  </si>
  <si>
    <t xml:space="preserve">ทุนสำรองเพื่อขยายกิจการ 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</si>
  <si>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</si>
  <si>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</si>
  <si>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</si>
  <si>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</si>
  <si>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</si>
  <si>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</si>
  <si>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/>
  </si>
  <si>
    <t>งบกำไรขาดทุนและกำไรขาดทุนเบ็ดเสร็จอื่น</t>
  </si>
  <si>
    <t>สำหรับงวดสามเดือนสิ้นสุดวันที่ 31 มีนาคม 2567 (ยังไม่ได้ตรวจสอบ)</t>
  </si>
  <si>
    <t>2567</t>
  </si>
  <si>
    <t>2566</t>
  </si>
  <si>
    <t>รายได้</t>
  </si>
  <si>
    <t>4, 14</t>
  </si>
  <si>
    <t>รายได้จากการขายและการให้บริการ</t>
  </si>
  <si>
    <t>กำไรจากอัตราแลกเปลี่ยนสุทธิ</t>
  </si>
  <si>
    <t>เงินปันผลรับ</t>
  </si>
  <si>
    <t>ดอกเบี้ยรับ</t>
  </si>
  <si>
    <t>รายได้อื่น</t>
  </si>
  <si>
    <t>รวมรายได้</t>
  </si>
  <si>
    <t>ค่าใช้จ่าย</t>
  </si>
  <si>
    <t>ต้นทุนขายและต้นทุนการให้บริการ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</si>
  <si>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</si>
  <si>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</si>
  <si>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</si>
  <si>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</si>
  <si>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</si>
  <si>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ส่วนแบ่งกำไรของบริษัทร่วมที่ใช้วิธีส่วนได้เสีย</t>
  </si>
  <si>
    <t>ส่วนแบ่งขาดทุนของการร่วมค้าที่ใช้วิธีส่วนได้เสีย</t>
  </si>
  <si>
    <t>กำไรก่อนภาษีเงินได้</t>
  </si>
  <si>
    <t>กำไรสำหรับงวด</t>
  </si>
  <si>
    <r>
      <t>งบกำไรขาดทุนและกำไรขาดทุนเบ็ดเสร็จอื่น</t>
    </r>
    <r>
      <rPr>
        <sz val="18"/>
        <rFont val="Angsana New"/>
        <family val="1"/>
      </rPr>
      <t xml:space="preserve"> (ต่อ)</t>
    </r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</si>
  <si>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</si>
  <si>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</si>
  <si>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 xml:space="preserve">   ผลต่างของอัตราแลกเปลี่ยนจากการแปลงค่างบการเงิน</t>
  </si>
  <si>
    <t xml:space="preserve">   ผลกำไร (ขาดทุน) จากการป้องกันความเสี่ยงกระแสเงินสด</t>
  </si>
  <si>
    <t xml:space="preserve">   ส่วนแบ่งกำไร (ขาดทุน) เบ็ดเสร็จอื่นของการร่วมค้าตามวิธีส่วนได้เสีย</t>
  </si>
  <si>
    <t xml:space="preserve">   ภาษีเงินได้ของรายการที่อาจถูกจัดประเภทใหม่</t>
  </si>
  <si>
    <t xml:space="preserve">      ไว้ในกำไรหรือขาดทุนในภายหลัง</t>
  </si>
  <si>
    <t>กำไร (ขาดทุน) เบ็ดเสร็จอื่นสำหรับงวด - สุทธิจากภาษี</t>
  </si>
  <si>
    <t>กำไรเบ็ดเสร็จรวมสำหรับงวด</t>
  </si>
  <si>
    <t>การแบ่งปันกำไร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</si>
  <si>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</si>
  <si>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</si>
  <si>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การแบ่งปันกำไรเบ็ดเสร็จรวม</t>
  </si>
  <si>
    <r>
      <t xml:space="preserve">กำไรต่อหุ้น </t>
    </r>
    <r>
      <rPr>
        <b/>
        <i/>
        <sz val="16"/>
        <rFont val="Angsana New"/>
        <family val="1"/>
      </rPr>
      <t>(บาท)</t>
    </r>
  </si>
  <si>
    <t xml:space="preserve">   กำไรต่อหุ้นขั้นพื้นฐาน</t>
  </si>
  <si>
    <t xml:space="preserve">   กำไรต่อหุ้นปรับลด</t>
  </si>
  <si>
    <t xml:space="preserve">งบการเปลี่ยนแปลงส่วนของผู้ถือหุ้น </t>
  </si>
  <si>
    <t>ส่วนของผู้ถือหุ้นบริษัทใหญ่</t>
  </si>
  <si>
    <t>องค์ประกอบอื่น</t>
  </si>
  <si>
    <t xml:space="preserve">ส่วนเกินทุน </t>
  </si>
  <si>
    <t>ของส่วนของผู้ถือหุ้น</t>
  </si>
  <si>
    <t>ส่วนต่ำกว่าทุน</t>
  </si>
  <si>
    <t>ส่วนเกินกว่าทุน</t>
  </si>
  <si>
    <t>ส่วนเกินทุนจาก</t>
  </si>
  <si>
    <t>ผลกำไรจาก</t>
  </si>
  <si>
    <t>จากการรวมธุรกิจ</t>
  </si>
  <si>
    <t>จากการเปลี่ยนแปลง</t>
  </si>
  <si>
    <t>ใบสำคัญ</t>
  </si>
  <si>
    <t>การจำหน่ายหุ้น</t>
  </si>
  <si>
    <t>การป้องกันความเสี่ยง</t>
  </si>
  <si>
    <t>รวมส่วนของ</t>
  </si>
  <si>
    <t>ส่วนได้เสีย</t>
  </si>
  <si>
    <t>ทุนที่ออกและ</t>
  </si>
  <si>
    <t>เงินรับล่วงหน้า</t>
  </si>
  <si>
    <t>ส่วนเกิน</t>
  </si>
  <si>
    <t>ภายใต้การควบคุม</t>
  </si>
  <si>
    <t>สัดส่วนการถือหุ้น</t>
  </si>
  <si>
    <t>ส่วนเกินทุน</t>
  </si>
  <si>
    <t>แสดงสิทธิที่จะ</t>
  </si>
  <si>
    <t>ของบริษัทที่ถือ</t>
  </si>
  <si>
    <t>แสดงสิทธิ</t>
  </si>
  <si>
    <t>ทุนสำรอง</t>
  </si>
  <si>
    <t>ทุนสำรองเพื่อ</t>
  </si>
  <si>
    <t>ผลต่างของ</t>
  </si>
  <si>
    <t>กระแสเงินสด</t>
  </si>
  <si>
    <t>ผู้ถือหุ้น</t>
  </si>
  <si>
    <t>ที่ไม่มีอำนาจ</t>
  </si>
  <si>
    <t>รวมส่วน</t>
  </si>
  <si>
    <t>ชำระแล้ว</t>
  </si>
  <si>
    <t>ค่าหุ้น</t>
  </si>
  <si>
    <t>มูลค่าหุ้น</t>
  </si>
  <si>
    <t>เดียวกัน</t>
  </si>
  <si>
    <t>ในบริษัทย่อย</t>
  </si>
  <si>
    <t>จากการบริจาค</t>
  </si>
  <si>
    <t>ซื้อหุ้นหมดอายุ</t>
  </si>
  <si>
    <t>โดยบริษัทย่อย</t>
  </si>
  <si>
    <t>ที่จะซื้อหุ้น</t>
  </si>
  <si>
    <t>ตามกฎหมาย</t>
  </si>
  <si>
    <t>ขยายกิจการ</t>
  </si>
  <si>
    <t>อัตราแลกเปลี่ยน</t>
  </si>
  <si>
    <t>สุทธิจากภาษี</t>
  </si>
  <si>
    <t>ของบริษัทใหญ่</t>
  </si>
  <si>
    <t>ควบคุม</t>
  </si>
  <si>
    <t>ของผู้ถือหุ้น</t>
  </si>
  <si>
    <t>ยอดคงเหลือ ณ วันที่ 1 มกราคม 2567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</si>
  <si>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</si>
  <si>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</si>
  <si>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>ใบสำคัญแสดงสิทธิที่จะซื้อหุ้นหมดอายุ</t>
  </si>
  <si>
    <t>เงินปันผลของบริษัทย่อยจ่ายให้แก่ส่วนได้เสียที่ไม่มีอำนาจควบคุม</t>
  </si>
  <si>
    <t>รวมเงินทุนที่ได้รับจากผู้ถือหุ้นและการจัดสรรส่วนทุนให้ผู้ถือหุ้น</t>
  </si>
  <si>
    <t>การเปลี่ยนแปลงในส่วนได้เสียในบริษัทย่อย</t>
  </si>
  <si>
    <t>การเปลี่ยนแปลงสัดส่วนการถือหุ้นในบริษัทย่อย</t>
  </si>
  <si>
    <t>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</si>
  <si>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</si>
  <si>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กำไรขาดทุนและกำไรขาดทุนเบ็ดเสร็จอื่นสำหรับงวด</t>
  </si>
  <si>
    <t>กำไรเบ็ดเสร็จอื่น</t>
  </si>
  <si>
    <t>ยอดคงเหลือ ณ วันที่ 31 มีนาคม 2567</t>
  </si>
  <si>
    <r>
      <t xml:space="preserve">งบการเปลี่ยนแปลงส่วนของผู้ถือหุ้น </t>
    </r>
    <r>
      <rPr>
        <sz val="18"/>
        <rFont val="Angsana New"/>
        <family val="1"/>
      </rPr>
      <t>(ต่อ)</t>
    </r>
  </si>
  <si>
    <t xml:space="preserve">งบการเงินรวม </t>
  </si>
  <si>
    <t>ส่วนของผู้ถือหุ้นของบริษัทใหญ่</t>
  </si>
  <si>
    <t xml:space="preserve">ส่วนเกิน (ต่ำกว่า) ทุน </t>
  </si>
  <si>
    <t>ผลกำไร (ขาดทุน) จาก</t>
  </si>
  <si>
    <t>ทุน</t>
  </si>
  <si>
    <t>ที่ออกและ</t>
  </si>
  <si>
    <t>หมดอายุ</t>
  </si>
  <si>
    <t>ยอดคงเหลือ ณ วันที่ 1 มกราคม 2566</t>
  </si>
  <si>
    <t>กำไร (ขาดทุน) เบ็ดเสร็จอื่น</t>
  </si>
  <si>
    <t>กำไร (ขาดทุน) เบ็ดเสร็จรวมสำหรับงวด</t>
  </si>
  <si>
    <t>ยอดคงเหลือ ณ วันที่ 31 มีนาคม 2566</t>
  </si>
  <si>
    <t>จากใบสำคัญแสดงสิทธิ</t>
  </si>
  <si>
    <t>ที่จะซื้อหุ้นหมดอายุ</t>
  </si>
  <si>
    <t>ขาดทุนเบ็ดเสร็จอื่น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</si>
  <si>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</si>
  <si>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</si>
  <si>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</si>
  <si>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ค่าใช้จ่าย (รายได้) ภาษีเงินได้</t>
  </si>
  <si>
    <t>ค่าเสื่อมราคา</t>
  </si>
  <si>
    <t>ค่าตัดจำหน่ายสินทรัพย์ไม่มีตัวตนอื่นนอกจากค่าความนิยม</t>
  </si>
  <si>
    <t>รายได้สิทธิการเช่ารอการตัดบัญชีที่รับรู้ระหว่างงวด</t>
  </si>
  <si>
    <t>หนี้สูญและผลขาดทุนทางด้านเครดิตที่คาดว่าจะเกิดขึ้น (กลับรายการ)</t>
  </si>
  <si>
    <t>ขาดทุนจากสินค้าล้าสมัยและเคลื่อนไหวช้า (กลับรายการ)</t>
  </si>
  <si>
    <t xml:space="preserve">ค่าใช้จ่ายผลประโยชน์พนักงาน </t>
  </si>
  <si>
    <t>ขาดทุน (กำไร) จากอัตราแลกเปลี่ยนที่ยังไม่เกิดขึ้นจริง</t>
  </si>
  <si>
    <t>(กำไร) ขาดทุนจากมูลค่ายุติธรรมของตราสารอนุพันธ์ที่ยังไม่เกิดขึ้นจริง</t>
  </si>
  <si>
    <t>(กำไร) ขาดทุนจากการจำหน่ายอสังหาริมทรัพย์เพื่อการลงทุน ที่ดิน อาคารและอุปกรณ์</t>
  </si>
  <si>
    <t xml:space="preserve">   และสินทรัพย์ไม่มีตัวตนอื่นนอกจากค่าความนิยม</t>
  </si>
  <si>
    <t xml:space="preserve">(กำไร) ขาดทุนจากการตัดจำหน่ายสินทรัพย์สิทธิการใช้ อสังหาริมทรัพย์เพื่อการลงทุน </t>
  </si>
  <si>
    <t xml:space="preserve">   ที่ดิน อาคารและอุปกรณ์ และสินทรัพย์ไม่มีตัวตนอื่นนอกจากค่าความนิยม</t>
  </si>
  <si>
    <r>
      <t xml:space="preserve">งบกระแสเงินสด </t>
    </r>
    <r>
      <rPr>
        <sz val="15"/>
        <rFont val="Angsana New"/>
        <family val="1"/>
      </rPr>
      <t>(ต่อ)</t>
    </r>
  </si>
  <si>
    <r>
      <t>กระแสเงินสดจากกิจกรรมดำเนินงาน</t>
    </r>
    <r>
      <rPr>
        <i/>
        <sz val="15"/>
        <rFont val="Angsana New"/>
        <family val="1"/>
      </rPr>
      <t xml:space="preserve"> (ต่อ)</t>
    </r>
  </si>
  <si>
    <t>การเปลี่ยนแปลงในสินทรัพย์และหนี้สินดำเนินงาน</t>
  </si>
  <si>
    <t xml:space="preserve">      ลูกหนี้การค้า</t>
  </si>
  <si>
    <t xml:space="preserve">      ลูกหนี้อื่น</t>
  </si>
  <si>
    <t xml:space="preserve">      ลูกหนี้คู่ค้าและลูกหนี้ร้านค้าเช่า</t>
  </si>
  <si>
    <t xml:space="preserve">      สินค้าคงเหลือ</t>
  </si>
  <si>
    <t xml:space="preserve">      สินทรัพย์หมุนเวียนอื่น</t>
  </si>
  <si>
    <t xml:space="preserve">      สินทรัพย์ไม่หมุนเวียนอื่น</t>
  </si>
  <si>
    <t xml:space="preserve">      เจ้าหนี้การค้า</t>
  </si>
  <si>
    <t xml:space="preserve">      เจ้าหนี้อื่น</t>
  </si>
  <si>
    <t xml:space="preserve">      หนี้สินหมุนเวียนอื่น</t>
  </si>
  <si>
    <t xml:space="preserve">      ภาระผูกพันผลประโยชน์พนักงานที่จ่ายในระหว่างงวด</t>
  </si>
  <si>
    <t xml:space="preserve">      หนี้สินไม่หมุนเวียนอื่น</t>
  </si>
  <si>
    <t>เงินสดได้มาจากกิจกรรมดำเนินงาน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</si>
  <si>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</si>
  <si>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</si>
  <si>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</si>
  <si>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รับดอกเบี้ย</t>
  </si>
  <si>
    <t>รับเงินปันผล</t>
  </si>
  <si>
    <t>เงินสดจ่ายซื้อสินทรัพย์สิทธิการใช้</t>
  </si>
  <si>
    <t xml:space="preserve">      อสังหาริมทรัพย์เพื่อการลงทุน และที่ดิน อาคารและอุปกรณ์</t>
  </si>
  <si>
    <t>เงินสดรับจากการจำหน่ายอสังหาริมทรัพย์เพื่อการลงทุน</t>
  </si>
  <si>
    <t xml:space="preserve">      และที่ดิน อาคารและอุปกรณ์</t>
  </si>
  <si>
    <t>เงินสดจ่ายซื้อสินทรัพย์ไม่มีตัวตนอื่นนอกจากค่าความนิยม</t>
  </si>
  <si>
    <t>เงินสดจ่ายเงินให้กู้ยืมระยะสั้นแก่กิจการที่เกี่ยวข้องกัน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</si>
  <si>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</si>
  <si>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</si>
  <si>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</si>
  <si>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r>
      <t xml:space="preserve">กระแสเงินสดจากกิจกรรมลงทุน </t>
    </r>
    <r>
      <rPr>
        <i/>
        <sz val="15"/>
        <rFont val="Angsana New"/>
        <family val="1"/>
      </rPr>
      <t>(ต่อ)</t>
    </r>
  </si>
  <si>
    <t>เงินสดจ่ายเพิ่มทุนในบริษัทย่อย</t>
  </si>
  <si>
    <t>เงินสดจ่ายซื้อบริษัทย่อยจากส่วนได้เสียที่ไม่มีอำนาจควบคุม</t>
  </si>
  <si>
    <t>เงินสดจ่ายซื้อสินทรัพย์ทางการเงินหมุนเวียนอื่น</t>
  </si>
  <si>
    <t>เงินสดรับจากสินทรัพย์ทางการเงินหมุนเวียนอื่น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</si>
  <si>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</si>
  <si>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</si>
  <si>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จ่ายต้นทุนทางการเงิน</t>
  </si>
  <si>
    <t>เงินสดรับจากเงินกู้ยืมระยะสั้นจากสถาบันการเงิน</t>
  </si>
  <si>
    <t>ชำระคืนเงินกู้ยืมระยะสั้นจากสถาบันการเงิน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</si>
  <si>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</si>
  <si>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ชำระคืนเงินกู้ยืมระยะสั้นจากกิจการที่เกี่ยวข้องกัน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</si>
  <si>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</si>
  <si>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ชำระคืนเงินกู้ยืมระยะยาวจากสถาบันการเงิน</t>
  </si>
  <si>
    <t>เงินสดรับจากการออกหุ้นกู้</t>
  </si>
  <si>
    <t>ชำระคืนหุ้นกู้</t>
  </si>
  <si>
    <t>ชำระคืนหนี้สินตามสัญญาเช่า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</si>
  <si>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</si>
  <si>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</si>
  <si>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</si>
  <si>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ผลกระทบจากอัตราแลกเปลี่ยนของเงินตราต่างประเทศคงเหลือสิ้นงวด</t>
  </si>
  <si>
    <t>เงินสดและรายการเทียบเท่าเงินสด ณ วันที่ 31 มีนาคม</t>
  </si>
  <si>
    <t xml:space="preserve">ขาดทุนจากการด้อยค่าของที่ดิน อาคารและอุปกรณ์ (กลับรายการ) </t>
  </si>
  <si>
    <t>ภาษีเงินได้นิติบุคคลค้างจ่าย</t>
  </si>
  <si>
    <t>(ค่าใช้จ่าย) รายได้ภาษีเงินได้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</si>
</sst>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(* #,##0_);_(* \(#,##0\);_(* &quot;-&quot;??_);_(@_)"/>
    <numFmt numFmtId="170" formatCode="#,##0\ ;\(#,##0\)"/>
    <numFmt numFmtId="171" formatCode="d\ \ด\ด\ด\ด\ \b\b\b\b"/>
    <numFmt numFmtId="172" formatCode="_(* #,##0.0_);_(* \(#,##0.0\);_(* &quot;-&quot;??_);_(@_)"/>
    <numFmt numFmtId="173" formatCode="#,##0.0\ ;\(#,##0.0\)"/>
    <numFmt numFmtId="174" formatCode="0.0"/>
    <numFmt numFmtId="175" formatCode="#,##0.00000"/>
    <numFmt numFmtId="176" formatCode="#,##0.0_);\(#,##0.0\)"/>
    <numFmt numFmtId="177" formatCode="0.0%"/>
    <numFmt numFmtId="178" formatCode="_-&quot;$&quot;* #,##0_-;\-&quot;$&quot;* #,##0_-;_-&quot;$&quot;* &quot;-&quot;_-;_-@_-"/>
    <numFmt numFmtId="179" formatCode="_-&quot;Dfl.&quot;\ * #,##0.00_-;_-&quot;Dfl.&quot;\ * #,##0.00\-;_-&quot;Dfl.&quot;\ * &quot;-&quot;??_-;_-@_-"/>
    <numFmt numFmtId="180" formatCode="&quot;?&quot;#,##0;&quot;?&quot;\-#,##0"/>
    <numFmt numFmtId="181" formatCode="_-* #,##0.00_-;_-* #,##0.00\-;_-* &quot;-&quot;??_-;_-@_-"/>
    <numFmt numFmtId="182" formatCode="_-&quot;?&quot;* #,##0_-;\-&quot;?&quot;* #,##0_-;_-&quot;?&quot;* &quot;-&quot;_-;_-@_-"/>
    <numFmt numFmtId="183" formatCode="_-&quot;?&quot;* #,##0.00_-;\-&quot;?&quot;* #,##0.00_-;_-&quot;?&quot;* &quot;-&quot;??_-;_-@_-"/>
    <numFmt numFmtId="184" formatCode="_-* #,##0_-;_-* #,##0\-;_-* &quot;-&quot;_-;_-@_-"/>
    <numFmt numFmtId="185" formatCode="&quot;\&quot;#,##0;[Red]&quot;\&quot;&quot;\&quot;\-#,##0"/>
    <numFmt numFmtId="186" formatCode="&quot;\&quot;#,##0.00;[Red]&quot;\&quot;\-#,##0.00"/>
    <numFmt numFmtId="187" formatCode="&quot;\&quot;#,##0.00;[Red]&quot;\&quot;&quot;\&quot;&quot;\&quot;&quot;\&quot;&quot;\&quot;&quot;\&quot;\-#,##0.00"/>
    <numFmt numFmtId="188" formatCode="&quot;\&quot;#,##0;[Red]&quot;\&quot;\-#,##0"/>
    <numFmt numFmtId="189" formatCode="_-&quot;$&quot;* #,##0.00_-;\-&quot;$&quot;* #,##0.00_-;_-&quot;$&quot;* &quot;-&quot;??_-;_-@_-"/>
    <numFmt numFmtId="190" formatCode="&quot;$&quot;_(#,##0.00_);&quot;$&quot;\(#,##0.00\)"/>
    <numFmt numFmtId="191" formatCode="#,##0.0_)\x;\(#,##0.0\)\x"/>
    <numFmt numFmtId="192" formatCode="#,##0.0_)_x;\(#,##0.0\)_x"/>
    <numFmt numFmtId="193" formatCode="0.0_)\%;\(0.0\)\%"/>
    <numFmt numFmtId="194" formatCode="#,##0.0_)_%;\(#,##0.0\)_%"/>
    <numFmt numFmtId="195" formatCode="_(* #,##0.00_);_(* \(#,##0.00\);_(* &quot;   -&quot;?_);_(@_)"/>
    <numFmt numFmtId="196" formatCode="_(* #,##0.0_);_(* \(#,##0.0\);_(* &quot;   -&quot;?_);_(@_)"/>
    <numFmt numFmtId="197" formatCode="_(* #,##0.0_);_(* \(#,##0.0\);\-??_);_(* @_)_)"/>
    <numFmt numFmtId="198" formatCode="_(* #,##0.00_);_(* \(#,##0.00\);\-??_);_(* @_)_)"/>
    <numFmt numFmtId="199" formatCode="_ &quot;\&quot;* #,##0_ ;_ &quot;\&quot;* \-#,##0_ ;_ &quot;\&quot;* &quot;-&quot;_ ;_ @_ "/>
    <numFmt numFmtId="200" formatCode="_ &quot;\&quot;* #,##0.00_ ;_ &quot;\&quot;* \-#,##0.00_ ;_ &quot;\&quot;* &quot;-&quot;??_ ;_ @_ "/>
    <numFmt numFmtId="201" formatCode="_(* #,##0_);_(* \(#,##0\);_(* &quot;   -&quot;?_);_(@_)"/>
    <numFmt numFmtId="202" formatCode="_(* #,##0.0%;_(* \(#,##0.0\)%"/>
    <numFmt numFmtId="203" formatCode="_ * #,##0_ ;_ * \-#,##0_ ;_ * &quot;-&quot;_ ;_ @_ "/>
    <numFmt numFmtId="204" formatCode="_ * #,##0.00_ ;_ * \-#,##0.00_ ;_ * &quot;-&quot;??_ ;_ @_ "/>
    <numFmt numFmtId="205" formatCode="[Red][&gt;0]_(* #,##0.00_);[Red][&lt;0]_(* \(#,##0.00\);\-??_)"/>
    <numFmt numFmtId="206" formatCode="0.000_)"/>
    <numFmt numFmtId="207" formatCode="0.0%;\(0.0\)%"/>
    <numFmt numFmtId="208" formatCode="_-* #,##0.00\ _D_M_-;\-* #,##0.00\ _D_M_-;_-* &quot;-&quot;??\ _D_M_-;_-@_-"/>
    <numFmt numFmtId="209" formatCode="#,##0.0"/>
    <numFmt numFmtId="210" formatCode="_(&quot;฿&quot;* #,##0.00_);_(&quot;฿&quot;* \(#,##0.00\);_(&quot;฿&quot;* &quot;-&quot;??_);_(@_)"/>
    <numFmt numFmtId="211" formatCode="yyyymmmdd"/>
    <numFmt numFmtId="212" formatCode="#,##0.00&quot; F&quot;_);\(#,##0.00&quot; F&quot;\)"/>
    <numFmt numFmtId="213" formatCode="0.0\ "/>
    <numFmt numFmtId="214" formatCode="m/d/yy;@"/>
    <numFmt numFmtId="215" formatCode="ddmmmyyyy"/>
    <numFmt numFmtId="216" formatCode="&quot;$&quot;#,##0.00"/>
    <numFmt numFmtId="217" formatCode=";;;* @_)"/>
    <numFmt numFmtId="218" formatCode="_([$€-2]* #,##0.00_);_([$€-2]* \(#,##0.00\);_([$€-2]* &quot;-&quot;??_)"/>
    <numFmt numFmtId="219" formatCode="#,##0_);\-#,##0_)"/>
    <numFmt numFmtId="220" formatCode="#,##0\ \ ;\(#,##0\)\ ;\—\ \ \ \ "/>
    <numFmt numFmtId="221" formatCode="_0.0%;_(0.0\)%"/>
    <numFmt numFmtId="222" formatCode="0."/>
    <numFmt numFmtId="223" formatCode="0;\-0;;_(@_)"/>
    <numFmt numFmtId="224" formatCode="&quot;?&quot;#,##0;[Red]\-&quot;?&quot;#,##0"/>
    <numFmt numFmtId="225" formatCode="0.0&quot;  &quot;"/>
    <numFmt numFmtId="226" formatCode="mmm\ d"/>
    <numFmt numFmtId="227" formatCode="&quot;$&quot;#,##0.0_);\(&quot;$&quot;#,##0.0\)"/>
    <numFmt numFmtId="228" formatCode="\€#,##0.0_);\(\€#,##0.0\)"/>
    <numFmt numFmtId="229" formatCode="#,##0\x_);\(#,##0\x\)"/>
    <numFmt numFmtId="230" formatCode="#,##0%_);\(#,##0%\)"/>
    <numFmt numFmtId="231" formatCode="\ฃ#,##0.0_);\(\ฃ#,##0.0\)"/>
    <numFmt numFmtId="232" formatCode="\ฅ#,##0.0_);\(\ฅ#,##0.0\)"/>
    <numFmt numFmtId="233" formatCode="mmm"/>
    <numFmt numFmtId="234" formatCode="mmm\-yy_)"/>
    <numFmt numFmtId="235" formatCode=";;;"/>
    <numFmt numFmtId="236" formatCode="&quot;$&quot;#,##0.0_);&quot;$&quot;\(#,##0.0\)"/>
    <numFmt numFmtId="237" formatCode="0.00_)"/>
    <numFmt numFmtId="238" formatCode="#,##0&quot; F&quot;_);[Red]\(#,##0&quot; F&quot;\)"/>
    <numFmt numFmtId="239" formatCode="\$#,##0_);[Red]\(\$#,##0\)"/>
    <numFmt numFmtId="240" formatCode="_-&quot;\&quot;* #,##0.00_-;\-&quot;\&quot;* #,##0.00_-;_-&quot;\&quot;* &quot;-&quot;??_-;_-@_-"/>
    <numFmt numFmtId="241" formatCode="#,##0.0%_);[Red]\(#,##0.0%\)"/>
    <numFmt numFmtId="242" formatCode="#,##0.000_);\(#,##0.000\)"/>
    <numFmt numFmtId="243" formatCode="\60\4\7\:"/>
    <numFmt numFmtId="244" formatCode="_(* #,##0.0_);_(* \(#,##0.00\);_(* &quot;-&quot;??_);_(@_)"/>
    <numFmt numFmtId="245" formatCode="General_)"/>
    <numFmt numFmtId="246" formatCode="&quot;$&quot;#,\);\(&quot;$&quot;#,##0\)"/>
    <numFmt numFmtId="247" formatCode="&quot;1: &quot;#,##0.0_);\-&quot;1: &quot;#,##0.0_)"/>
    <numFmt numFmtId="248" formatCode="#,##0;[Red]\(#,##0\)"/>
    <numFmt numFmtId="249" formatCode="#,##0&quot;£&quot;_);[Red]\(#,##0&quot;£&quot;\)"/>
    <numFmt numFmtId="250" formatCode="&quot;$&quot;#,\);\(&quot;$&quot;#,\)"/>
    <numFmt numFmtId="251" formatCode="&quot;$&quot;#,;\(&quot;$&quot;#,\)"/>
    <numFmt numFmtId="252" formatCode="0;\-0;;_(&quot;   &quot;@_)"/>
    <numFmt numFmtId="253" formatCode="_(&quot;฿&quot;* \t#,##0_);_(&quot;฿&quot;* \(\t#,##0\);_(&quot;฿&quot;* &quot;-&quot;_);_(@_)"/>
    <numFmt numFmtId="254" formatCode="\ว\ \ด\ด\ด\ด\ &quot;ค.ศ.&quot;\ \ค\ค\ค\ค"/>
    <numFmt numFmtId="255" formatCode="_(&quot;kr&quot;\ * #,##0.00_);_(&quot;kr&quot;\ * \(#,##0.00\);_(&quot;kr&quot;\ * &quot;-&quot;??_);_(@_)"/>
    <numFmt numFmtId="256" formatCode="#,##0\ &quot;DM&quot;;[Red]\-#,##0\ &quot;DM&quot;"/>
    <numFmt numFmtId="257" formatCode="#,##0.00\ &quot;DM&quot;;[Red]\-#,##0.00\ &quot;DM&quot;"/>
    <numFmt numFmtId="258" formatCode="0.0\x"/>
    <numFmt numFmtId="259" formatCode="yyyy"/>
    <numFmt numFmtId="260" formatCode="_ &quot;$&quot;* #,##0_ ;_ &quot;$&quot;* \-#,##0_ ;_ &quot;$&quot;* &quot;-&quot;_ ;_ @_ "/>
    <numFmt numFmtId="261" formatCode="&quot;$&quot;#&quot;,&quot;##0_);[Red]\(&quot;$&quot;#&quot;,&quot;##0\)"/>
    <numFmt numFmtId="262" formatCode="###0_);[Red]\(###0\)"/>
    <numFmt numFmtId="263" formatCode="0.000"/>
    <numFmt numFmtId="264" formatCode="[$-1010409]d\ mmm\ yy;@"/>
    <numFmt numFmtId="265" formatCode="[$-1010000]d/m/yy;@"/>
    <numFmt numFmtId="266" formatCode="\-"/>
    <numFmt numFmtId="267" formatCode="_(* #,##0.00000_);_(* \(#,##0.00000\);_(* &quot;-&quot;?????_);_(@_)"/>
    <numFmt numFmtId="268" formatCode="_(* #,##0_);_(* \(#,##0\);_(* &quot;-&quot;?????_);_(@_)"/>
    <numFmt numFmtId="269" formatCode="_(* #,##0_);_(* \(#,##0\);_(* &quot;-&quot;???_);_(@_)"/>
    <numFmt numFmtId="270" formatCode="_(* #,##0_);_(* \(#,##0\);_(* &quot;-&quot;????_);_(@_)"/>
    <numFmt numFmtId="271" formatCode="#,##0.00\ ;\(#,##0.00\)"/>
    <numFmt numFmtId="272" formatCode="_(* #,##0.00_);_(* \(#,##0.00\);_(* &quot;-&quot;????_);_(@_)"/>
  </numFmts>
  <fonts count="272">
    <font>
      <sz val="15"/>
      <name val="Angsana New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i/>
      <sz val="16"/>
      <name val="Angsana New"/>
      <family val="1"/>
    </font>
    <font>
      <sz val="15"/>
      <name val="BrowalliaUPC"/>
      <family val="1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name val="Times New Roman"/>
      <family val="1"/>
    </font>
    <font>
      <sz val="12"/>
      <name val="VNI-Times"/>
    </font>
    <font>
      <b/>
      <sz val="10"/>
      <name val="MS Sans Serif"/>
      <family val="2"/>
    </font>
    <font>
      <sz val="10"/>
      <name val="Times New Roman"/>
      <family val="1"/>
    </font>
    <font>
      <sz val="9"/>
      <name val="Arial"/>
      <family val="2"/>
    </font>
    <font>
      <sz val="12"/>
      <name val="VNtimes new roman"/>
    </font>
    <font>
      <sz val="11"/>
      <name val="??"/>
      <family val="3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0"/>
      <name val="???"/>
      <family val="3"/>
      <charset val="129"/>
    </font>
    <font>
      <sz val="12"/>
      <name val="__"/>
      <family val="1"/>
      <charset val="129"/>
    </font>
    <font>
      <sz val="14"/>
      <name val="__"/>
      <family val="3"/>
      <charset val="129"/>
    </font>
    <font>
      <sz val="12"/>
      <name val="___"/>
      <family val="1"/>
      <charset val="129"/>
    </font>
    <font>
      <sz val="12"/>
      <name val="____"/>
      <charset val="136"/>
    </font>
    <font>
      <sz val="10"/>
      <name val="___"/>
      <family val="3"/>
      <charset val="129"/>
    </font>
    <font>
      <sz val="12"/>
      <name val="___"/>
      <family val="3"/>
    </font>
    <font>
      <sz val="8"/>
      <name val="Times New Roman"/>
      <family val="1"/>
    </font>
    <font>
      <sz val="10"/>
      <name val="Helv"/>
      <family val="2"/>
    </font>
    <font>
      <sz val="10"/>
      <name val="VNI-Times"/>
    </font>
    <font>
      <sz val="11"/>
      <name val="?l?r ?o?S?V?b?N"/>
      <family val="1"/>
    </font>
    <font>
      <sz val="14"/>
      <name val="CordiaUPC"/>
      <family val="1"/>
    </font>
    <font>
      <sz val="12"/>
      <name val="Times New Roman"/>
      <family val="1"/>
    </font>
    <font>
      <b/>
      <u/>
      <sz val="14"/>
      <color indexed="8"/>
      <name val=".VnBook-AntiquaH"/>
      <family val="2"/>
    </font>
    <font>
      <sz val="12"/>
      <name val="¹ÙÅÁÃ¼"/>
      <charset val="129"/>
    </font>
    <font>
      <i/>
      <sz val="12"/>
      <color indexed="8"/>
      <name val=".VnBook-AntiquaH"/>
      <family val="2"/>
    </font>
    <font>
      <sz val="11"/>
      <color indexed="8"/>
      <name val="Tahoma"/>
      <family val="2"/>
      <charset val="222"/>
    </font>
    <font>
      <sz val="10"/>
      <color indexed="12"/>
      <name val="Arial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1"/>
      <color indexed="9"/>
      <name val="Tahoma"/>
      <family val="2"/>
      <charset val="222"/>
    </font>
    <font>
      <sz val="6"/>
      <name val="Times New Roman"/>
      <family val="1"/>
    </font>
    <font>
      <b/>
      <i/>
      <sz val="24"/>
      <color indexed="49"/>
      <name val="Arial Narrow"/>
      <family val="2"/>
    </font>
    <font>
      <sz val="8"/>
      <name val="Arial"/>
      <family val="2"/>
    </font>
    <font>
      <sz val="8"/>
      <color indexed="12"/>
      <name val="Times New Roman"/>
      <family val="1"/>
    </font>
    <font>
      <sz val="12"/>
      <name val="±¼¸²Ã¼"/>
      <family val="3"/>
      <charset val="129"/>
    </font>
    <font>
      <sz val="12"/>
      <name val="¹UAAA¼"/>
      <family val="3"/>
      <charset val="129"/>
    </font>
    <font>
      <b/>
      <i/>
      <sz val="8"/>
      <color indexed="8"/>
      <name val="Times New Roman"/>
      <family val="1"/>
    </font>
    <font>
      <sz val="8"/>
      <color indexed="8"/>
      <name val="Times New Roman"/>
      <family val="1"/>
    </font>
    <font>
      <sz val="11"/>
      <name val="µ¸¿ò"/>
      <charset val="129"/>
    </font>
    <font>
      <sz val="9"/>
      <name val="Osaka"/>
      <family val="3"/>
      <charset val="128"/>
    </font>
    <font>
      <b/>
      <sz val="10"/>
      <name val="Helv"/>
    </font>
    <font>
      <sz val="10"/>
      <color indexed="8"/>
      <name val="Arial"/>
      <family val="2"/>
    </font>
    <font>
      <sz val="10"/>
      <name val="VNI-Aptima"/>
    </font>
    <font>
      <b/>
      <sz val="8"/>
      <name val="Book Antiqua"/>
      <family val="1"/>
    </font>
    <font>
      <b/>
      <u val="singleAccounting"/>
      <sz val="8"/>
      <color indexed="8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1"/>
      <name val="Tms Rmn"/>
      <family val="1"/>
    </font>
    <font>
      <sz val="10"/>
      <color indexed="8"/>
      <name val="Arial Narrow"/>
      <family val="2"/>
    </font>
    <font>
      <sz val="10"/>
      <color indexed="22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0"/>
      <name val="MS Sans Serif"/>
      <family val="2"/>
      <charset val="222"/>
    </font>
    <font>
      <b/>
      <sz val="10"/>
      <name val="Tms Rmn"/>
      <family val="1"/>
    </font>
    <font>
      <sz val="11"/>
      <color indexed="12"/>
      <name val="Book Antiqua"/>
      <family val="1"/>
    </font>
    <font>
      <sz val="10"/>
      <name val="MS Sans Serif"/>
      <family val="2"/>
    </font>
    <font>
      <sz val="8"/>
      <color indexed="14"/>
      <name val="Times New Roman"/>
      <family val="1"/>
    </font>
    <font>
      <sz val="8"/>
      <name val="Calibri"/>
      <family val="2"/>
    </font>
    <font>
      <sz val="10"/>
      <color indexed="23"/>
      <name val="Arial"/>
      <family val="2"/>
    </font>
    <font>
      <sz val="10"/>
      <color indexed="16"/>
      <name val="MS Serif"/>
      <family val="1"/>
    </font>
    <font>
      <sz val="7"/>
      <name val="Palatino"/>
      <family val="1"/>
    </font>
    <font>
      <b/>
      <sz val="14"/>
      <name val="AngsanaUPC"/>
      <family val="1"/>
      <charset val="222"/>
    </font>
    <font>
      <b/>
      <sz val="12"/>
      <name val=".VnBook-AntiquaH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b/>
      <sz val="12"/>
      <color indexed="8"/>
      <name val="Times New Roman"/>
      <family val="1"/>
    </font>
    <font>
      <b/>
      <sz val="10"/>
      <name val=".VnTime"/>
      <family val="2"/>
    </font>
    <font>
      <sz val="7"/>
      <color indexed="8"/>
      <name val="Tms Rmn"/>
    </font>
    <font>
      <u/>
      <sz val="10"/>
      <color indexed="12"/>
      <name val="Times New Roman"/>
      <family val="1"/>
    </font>
    <font>
      <sz val="10"/>
      <name val="Tahoma"/>
      <family val="2"/>
    </font>
    <font>
      <b/>
      <sz val="10"/>
      <name val="Times New Roman"/>
      <family val="1"/>
    </font>
    <font>
      <sz val="8"/>
      <color indexed="12"/>
      <name val="Helv"/>
      <charset val="222"/>
    </font>
    <font>
      <sz val="1"/>
      <color indexed="9"/>
      <name val="Symbol"/>
      <family val="1"/>
      <charset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color indexed="17"/>
      <name val="Arial"/>
      <family val="2"/>
    </font>
    <font>
      <b/>
      <sz val="8"/>
      <color indexed="8"/>
      <name val="Times New Roman"/>
      <family val="1"/>
    </font>
    <font>
      <b/>
      <sz val="11"/>
      <name val="Helv"/>
    </font>
    <font>
      <sz val="10"/>
      <name val="VNI-Centur"/>
    </font>
    <font>
      <sz val="10"/>
      <name val="Palatino"/>
    </font>
    <font>
      <b/>
      <u val="singleAccounting"/>
      <sz val="8"/>
      <color indexed="8"/>
      <name val="Verdana"/>
      <family val="2"/>
    </font>
    <font>
      <b/>
      <sz val="10"/>
      <color indexed="9"/>
      <name val="Arial"/>
      <family val="2"/>
    </font>
    <font>
      <b/>
      <sz val="12"/>
      <color indexed="8"/>
      <name val="Verdana"/>
      <family val="2"/>
    </font>
    <font>
      <sz val="7"/>
      <name val="Small Fonts"/>
      <family val="3"/>
      <charset val="128"/>
    </font>
    <font>
      <b/>
      <sz val="12"/>
      <name val="VN-NTime"/>
      <family val="2"/>
    </font>
    <font>
      <b/>
      <i/>
      <sz val="16"/>
      <name val="Helv"/>
    </font>
    <font>
      <sz val="12"/>
      <name val="바탕체"/>
      <family val="1"/>
      <charset val="129"/>
    </font>
    <font>
      <b/>
      <u/>
      <sz val="11"/>
      <name val="Times New Roman"/>
      <family val="1"/>
    </font>
    <font>
      <sz val="14"/>
      <name val="System"/>
      <family val="2"/>
    </font>
    <font>
      <b/>
      <sz val="11"/>
      <name val="Arial"/>
      <family val="2"/>
    </font>
    <font>
      <sz val="10"/>
      <color indexed="50"/>
      <name val="Arial"/>
      <family val="2"/>
    </font>
    <font>
      <b/>
      <i/>
      <sz val="10"/>
      <color indexed="53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color indexed="16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b/>
      <sz val="8"/>
      <name val="Arial"/>
      <family val="2"/>
    </font>
    <font>
      <sz val="9"/>
      <name val="Times New Roman"/>
      <family val="1"/>
    </font>
    <font>
      <sz val="28"/>
      <name val="Angsana New"/>
      <family val="1"/>
      <charset val="222"/>
    </font>
    <font>
      <sz val="10"/>
      <name val="Tms Rmn"/>
      <family val="1"/>
    </font>
    <font>
      <b/>
      <sz val="10"/>
      <name val="MS Sans Serif"/>
      <family val="2"/>
      <charset val="222"/>
    </font>
    <font>
      <sz val="10"/>
      <name val="Times New Roman"/>
      <family val="1"/>
      <charset val="222"/>
    </font>
    <font>
      <b/>
      <sz val="8"/>
      <color indexed="12"/>
      <name val="Arial"/>
      <family val="2"/>
    </font>
    <font>
      <b/>
      <sz val="8"/>
      <color indexed="9"/>
      <name val="Verdana"/>
      <family val="2"/>
    </font>
    <font>
      <sz val="9"/>
      <name val="Microsoft Sans Serif"/>
      <family val="2"/>
    </font>
    <font>
      <b/>
      <sz val="10"/>
      <name val="Tahoma"/>
      <family val="2"/>
    </font>
    <font>
      <vertAlign val="subscript"/>
      <sz val="8"/>
      <color indexed="8"/>
      <name val="Arial"/>
      <family val="2"/>
    </font>
    <font>
      <b/>
      <sz val="8"/>
      <color indexed="8"/>
      <name val="Helv"/>
      <family val="2"/>
    </font>
    <font>
      <vertAlign val="superscript"/>
      <sz val="8"/>
      <color indexed="8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8"/>
      <color indexed="8"/>
      <name val="Arial"/>
      <family val="2"/>
    </font>
    <font>
      <sz val="12"/>
      <name val="VNTime"/>
    </font>
    <font>
      <b/>
      <sz val="11"/>
      <name val="Times New Roman"/>
      <family val="1"/>
    </font>
    <font>
      <b/>
      <sz val="13"/>
      <color indexed="8"/>
      <name val="Verdana"/>
      <family val="2"/>
    </font>
    <font>
      <sz val="11"/>
      <name val="CG Times"/>
      <family val="1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0"/>
      <color indexed="9"/>
      <name val="Arial"/>
      <family val="2"/>
    </font>
    <font>
      <sz val="10"/>
      <name val="Geneva"/>
      <family val="2"/>
    </font>
    <font>
      <sz val="14"/>
      <name val=".VnArial"/>
      <family val="2"/>
    </font>
    <font>
      <sz val="9"/>
      <color indexed="8"/>
      <name val="Helv"/>
      <family val="2"/>
      <charset val="222"/>
    </font>
    <font>
      <b/>
      <sz val="8"/>
      <name val="Times New Roman"/>
      <family val="1"/>
    </font>
    <font>
      <u/>
      <sz val="9"/>
      <color indexed="36"/>
      <name val="ＭＳ Ｐゴシック"/>
      <family val="3"/>
      <charset val="128"/>
    </font>
    <font>
      <sz val="14"/>
      <name val="CordiaUPC"/>
      <family val="2"/>
    </font>
    <font>
      <u/>
      <sz val="10"/>
      <color indexed="12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"/>
      <color indexed="36"/>
      <name val="Arial"/>
      <family val="2"/>
    </font>
    <font>
      <sz val="12"/>
      <name val="นูลมรผ"/>
      <charset val="222"/>
    </font>
    <font>
      <sz val="12"/>
      <name val="Helv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1"/>
      <name val="돋움"/>
      <family val="3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u/>
      <sz val="9"/>
      <color indexed="12"/>
      <name val="ＭＳ Ｐゴシック"/>
      <family val="3"/>
      <charset val="128"/>
    </font>
    <font>
      <sz val="12"/>
      <name val="Courier"/>
      <family val="3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0"/>
      <color indexed="8"/>
      <name val="Tahoma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sz val="10"/>
      <color indexed="8"/>
      <name val="MS Sans Serif"/>
      <family val="2"/>
      <charset val="222"/>
    </font>
    <font>
      <b/>
      <i/>
      <sz val="16"/>
      <name val="Angsana New"/>
      <family val="1"/>
    </font>
    <font>
      <i/>
      <sz val="16"/>
      <color indexed="10"/>
      <name val="Angsana New"/>
      <family val="1"/>
    </font>
    <font>
      <sz val="16"/>
      <color indexed="10"/>
      <name val="Angsana New"/>
      <family val="1"/>
    </font>
    <font>
      <sz val="17"/>
      <name val="Angsana New"/>
      <family val="1"/>
    </font>
    <font>
      <sz val="16"/>
      <color indexed="9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6"/>
      <color indexed="12"/>
      <name val="Angsana New"/>
      <family val="1"/>
    </font>
    <font>
      <sz val="22"/>
      <name val="Angsana New"/>
      <family val="1"/>
    </font>
    <font>
      <b/>
      <sz val="17"/>
      <name val="Angsana New"/>
      <family val="1"/>
    </font>
    <font>
      <b/>
      <sz val="12"/>
      <name val="Angsana New"/>
      <family val="1"/>
    </font>
    <font>
      <b/>
      <i/>
      <sz val="12"/>
      <name val="Angsana New"/>
      <family val="1"/>
    </font>
    <font>
      <sz val="20"/>
      <name val="Angsana New"/>
      <family val="1"/>
    </font>
    <font>
      <u/>
      <sz val="15"/>
      <name val="Angsana New"/>
      <family val="1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11"/>
      <color theme="0"/>
      <name val="Tahoma"/>
      <family val="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</font>
    <font>
      <b/>
      <sz val="11"/>
      <color theme="3"/>
      <name val="Tahoma"/>
      <family val="2"/>
      <charset val="222"/>
    </font>
    <font>
      <u/>
      <sz val="10"/>
      <color theme="10"/>
      <name val="Tahoma"/>
      <family val="2"/>
    </font>
    <font>
      <sz val="11"/>
      <color rgb="FF3F3F76"/>
      <name val="Tahoma"/>
      <family val="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</font>
    <font>
      <sz val="11"/>
      <color rgb="FF9C6500"/>
      <name val="Tahoma"/>
      <family val="2"/>
      <charset val="222"/>
    </font>
    <font>
      <sz val="9"/>
      <color theme="1"/>
      <name val="Calibri"/>
      <family val="2"/>
    </font>
    <font>
      <sz val="10"/>
      <color theme="1"/>
      <name val="Tahoma"/>
      <family val="2"/>
    </font>
    <font>
      <b/>
      <sz val="11"/>
      <color rgb="FF3F3F3F"/>
      <name val="Tahoma"/>
      <family val="2"/>
    </font>
    <font>
      <b/>
      <sz val="11"/>
      <color rgb="FF3F3F3F"/>
      <name val="Tahoma"/>
      <family val="2"/>
      <charset val="222"/>
    </font>
    <font>
      <b/>
      <sz val="18"/>
      <color theme="3"/>
      <name val="Tahoma"/>
      <family val="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</font>
    <font>
      <sz val="11"/>
      <color rgb="FFFF0000"/>
      <name val="Tahoma"/>
      <family val="2"/>
      <charset val="222"/>
    </font>
    <font>
      <sz val="16"/>
      <color rgb="FFFF0000"/>
      <name val="Angsana New"/>
      <family val="1"/>
    </font>
    <font>
      <sz val="16"/>
      <color rgb="FF000000"/>
      <name val="Angsana New"/>
      <family val="1"/>
    </font>
    <font>
      <b/>
      <sz val="15"/>
      <color theme="0"/>
      <name val="Angsana New"/>
      <family val="1"/>
    </font>
    <font>
      <strike/>
      <sz val="16"/>
      <name val="Angsana New"/>
      <family val="1"/>
    </font>
    <font>
      <b/>
      <strike/>
      <sz val="16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b/>
      <u val="singleAccounting"/>
      <sz val="15"/>
      <color rgb="FFFF0000"/>
      <name val="Angsana New"/>
      <family val="1"/>
    </font>
    <font>
      <sz val="15"/>
      <color rgb="FFFF0000"/>
      <name val="Angsana New"/>
      <family val="1"/>
    </font>
    <font>
      <sz val="16"/>
      <color theme="0"/>
      <name val="Angsana New"/>
      <family val="1"/>
    </font>
    <font>
      <b/>
      <sz val="16"/>
      <color theme="0"/>
      <name val="Angsana New"/>
      <family val="1"/>
    </font>
    <font>
      <sz val="15"/>
      <color theme="0"/>
      <name val="Angsana New"/>
      <family val="1"/>
    </font>
  </fonts>
  <fills count="8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3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</patternFill>
    </fill>
    <fill>
      <patternFill patternType="solid">
        <fgColor indexed="47"/>
        <bgColor indexed="64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6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mediumGray">
        <fgColor indexed="22"/>
      </patternFill>
    </fill>
    <fill>
      <patternFill patternType="solid">
        <fgColor indexed="5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  <fill>
      <patternFill patternType="solid">
        <fgColor indexed="3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637">
    <xf numFmtId="0" fontId="0" fillId="0" borderId="0"/>
    <xf numFmtId="178" fontId="29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3" fontId="32" fillId="0" borderId="0"/>
    <xf numFmtId="169" fontId="33" fillId="0" borderId="1" applyFont="0" applyBorder="0"/>
    <xf numFmtId="0" fontId="31" fillId="0" borderId="0" applyFont="0" applyFill="0" applyBorder="0" applyAlignment="0"/>
    <xf numFmtId="0" fontId="2" fillId="0" borderId="0"/>
    <xf numFmtId="179" fontId="2" fillId="0" borderId="0" applyFont="0" applyFill="0" applyBorder="0" applyAlignment="0" applyProtection="0"/>
    <xf numFmtId="180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181" fontId="2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166" fontId="37" fillId="0" borderId="0" applyFont="0" applyFill="0" applyBorder="0" applyAlignment="0" applyProtection="0"/>
    <xf numFmtId="182" fontId="37" fillId="0" borderId="0" applyFont="0" applyFill="0" applyBorder="0" applyAlignment="0" applyProtection="0"/>
    <xf numFmtId="183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84" fontId="2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39" fillId="0" borderId="0"/>
    <xf numFmtId="0" fontId="40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41" fillId="0" borderId="0"/>
    <xf numFmtId="0" fontId="42" fillId="0" borderId="0" applyFont="0" applyFill="0" applyBorder="0" applyAlignment="0" applyProtection="0"/>
    <xf numFmtId="185" fontId="2" fillId="0" borderId="0" applyFont="0" applyFill="0" applyBorder="0" applyAlignment="0" applyProtection="0"/>
    <xf numFmtId="186" fontId="43" fillId="0" borderId="0" applyFont="0" applyFill="0" applyBorder="0" applyAlignment="0" applyProtection="0"/>
    <xf numFmtId="178" fontId="44" fillId="0" borderId="0" applyFont="0" applyFill="0" applyBorder="0" applyAlignment="0" applyProtection="0"/>
    <xf numFmtId="0" fontId="45" fillId="0" borderId="0"/>
    <xf numFmtId="166" fontId="44" fillId="0" borderId="0" applyFont="0" applyFill="0" applyBorder="0" applyAlignment="0" applyProtection="0"/>
    <xf numFmtId="40" fontId="42" fillId="0" borderId="0" applyFont="0" applyFill="0" applyBorder="0" applyAlignment="0" applyProtection="0"/>
    <xf numFmtId="38" fontId="42" fillId="0" borderId="0" applyFont="0" applyFill="0" applyBorder="0" applyAlignment="0" applyProtection="0"/>
    <xf numFmtId="9" fontId="46" fillId="0" borderId="0" applyFont="0" applyFill="0" applyBorder="0" applyAlignment="0" applyProtection="0"/>
    <xf numFmtId="168" fontId="44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0" fontId="44" fillId="0" borderId="0"/>
    <xf numFmtId="189" fontId="4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8" fillId="0" borderId="0"/>
    <xf numFmtId="176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0" fontId="48" fillId="0" borderId="0"/>
    <xf numFmtId="42" fontId="49" fillId="0" borderId="0" applyFont="0" applyFill="0" applyBorder="0" applyAlignment="0" applyProtection="0"/>
    <xf numFmtId="17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166" fontId="29" fillId="0" borderId="0" applyFont="0" applyFill="0" applyBorder="0" applyAlignment="0" applyProtection="0"/>
    <xf numFmtId="42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68" fontId="29" fillId="0" borderId="0" applyFont="0" applyFill="0" applyBorder="0" applyAlignment="0" applyProtection="0"/>
    <xf numFmtId="41" fontId="49" fillId="0" borderId="0" applyFont="0" applyFill="0" applyBorder="0" applyAlignment="0" applyProtection="0"/>
    <xf numFmtId="166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66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91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2" fontId="49" fillId="0" borderId="0" applyFont="0" applyFill="0" applyBorder="0" applyAlignment="0" applyProtection="0"/>
    <xf numFmtId="19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48" fillId="0" borderId="0"/>
    <xf numFmtId="166" fontId="29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7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88" fontId="50" fillId="0" borderId="0" applyFont="0" applyFill="0" applyBorder="0" applyAlignment="0" applyProtection="0"/>
    <xf numFmtId="186" fontId="50" fillId="0" borderId="0" applyFont="0" applyFill="0" applyBorder="0" applyAlignment="0" applyProtection="0"/>
    <xf numFmtId="183" fontId="51" fillId="0" borderId="0" applyFont="0" applyFill="0" applyBorder="0" applyAlignment="0" applyProtection="0"/>
    <xf numFmtId="182" fontId="51" fillId="0" borderId="0" applyFont="0" applyFill="0" applyBorder="0" applyAlignment="0" applyProtection="0"/>
    <xf numFmtId="0" fontId="50" fillId="0" borderId="0"/>
    <xf numFmtId="0" fontId="51" fillId="0" borderId="0"/>
    <xf numFmtId="0" fontId="2" fillId="0" borderId="0"/>
    <xf numFmtId="168" fontId="51" fillId="0" borderId="0" applyFont="0" applyFill="0" applyBorder="0" applyAlignment="0" applyProtection="0"/>
    <xf numFmtId="166" fontId="5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2" fillId="0" borderId="0"/>
    <xf numFmtId="0" fontId="53" fillId="2" borderId="0"/>
    <xf numFmtId="9" fontId="54" fillId="0" borderId="0" applyFont="0" applyFill="0" applyBorder="0" applyAlignment="0" applyProtection="0"/>
    <xf numFmtId="0" fontId="55" fillId="2" borderId="0"/>
    <xf numFmtId="0" fontId="222" fillId="50" borderId="0" applyNumberFormat="0" applyBorder="0" applyAlignment="0" applyProtection="0"/>
    <xf numFmtId="0" fontId="222" fillId="50" borderId="0" applyNumberFormat="0" applyBorder="0" applyAlignment="0" applyProtection="0"/>
    <xf numFmtId="0" fontId="222" fillId="50" borderId="0" applyNumberFormat="0" applyBorder="0" applyAlignment="0" applyProtection="0"/>
    <xf numFmtId="0" fontId="222" fillId="50" borderId="0" applyNumberFormat="0" applyBorder="0" applyAlignment="0" applyProtection="0"/>
    <xf numFmtId="0" fontId="222" fillId="50" borderId="0" applyNumberFormat="0" applyBorder="0" applyAlignment="0" applyProtection="0"/>
    <xf numFmtId="0" fontId="222" fillId="50" borderId="0" applyNumberFormat="0" applyBorder="0" applyAlignment="0" applyProtection="0"/>
    <xf numFmtId="0" fontId="222" fillId="50" borderId="0" applyNumberFormat="0" applyBorder="0" applyAlignment="0" applyProtection="0"/>
    <xf numFmtId="0" fontId="222" fillId="50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223" fillId="3" borderId="0" applyNumberFormat="0" applyBorder="0" applyAlignment="0" applyProtection="0"/>
    <xf numFmtId="0" fontId="222" fillId="50" borderId="0" applyNumberFormat="0" applyBorder="0" applyAlignment="0" applyProtection="0"/>
    <xf numFmtId="0" fontId="222" fillId="50" borderId="0" applyNumberFormat="0" applyBorder="0" applyAlignment="0" applyProtection="0"/>
    <xf numFmtId="0" fontId="223" fillId="3" borderId="0" applyNumberFormat="0" applyBorder="0" applyAlignment="0" applyProtection="0"/>
    <xf numFmtId="0" fontId="1" fillId="3" borderId="0" applyNumberFormat="0" applyBorder="0" applyAlignment="0" applyProtection="0"/>
    <xf numFmtId="0" fontId="222" fillId="50" borderId="0" applyNumberFormat="0" applyBorder="0" applyAlignment="0" applyProtection="0"/>
    <xf numFmtId="0" fontId="223" fillId="50" borderId="0" applyNumberFormat="0" applyBorder="0" applyAlignment="0" applyProtection="0"/>
    <xf numFmtId="0" fontId="222" fillId="50" borderId="0" applyNumberFormat="0" applyBorder="0" applyAlignment="0" applyProtection="0"/>
    <xf numFmtId="0" fontId="223" fillId="3" borderId="0" applyNumberFormat="0" applyBorder="0" applyAlignment="0" applyProtection="0"/>
    <xf numFmtId="0" fontId="222" fillId="50" borderId="0" applyNumberFormat="0" applyBorder="0" applyAlignment="0" applyProtection="0"/>
    <xf numFmtId="0" fontId="222" fillId="50" borderId="0" applyNumberFormat="0" applyBorder="0" applyAlignment="0" applyProtection="0"/>
    <xf numFmtId="0" fontId="222" fillId="50" borderId="0" applyNumberFormat="0" applyBorder="0" applyAlignment="0" applyProtection="0"/>
    <xf numFmtId="0" fontId="222" fillId="50" borderId="0" applyNumberFormat="0" applyBorder="0" applyAlignment="0" applyProtection="0"/>
    <xf numFmtId="0" fontId="222" fillId="51" borderId="0" applyNumberFormat="0" applyBorder="0" applyAlignment="0" applyProtection="0"/>
    <xf numFmtId="0" fontId="222" fillId="51" borderId="0" applyNumberFormat="0" applyBorder="0" applyAlignment="0" applyProtection="0"/>
    <xf numFmtId="0" fontId="222" fillId="51" borderId="0" applyNumberFormat="0" applyBorder="0" applyAlignment="0" applyProtection="0"/>
    <xf numFmtId="0" fontId="222" fillId="51" borderId="0" applyNumberFormat="0" applyBorder="0" applyAlignment="0" applyProtection="0"/>
    <xf numFmtId="0" fontId="222" fillId="51" borderId="0" applyNumberFormat="0" applyBorder="0" applyAlignment="0" applyProtection="0"/>
    <xf numFmtId="0" fontId="222" fillId="51" borderId="0" applyNumberFormat="0" applyBorder="0" applyAlignment="0" applyProtection="0"/>
    <xf numFmtId="0" fontId="222" fillId="51" borderId="0" applyNumberFormat="0" applyBorder="0" applyAlignment="0" applyProtection="0"/>
    <xf numFmtId="0" fontId="222" fillId="51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223" fillId="4" borderId="0" applyNumberFormat="0" applyBorder="0" applyAlignment="0" applyProtection="0"/>
    <xf numFmtId="0" fontId="222" fillId="51" borderId="0" applyNumberFormat="0" applyBorder="0" applyAlignment="0" applyProtection="0"/>
    <xf numFmtId="0" fontId="222" fillId="51" borderId="0" applyNumberFormat="0" applyBorder="0" applyAlignment="0" applyProtection="0"/>
    <xf numFmtId="0" fontId="223" fillId="4" borderId="0" applyNumberFormat="0" applyBorder="0" applyAlignment="0" applyProtection="0"/>
    <xf numFmtId="0" fontId="1" fillId="4" borderId="0" applyNumberFormat="0" applyBorder="0" applyAlignment="0" applyProtection="0"/>
    <xf numFmtId="0" fontId="222" fillId="51" borderId="0" applyNumberFormat="0" applyBorder="0" applyAlignment="0" applyProtection="0"/>
    <xf numFmtId="0" fontId="223" fillId="51" borderId="0" applyNumberFormat="0" applyBorder="0" applyAlignment="0" applyProtection="0"/>
    <xf numFmtId="0" fontId="222" fillId="51" borderId="0" applyNumberFormat="0" applyBorder="0" applyAlignment="0" applyProtection="0"/>
    <xf numFmtId="0" fontId="223" fillId="4" borderId="0" applyNumberFormat="0" applyBorder="0" applyAlignment="0" applyProtection="0"/>
    <xf numFmtId="0" fontId="222" fillId="51" borderId="0" applyNumberFormat="0" applyBorder="0" applyAlignment="0" applyProtection="0"/>
    <xf numFmtId="0" fontId="222" fillId="51" borderId="0" applyNumberFormat="0" applyBorder="0" applyAlignment="0" applyProtection="0"/>
    <xf numFmtId="0" fontId="222" fillId="51" borderId="0" applyNumberFormat="0" applyBorder="0" applyAlignment="0" applyProtection="0"/>
    <xf numFmtId="0" fontId="222" fillId="51" borderId="0" applyNumberFormat="0" applyBorder="0" applyAlignment="0" applyProtection="0"/>
    <xf numFmtId="0" fontId="222" fillId="52" borderId="0" applyNumberFormat="0" applyBorder="0" applyAlignment="0" applyProtection="0"/>
    <xf numFmtId="0" fontId="222" fillId="52" borderId="0" applyNumberFormat="0" applyBorder="0" applyAlignment="0" applyProtection="0"/>
    <xf numFmtId="0" fontId="222" fillId="52" borderId="0" applyNumberFormat="0" applyBorder="0" applyAlignment="0" applyProtection="0"/>
    <xf numFmtId="0" fontId="222" fillId="52" borderId="0" applyNumberFormat="0" applyBorder="0" applyAlignment="0" applyProtection="0"/>
    <xf numFmtId="0" fontId="222" fillId="52" borderId="0" applyNumberFormat="0" applyBorder="0" applyAlignment="0" applyProtection="0"/>
    <xf numFmtId="0" fontId="222" fillId="52" borderId="0" applyNumberFormat="0" applyBorder="0" applyAlignment="0" applyProtection="0"/>
    <xf numFmtId="0" fontId="222" fillId="52" borderId="0" applyNumberFormat="0" applyBorder="0" applyAlignment="0" applyProtection="0"/>
    <xf numFmtId="0" fontId="222" fillId="5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3" fillId="5" borderId="0" applyNumberFormat="0" applyBorder="0" applyAlignment="0" applyProtection="0"/>
    <xf numFmtId="0" fontId="222" fillId="52" borderId="0" applyNumberFormat="0" applyBorder="0" applyAlignment="0" applyProtection="0"/>
    <xf numFmtId="0" fontId="222" fillId="52" borderId="0" applyNumberFormat="0" applyBorder="0" applyAlignment="0" applyProtection="0"/>
    <xf numFmtId="0" fontId="223" fillId="5" borderId="0" applyNumberFormat="0" applyBorder="0" applyAlignment="0" applyProtection="0"/>
    <xf numFmtId="0" fontId="1" fillId="5" borderId="0" applyNumberFormat="0" applyBorder="0" applyAlignment="0" applyProtection="0"/>
    <xf numFmtId="0" fontId="222" fillId="52" borderId="0" applyNumberFormat="0" applyBorder="0" applyAlignment="0" applyProtection="0"/>
    <xf numFmtId="0" fontId="223" fillId="52" borderId="0" applyNumberFormat="0" applyBorder="0" applyAlignment="0" applyProtection="0"/>
    <xf numFmtId="0" fontId="222" fillId="52" borderId="0" applyNumberFormat="0" applyBorder="0" applyAlignment="0" applyProtection="0"/>
    <xf numFmtId="0" fontId="223" fillId="5" borderId="0" applyNumberFormat="0" applyBorder="0" applyAlignment="0" applyProtection="0"/>
    <xf numFmtId="0" fontId="222" fillId="52" borderId="0" applyNumberFormat="0" applyBorder="0" applyAlignment="0" applyProtection="0"/>
    <xf numFmtId="0" fontId="222" fillId="52" borderId="0" applyNumberFormat="0" applyBorder="0" applyAlignment="0" applyProtection="0"/>
    <xf numFmtId="0" fontId="222" fillId="52" borderId="0" applyNumberFormat="0" applyBorder="0" applyAlignment="0" applyProtection="0"/>
    <xf numFmtId="0" fontId="222" fillId="52" borderId="0" applyNumberFormat="0" applyBorder="0" applyAlignment="0" applyProtection="0"/>
    <xf numFmtId="0" fontId="222" fillId="53" borderId="0" applyNumberFormat="0" applyBorder="0" applyAlignment="0" applyProtection="0"/>
    <xf numFmtId="0" fontId="222" fillId="53" borderId="0" applyNumberFormat="0" applyBorder="0" applyAlignment="0" applyProtection="0"/>
    <xf numFmtId="0" fontId="222" fillId="53" borderId="0" applyNumberFormat="0" applyBorder="0" applyAlignment="0" applyProtection="0"/>
    <xf numFmtId="0" fontId="222" fillId="53" borderId="0" applyNumberFormat="0" applyBorder="0" applyAlignment="0" applyProtection="0"/>
    <xf numFmtId="0" fontId="222" fillId="53" borderId="0" applyNumberFormat="0" applyBorder="0" applyAlignment="0" applyProtection="0"/>
    <xf numFmtId="0" fontId="222" fillId="53" borderId="0" applyNumberFormat="0" applyBorder="0" applyAlignment="0" applyProtection="0"/>
    <xf numFmtId="0" fontId="222" fillId="53" borderId="0" applyNumberFormat="0" applyBorder="0" applyAlignment="0" applyProtection="0"/>
    <xf numFmtId="0" fontId="222" fillId="53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3" fillId="6" borderId="0" applyNumberFormat="0" applyBorder="0" applyAlignment="0" applyProtection="0"/>
    <xf numFmtId="0" fontId="222" fillId="53" borderId="0" applyNumberFormat="0" applyBorder="0" applyAlignment="0" applyProtection="0"/>
    <xf numFmtId="0" fontId="222" fillId="53" borderId="0" applyNumberFormat="0" applyBorder="0" applyAlignment="0" applyProtection="0"/>
    <xf numFmtId="0" fontId="223" fillId="6" borderId="0" applyNumberFormat="0" applyBorder="0" applyAlignment="0" applyProtection="0"/>
    <xf numFmtId="0" fontId="1" fillId="6" borderId="0" applyNumberFormat="0" applyBorder="0" applyAlignment="0" applyProtection="0"/>
    <xf numFmtId="0" fontId="222" fillId="53" borderId="0" applyNumberFormat="0" applyBorder="0" applyAlignment="0" applyProtection="0"/>
    <xf numFmtId="0" fontId="223" fillId="53" borderId="0" applyNumberFormat="0" applyBorder="0" applyAlignment="0" applyProtection="0"/>
    <xf numFmtId="0" fontId="222" fillId="53" borderId="0" applyNumberFormat="0" applyBorder="0" applyAlignment="0" applyProtection="0"/>
    <xf numFmtId="0" fontId="223" fillId="6" borderId="0" applyNumberFormat="0" applyBorder="0" applyAlignment="0" applyProtection="0"/>
    <xf numFmtId="0" fontId="222" fillId="53" borderId="0" applyNumberFormat="0" applyBorder="0" applyAlignment="0" applyProtection="0"/>
    <xf numFmtId="0" fontId="222" fillId="53" borderId="0" applyNumberFormat="0" applyBorder="0" applyAlignment="0" applyProtection="0"/>
    <xf numFmtId="0" fontId="222" fillId="53" borderId="0" applyNumberFormat="0" applyBorder="0" applyAlignment="0" applyProtection="0"/>
    <xf numFmtId="0" fontId="222" fillId="53" borderId="0" applyNumberFormat="0" applyBorder="0" applyAlignment="0" applyProtection="0"/>
    <xf numFmtId="0" fontId="222" fillId="54" borderId="0" applyNumberFormat="0" applyBorder="0" applyAlignment="0" applyProtection="0"/>
    <xf numFmtId="0" fontId="222" fillId="54" borderId="0" applyNumberFormat="0" applyBorder="0" applyAlignment="0" applyProtection="0"/>
    <xf numFmtId="0" fontId="222" fillId="54" borderId="0" applyNumberFormat="0" applyBorder="0" applyAlignment="0" applyProtection="0"/>
    <xf numFmtId="0" fontId="222" fillId="54" borderId="0" applyNumberFormat="0" applyBorder="0" applyAlignment="0" applyProtection="0"/>
    <xf numFmtId="0" fontId="222" fillId="54" borderId="0" applyNumberFormat="0" applyBorder="0" applyAlignment="0" applyProtection="0"/>
    <xf numFmtId="0" fontId="222" fillId="54" borderId="0" applyNumberFormat="0" applyBorder="0" applyAlignment="0" applyProtection="0"/>
    <xf numFmtId="0" fontId="222" fillId="54" borderId="0" applyNumberFormat="0" applyBorder="0" applyAlignment="0" applyProtection="0"/>
    <xf numFmtId="0" fontId="222" fillId="54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222" fillId="54" borderId="0" applyNumberFormat="0" applyBorder="0" applyAlignment="0" applyProtection="0"/>
    <xf numFmtId="0" fontId="223" fillId="54" borderId="0" applyNumberFormat="0" applyBorder="0" applyAlignment="0" applyProtection="0"/>
    <xf numFmtId="0" fontId="1" fillId="7" borderId="0" applyNumberFormat="0" applyBorder="0" applyAlignment="0" applyProtection="0"/>
    <xf numFmtId="0" fontId="222" fillId="54" borderId="0" applyNumberFormat="0" applyBorder="0" applyAlignment="0" applyProtection="0"/>
    <xf numFmtId="0" fontId="223" fillId="54" borderId="0" applyNumberFormat="0" applyBorder="0" applyAlignment="0" applyProtection="0"/>
    <xf numFmtId="0" fontId="222" fillId="54" borderId="0" applyNumberFormat="0" applyBorder="0" applyAlignment="0" applyProtection="0"/>
    <xf numFmtId="0" fontId="223" fillId="54" borderId="0" applyNumberFormat="0" applyBorder="0" applyAlignment="0" applyProtection="0"/>
    <xf numFmtId="0" fontId="222" fillId="54" borderId="0" applyNumberFormat="0" applyBorder="0" applyAlignment="0" applyProtection="0"/>
    <xf numFmtId="0" fontId="222" fillId="54" borderId="0" applyNumberFormat="0" applyBorder="0" applyAlignment="0" applyProtection="0"/>
    <xf numFmtId="0" fontId="222" fillId="54" borderId="0" applyNumberFormat="0" applyBorder="0" applyAlignment="0" applyProtection="0"/>
    <xf numFmtId="0" fontId="222" fillId="54" borderId="0" applyNumberFormat="0" applyBorder="0" applyAlignment="0" applyProtection="0"/>
    <xf numFmtId="0" fontId="222" fillId="55" borderId="0" applyNumberFormat="0" applyBorder="0" applyAlignment="0" applyProtection="0"/>
    <xf numFmtId="0" fontId="222" fillId="55" borderId="0" applyNumberFormat="0" applyBorder="0" applyAlignment="0" applyProtection="0"/>
    <xf numFmtId="0" fontId="222" fillId="55" borderId="0" applyNumberFormat="0" applyBorder="0" applyAlignment="0" applyProtection="0"/>
    <xf numFmtId="0" fontId="222" fillId="55" borderId="0" applyNumberFormat="0" applyBorder="0" applyAlignment="0" applyProtection="0"/>
    <xf numFmtId="0" fontId="222" fillId="55" borderId="0" applyNumberFormat="0" applyBorder="0" applyAlignment="0" applyProtection="0"/>
    <xf numFmtId="0" fontId="222" fillId="55" borderId="0" applyNumberFormat="0" applyBorder="0" applyAlignment="0" applyProtection="0"/>
    <xf numFmtId="0" fontId="222" fillId="55" borderId="0" applyNumberFormat="0" applyBorder="0" applyAlignment="0" applyProtection="0"/>
    <xf numFmtId="0" fontId="222" fillId="5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2" fillId="55" borderId="0" applyNumberFormat="0" applyBorder="0" applyAlignment="0" applyProtection="0"/>
    <xf numFmtId="0" fontId="223" fillId="55" borderId="0" applyNumberFormat="0" applyBorder="0" applyAlignment="0" applyProtection="0"/>
    <xf numFmtId="0" fontId="1" fillId="8" borderId="0" applyNumberFormat="0" applyBorder="0" applyAlignment="0" applyProtection="0"/>
    <xf numFmtId="0" fontId="222" fillId="55" borderId="0" applyNumberFormat="0" applyBorder="0" applyAlignment="0" applyProtection="0"/>
    <xf numFmtId="0" fontId="223" fillId="55" borderId="0" applyNumberFormat="0" applyBorder="0" applyAlignment="0" applyProtection="0"/>
    <xf numFmtId="0" fontId="222" fillId="55" borderId="0" applyNumberFormat="0" applyBorder="0" applyAlignment="0" applyProtection="0"/>
    <xf numFmtId="0" fontId="223" fillId="55" borderId="0" applyNumberFormat="0" applyBorder="0" applyAlignment="0" applyProtection="0"/>
    <xf numFmtId="0" fontId="222" fillId="55" borderId="0" applyNumberFormat="0" applyBorder="0" applyAlignment="0" applyProtection="0"/>
    <xf numFmtId="0" fontId="222" fillId="55" borderId="0" applyNumberFormat="0" applyBorder="0" applyAlignment="0" applyProtection="0"/>
    <xf numFmtId="0" fontId="222" fillId="55" borderId="0" applyNumberFormat="0" applyBorder="0" applyAlignment="0" applyProtection="0"/>
    <xf numFmtId="0" fontId="222" fillId="55" borderId="0" applyNumberFormat="0" applyBorder="0" applyAlignment="0" applyProtection="0"/>
    <xf numFmtId="0" fontId="56" fillId="3" borderId="0" applyNumberFormat="0" applyBorder="0" applyAlignment="0" applyProtection="0"/>
    <xf numFmtId="0" fontId="56" fillId="4" borderId="0" applyNumberFormat="0" applyBorder="0" applyAlignment="0" applyProtection="0"/>
    <xf numFmtId="0" fontId="56" fillId="5" borderId="0" applyNumberFormat="0" applyBorder="0" applyAlignment="0" applyProtection="0"/>
    <xf numFmtId="0" fontId="56" fillId="6" borderId="0" applyNumberFormat="0" applyBorder="0" applyAlignment="0" applyProtection="0"/>
    <xf numFmtId="0" fontId="56" fillId="7" borderId="0" applyNumberFormat="0" applyBorder="0" applyAlignment="0" applyProtection="0"/>
    <xf numFmtId="0" fontId="56" fillId="8" borderId="0" applyNumberFormat="0" applyBorder="0" applyAlignment="0" applyProtection="0"/>
    <xf numFmtId="195" fontId="57" fillId="9" borderId="0"/>
    <xf numFmtId="0" fontId="58" fillId="2" borderId="0"/>
    <xf numFmtId="0" fontId="59" fillId="0" borderId="0">
      <alignment wrapText="1"/>
    </xf>
    <xf numFmtId="0" fontId="222" fillId="56" borderId="0" applyNumberFormat="0" applyBorder="0" applyAlignment="0" applyProtection="0"/>
    <xf numFmtId="0" fontId="222" fillId="56" borderId="0" applyNumberFormat="0" applyBorder="0" applyAlignment="0" applyProtection="0"/>
    <xf numFmtId="0" fontId="222" fillId="56" borderId="0" applyNumberFormat="0" applyBorder="0" applyAlignment="0" applyProtection="0"/>
    <xf numFmtId="0" fontId="222" fillId="56" borderId="0" applyNumberFormat="0" applyBorder="0" applyAlignment="0" applyProtection="0"/>
    <xf numFmtId="0" fontId="222" fillId="56" borderId="0" applyNumberFormat="0" applyBorder="0" applyAlignment="0" applyProtection="0"/>
    <xf numFmtId="0" fontId="222" fillId="56" borderId="0" applyNumberFormat="0" applyBorder="0" applyAlignment="0" applyProtection="0"/>
    <xf numFmtId="0" fontId="222" fillId="56" borderId="0" applyNumberFormat="0" applyBorder="0" applyAlignment="0" applyProtection="0"/>
    <xf numFmtId="0" fontId="222" fillId="5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22" fillId="56" borderId="0" applyNumberFormat="0" applyBorder="0" applyAlignment="0" applyProtection="0"/>
    <xf numFmtId="0" fontId="223" fillId="56" borderId="0" applyNumberFormat="0" applyBorder="0" applyAlignment="0" applyProtection="0"/>
    <xf numFmtId="0" fontId="1" fillId="10" borderId="0" applyNumberFormat="0" applyBorder="0" applyAlignment="0" applyProtection="0"/>
    <xf numFmtId="0" fontId="222" fillId="56" borderId="0" applyNumberFormat="0" applyBorder="0" applyAlignment="0" applyProtection="0"/>
    <xf numFmtId="0" fontId="223" fillId="56" borderId="0" applyNumberFormat="0" applyBorder="0" applyAlignment="0" applyProtection="0"/>
    <xf numFmtId="0" fontId="222" fillId="56" borderId="0" applyNumberFormat="0" applyBorder="0" applyAlignment="0" applyProtection="0"/>
    <xf numFmtId="0" fontId="223" fillId="56" borderId="0" applyNumberFormat="0" applyBorder="0" applyAlignment="0" applyProtection="0"/>
    <xf numFmtId="0" fontId="222" fillId="56" borderId="0" applyNumberFormat="0" applyBorder="0" applyAlignment="0" applyProtection="0"/>
    <xf numFmtId="0" fontId="222" fillId="56" borderId="0" applyNumberFormat="0" applyBorder="0" applyAlignment="0" applyProtection="0"/>
    <xf numFmtId="0" fontId="222" fillId="56" borderId="0" applyNumberFormat="0" applyBorder="0" applyAlignment="0" applyProtection="0"/>
    <xf numFmtId="0" fontId="222" fillId="56" borderId="0" applyNumberFormat="0" applyBorder="0" applyAlignment="0" applyProtection="0"/>
    <xf numFmtId="0" fontId="222" fillId="57" borderId="0" applyNumberFormat="0" applyBorder="0" applyAlignment="0" applyProtection="0"/>
    <xf numFmtId="0" fontId="222" fillId="57" borderId="0" applyNumberFormat="0" applyBorder="0" applyAlignment="0" applyProtection="0"/>
    <xf numFmtId="0" fontId="222" fillId="57" borderId="0" applyNumberFormat="0" applyBorder="0" applyAlignment="0" applyProtection="0"/>
    <xf numFmtId="0" fontId="222" fillId="57" borderId="0" applyNumberFormat="0" applyBorder="0" applyAlignment="0" applyProtection="0"/>
    <xf numFmtId="0" fontId="222" fillId="57" borderId="0" applyNumberFormat="0" applyBorder="0" applyAlignment="0" applyProtection="0"/>
    <xf numFmtId="0" fontId="222" fillId="57" borderId="0" applyNumberFormat="0" applyBorder="0" applyAlignment="0" applyProtection="0"/>
    <xf numFmtId="0" fontId="222" fillId="57" borderId="0" applyNumberFormat="0" applyBorder="0" applyAlignment="0" applyProtection="0"/>
    <xf numFmtId="0" fontId="222" fillId="5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2" fillId="57" borderId="0" applyNumberFormat="0" applyBorder="0" applyAlignment="0" applyProtection="0"/>
    <xf numFmtId="0" fontId="223" fillId="57" borderId="0" applyNumberFormat="0" applyBorder="0" applyAlignment="0" applyProtection="0"/>
    <xf numFmtId="0" fontId="1" fillId="11" borderId="0" applyNumberFormat="0" applyBorder="0" applyAlignment="0" applyProtection="0"/>
    <xf numFmtId="0" fontId="222" fillId="57" borderId="0" applyNumberFormat="0" applyBorder="0" applyAlignment="0" applyProtection="0"/>
    <xf numFmtId="0" fontId="223" fillId="57" borderId="0" applyNumberFormat="0" applyBorder="0" applyAlignment="0" applyProtection="0"/>
    <xf numFmtId="0" fontId="222" fillId="57" borderId="0" applyNumberFormat="0" applyBorder="0" applyAlignment="0" applyProtection="0"/>
    <xf numFmtId="0" fontId="223" fillId="57" borderId="0" applyNumberFormat="0" applyBorder="0" applyAlignment="0" applyProtection="0"/>
    <xf numFmtId="0" fontId="222" fillId="57" borderId="0" applyNumberFormat="0" applyBorder="0" applyAlignment="0" applyProtection="0"/>
    <xf numFmtId="0" fontId="222" fillId="57" borderId="0" applyNumberFormat="0" applyBorder="0" applyAlignment="0" applyProtection="0"/>
    <xf numFmtId="0" fontId="222" fillId="57" borderId="0" applyNumberFormat="0" applyBorder="0" applyAlignment="0" applyProtection="0"/>
    <xf numFmtId="0" fontId="222" fillId="57" borderId="0" applyNumberFormat="0" applyBorder="0" applyAlignment="0" applyProtection="0"/>
    <xf numFmtId="0" fontId="222" fillId="58" borderId="0" applyNumberFormat="0" applyBorder="0" applyAlignment="0" applyProtection="0"/>
    <xf numFmtId="0" fontId="222" fillId="58" borderId="0" applyNumberFormat="0" applyBorder="0" applyAlignment="0" applyProtection="0"/>
    <xf numFmtId="0" fontId="222" fillId="58" borderId="0" applyNumberFormat="0" applyBorder="0" applyAlignment="0" applyProtection="0"/>
    <xf numFmtId="0" fontId="222" fillId="58" borderId="0" applyNumberFormat="0" applyBorder="0" applyAlignment="0" applyProtection="0"/>
    <xf numFmtId="0" fontId="222" fillId="58" borderId="0" applyNumberFormat="0" applyBorder="0" applyAlignment="0" applyProtection="0"/>
    <xf numFmtId="0" fontId="222" fillId="58" borderId="0" applyNumberFormat="0" applyBorder="0" applyAlignment="0" applyProtection="0"/>
    <xf numFmtId="0" fontId="222" fillId="58" borderId="0" applyNumberFormat="0" applyBorder="0" applyAlignment="0" applyProtection="0"/>
    <xf numFmtId="0" fontId="222" fillId="58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3" fillId="12" borderId="0" applyNumberFormat="0" applyBorder="0" applyAlignment="0" applyProtection="0"/>
    <xf numFmtId="0" fontId="222" fillId="58" borderId="0" applyNumberFormat="0" applyBorder="0" applyAlignment="0" applyProtection="0"/>
    <xf numFmtId="0" fontId="222" fillId="58" borderId="0" applyNumberFormat="0" applyBorder="0" applyAlignment="0" applyProtection="0"/>
    <xf numFmtId="0" fontId="223" fillId="12" borderId="0" applyNumberFormat="0" applyBorder="0" applyAlignment="0" applyProtection="0"/>
    <xf numFmtId="0" fontId="1" fillId="12" borderId="0" applyNumberFormat="0" applyBorder="0" applyAlignment="0" applyProtection="0"/>
    <xf numFmtId="0" fontId="222" fillId="58" borderId="0" applyNumberFormat="0" applyBorder="0" applyAlignment="0" applyProtection="0"/>
    <xf numFmtId="0" fontId="223" fillId="58" borderId="0" applyNumberFormat="0" applyBorder="0" applyAlignment="0" applyProtection="0"/>
    <xf numFmtId="0" fontId="222" fillId="58" borderId="0" applyNumberFormat="0" applyBorder="0" applyAlignment="0" applyProtection="0"/>
    <xf numFmtId="0" fontId="223" fillId="12" borderId="0" applyNumberFormat="0" applyBorder="0" applyAlignment="0" applyProtection="0"/>
    <xf numFmtId="0" fontId="222" fillId="58" borderId="0" applyNumberFormat="0" applyBorder="0" applyAlignment="0" applyProtection="0"/>
    <xf numFmtId="0" fontId="222" fillId="58" borderId="0" applyNumberFormat="0" applyBorder="0" applyAlignment="0" applyProtection="0"/>
    <xf numFmtId="0" fontId="222" fillId="58" borderId="0" applyNumberFormat="0" applyBorder="0" applyAlignment="0" applyProtection="0"/>
    <xf numFmtId="0" fontId="222" fillId="58" borderId="0" applyNumberFormat="0" applyBorder="0" applyAlignment="0" applyProtection="0"/>
    <xf numFmtId="0" fontId="222" fillId="59" borderId="0" applyNumberFormat="0" applyBorder="0" applyAlignment="0" applyProtection="0"/>
    <xf numFmtId="0" fontId="222" fillId="59" borderId="0" applyNumberFormat="0" applyBorder="0" applyAlignment="0" applyProtection="0"/>
    <xf numFmtId="0" fontId="222" fillId="59" borderId="0" applyNumberFormat="0" applyBorder="0" applyAlignment="0" applyProtection="0"/>
    <xf numFmtId="0" fontId="222" fillId="59" borderId="0" applyNumberFormat="0" applyBorder="0" applyAlignment="0" applyProtection="0"/>
    <xf numFmtId="0" fontId="222" fillId="59" borderId="0" applyNumberFormat="0" applyBorder="0" applyAlignment="0" applyProtection="0"/>
    <xf numFmtId="0" fontId="222" fillId="59" borderId="0" applyNumberFormat="0" applyBorder="0" applyAlignment="0" applyProtection="0"/>
    <xf numFmtId="0" fontId="222" fillId="59" borderId="0" applyNumberFormat="0" applyBorder="0" applyAlignment="0" applyProtection="0"/>
    <xf numFmtId="0" fontId="222" fillId="5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2" fillId="59" borderId="0" applyNumberFormat="0" applyBorder="0" applyAlignment="0" applyProtection="0"/>
    <xf numFmtId="0" fontId="223" fillId="59" borderId="0" applyNumberFormat="0" applyBorder="0" applyAlignment="0" applyProtection="0"/>
    <xf numFmtId="0" fontId="1" fillId="6" borderId="0" applyNumberFormat="0" applyBorder="0" applyAlignment="0" applyProtection="0"/>
    <xf numFmtId="0" fontId="222" fillId="59" borderId="0" applyNumberFormat="0" applyBorder="0" applyAlignment="0" applyProtection="0"/>
    <xf numFmtId="0" fontId="223" fillId="59" borderId="0" applyNumberFormat="0" applyBorder="0" applyAlignment="0" applyProtection="0"/>
    <xf numFmtId="0" fontId="222" fillId="59" borderId="0" applyNumberFormat="0" applyBorder="0" applyAlignment="0" applyProtection="0"/>
    <xf numFmtId="0" fontId="223" fillId="59" borderId="0" applyNumberFormat="0" applyBorder="0" applyAlignment="0" applyProtection="0"/>
    <xf numFmtId="0" fontId="222" fillId="59" borderId="0" applyNumberFormat="0" applyBorder="0" applyAlignment="0" applyProtection="0"/>
    <xf numFmtId="0" fontId="222" fillId="59" borderId="0" applyNumberFormat="0" applyBorder="0" applyAlignment="0" applyProtection="0"/>
    <xf numFmtId="0" fontId="222" fillId="59" borderId="0" applyNumberFormat="0" applyBorder="0" applyAlignment="0" applyProtection="0"/>
    <xf numFmtId="0" fontId="222" fillId="59" borderId="0" applyNumberFormat="0" applyBorder="0" applyAlignment="0" applyProtection="0"/>
    <xf numFmtId="0" fontId="222" fillId="60" borderId="0" applyNumberFormat="0" applyBorder="0" applyAlignment="0" applyProtection="0"/>
    <xf numFmtId="0" fontId="222" fillId="60" borderId="0" applyNumberFormat="0" applyBorder="0" applyAlignment="0" applyProtection="0"/>
    <xf numFmtId="0" fontId="222" fillId="60" borderId="0" applyNumberFormat="0" applyBorder="0" applyAlignment="0" applyProtection="0"/>
    <xf numFmtId="0" fontId="222" fillId="60" borderId="0" applyNumberFormat="0" applyBorder="0" applyAlignment="0" applyProtection="0"/>
    <xf numFmtId="0" fontId="222" fillId="60" borderId="0" applyNumberFormat="0" applyBorder="0" applyAlignment="0" applyProtection="0"/>
    <xf numFmtId="0" fontId="222" fillId="60" borderId="0" applyNumberFormat="0" applyBorder="0" applyAlignment="0" applyProtection="0"/>
    <xf numFmtId="0" fontId="222" fillId="60" borderId="0" applyNumberFormat="0" applyBorder="0" applyAlignment="0" applyProtection="0"/>
    <xf numFmtId="0" fontId="222" fillId="6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22" fillId="60" borderId="0" applyNumberFormat="0" applyBorder="0" applyAlignment="0" applyProtection="0"/>
    <xf numFmtId="0" fontId="223" fillId="60" borderId="0" applyNumberFormat="0" applyBorder="0" applyAlignment="0" applyProtection="0"/>
    <xf numFmtId="0" fontId="1" fillId="10" borderId="0" applyNumberFormat="0" applyBorder="0" applyAlignment="0" applyProtection="0"/>
    <xf numFmtId="0" fontId="222" fillId="60" borderId="0" applyNumberFormat="0" applyBorder="0" applyAlignment="0" applyProtection="0"/>
    <xf numFmtId="0" fontId="223" fillId="60" borderId="0" applyNumberFormat="0" applyBorder="0" applyAlignment="0" applyProtection="0"/>
    <xf numFmtId="0" fontId="222" fillId="60" borderId="0" applyNumberFormat="0" applyBorder="0" applyAlignment="0" applyProtection="0"/>
    <xf numFmtId="0" fontId="223" fillId="60" borderId="0" applyNumberFormat="0" applyBorder="0" applyAlignment="0" applyProtection="0"/>
    <xf numFmtId="0" fontId="222" fillId="60" borderId="0" applyNumberFormat="0" applyBorder="0" applyAlignment="0" applyProtection="0"/>
    <xf numFmtId="0" fontId="222" fillId="60" borderId="0" applyNumberFormat="0" applyBorder="0" applyAlignment="0" applyProtection="0"/>
    <xf numFmtId="0" fontId="222" fillId="60" borderId="0" applyNumberFormat="0" applyBorder="0" applyAlignment="0" applyProtection="0"/>
    <xf numFmtId="0" fontId="222" fillId="60" borderId="0" applyNumberFormat="0" applyBorder="0" applyAlignment="0" applyProtection="0"/>
    <xf numFmtId="0" fontId="222" fillId="61" borderId="0" applyNumberFormat="0" applyBorder="0" applyAlignment="0" applyProtection="0"/>
    <xf numFmtId="0" fontId="222" fillId="61" borderId="0" applyNumberFormat="0" applyBorder="0" applyAlignment="0" applyProtection="0"/>
    <xf numFmtId="0" fontId="222" fillId="61" borderId="0" applyNumberFormat="0" applyBorder="0" applyAlignment="0" applyProtection="0"/>
    <xf numFmtId="0" fontId="222" fillId="61" borderId="0" applyNumberFormat="0" applyBorder="0" applyAlignment="0" applyProtection="0"/>
    <xf numFmtId="0" fontId="222" fillId="61" borderId="0" applyNumberFormat="0" applyBorder="0" applyAlignment="0" applyProtection="0"/>
    <xf numFmtId="0" fontId="222" fillId="61" borderId="0" applyNumberFormat="0" applyBorder="0" applyAlignment="0" applyProtection="0"/>
    <xf numFmtId="0" fontId="222" fillId="61" borderId="0" applyNumberFormat="0" applyBorder="0" applyAlignment="0" applyProtection="0"/>
    <xf numFmtId="0" fontId="222" fillId="6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22" fillId="61" borderId="0" applyNumberFormat="0" applyBorder="0" applyAlignment="0" applyProtection="0"/>
    <xf numFmtId="0" fontId="223" fillId="61" borderId="0" applyNumberFormat="0" applyBorder="0" applyAlignment="0" applyProtection="0"/>
    <xf numFmtId="0" fontId="1" fillId="13" borderId="0" applyNumberFormat="0" applyBorder="0" applyAlignment="0" applyProtection="0"/>
    <xf numFmtId="0" fontId="222" fillId="61" borderId="0" applyNumberFormat="0" applyBorder="0" applyAlignment="0" applyProtection="0"/>
    <xf numFmtId="0" fontId="223" fillId="61" borderId="0" applyNumberFormat="0" applyBorder="0" applyAlignment="0" applyProtection="0"/>
    <xf numFmtId="0" fontId="222" fillId="61" borderId="0" applyNumberFormat="0" applyBorder="0" applyAlignment="0" applyProtection="0"/>
    <xf numFmtId="0" fontId="223" fillId="61" borderId="0" applyNumberFormat="0" applyBorder="0" applyAlignment="0" applyProtection="0"/>
    <xf numFmtId="0" fontId="222" fillId="61" borderId="0" applyNumberFormat="0" applyBorder="0" applyAlignment="0" applyProtection="0"/>
    <xf numFmtId="0" fontId="222" fillId="61" borderId="0" applyNumberFormat="0" applyBorder="0" applyAlignment="0" applyProtection="0"/>
    <xf numFmtId="0" fontId="222" fillId="61" borderId="0" applyNumberFormat="0" applyBorder="0" applyAlignment="0" applyProtection="0"/>
    <xf numFmtId="0" fontId="222" fillId="61" borderId="0" applyNumberFormat="0" applyBorder="0" applyAlignment="0" applyProtection="0"/>
    <xf numFmtId="0" fontId="56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6" borderId="0" applyNumberFormat="0" applyBorder="0" applyAlignment="0" applyProtection="0"/>
    <xf numFmtId="0" fontId="56" fillId="10" borderId="0" applyNumberFormat="0" applyBorder="0" applyAlignment="0" applyProtection="0"/>
    <xf numFmtId="0" fontId="56" fillId="13" borderId="0" applyNumberFormat="0" applyBorder="0" applyAlignment="0" applyProtection="0"/>
    <xf numFmtId="0" fontId="12" fillId="14" borderId="0" applyNumberFormat="0" applyBorder="0" applyAlignment="0" applyProtection="0"/>
    <xf numFmtId="0" fontId="224" fillId="62" borderId="0" applyNumberFormat="0" applyBorder="0" applyAlignment="0" applyProtection="0"/>
    <xf numFmtId="0" fontId="12" fillId="14" borderId="0" applyNumberFormat="0" applyBorder="0" applyAlignment="0" applyProtection="0"/>
    <xf numFmtId="0" fontId="225" fillId="62" borderId="0" applyNumberFormat="0" applyBorder="0" applyAlignment="0" applyProtection="0"/>
    <xf numFmtId="0" fontId="225" fillId="62" borderId="0" applyNumberFormat="0" applyBorder="0" applyAlignment="0" applyProtection="0"/>
    <xf numFmtId="0" fontId="12" fillId="11" borderId="0" applyNumberFormat="0" applyBorder="0" applyAlignment="0" applyProtection="0"/>
    <xf numFmtId="0" fontId="224" fillId="63" borderId="0" applyNumberFormat="0" applyBorder="0" applyAlignment="0" applyProtection="0"/>
    <xf numFmtId="0" fontId="12" fillId="11" borderId="0" applyNumberFormat="0" applyBorder="0" applyAlignment="0" applyProtection="0"/>
    <xf numFmtId="0" fontId="225" fillId="63" borderId="0" applyNumberFormat="0" applyBorder="0" applyAlignment="0" applyProtection="0"/>
    <xf numFmtId="0" fontId="225" fillId="63" borderId="0" applyNumberFormat="0" applyBorder="0" applyAlignment="0" applyProtection="0"/>
    <xf numFmtId="0" fontId="12" fillId="12" borderId="0" applyNumberFormat="0" applyBorder="0" applyAlignment="0" applyProtection="0"/>
    <xf numFmtId="0" fontId="224" fillId="64" borderId="0" applyNumberFormat="0" applyBorder="0" applyAlignment="0" applyProtection="0"/>
    <xf numFmtId="0" fontId="12" fillId="12" borderId="0" applyNumberFormat="0" applyBorder="0" applyAlignment="0" applyProtection="0"/>
    <xf numFmtId="0" fontId="225" fillId="12" borderId="0" applyNumberFormat="0" applyBorder="0" applyAlignment="0" applyProtection="0"/>
    <xf numFmtId="0" fontId="225" fillId="64" borderId="0" applyNumberFormat="0" applyBorder="0" applyAlignment="0" applyProtection="0"/>
    <xf numFmtId="0" fontId="224" fillId="64" borderId="0" applyNumberFormat="0" applyBorder="0" applyAlignment="0" applyProtection="0"/>
    <xf numFmtId="0" fontId="12" fillId="15" borderId="0" applyNumberFormat="0" applyBorder="0" applyAlignment="0" applyProtection="0"/>
    <xf numFmtId="0" fontId="224" fillId="65" borderId="0" applyNumberFormat="0" applyBorder="0" applyAlignment="0" applyProtection="0"/>
    <xf numFmtId="0" fontId="12" fillId="15" borderId="0" applyNumberFormat="0" applyBorder="0" applyAlignment="0" applyProtection="0"/>
    <xf numFmtId="0" fontId="225" fillId="15" borderId="0" applyNumberFormat="0" applyBorder="0" applyAlignment="0" applyProtection="0"/>
    <xf numFmtId="0" fontId="225" fillId="65" borderId="0" applyNumberFormat="0" applyBorder="0" applyAlignment="0" applyProtection="0"/>
    <xf numFmtId="0" fontId="224" fillId="65" borderId="0" applyNumberFormat="0" applyBorder="0" applyAlignment="0" applyProtection="0"/>
    <xf numFmtId="0" fontId="12" fillId="16" borderId="0" applyNumberFormat="0" applyBorder="0" applyAlignment="0" applyProtection="0"/>
    <xf numFmtId="0" fontId="224" fillId="66" borderId="0" applyNumberFormat="0" applyBorder="0" applyAlignment="0" applyProtection="0"/>
    <xf numFmtId="0" fontId="12" fillId="16" borderId="0" applyNumberFormat="0" applyBorder="0" applyAlignment="0" applyProtection="0"/>
    <xf numFmtId="0" fontId="225" fillId="66" borderId="0" applyNumberFormat="0" applyBorder="0" applyAlignment="0" applyProtection="0"/>
    <xf numFmtId="0" fontId="225" fillId="66" borderId="0" applyNumberFormat="0" applyBorder="0" applyAlignment="0" applyProtection="0"/>
    <xf numFmtId="0" fontId="12" fillId="17" borderId="0" applyNumberFormat="0" applyBorder="0" applyAlignment="0" applyProtection="0"/>
    <xf numFmtId="0" fontId="224" fillId="67" borderId="0" applyNumberFormat="0" applyBorder="0" applyAlignment="0" applyProtection="0"/>
    <xf numFmtId="0" fontId="12" fillId="17" borderId="0" applyNumberFormat="0" applyBorder="0" applyAlignment="0" applyProtection="0"/>
    <xf numFmtId="0" fontId="225" fillId="17" borderId="0" applyNumberFormat="0" applyBorder="0" applyAlignment="0" applyProtection="0"/>
    <xf numFmtId="0" fontId="225" fillId="67" borderId="0" applyNumberFormat="0" applyBorder="0" applyAlignment="0" applyProtection="0"/>
    <xf numFmtId="0" fontId="224" fillId="67" borderId="0" applyNumberFormat="0" applyBorder="0" applyAlignment="0" applyProtection="0"/>
    <xf numFmtId="0" fontId="60" fillId="14" borderId="0" applyNumberFormat="0" applyBorder="0" applyAlignment="0" applyProtection="0"/>
    <xf numFmtId="0" fontId="60" fillId="11" borderId="0" applyNumberFormat="0" applyBorder="0" applyAlignment="0" applyProtection="0"/>
    <xf numFmtId="0" fontId="60" fillId="12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17" borderId="0" applyNumberFormat="0" applyBorder="0" applyAlignment="0" applyProtection="0"/>
    <xf numFmtId="9" fontId="37" fillId="0" borderId="0"/>
    <xf numFmtId="9" fontId="37" fillId="0" borderId="0"/>
    <xf numFmtId="9" fontId="37" fillId="0" borderId="0"/>
    <xf numFmtId="9" fontId="37" fillId="0" borderId="0"/>
    <xf numFmtId="0" fontId="61" fillId="0" borderId="2" applyBorder="0">
      <alignment vertical="center"/>
    </xf>
    <xf numFmtId="196" fontId="2" fillId="0" borderId="0"/>
    <xf numFmtId="0" fontId="62" fillId="2" borderId="3">
      <alignment horizontal="centerContinuous" vertical="top"/>
    </xf>
    <xf numFmtId="0" fontId="62" fillId="2" borderId="3">
      <alignment horizontal="centerContinuous" vertical="top"/>
    </xf>
    <xf numFmtId="0" fontId="12" fillId="18" borderId="0" applyNumberFormat="0" applyBorder="0" applyAlignment="0" applyProtection="0"/>
    <xf numFmtId="0" fontId="224" fillId="68" borderId="0" applyNumberFormat="0" applyBorder="0" applyAlignment="0" applyProtection="0"/>
    <xf numFmtId="0" fontId="12" fillId="18" borderId="0" applyNumberFormat="0" applyBorder="0" applyAlignment="0" applyProtection="0"/>
    <xf numFmtId="0" fontId="225" fillId="68" borderId="0" applyNumberFormat="0" applyBorder="0" applyAlignment="0" applyProtection="0"/>
    <xf numFmtId="0" fontId="225" fillId="68" borderId="0" applyNumberFormat="0" applyBorder="0" applyAlignment="0" applyProtection="0"/>
    <xf numFmtId="0" fontId="12" fillId="19" borderId="0" applyNumberFormat="0" applyBorder="0" applyAlignment="0" applyProtection="0"/>
    <xf numFmtId="0" fontId="224" fillId="69" borderId="0" applyNumberFormat="0" applyBorder="0" applyAlignment="0" applyProtection="0"/>
    <xf numFmtId="0" fontId="12" fillId="19" borderId="0" applyNumberFormat="0" applyBorder="0" applyAlignment="0" applyProtection="0"/>
    <xf numFmtId="0" fontId="225" fillId="69" borderId="0" applyNumberFormat="0" applyBorder="0" applyAlignment="0" applyProtection="0"/>
    <xf numFmtId="0" fontId="225" fillId="69" borderId="0" applyNumberFormat="0" applyBorder="0" applyAlignment="0" applyProtection="0"/>
    <xf numFmtId="0" fontId="12" fillId="20" borderId="0" applyNumberFormat="0" applyBorder="0" applyAlignment="0" applyProtection="0"/>
    <xf numFmtId="0" fontId="224" fillId="70" borderId="0" applyNumberFormat="0" applyBorder="0" applyAlignment="0" applyProtection="0"/>
    <xf numFmtId="0" fontId="12" fillId="20" borderId="0" applyNumberFormat="0" applyBorder="0" applyAlignment="0" applyProtection="0"/>
    <xf numFmtId="0" fontId="225" fillId="70" borderId="0" applyNumberFormat="0" applyBorder="0" applyAlignment="0" applyProtection="0"/>
    <xf numFmtId="0" fontId="225" fillId="70" borderId="0" applyNumberFormat="0" applyBorder="0" applyAlignment="0" applyProtection="0"/>
    <xf numFmtId="0" fontId="12" fillId="15" borderId="0" applyNumberFormat="0" applyBorder="0" applyAlignment="0" applyProtection="0"/>
    <xf numFmtId="0" fontId="224" fillId="71" borderId="0" applyNumberFormat="0" applyBorder="0" applyAlignment="0" applyProtection="0"/>
    <xf numFmtId="0" fontId="12" fillId="15" borderId="0" applyNumberFormat="0" applyBorder="0" applyAlignment="0" applyProtection="0"/>
    <xf numFmtId="0" fontId="225" fillId="71" borderId="0" applyNumberFormat="0" applyBorder="0" applyAlignment="0" applyProtection="0"/>
    <xf numFmtId="0" fontId="225" fillId="71" borderId="0" applyNumberFormat="0" applyBorder="0" applyAlignment="0" applyProtection="0"/>
    <xf numFmtId="0" fontId="12" fillId="16" borderId="0" applyNumberFormat="0" applyBorder="0" applyAlignment="0" applyProtection="0"/>
    <xf numFmtId="0" fontId="224" fillId="72" borderId="0" applyNumberFormat="0" applyBorder="0" applyAlignment="0" applyProtection="0"/>
    <xf numFmtId="0" fontId="12" fillId="16" borderId="0" applyNumberFormat="0" applyBorder="0" applyAlignment="0" applyProtection="0"/>
    <xf numFmtId="0" fontId="225" fillId="72" borderId="0" applyNumberFormat="0" applyBorder="0" applyAlignment="0" applyProtection="0"/>
    <xf numFmtId="0" fontId="225" fillId="72" borderId="0" applyNumberFormat="0" applyBorder="0" applyAlignment="0" applyProtection="0"/>
    <xf numFmtId="0" fontId="12" fillId="21" borderId="0" applyNumberFormat="0" applyBorder="0" applyAlignment="0" applyProtection="0"/>
    <xf numFmtId="0" fontId="224" fillId="73" borderId="0" applyNumberFormat="0" applyBorder="0" applyAlignment="0" applyProtection="0"/>
    <xf numFmtId="0" fontId="12" fillId="21" borderId="0" applyNumberFormat="0" applyBorder="0" applyAlignment="0" applyProtection="0"/>
    <xf numFmtId="0" fontId="225" fillId="73" borderId="0" applyNumberFormat="0" applyBorder="0" applyAlignment="0" applyProtection="0"/>
    <xf numFmtId="0" fontId="225" fillId="73" borderId="0" applyNumberFormat="0" applyBorder="0" applyAlignment="0" applyProtection="0"/>
    <xf numFmtId="197" fontId="63" fillId="0" borderId="0" applyFont="0" applyFill="0" applyBorder="0" applyAlignment="0" applyProtection="0">
      <protection hidden="1"/>
    </xf>
    <xf numFmtId="197" fontId="47" fillId="22" borderId="0" applyFont="0" applyFill="0" applyBorder="0" applyAlignment="0" applyProtection="0">
      <protection hidden="1"/>
    </xf>
    <xf numFmtId="198" fontId="63" fillId="0" borderId="0" applyFont="0" applyFill="0" applyBorder="0" applyAlignment="0" applyProtection="0">
      <protection hidden="1"/>
    </xf>
    <xf numFmtId="0" fontId="64" fillId="2" borderId="0" applyFont="0" applyFill="0" applyBorder="0" applyAlignment="0" applyProtection="0">
      <protection locked="0"/>
    </xf>
    <xf numFmtId="0" fontId="63" fillId="0" borderId="0" applyNumberFormat="0" applyAlignment="0"/>
    <xf numFmtId="0" fontId="63" fillId="0" borderId="0" applyNumberFormat="0" applyAlignment="0"/>
    <xf numFmtId="0" fontId="63" fillId="0" borderId="0" applyNumberFormat="0" applyAlignment="0"/>
    <xf numFmtId="0" fontId="63" fillId="0" borderId="0" applyNumberFormat="0" applyAlignment="0"/>
    <xf numFmtId="0" fontId="63" fillId="0" borderId="0" applyNumberFormat="0" applyAlignment="0"/>
    <xf numFmtId="199" fontId="65" fillId="0" borderId="0" applyFont="0" applyFill="0" applyBorder="0" applyAlignment="0" applyProtection="0"/>
    <xf numFmtId="0" fontId="66" fillId="0" borderId="0" applyFont="0" applyFill="0" applyBorder="0" applyAlignment="0" applyProtection="0"/>
    <xf numFmtId="200" fontId="65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47" fillId="0" borderId="0">
      <alignment horizontal="center" wrapText="1"/>
      <protection locked="0"/>
    </xf>
    <xf numFmtId="0" fontId="63" fillId="0" borderId="4" applyNumberFormat="0" applyFill="0" applyAlignment="0" applyProtection="0"/>
    <xf numFmtId="201" fontId="57" fillId="0" borderId="0"/>
    <xf numFmtId="201" fontId="57" fillId="9" borderId="0"/>
    <xf numFmtId="195" fontId="57" fillId="9" borderId="0"/>
    <xf numFmtId="202" fontId="57" fillId="0" borderId="0"/>
    <xf numFmtId="201" fontId="57" fillId="9" borderId="0"/>
    <xf numFmtId="195" fontId="57" fillId="9" borderId="0"/>
    <xf numFmtId="203" fontId="65" fillId="0" borderId="0" applyFont="0" applyFill="0" applyBorder="0" applyAlignment="0" applyProtection="0"/>
    <xf numFmtId="0" fontId="66" fillId="0" borderId="0" applyFont="0" applyFill="0" applyBorder="0" applyAlignment="0" applyProtection="0"/>
    <xf numFmtId="204" fontId="65" fillId="0" borderId="0" applyFont="0" applyFill="0" applyBorder="0" applyAlignment="0" applyProtection="0"/>
    <xf numFmtId="0" fontId="66" fillId="0" borderId="0" applyFont="0" applyFill="0" applyBorder="0" applyAlignment="0" applyProtection="0"/>
    <xf numFmtId="204" fontId="54" fillId="0" borderId="0" applyFont="0" applyFill="0" applyBorder="0" applyAlignment="0" applyProtection="0"/>
    <xf numFmtId="178" fontId="29" fillId="0" borderId="0" applyFont="0" applyFill="0" applyBorder="0" applyAlignment="0" applyProtection="0"/>
    <xf numFmtId="0" fontId="13" fillId="4" borderId="0" applyNumberFormat="0" applyBorder="0" applyAlignment="0" applyProtection="0"/>
    <xf numFmtId="0" fontId="226" fillId="74" borderId="0" applyNumberFormat="0" applyBorder="0" applyAlignment="0" applyProtection="0"/>
    <xf numFmtId="0" fontId="13" fillId="4" borderId="0" applyNumberFormat="0" applyBorder="0" applyAlignment="0" applyProtection="0"/>
    <xf numFmtId="0" fontId="227" fillId="74" borderId="0" applyNumberFormat="0" applyBorder="0" applyAlignment="0" applyProtection="0"/>
    <xf numFmtId="0" fontId="227" fillId="74" borderId="0" applyNumberFormat="0" applyBorder="0" applyAlignment="0" applyProtection="0"/>
    <xf numFmtId="205" fontId="67" fillId="0" borderId="0" applyFont="0" applyFill="0" applyBorder="0" applyAlignment="0" applyProtection="0">
      <protection hidden="1"/>
    </xf>
    <xf numFmtId="40" fontId="57" fillId="9" borderId="5" applyNumberFormat="0" applyFont="0" applyFill="0" applyAlignment="0" applyProtection="0"/>
    <xf numFmtId="176" fontId="68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38" fontId="57" fillId="9" borderId="6" applyNumberFormat="0" applyFont="0" applyFill="0" applyProtection="0">
      <alignment horizontal="center"/>
    </xf>
    <xf numFmtId="201" fontId="2" fillId="23" borderId="0"/>
    <xf numFmtId="201" fontId="2" fillId="23" borderId="0"/>
    <xf numFmtId="0" fontId="69" fillId="0" borderId="0"/>
    <xf numFmtId="0" fontId="66" fillId="0" borderId="0"/>
    <xf numFmtId="0" fontId="2" fillId="0" borderId="0" applyFill="0" applyBorder="0" applyAlignment="0"/>
    <xf numFmtId="262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45" fontId="136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63" fontId="136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76" fontId="8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42" fontId="8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44" fontId="136" fillId="0" borderId="0" applyFill="0" applyBorder="0" applyAlignment="0"/>
    <xf numFmtId="0" fontId="2" fillId="0" borderId="0" applyFill="0" applyBorder="0" applyAlignment="0"/>
    <xf numFmtId="0" fontId="70" fillId="0" borderId="0" applyFill="0" applyBorder="0" applyAlignment="0"/>
    <xf numFmtId="246" fontId="82" fillId="0" borderId="0" applyFill="0" applyBorder="0" applyAlignment="0"/>
    <xf numFmtId="0" fontId="2" fillId="0" borderId="0" applyFill="0" applyBorder="0" applyAlignment="0"/>
    <xf numFmtId="245" fontId="136" fillId="0" borderId="0" applyFill="0" applyBorder="0" applyAlignment="0"/>
    <xf numFmtId="0" fontId="2" fillId="0" borderId="0" applyFill="0" applyBorder="0" applyAlignment="0"/>
    <xf numFmtId="0" fontId="14" fillId="24" borderId="7" applyNumberFormat="0" applyAlignment="0" applyProtection="0"/>
    <xf numFmtId="0" fontId="228" fillId="75" borderId="38" applyNumberFormat="0" applyAlignment="0" applyProtection="0"/>
    <xf numFmtId="0" fontId="14" fillId="24" borderId="7" applyNumberFormat="0" applyAlignment="0" applyProtection="0"/>
    <xf numFmtId="0" fontId="229" fillId="75" borderId="38" applyNumberFormat="0" applyAlignment="0" applyProtection="0"/>
    <xf numFmtId="0" fontId="229" fillId="75" borderId="38" applyNumberFormat="0" applyAlignment="0" applyProtection="0"/>
    <xf numFmtId="0" fontId="71" fillId="0" borderId="0"/>
    <xf numFmtId="0" fontId="72" fillId="0" borderId="0"/>
    <xf numFmtId="202" fontId="57" fillId="23" borderId="0" applyNumberFormat="0" applyFont="0" applyBorder="0" applyAlignment="0" applyProtection="0"/>
    <xf numFmtId="0" fontId="15" fillId="25" borderId="8" applyNumberFormat="0" applyAlignment="0" applyProtection="0"/>
    <xf numFmtId="0" fontId="230" fillId="76" borderId="39" applyNumberFormat="0" applyAlignment="0" applyProtection="0"/>
    <xf numFmtId="0" fontId="15" fillId="25" borderId="8" applyNumberFormat="0" applyAlignment="0" applyProtection="0"/>
    <xf numFmtId="0" fontId="231" fillId="76" borderId="39" applyNumberFormat="0" applyAlignment="0" applyProtection="0"/>
    <xf numFmtId="0" fontId="231" fillId="76" borderId="39" applyNumberFormat="0" applyAlignment="0" applyProtection="0"/>
    <xf numFmtId="1" fontId="73" fillId="0" borderId="9" applyBorder="0"/>
    <xf numFmtId="0" fontId="74" fillId="0" borderId="2" applyNumberFormat="0" applyFill="0" applyBorder="0" applyAlignment="0" applyProtection="0">
      <alignment horizontal="center"/>
    </xf>
    <xf numFmtId="0" fontId="75" fillId="26" borderId="0"/>
    <xf numFmtId="0" fontId="76" fillId="0" borderId="6">
      <alignment horizontal="left" wrapText="1"/>
    </xf>
    <xf numFmtId="0" fontId="76" fillId="0" borderId="6">
      <alignment horizontal="left" wrapText="1"/>
    </xf>
    <xf numFmtId="0" fontId="76" fillId="0" borderId="6">
      <alignment horizontal="left" wrapText="1"/>
    </xf>
    <xf numFmtId="0" fontId="76" fillId="0" borderId="6">
      <alignment horizontal="left" wrapText="1"/>
    </xf>
    <xf numFmtId="0" fontId="77" fillId="27" borderId="0"/>
    <xf numFmtId="43" fontId="2" fillId="0" borderId="0" applyFont="0" applyFill="0" applyBorder="0" applyAlignment="0" applyProtection="0"/>
    <xf numFmtId="206" fontId="78" fillId="0" borderId="0"/>
    <xf numFmtId="206" fontId="78" fillId="0" borderId="0"/>
    <xf numFmtId="206" fontId="78" fillId="0" borderId="0"/>
    <xf numFmtId="206" fontId="78" fillId="0" borderId="0"/>
    <xf numFmtId="206" fontId="78" fillId="0" borderId="0"/>
    <xf numFmtId="206" fontId="78" fillId="0" borderId="0"/>
    <xf numFmtId="206" fontId="78" fillId="0" borderId="0"/>
    <xf numFmtId="206" fontId="78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0" fontId="2" fillId="0" borderId="0" applyFont="0" applyFill="0" applyBorder="0" applyAlignment="0" applyProtection="0"/>
    <xf numFmtId="244" fontId="136" fillId="0" borderId="0" applyFont="0" applyFill="0" applyBorder="0" applyAlignment="0" applyProtection="0"/>
    <xf numFmtId="0" fontId="2" fillId="0" borderId="0" applyFont="0" applyFill="0" applyBorder="0" applyAlignment="0" applyProtection="0"/>
    <xf numFmtId="172" fontId="64" fillId="0" borderId="0" applyFont="0" applyFill="0" applyBorder="0" applyAlignment="0" applyProtection="0"/>
    <xf numFmtId="207" fontId="2" fillId="0" borderId="0" applyFont="0" applyFill="0" applyBorder="0" applyAlignment="0" applyProtection="0">
      <alignment horizontal="right"/>
    </xf>
    <xf numFmtId="0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168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20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2" fillId="0" borderId="0" applyFont="0" applyFill="0" applyBorder="0" applyAlignment="0" applyProtection="0"/>
    <xf numFmtId="208" fontId="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168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9" fontId="37" fillId="0" borderId="0"/>
    <xf numFmtId="209" fontId="37" fillId="0" borderId="0"/>
    <xf numFmtId="0" fontId="37" fillId="0" borderId="0"/>
    <xf numFmtId="0" fontId="37" fillId="0" borderId="0"/>
    <xf numFmtId="209" fontId="205" fillId="0" borderId="0"/>
    <xf numFmtId="176" fontId="79" fillId="0" borderId="0" applyFill="0" applyBorder="0" applyAlignment="0" applyProtection="0">
      <alignment horizontal="right"/>
    </xf>
    <xf numFmtId="39" fontId="79" fillId="0" borderId="0" applyFill="0" applyBorder="0" applyAlignment="0" applyProtection="0">
      <alignment horizontal="right"/>
    </xf>
    <xf numFmtId="3" fontId="80" fillId="0" borderId="0" applyFont="0" applyFill="0" applyBorder="0" applyAlignment="0" applyProtection="0"/>
    <xf numFmtId="0" fontId="62" fillId="2" borderId="3">
      <alignment horizontal="centerContinuous" vertical="top"/>
    </xf>
    <xf numFmtId="0" fontId="81" fillId="0" borderId="0" applyNumberFormat="0" applyAlignment="0">
      <alignment horizontal="left"/>
    </xf>
    <xf numFmtId="0" fontId="82" fillId="0" borderId="0" applyNumberFormat="0" applyAlignment="0"/>
    <xf numFmtId="164" fontId="83" fillId="0" borderId="0" applyFont="0" applyFill="0" applyBorder="0" applyAlignment="0" applyProtection="0"/>
    <xf numFmtId="0" fontId="84" fillId="0" borderId="0"/>
    <xf numFmtId="0" fontId="84" fillId="0" borderId="0"/>
    <xf numFmtId="0" fontId="2" fillId="0" borderId="0" applyFont="0" applyFill="0" applyBorder="0" applyAlignment="0" applyProtection="0"/>
    <xf numFmtId="245" fontId="13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1" fillId="0" borderId="0" applyFont="0" applyFill="0" applyBorder="0" applyAlignment="0" applyProtection="0"/>
    <xf numFmtId="8" fontId="85" fillId="0" borderId="10">
      <protection locked="0"/>
    </xf>
    <xf numFmtId="0" fontId="2" fillId="0" borderId="0" applyFont="0" applyFill="0" applyBorder="0" applyAlignment="0" applyProtection="0">
      <alignment horizontal="right"/>
    </xf>
    <xf numFmtId="0" fontId="2" fillId="0" borderId="0" applyFont="0" applyFill="0" applyBorder="0" applyAlignment="0" applyProtection="0">
      <alignment horizontal="right"/>
    </xf>
    <xf numFmtId="210" fontId="31" fillId="0" borderId="0" applyFont="0" applyFill="0" applyBorder="0" applyAlignment="0" applyProtection="0"/>
    <xf numFmtId="0" fontId="70" fillId="0" borderId="0" applyFont="0" applyFill="0" applyBorder="0" applyAlignment="0" applyProtection="0"/>
    <xf numFmtId="211" fontId="37" fillId="0" borderId="0"/>
    <xf numFmtId="211" fontId="37" fillId="0" borderId="0"/>
    <xf numFmtId="0" fontId="37" fillId="0" borderId="0"/>
    <xf numFmtId="0" fontId="37" fillId="0" borderId="0"/>
    <xf numFmtId="211" fontId="205" fillId="0" borderId="0"/>
    <xf numFmtId="212" fontId="2" fillId="0" borderId="0"/>
    <xf numFmtId="0" fontId="76" fillId="2" borderId="0" applyNumberFormat="0" applyFont="0" applyFill="0" applyBorder="0" applyProtection="0">
      <alignment horizontal="left"/>
    </xf>
    <xf numFmtId="0" fontId="80" fillId="0" borderId="0" applyFont="0" applyFill="0" applyBorder="0" applyAlignment="0" applyProtection="0"/>
    <xf numFmtId="213" fontId="2" fillId="0" borderId="0" applyFont="0" applyFill="0" applyBorder="0" applyAlignment="0" applyProtection="0"/>
    <xf numFmtId="14" fontId="72" fillId="0" borderId="0" applyFill="0" applyBorder="0" applyAlignment="0"/>
    <xf numFmtId="14" fontId="72" fillId="0" borderId="0" applyFill="0" applyBorder="0" applyAlignment="0"/>
    <xf numFmtId="14" fontId="72" fillId="0" borderId="0" applyFill="0" applyBorder="0" applyAlignment="0"/>
    <xf numFmtId="214" fontId="2" fillId="0" borderId="0" applyFont="0" applyFill="0" applyBorder="0" applyAlignment="0" applyProtection="0"/>
    <xf numFmtId="38" fontId="86" fillId="0" borderId="11">
      <alignment vertical="center"/>
    </xf>
    <xf numFmtId="38" fontId="83" fillId="0" borderId="11">
      <alignment vertical="center"/>
    </xf>
    <xf numFmtId="38" fontId="83" fillId="0" borderId="11">
      <alignment vertical="center"/>
    </xf>
    <xf numFmtId="38" fontId="83" fillId="0" borderId="0" applyFont="0" applyFill="0" applyBorder="0" applyAlignment="0" applyProtection="0"/>
    <xf numFmtId="168" fontId="2" fillId="0" borderId="0" applyFont="0" applyFill="0" applyBorder="0" applyAlignment="0" applyProtection="0"/>
    <xf numFmtId="15" fontId="68" fillId="0" borderId="12" applyFont="0" applyFill="0" applyBorder="0" applyAlignment="0" applyProtection="0">
      <alignment horizontal="center"/>
      <protection hidden="1"/>
    </xf>
    <xf numFmtId="215" fontId="37" fillId="0" borderId="0"/>
    <xf numFmtId="215" fontId="37" fillId="0" borderId="0"/>
    <xf numFmtId="177" fontId="37" fillId="0" borderId="0"/>
    <xf numFmtId="177" fontId="37" fillId="0" borderId="0"/>
    <xf numFmtId="215" fontId="205" fillId="0" borderId="0"/>
    <xf numFmtId="216" fontId="87" fillId="0" borderId="0" applyFont="0" applyFill="0" applyBorder="0" applyAlignment="0" applyProtection="0"/>
    <xf numFmtId="38" fontId="88" fillId="28" borderId="13" applyNumberFormat="0" applyFont="0" applyBorder="0" applyAlignment="0" applyProtection="0"/>
    <xf numFmtId="0" fontId="2" fillId="0" borderId="14" applyNumberFormat="0" applyFont="0" applyFill="0" applyAlignment="0" applyProtection="0"/>
    <xf numFmtId="38" fontId="89" fillId="2" borderId="0" applyNumberFormat="0" applyBorder="0" applyAlignment="0" applyProtection="0">
      <alignment horizontal="left" indent="1"/>
    </xf>
    <xf numFmtId="0" fontId="49" fillId="0" borderId="0"/>
    <xf numFmtId="0" fontId="2" fillId="0" borderId="0" applyFill="0" applyBorder="0" applyAlignment="0"/>
    <xf numFmtId="244" fontId="136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45" fontId="136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44" fontId="136" fillId="0" borderId="0" applyFill="0" applyBorder="0" applyAlignment="0"/>
    <xf numFmtId="0" fontId="2" fillId="0" borderId="0" applyFill="0" applyBorder="0" applyAlignment="0"/>
    <xf numFmtId="0" fontId="70" fillId="0" borderId="0" applyFill="0" applyBorder="0" applyAlignment="0"/>
    <xf numFmtId="246" fontId="82" fillId="0" borderId="0" applyFill="0" applyBorder="0" applyAlignment="0"/>
    <xf numFmtId="0" fontId="2" fillId="0" borderId="0" applyFill="0" applyBorder="0" applyAlignment="0"/>
    <xf numFmtId="245" fontId="136" fillId="0" borderId="0" applyFill="0" applyBorder="0" applyAlignment="0"/>
    <xf numFmtId="0" fontId="2" fillId="0" borderId="0" applyFill="0" applyBorder="0" applyAlignment="0"/>
    <xf numFmtId="0" fontId="90" fillId="0" borderId="0" applyNumberFormat="0" applyAlignment="0">
      <alignment horizontal="left"/>
    </xf>
    <xf numFmtId="0" fontId="64" fillId="0" borderId="0" applyFont="0" applyFill="0" applyBorder="0" applyProtection="0">
      <alignment horizontal="left"/>
      <protection locked="0"/>
    </xf>
    <xf numFmtId="217" fontId="67" fillId="0" borderId="0" applyFont="0" applyFill="0" applyBorder="0" applyAlignment="0" applyProtection="0">
      <alignment horizontal="center"/>
      <protection hidden="1"/>
    </xf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219" fontId="68" fillId="0" borderId="12" applyFont="0" applyFill="0" applyBorder="0" applyAlignment="0" applyProtection="0">
      <alignment horizontal="right"/>
      <protection hidden="1"/>
    </xf>
    <xf numFmtId="2" fontId="80" fillId="0" borderId="0" applyFont="0" applyFill="0" applyBorder="0" applyAlignment="0" applyProtection="0"/>
    <xf numFmtId="0" fontId="91" fillId="0" borderId="0" applyFill="0" applyBorder="0" applyProtection="0">
      <alignment horizontal="left"/>
    </xf>
    <xf numFmtId="220" fontId="28" fillId="0" borderId="0">
      <alignment horizontal="right"/>
    </xf>
    <xf numFmtId="0" fontId="2" fillId="0" borderId="2" applyFont="0" applyFill="0" applyBorder="0" applyAlignment="0" applyProtection="0"/>
    <xf numFmtId="0" fontId="17" fillId="5" borderId="0" applyNumberFormat="0" applyBorder="0" applyAlignment="0" applyProtection="0"/>
    <xf numFmtId="0" fontId="234" fillId="77" borderId="0" applyNumberFormat="0" applyBorder="0" applyAlignment="0" applyProtection="0"/>
    <xf numFmtId="0" fontId="17" fillId="5" borderId="0" applyNumberFormat="0" applyBorder="0" applyAlignment="0" applyProtection="0"/>
    <xf numFmtId="0" fontId="235" fillId="77" borderId="0" applyNumberFormat="0" applyBorder="0" applyAlignment="0" applyProtection="0"/>
    <xf numFmtId="0" fontId="235" fillId="77" borderId="0" applyNumberFormat="0" applyBorder="0" applyAlignment="0" applyProtection="0"/>
    <xf numFmtId="40" fontId="92" fillId="9" borderId="15"/>
    <xf numFmtId="40" fontId="92" fillId="9" borderId="15"/>
    <xf numFmtId="202" fontId="57" fillId="2" borderId="0" applyFont="0"/>
    <xf numFmtId="38" fontId="63" fillId="2" borderId="0" applyNumberFormat="0" applyBorder="0" applyAlignment="0" applyProtection="0"/>
    <xf numFmtId="38" fontId="63" fillId="2" borderId="0" applyNumberFormat="0" applyBorder="0" applyAlignment="0" applyProtection="0"/>
    <xf numFmtId="38" fontId="63" fillId="2" borderId="0" applyNumberFormat="0" applyBorder="0" applyAlignment="0" applyProtection="0"/>
    <xf numFmtId="38" fontId="63" fillId="2" borderId="0" applyNumberFormat="0" applyBorder="0" applyAlignment="0" applyProtection="0"/>
    <xf numFmtId="38" fontId="89" fillId="0" borderId="0" applyFill="0" applyBorder="0" applyAlignment="0" applyProtection="0"/>
    <xf numFmtId="0" fontId="93" fillId="0" borderId="0" applyNumberFormat="0" applyFont="0" applyBorder="0" applyAlignment="0">
      <alignment horizontal="left" vertical="center"/>
    </xf>
    <xf numFmtId="221" fontId="2" fillId="0" borderId="0" applyFont="0" applyFill="0" applyBorder="0" applyAlignment="0" applyProtection="0">
      <alignment horizontal="right"/>
    </xf>
    <xf numFmtId="0" fontId="94" fillId="0" borderId="0" applyProtection="0">
      <alignment horizontal="right"/>
    </xf>
    <xf numFmtId="0" fontId="95" fillId="0" borderId="16" applyNumberFormat="0" applyAlignment="0" applyProtection="0">
      <alignment horizontal="left" vertical="center"/>
    </xf>
    <xf numFmtId="0" fontId="95" fillId="0" borderId="16" applyNumberFormat="0" applyAlignment="0" applyProtection="0">
      <alignment horizontal="left" vertical="center"/>
    </xf>
    <xf numFmtId="0" fontId="95" fillId="0" borderId="16" applyNumberFormat="0" applyAlignment="0" applyProtection="0">
      <alignment horizontal="left" vertical="center"/>
    </xf>
    <xf numFmtId="0" fontId="95" fillId="0" borderId="16" applyNumberFormat="0" applyAlignment="0" applyProtection="0">
      <alignment horizontal="left" vertical="center"/>
    </xf>
    <xf numFmtId="0" fontId="95" fillId="0" borderId="17">
      <alignment horizontal="left" vertical="center"/>
    </xf>
    <xf numFmtId="0" fontId="95" fillId="0" borderId="17">
      <alignment horizontal="left" vertical="center"/>
    </xf>
    <xf numFmtId="0" fontId="95" fillId="0" borderId="17">
      <alignment horizontal="left" vertical="center"/>
    </xf>
    <xf numFmtId="0" fontId="95" fillId="0" borderId="17">
      <alignment horizontal="left" vertical="center"/>
    </xf>
    <xf numFmtId="222" fontId="96" fillId="29" borderId="0">
      <alignment horizontal="left" vertical="top"/>
    </xf>
    <xf numFmtId="0" fontId="18" fillId="0" borderId="18" applyNumberFormat="0" applyFill="0" applyAlignment="0" applyProtection="0"/>
    <xf numFmtId="0" fontId="18" fillId="0" borderId="18" applyNumberFormat="0" applyFill="0" applyAlignment="0" applyProtection="0"/>
    <xf numFmtId="0" fontId="236" fillId="0" borderId="40" applyNumberFormat="0" applyFill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237" fillId="0" borderId="40" applyNumberFormat="0" applyFill="0" applyAlignment="0" applyProtection="0"/>
    <xf numFmtId="0" fontId="97" fillId="0" borderId="0" applyNumberFormat="0" applyFill="0" applyBorder="0" applyAlignment="0" applyProtection="0"/>
    <xf numFmtId="0" fontId="237" fillId="0" borderId="40" applyNumberFormat="0" applyFill="0" applyAlignment="0" applyProtection="0"/>
    <xf numFmtId="0" fontId="19" fillId="0" borderId="19" applyNumberFormat="0" applyFill="0" applyAlignment="0" applyProtection="0"/>
    <xf numFmtId="0" fontId="19" fillId="0" borderId="19" applyNumberFormat="0" applyFill="0" applyAlignment="0" applyProtection="0"/>
    <xf numFmtId="0" fontId="238" fillId="0" borderId="41" applyNumberFormat="0" applyFill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39" fillId="0" borderId="41" applyNumberFormat="0" applyFill="0" applyAlignment="0" applyProtection="0"/>
    <xf numFmtId="0" fontId="98" fillId="0" borderId="0" applyNumberFormat="0" applyFill="0" applyBorder="0" applyAlignment="0" applyProtection="0"/>
    <xf numFmtId="0" fontId="239" fillId="0" borderId="41" applyNumberFormat="0" applyFill="0" applyAlignment="0" applyProtection="0"/>
    <xf numFmtId="0" fontId="20" fillId="0" borderId="20" applyNumberFormat="0" applyFill="0" applyAlignment="0" applyProtection="0"/>
    <xf numFmtId="0" fontId="240" fillId="0" borderId="42" applyNumberFormat="0" applyFill="0" applyAlignment="0" applyProtection="0"/>
    <xf numFmtId="0" fontId="20" fillId="0" borderId="20" applyNumberFormat="0" applyFill="0" applyAlignment="0" applyProtection="0"/>
    <xf numFmtId="0" fontId="241" fillId="0" borderId="42" applyNumberFormat="0" applyFill="0" applyAlignment="0" applyProtection="0"/>
    <xf numFmtId="0" fontId="241" fillId="0" borderId="42" applyNumberFormat="0" applyFill="0" applyAlignment="0" applyProtection="0"/>
    <xf numFmtId="0" fontId="2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223" fontId="99" fillId="0" borderId="0" applyFill="0" applyBorder="0" applyAlignment="0" applyProtection="0"/>
    <xf numFmtId="5" fontId="100" fillId="30" borderId="6" applyNumberFormat="0" applyAlignment="0">
      <alignment horizontal="left" vertical="top"/>
    </xf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/>
    <xf numFmtId="41" fontId="49" fillId="0" borderId="0" applyFont="0" applyFill="0" applyBorder="0" applyAlignment="0" applyProtection="0"/>
    <xf numFmtId="0" fontId="103" fillId="29" borderId="0">
      <alignment horizontal="left" wrapText="1"/>
    </xf>
    <xf numFmtId="0" fontId="104" fillId="0" borderId="0"/>
    <xf numFmtId="224" fontId="2" fillId="0" borderId="0" applyBorder="0" applyAlignment="0"/>
    <xf numFmtId="10" fontId="63" fillId="29" borderId="6" applyNumberFormat="0" applyBorder="0" applyAlignment="0" applyProtection="0"/>
    <xf numFmtId="10" fontId="63" fillId="29" borderId="6" applyNumberFormat="0" applyBorder="0" applyAlignment="0" applyProtection="0"/>
    <xf numFmtId="10" fontId="63" fillId="29" borderId="6" applyNumberFormat="0" applyBorder="0" applyAlignment="0" applyProtection="0"/>
    <xf numFmtId="10" fontId="63" fillId="29" borderId="6" applyNumberFormat="0" applyBorder="0" applyAlignment="0" applyProtection="0"/>
    <xf numFmtId="0" fontId="21" fillId="8" borderId="7" applyNumberFormat="0" applyAlignment="0" applyProtection="0"/>
    <xf numFmtId="0" fontId="243" fillId="78" borderId="38" applyNumberFormat="0" applyAlignment="0" applyProtection="0"/>
    <xf numFmtId="0" fontId="21" fillId="8" borderId="7" applyNumberFormat="0" applyAlignment="0" applyProtection="0"/>
    <xf numFmtId="0" fontId="243" fillId="78" borderId="38" applyNumberFormat="0" applyAlignment="0" applyProtection="0"/>
    <xf numFmtId="0" fontId="21" fillId="8" borderId="7" applyNumberFormat="0" applyAlignment="0" applyProtection="0"/>
    <xf numFmtId="0" fontId="243" fillId="78" borderId="38" applyNumberFormat="0" applyAlignment="0" applyProtection="0"/>
    <xf numFmtId="0" fontId="21" fillId="8" borderId="7" applyNumberFormat="0" applyAlignment="0" applyProtection="0"/>
    <xf numFmtId="0" fontId="243" fillId="78" borderId="38" applyNumberFormat="0" applyAlignment="0" applyProtection="0"/>
    <xf numFmtId="0" fontId="21" fillId="8" borderId="7" applyNumberFormat="0" applyAlignment="0" applyProtection="0"/>
    <xf numFmtId="0" fontId="243" fillId="78" borderId="38" applyNumberFormat="0" applyAlignment="0" applyProtection="0"/>
    <xf numFmtId="0" fontId="21" fillId="8" borderId="7" applyNumberFormat="0" applyAlignment="0" applyProtection="0"/>
    <xf numFmtId="0" fontId="243" fillId="78" borderId="38" applyNumberFormat="0" applyAlignment="0" applyProtection="0"/>
    <xf numFmtId="0" fontId="21" fillId="8" borderId="7" applyNumberFormat="0" applyAlignment="0" applyProtection="0"/>
    <xf numFmtId="0" fontId="243" fillId="78" borderId="38" applyNumberFormat="0" applyAlignment="0" applyProtection="0"/>
    <xf numFmtId="0" fontId="21" fillId="8" borderId="7" applyNumberFormat="0" applyAlignment="0" applyProtection="0"/>
    <xf numFmtId="0" fontId="243" fillId="78" borderId="38" applyNumberFormat="0" applyAlignment="0" applyProtection="0"/>
    <xf numFmtId="0" fontId="21" fillId="8" borderId="7" applyNumberFormat="0" applyAlignment="0" applyProtection="0"/>
    <xf numFmtId="0" fontId="243" fillId="78" borderId="38" applyNumberFormat="0" applyAlignment="0" applyProtection="0"/>
    <xf numFmtId="0" fontId="21" fillId="8" borderId="7" applyNumberFormat="0" applyAlignment="0" applyProtection="0"/>
    <xf numFmtId="0" fontId="243" fillId="78" borderId="38" applyNumberFormat="0" applyAlignment="0" applyProtection="0"/>
    <xf numFmtId="0" fontId="21" fillId="8" borderId="7" applyNumberFormat="0" applyAlignment="0" applyProtection="0"/>
    <xf numFmtId="0" fontId="243" fillId="78" borderId="38" applyNumberFormat="0" applyAlignment="0" applyProtection="0"/>
    <xf numFmtId="0" fontId="21" fillId="8" borderId="7" applyNumberFormat="0" applyAlignment="0" applyProtection="0"/>
    <xf numFmtId="0" fontId="243" fillId="78" borderId="38" applyNumberFormat="0" applyAlignment="0" applyProtection="0"/>
    <xf numFmtId="0" fontId="21" fillId="8" borderId="7" applyNumberFormat="0" applyAlignment="0" applyProtection="0"/>
    <xf numFmtId="0" fontId="243" fillId="78" borderId="38" applyNumberFormat="0" applyAlignment="0" applyProtection="0"/>
    <xf numFmtId="0" fontId="21" fillId="8" borderId="7" applyNumberFormat="0" applyAlignment="0" applyProtection="0"/>
    <xf numFmtId="0" fontId="243" fillId="78" borderId="38" applyNumberFormat="0" applyAlignment="0" applyProtection="0"/>
    <xf numFmtId="0" fontId="21" fillId="8" borderId="7" applyNumberFormat="0" applyAlignment="0" applyProtection="0"/>
    <xf numFmtId="0" fontId="243" fillId="78" borderId="38" applyNumberFormat="0" applyAlignment="0" applyProtection="0"/>
    <xf numFmtId="0" fontId="21" fillId="8" borderId="7" applyNumberFormat="0" applyAlignment="0" applyProtection="0"/>
    <xf numFmtId="0" fontId="243" fillId="78" borderId="38" applyNumberFormat="0" applyAlignment="0" applyProtection="0"/>
    <xf numFmtId="0" fontId="21" fillId="8" borderId="7" applyNumberFormat="0" applyAlignment="0" applyProtection="0"/>
    <xf numFmtId="0" fontId="243" fillId="78" borderId="38" applyNumberFormat="0" applyAlignment="0" applyProtection="0"/>
    <xf numFmtId="0" fontId="21" fillId="8" borderId="7" applyNumberFormat="0" applyAlignment="0" applyProtection="0"/>
    <xf numFmtId="0" fontId="243" fillId="78" borderId="38" applyNumberFormat="0" applyAlignment="0" applyProtection="0"/>
    <xf numFmtId="0" fontId="21" fillId="8" borderId="7" applyNumberFormat="0" applyAlignment="0" applyProtection="0"/>
    <xf numFmtId="0" fontId="243" fillId="78" borderId="38" applyNumberFormat="0" applyAlignment="0" applyProtection="0"/>
    <xf numFmtId="0" fontId="21" fillId="8" borderId="7" applyNumberFormat="0" applyAlignment="0" applyProtection="0"/>
    <xf numFmtId="0" fontId="243" fillId="78" borderId="38" applyNumberFormat="0" applyAlignment="0" applyProtection="0"/>
    <xf numFmtId="0" fontId="21" fillId="8" borderId="7" applyNumberFormat="0" applyAlignment="0" applyProtection="0"/>
    <xf numFmtId="0" fontId="243" fillId="78" borderId="38" applyNumberFormat="0" applyAlignment="0" applyProtection="0"/>
    <xf numFmtId="0" fontId="21" fillId="8" borderId="7" applyNumberFormat="0" applyAlignment="0" applyProtection="0"/>
    <xf numFmtId="0" fontId="244" fillId="78" borderId="38" applyNumberFormat="0" applyAlignment="0" applyProtection="0"/>
    <xf numFmtId="0" fontId="21" fillId="8" borderId="7" applyNumberFormat="0" applyAlignment="0" applyProtection="0"/>
    <xf numFmtId="0" fontId="243" fillId="78" borderId="38" applyNumberFormat="0" applyAlignment="0" applyProtection="0"/>
    <xf numFmtId="0" fontId="21" fillId="8" borderId="7" applyNumberFormat="0" applyAlignment="0" applyProtection="0"/>
    <xf numFmtId="0" fontId="243" fillId="78" borderId="38" applyNumberFormat="0" applyAlignment="0" applyProtection="0"/>
    <xf numFmtId="0" fontId="21" fillId="8" borderId="7" applyNumberFormat="0" applyAlignment="0" applyProtection="0"/>
    <xf numFmtId="0" fontId="243" fillId="78" borderId="38" applyNumberFormat="0" applyAlignment="0" applyProtection="0"/>
    <xf numFmtId="0" fontId="21" fillId="8" borderId="7" applyNumberFormat="0" applyAlignment="0" applyProtection="0"/>
    <xf numFmtId="0" fontId="243" fillId="78" borderId="38" applyNumberFormat="0" applyAlignment="0" applyProtection="0"/>
    <xf numFmtId="0" fontId="244" fillId="78" borderId="38" applyNumberFormat="0" applyAlignment="0" applyProtection="0"/>
    <xf numFmtId="0" fontId="243" fillId="78" borderId="38" applyNumberFormat="0" applyAlignment="0" applyProtection="0"/>
    <xf numFmtId="0" fontId="244" fillId="78" borderId="38" applyNumberFormat="0" applyAlignment="0" applyProtection="0"/>
    <xf numFmtId="0" fontId="243" fillId="78" borderId="38" applyNumberFormat="0" applyAlignment="0" applyProtection="0"/>
    <xf numFmtId="0" fontId="243" fillId="78" borderId="38" applyNumberFormat="0" applyAlignment="0" applyProtection="0"/>
    <xf numFmtId="0" fontId="243" fillId="78" borderId="38" applyNumberFormat="0" applyAlignment="0" applyProtection="0"/>
    <xf numFmtId="0" fontId="243" fillId="78" borderId="38" applyNumberFormat="0" applyAlignment="0" applyProtection="0"/>
    <xf numFmtId="0" fontId="243" fillId="78" borderId="38" applyNumberFormat="0" applyAlignment="0" applyProtection="0"/>
    <xf numFmtId="0" fontId="21" fillId="8" borderId="7" applyNumberFormat="0" applyAlignment="0" applyProtection="0"/>
    <xf numFmtId="0" fontId="244" fillId="78" borderId="38" applyNumberFormat="0" applyAlignment="0" applyProtection="0"/>
    <xf numFmtId="0" fontId="243" fillId="78" borderId="38" applyNumberFormat="0" applyAlignment="0" applyProtection="0"/>
    <xf numFmtId="0" fontId="243" fillId="78" borderId="38" applyNumberFormat="0" applyAlignment="0" applyProtection="0"/>
    <xf numFmtId="0" fontId="243" fillId="78" borderId="38" applyNumberFormat="0" applyAlignment="0" applyProtection="0"/>
    <xf numFmtId="0" fontId="243" fillId="78" borderId="38" applyNumberFormat="0" applyAlignment="0" applyProtection="0"/>
    <xf numFmtId="0" fontId="243" fillId="78" borderId="38" applyNumberFormat="0" applyAlignment="0" applyProtection="0"/>
    <xf numFmtId="0" fontId="243" fillId="78" borderId="38" applyNumberFormat="0" applyAlignment="0" applyProtection="0"/>
    <xf numFmtId="0" fontId="243" fillId="78" borderId="38" applyNumberFormat="0" applyAlignment="0" applyProtection="0"/>
    <xf numFmtId="0" fontId="243" fillId="78" borderId="38" applyNumberFormat="0" applyAlignment="0" applyProtection="0"/>
    <xf numFmtId="0" fontId="243" fillId="78" borderId="38" applyNumberFormat="0" applyAlignment="0" applyProtection="0"/>
    <xf numFmtId="0" fontId="243" fillId="78" borderId="38" applyNumberFormat="0" applyAlignment="0" applyProtection="0"/>
    <xf numFmtId="0" fontId="21" fillId="8" borderId="7" applyNumberFormat="0" applyAlignment="0" applyProtection="0"/>
    <xf numFmtId="0" fontId="243" fillId="78" borderId="38" applyNumberFormat="0" applyAlignment="0" applyProtection="0"/>
    <xf numFmtId="0" fontId="243" fillId="78" borderId="38" applyNumberFormat="0" applyAlignment="0" applyProtection="0"/>
    <xf numFmtId="0" fontId="243" fillId="78" borderId="38" applyNumberFormat="0" applyAlignment="0" applyProtection="0"/>
    <xf numFmtId="0" fontId="243" fillId="78" borderId="38" applyNumberFormat="0" applyAlignment="0" applyProtection="0"/>
    <xf numFmtId="0" fontId="243" fillId="78" borderId="38" applyNumberFormat="0" applyAlignment="0" applyProtection="0"/>
    <xf numFmtId="0" fontId="243" fillId="78" borderId="38" applyNumberFormat="0" applyAlignment="0" applyProtection="0"/>
    <xf numFmtId="0" fontId="243" fillId="78" borderId="38" applyNumberFormat="0" applyAlignment="0" applyProtection="0"/>
    <xf numFmtId="0" fontId="243" fillId="78" borderId="38" applyNumberFormat="0" applyAlignment="0" applyProtection="0"/>
    <xf numFmtId="0" fontId="243" fillId="78" borderId="38" applyNumberFormat="0" applyAlignment="0" applyProtection="0"/>
    <xf numFmtId="0" fontId="243" fillId="78" borderId="38" applyNumberFormat="0" applyAlignment="0" applyProtection="0"/>
    <xf numFmtId="0" fontId="243" fillId="78" borderId="38" applyNumberFormat="0" applyAlignment="0" applyProtection="0"/>
    <xf numFmtId="0" fontId="21" fillId="8" borderId="7" applyNumberFormat="0" applyAlignment="0" applyProtection="0"/>
    <xf numFmtId="0" fontId="243" fillId="78" borderId="38" applyNumberFormat="0" applyAlignment="0" applyProtection="0"/>
    <xf numFmtId="0" fontId="243" fillId="78" borderId="38" applyNumberFormat="0" applyAlignment="0" applyProtection="0"/>
    <xf numFmtId="0" fontId="243" fillId="78" borderId="38" applyNumberFormat="0" applyAlignment="0" applyProtection="0"/>
    <xf numFmtId="0" fontId="243" fillId="78" borderId="38" applyNumberFormat="0" applyAlignment="0" applyProtection="0"/>
    <xf numFmtId="0" fontId="243" fillId="78" borderId="38" applyNumberFormat="0" applyAlignment="0" applyProtection="0"/>
    <xf numFmtId="0" fontId="21" fillId="8" borderId="7" applyNumberFormat="0" applyAlignment="0" applyProtection="0"/>
    <xf numFmtId="0" fontId="243" fillId="78" borderId="38" applyNumberFormat="0" applyAlignment="0" applyProtection="0"/>
    <xf numFmtId="0" fontId="21" fillId="8" borderId="7" applyNumberFormat="0" applyAlignment="0" applyProtection="0"/>
    <xf numFmtId="0" fontId="243" fillId="78" borderId="38" applyNumberFormat="0" applyAlignment="0" applyProtection="0"/>
    <xf numFmtId="0" fontId="21" fillId="8" borderId="7" applyNumberFormat="0" applyAlignment="0" applyProtection="0"/>
    <xf numFmtId="0" fontId="243" fillId="78" borderId="38" applyNumberFormat="0" applyAlignment="0" applyProtection="0"/>
    <xf numFmtId="0" fontId="2" fillId="31" borderId="0"/>
    <xf numFmtId="225" fontId="2" fillId="0" borderId="0"/>
    <xf numFmtId="177" fontId="105" fillId="0" borderId="0"/>
    <xf numFmtId="0" fontId="106" fillId="0" borderId="0"/>
    <xf numFmtId="38" fontId="57" fillId="9" borderId="0" applyNumberFormat="0" applyBorder="0" applyAlignment="0" applyProtection="0"/>
    <xf numFmtId="0" fontId="2" fillId="32" borderId="21"/>
    <xf numFmtId="38" fontId="107" fillId="0" borderId="0"/>
    <xf numFmtId="38" fontId="108" fillId="0" borderId="0"/>
    <xf numFmtId="38" fontId="109" fillId="0" borderId="0"/>
    <xf numFmtId="38" fontId="110" fillId="0" borderId="0"/>
    <xf numFmtId="0" fontId="28" fillId="0" borderId="0"/>
    <xf numFmtId="0" fontId="28" fillId="0" borderId="0"/>
    <xf numFmtId="0" fontId="64" fillId="0" borderId="0" applyFont="0" applyFill="0" applyBorder="0" applyAlignment="0" applyProtection="0">
      <protection hidden="1"/>
    </xf>
    <xf numFmtId="0" fontId="86" fillId="0" borderId="0"/>
    <xf numFmtId="0" fontId="31" fillId="0" borderId="0" applyNumberFormat="0" applyFont="0" applyFill="0" applyBorder="0" applyProtection="0">
      <alignment horizontal="left" vertical="center"/>
    </xf>
    <xf numFmtId="38" fontId="111" fillId="0" borderId="0" applyNumberFormat="0" applyFill="0" applyBorder="0" applyAlignment="0" applyProtection="0"/>
    <xf numFmtId="0" fontId="2" fillId="0" borderId="0" applyFill="0" applyBorder="0" applyAlignment="0"/>
    <xf numFmtId="244" fontId="136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45" fontId="136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44" fontId="136" fillId="0" borderId="0" applyFill="0" applyBorder="0" applyAlignment="0"/>
    <xf numFmtId="0" fontId="2" fillId="0" borderId="0" applyFill="0" applyBorder="0" applyAlignment="0"/>
    <xf numFmtId="0" fontId="70" fillId="0" borderId="0" applyFill="0" applyBorder="0" applyAlignment="0"/>
    <xf numFmtId="246" fontId="82" fillId="0" borderId="0" applyFill="0" applyBorder="0" applyAlignment="0"/>
    <xf numFmtId="0" fontId="2" fillId="0" borderId="0" applyFill="0" applyBorder="0" applyAlignment="0"/>
    <xf numFmtId="245" fontId="136" fillId="0" borderId="0" applyFill="0" applyBorder="0" applyAlignment="0"/>
    <xf numFmtId="0" fontId="2" fillId="0" borderId="0" applyFill="0" applyBorder="0" applyAlignment="0"/>
    <xf numFmtId="38" fontId="111" fillId="0" borderId="0" applyNumberFormat="0" applyFill="0" applyBorder="0" applyAlignment="0" applyProtection="0"/>
    <xf numFmtId="0" fontId="22" fillId="0" borderId="22" applyNumberFormat="0" applyFill="0" applyAlignment="0" applyProtection="0"/>
    <xf numFmtId="0" fontId="245" fillId="0" borderId="43" applyNumberFormat="0" applyFill="0" applyAlignment="0" applyProtection="0"/>
    <xf numFmtId="0" fontId="22" fillId="0" borderId="22" applyNumberFormat="0" applyFill="0" applyAlignment="0" applyProtection="0"/>
    <xf numFmtId="0" fontId="246" fillId="0" borderId="43" applyNumberFormat="0" applyFill="0" applyAlignment="0" applyProtection="0"/>
    <xf numFmtId="0" fontId="246" fillId="0" borderId="43" applyNumberFormat="0" applyFill="0" applyAlignment="0" applyProtection="0"/>
    <xf numFmtId="0" fontId="2" fillId="33" borderId="0"/>
    <xf numFmtId="226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3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229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1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3" fontId="112" fillId="0" borderId="0" applyFont="0" applyFill="0" applyBorder="0" applyAlignment="0" applyProtection="0">
      <alignment horizontal="center"/>
      <protection hidden="1"/>
    </xf>
    <xf numFmtId="234" fontId="112" fillId="0" borderId="0" applyFont="0" applyFill="0" applyBorder="0" applyAlignment="0" applyProtection="0">
      <alignment horizontal="center"/>
      <protection hidden="1"/>
    </xf>
    <xf numFmtId="0" fontId="113" fillId="0" borderId="23"/>
    <xf numFmtId="0" fontId="114" fillId="0" borderId="0" applyFont="0" applyFill="0" applyBorder="0" applyAlignment="0" applyProtection="0"/>
    <xf numFmtId="0" fontId="29" fillId="0" borderId="0" applyFont="0" applyFill="0" applyBorder="0" applyAlignment="0" applyProtection="0"/>
    <xf numFmtId="6" fontId="86" fillId="0" borderId="0" applyFont="0" applyFill="0" applyBorder="0" applyAlignment="0" applyProtection="0"/>
    <xf numFmtId="8" fontId="86" fillId="0" borderId="0" applyFont="0" applyFill="0" applyBorder="0" applyAlignment="0" applyProtection="0"/>
    <xf numFmtId="23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1" fillId="0" borderId="2" applyFont="0" applyFill="0" applyBorder="0" applyProtection="0"/>
    <xf numFmtId="236" fontId="31" fillId="0" borderId="2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36" fontId="31" fillId="0" borderId="0" applyFont="0" applyFill="0" applyBorder="0" applyAlignment="0" applyProtection="0"/>
    <xf numFmtId="0" fontId="115" fillId="0" borderId="0" applyFont="0" applyFill="0" applyBorder="0" applyAlignment="0" applyProtection="0"/>
    <xf numFmtId="229" fontId="2" fillId="0" borderId="0" applyFont="0" applyFill="0" applyBorder="0" applyAlignment="0" applyProtection="0"/>
    <xf numFmtId="0" fontId="2" fillId="0" borderId="0" applyFont="0" applyFill="0" applyBorder="0" applyAlignment="0" applyProtection="0">
      <alignment horizontal="right"/>
    </xf>
    <xf numFmtId="0" fontId="77" fillId="0" borderId="0" applyNumberFormat="0" applyFont="0" applyFill="0" applyAlignment="0"/>
    <xf numFmtId="0" fontId="68" fillId="0" borderId="24" applyFont="0" applyFill="0" applyBorder="0" applyAlignment="0" applyProtection="0">
      <alignment horizontal="center"/>
      <protection hidden="1"/>
    </xf>
    <xf numFmtId="174" fontId="83" fillId="0" borderId="0"/>
    <xf numFmtId="174" fontId="83" fillId="0" borderId="0"/>
    <xf numFmtId="174" fontId="83" fillId="0" borderId="0"/>
    <xf numFmtId="174" fontId="83" fillId="0" borderId="0"/>
    <xf numFmtId="174" fontId="83" fillId="0" borderId="0"/>
    <xf numFmtId="38" fontId="2" fillId="0" borderId="0" applyNumberFormat="0" applyFont="0" applyFill="0" applyAlignment="0" applyProtection="0">
      <alignment horizontal="left" indent="1"/>
    </xf>
    <xf numFmtId="0" fontId="23" fillId="34" borderId="0" applyNumberFormat="0" applyBorder="0" applyAlignment="0" applyProtection="0"/>
    <xf numFmtId="0" fontId="247" fillId="79" borderId="0" applyNumberFormat="0" applyBorder="0" applyAlignment="0" applyProtection="0"/>
    <xf numFmtId="0" fontId="23" fillId="34" borderId="0" applyNumberFormat="0" applyBorder="0" applyAlignment="0" applyProtection="0"/>
    <xf numFmtId="0" fontId="248" fillId="79" borderId="0" applyNumberFormat="0" applyBorder="0" applyAlignment="0" applyProtection="0"/>
    <xf numFmtId="0" fontId="248" fillId="79" borderId="0" applyNumberFormat="0" applyBorder="0" applyAlignment="0" applyProtection="0"/>
    <xf numFmtId="0" fontId="116" fillId="35" borderId="0"/>
    <xf numFmtId="0" fontId="117" fillId="36" borderId="0"/>
    <xf numFmtId="0" fontId="118" fillId="0" borderId="0"/>
    <xf numFmtId="38" fontId="57" fillId="0" borderId="0" applyNumberFormat="0" applyFont="0" applyBorder="0" applyAlignment="0" applyProtection="0"/>
    <xf numFmtId="37" fontId="119" fillId="0" borderId="0"/>
    <xf numFmtId="37" fontId="206" fillId="0" borderId="0"/>
    <xf numFmtId="0" fontId="120" fillId="0" borderId="6" applyNumberFormat="0" applyFont="0" applyFill="0" applyBorder="0" applyAlignment="0">
      <alignment horizontal="center"/>
    </xf>
    <xf numFmtId="237" fontId="121" fillId="0" borderId="0"/>
    <xf numFmtId="0" fontId="121" fillId="0" borderId="0"/>
    <xf numFmtId="0" fontId="84" fillId="0" borderId="0"/>
    <xf numFmtId="0" fontId="12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22" fillId="0" borderId="0"/>
    <xf numFmtId="0" fontId="222" fillId="0" borderId="0"/>
    <xf numFmtId="0" fontId="2" fillId="0" borderId="0"/>
    <xf numFmtId="0" fontId="2" fillId="0" borderId="0"/>
    <xf numFmtId="0" fontId="223" fillId="0" borderId="0"/>
    <xf numFmtId="0" fontId="31" fillId="0" borderId="0" applyNumberFormat="0" applyFill="0" applyBorder="0" applyAlignment="0" applyProtection="0"/>
    <xf numFmtId="0" fontId="223" fillId="0" borderId="0"/>
    <xf numFmtId="0" fontId="223" fillId="0" borderId="0"/>
    <xf numFmtId="0" fontId="2" fillId="0" borderId="0"/>
    <xf numFmtId="39" fontId="82" fillId="0" borderId="0"/>
    <xf numFmtId="0" fontId="223" fillId="0" borderId="0"/>
    <xf numFmtId="0" fontId="2" fillId="0" borderId="0"/>
    <xf numFmtId="39" fontId="82" fillId="0" borderId="0"/>
    <xf numFmtId="0" fontId="2" fillId="0" borderId="0"/>
    <xf numFmtId="0" fontId="2" fillId="0" borderId="0"/>
    <xf numFmtId="0" fontId="2" fillId="0" borderId="0"/>
    <xf numFmtId="0" fontId="2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2" fillId="0" borderId="0"/>
    <xf numFmtId="0" fontId="2" fillId="0" borderId="0"/>
    <xf numFmtId="0" fontId="2" fillId="0" borderId="0"/>
    <xf numFmtId="0" fontId="223" fillId="0" borderId="0"/>
    <xf numFmtId="0" fontId="223" fillId="0" borderId="0"/>
    <xf numFmtId="0" fontId="2" fillId="0" borderId="0"/>
    <xf numFmtId="0" fontId="2" fillId="0" borderId="0"/>
    <xf numFmtId="0" fontId="222" fillId="0" borderId="0"/>
    <xf numFmtId="1" fontId="11" fillId="0" borderId="0"/>
    <xf numFmtId="1" fontId="11" fillId="0" borderId="0"/>
    <xf numFmtId="0" fontId="223" fillId="0" borderId="0"/>
    <xf numFmtId="0" fontId="249" fillId="0" borderId="0"/>
    <xf numFmtId="0" fontId="2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2" fillId="0" borderId="0"/>
    <xf numFmtId="0" fontId="222" fillId="0" borderId="0"/>
    <xf numFmtId="1" fontId="11" fillId="0" borderId="0"/>
    <xf numFmtId="0" fontId="223" fillId="0" borderId="0"/>
    <xf numFmtId="1" fontId="11" fillId="0" borderId="0"/>
    <xf numFmtId="1" fontId="11" fillId="0" borderId="0"/>
    <xf numFmtId="1" fontId="11" fillId="0" borderId="0"/>
    <xf numFmtId="1" fontId="11" fillId="0" borderId="0"/>
    <xf numFmtId="0" fontId="2" fillId="0" borderId="0"/>
    <xf numFmtId="0" fontId="2" fillId="0" borderId="0"/>
    <xf numFmtId="0" fontId="2" fillId="0" borderId="0"/>
    <xf numFmtId="0" fontId="2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2" fillId="0" borderId="0"/>
    <xf numFmtId="0" fontId="2" fillId="0" borderId="0"/>
    <xf numFmtId="0" fontId="2" fillId="0" borderId="0"/>
    <xf numFmtId="0" fontId="222" fillId="0" borderId="0"/>
    <xf numFmtId="0" fontId="2" fillId="0" borderId="0"/>
    <xf numFmtId="0" fontId="2" fillId="0" borderId="0"/>
    <xf numFmtId="0" fontId="222" fillId="0" borderId="0"/>
    <xf numFmtId="0" fontId="2" fillId="0" borderId="0"/>
    <xf numFmtId="0" fontId="2" fillId="0" borderId="0"/>
    <xf numFmtId="0" fontId="2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2" fillId="0" borderId="0"/>
    <xf numFmtId="0" fontId="2" fillId="0" borderId="0"/>
    <xf numFmtId="0" fontId="56" fillId="0" borderId="0"/>
    <xf numFmtId="0" fontId="2" fillId="0" borderId="0"/>
    <xf numFmtId="0" fontId="2" fillId="0" borderId="0"/>
    <xf numFmtId="0" fontId="28" fillId="0" borderId="0"/>
    <xf numFmtId="264" fontId="207" fillId="0" borderId="0"/>
    <xf numFmtId="0" fontId="28" fillId="0" borderId="0"/>
    <xf numFmtId="0" fontId="222" fillId="0" borderId="0"/>
    <xf numFmtId="0" fontId="2" fillId="0" borderId="0"/>
    <xf numFmtId="0" fontId="223" fillId="0" borderId="0"/>
    <xf numFmtId="0" fontId="2" fillId="0" borderId="0"/>
    <xf numFmtId="0" fontId="4" fillId="0" borderId="0"/>
    <xf numFmtId="0" fontId="222" fillId="0" borderId="0"/>
    <xf numFmtId="0" fontId="4" fillId="0" borderId="0"/>
    <xf numFmtId="0" fontId="222" fillId="0" borderId="0"/>
    <xf numFmtId="0" fontId="2" fillId="0" borderId="0"/>
    <xf numFmtId="0" fontId="2" fillId="0" borderId="0"/>
    <xf numFmtId="0" fontId="222" fillId="0" borderId="0"/>
    <xf numFmtId="0" fontId="2" fillId="0" borderId="0"/>
    <xf numFmtId="0" fontId="2" fillId="0" borderId="0"/>
    <xf numFmtId="0" fontId="222" fillId="0" borderId="0"/>
    <xf numFmtId="0" fontId="2" fillId="0" borderId="0"/>
    <xf numFmtId="0" fontId="2" fillId="0" borderId="0"/>
    <xf numFmtId="0" fontId="222" fillId="0" borderId="0"/>
    <xf numFmtId="0" fontId="2" fillId="0" borderId="0"/>
    <xf numFmtId="0" fontId="2" fillId="0" borderId="0"/>
    <xf numFmtId="0" fontId="2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8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22" fillId="0" borderId="0"/>
    <xf numFmtId="0" fontId="22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3" fillId="0" borderId="0"/>
    <xf numFmtId="0" fontId="4" fillId="0" borderId="0"/>
    <xf numFmtId="0" fontId="223" fillId="0" borderId="0"/>
    <xf numFmtId="0" fontId="4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" fillId="0" borderId="0"/>
    <xf numFmtId="0" fontId="2" fillId="0" borderId="0"/>
    <xf numFmtId="265" fontId="207" fillId="0" borderId="0"/>
    <xf numFmtId="0" fontId="2" fillId="0" borderId="0"/>
    <xf numFmtId="0" fontId="223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25">
      <alignment horizontal="left"/>
    </xf>
    <xf numFmtId="49" fontId="123" fillId="0" borderId="25">
      <alignment horizontal="left"/>
    </xf>
    <xf numFmtId="0" fontId="3" fillId="0" borderId="0"/>
    <xf numFmtId="0" fontId="3" fillId="0" borderId="0"/>
    <xf numFmtId="0" fontId="2" fillId="0" borderId="0"/>
    <xf numFmtId="238" fontId="2" fillId="0" borderId="0"/>
    <xf numFmtId="0" fontId="202" fillId="80" borderId="44" applyNumberFormat="0" applyFont="0" applyAlignment="0" applyProtection="0"/>
    <xf numFmtId="0" fontId="202" fillId="80" borderId="44" applyNumberFormat="0" applyFont="0" applyAlignment="0" applyProtection="0"/>
    <xf numFmtId="0" fontId="202" fillId="80" borderId="44" applyNumberFormat="0" applyFont="0" applyAlignment="0" applyProtection="0"/>
    <xf numFmtId="0" fontId="202" fillId="80" borderId="44" applyNumberFormat="0" applyFont="0" applyAlignment="0" applyProtection="0"/>
    <xf numFmtId="0" fontId="202" fillId="80" borderId="44" applyNumberFormat="0" applyFont="0" applyAlignment="0" applyProtection="0"/>
    <xf numFmtId="0" fontId="202" fillId="80" borderId="44" applyNumberFormat="0" applyFont="0" applyAlignment="0" applyProtection="0"/>
    <xf numFmtId="0" fontId="202" fillId="80" borderId="44" applyNumberFormat="0" applyFont="0" applyAlignment="0" applyProtection="0"/>
    <xf numFmtId="0" fontId="202" fillId="80" borderId="44" applyNumberFormat="0" applyFont="0" applyAlignment="0" applyProtection="0"/>
    <xf numFmtId="0" fontId="2" fillId="37" borderId="26" applyNumberFormat="0" applyFont="0" applyAlignment="0" applyProtection="0"/>
    <xf numFmtId="0" fontId="2" fillId="37" borderId="26" applyNumberFormat="0" applyFont="0" applyAlignment="0" applyProtection="0"/>
    <xf numFmtId="0" fontId="203" fillId="80" borderId="44" applyNumberFormat="0" applyFont="0" applyAlignment="0" applyProtection="0"/>
    <xf numFmtId="0" fontId="1" fillId="80" borderId="44" applyNumberFormat="0" applyFont="0" applyAlignment="0" applyProtection="0"/>
    <xf numFmtId="0" fontId="3" fillId="37" borderId="26" applyNumberFormat="0" applyFont="0" applyAlignment="0" applyProtection="0"/>
    <xf numFmtId="0" fontId="202" fillId="80" borderId="44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1" fillId="80" borderId="44" applyNumberFormat="0" applyFont="0" applyAlignment="0" applyProtection="0"/>
    <xf numFmtId="0" fontId="3" fillId="37" borderId="26" applyNumberFormat="0" applyFont="0" applyAlignment="0" applyProtection="0"/>
    <xf numFmtId="0" fontId="202" fillId="80" borderId="44" applyNumberFormat="0" applyFont="0" applyAlignment="0" applyProtection="0"/>
    <xf numFmtId="0" fontId="56" fillId="80" borderId="44" applyNumberFormat="0" applyFont="0" applyAlignment="0" applyProtection="0"/>
    <xf numFmtId="0" fontId="202" fillId="80" borderId="44" applyNumberFormat="0" applyFont="0" applyAlignment="0" applyProtection="0"/>
    <xf numFmtId="0" fontId="202" fillId="80" borderId="44" applyNumberFormat="0" applyFont="0" applyAlignment="0" applyProtection="0"/>
    <xf numFmtId="0" fontId="56" fillId="80" borderId="44" applyNumberFormat="0" applyFont="0" applyAlignment="0" applyProtection="0"/>
    <xf numFmtId="0" fontId="202" fillId="80" borderId="44" applyNumberFormat="0" applyFont="0" applyAlignment="0" applyProtection="0"/>
    <xf numFmtId="0" fontId="202" fillId="80" borderId="44" applyNumberFormat="0" applyFont="0" applyAlignment="0" applyProtection="0"/>
    <xf numFmtId="0" fontId="202" fillId="80" borderId="44" applyNumberFormat="0" applyFont="0" applyAlignment="0" applyProtection="0"/>
    <xf numFmtId="3" fontId="124" fillId="0" borderId="0" applyFont="0" applyFill="0" applyBorder="0" applyAlignment="0" applyProtection="0"/>
    <xf numFmtId="239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38" fontId="126" fillId="38" borderId="0"/>
    <xf numFmtId="38" fontId="2" fillId="39" borderId="0"/>
    <xf numFmtId="38" fontId="2" fillId="32" borderId="0" applyNumberFormat="0" applyFont="0" applyBorder="0" applyAlignment="0" applyProtection="0"/>
    <xf numFmtId="38" fontId="127" fillId="0" borderId="0" applyNumberFormat="0" applyFill="0" applyBorder="0" applyAlignment="0" applyProtection="0"/>
    <xf numFmtId="0" fontId="24" fillId="24" borderId="27" applyNumberFormat="0" applyAlignment="0" applyProtection="0"/>
    <xf numFmtId="0" fontId="251" fillId="75" borderId="45" applyNumberFormat="0" applyAlignment="0" applyProtection="0"/>
    <xf numFmtId="0" fontId="24" fillId="24" borderId="27" applyNumberFormat="0" applyAlignment="0" applyProtection="0"/>
    <xf numFmtId="0" fontId="252" fillId="75" borderId="45" applyNumberFormat="0" applyAlignment="0" applyProtection="0"/>
    <xf numFmtId="0" fontId="252" fillId="75" borderId="45" applyNumberFormat="0" applyAlignment="0" applyProtection="0"/>
    <xf numFmtId="40" fontId="128" fillId="40" borderId="0">
      <alignment horizontal="right"/>
    </xf>
    <xf numFmtId="0" fontId="129" fillId="40" borderId="0">
      <alignment horizontal="right"/>
    </xf>
    <xf numFmtId="0" fontId="130" fillId="40" borderId="28"/>
    <xf numFmtId="0" fontId="130" fillId="0" borderId="0" applyBorder="0">
      <alignment horizontal="centerContinuous"/>
    </xf>
    <xf numFmtId="0" fontId="131" fillId="0" borderId="0" applyBorder="0">
      <alignment horizontal="centerContinuous"/>
    </xf>
    <xf numFmtId="1" fontId="132" fillId="0" borderId="0" applyProtection="0">
      <alignment horizontal="right" vertical="center"/>
    </xf>
    <xf numFmtId="0" fontId="133" fillId="0" borderId="0">
      <alignment horizontal="center"/>
    </xf>
    <xf numFmtId="0" fontId="134" fillId="0" borderId="0">
      <alignment horizontal="center"/>
    </xf>
    <xf numFmtId="241" fontId="135" fillId="0" borderId="13" applyFont="0" applyFill="0" applyBorder="0" applyAlignment="0" applyProtection="0">
      <alignment horizontal="right"/>
    </xf>
    <xf numFmtId="14" fontId="47" fillId="0" borderId="0">
      <alignment horizontal="center" wrapText="1"/>
      <protection locked="0"/>
    </xf>
    <xf numFmtId="242" fontId="82" fillId="0" borderId="0" applyFont="0" applyFill="0" applyBorder="0" applyAlignment="0" applyProtection="0"/>
    <xf numFmtId="243" fontId="136" fillId="0" borderId="0" applyFont="0" applyFill="0" applyBorder="0" applyAlignment="0" applyProtection="0"/>
    <xf numFmtId="207" fontId="5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7" fontId="79" fillId="0" borderId="0" applyFill="0" applyBorder="0" applyAlignment="0">
      <protection locked="0"/>
    </xf>
    <xf numFmtId="9" fontId="86" fillId="0" borderId="29" applyNumberFormat="0" applyBorder="0"/>
    <xf numFmtId="0" fontId="64" fillId="0" borderId="0" applyFont="0" applyFill="0" applyBorder="0" applyProtection="0">
      <alignment horizontal="left"/>
      <protection locked="0"/>
    </xf>
    <xf numFmtId="0" fontId="57" fillId="41" borderId="0" applyNumberFormat="0" applyFont="0" applyBorder="0" applyAlignment="0" applyProtection="0"/>
    <xf numFmtId="3" fontId="137" fillId="0" borderId="0" applyNumberFormat="0" applyFill="0" applyBorder="0" applyAlignment="0" applyProtection="0"/>
    <xf numFmtId="244" fontId="136" fillId="0" borderId="0" applyFill="0" applyBorder="0" applyAlignment="0"/>
    <xf numFmtId="245" fontId="136" fillId="0" borderId="0" applyFill="0" applyBorder="0" applyAlignment="0"/>
    <xf numFmtId="244" fontId="136" fillId="0" borderId="0" applyFill="0" applyBorder="0" applyAlignment="0"/>
    <xf numFmtId="246" fontId="82" fillId="0" borderId="0" applyFill="0" applyBorder="0" applyAlignment="0"/>
    <xf numFmtId="245" fontId="136" fillId="0" borderId="0" applyFill="0" applyBorder="0" applyAlignment="0"/>
    <xf numFmtId="5" fontId="138" fillId="0" borderId="0"/>
    <xf numFmtId="0" fontId="83" fillId="0" borderId="0" applyNumberFormat="0" applyFont="0" applyFill="0" applyBorder="0" applyAlignment="0" applyProtection="0">
      <alignment horizontal="left"/>
    </xf>
    <xf numFmtId="0" fontId="83" fillId="0" borderId="0" applyNumberFormat="0" applyFont="0" applyFill="0" applyBorder="0" applyAlignment="0" applyProtection="0">
      <alignment horizontal="left"/>
    </xf>
    <xf numFmtId="0" fontId="83" fillId="0" borderId="0" applyNumberFormat="0" applyFont="0" applyFill="0" applyBorder="0" applyAlignment="0" applyProtection="0">
      <alignment horizontal="left"/>
    </xf>
    <xf numFmtId="0" fontId="83" fillId="0" borderId="0" applyNumberFormat="0" applyFont="0" applyFill="0" applyBorder="0" applyAlignment="0" applyProtection="0">
      <alignment horizontal="left"/>
    </xf>
    <xf numFmtId="15" fontId="83" fillId="0" borderId="0" applyFont="0" applyFill="0" applyBorder="0" applyAlignment="0" applyProtection="0"/>
    <xf numFmtId="15" fontId="83" fillId="0" borderId="0" applyFont="0" applyFill="0" applyBorder="0" applyAlignment="0" applyProtection="0"/>
    <xf numFmtId="15" fontId="83" fillId="0" borderId="0" applyFont="0" applyFill="0" applyBorder="0" applyAlignment="0" applyProtection="0"/>
    <xf numFmtId="15" fontId="83" fillId="0" borderId="0" applyFont="0" applyFill="0" applyBorder="0" applyAlignment="0" applyProtection="0"/>
    <xf numFmtId="4" fontId="83" fillId="0" borderId="0" applyFont="0" applyFill="0" applyBorder="0" applyAlignment="0" applyProtection="0"/>
    <xf numFmtId="4" fontId="83" fillId="0" borderId="0" applyFont="0" applyFill="0" applyBorder="0" applyAlignment="0" applyProtection="0"/>
    <xf numFmtId="4" fontId="83" fillId="0" borderId="0" applyFont="0" applyFill="0" applyBorder="0" applyAlignment="0" applyProtection="0"/>
    <xf numFmtId="4" fontId="83" fillId="0" borderId="0" applyFont="0" applyFill="0" applyBorder="0" applyAlignment="0" applyProtection="0"/>
    <xf numFmtId="0" fontId="139" fillId="0" borderId="23">
      <alignment horizontal="center"/>
    </xf>
    <xf numFmtId="3" fontId="83" fillId="0" borderId="0" applyFont="0" applyFill="0" applyBorder="0" applyAlignment="0" applyProtection="0"/>
    <xf numFmtId="3" fontId="83" fillId="0" borderId="0" applyFont="0" applyFill="0" applyBorder="0" applyAlignment="0" applyProtection="0"/>
    <xf numFmtId="3" fontId="83" fillId="0" borderId="0" applyFont="0" applyFill="0" applyBorder="0" applyAlignment="0" applyProtection="0"/>
    <xf numFmtId="3" fontId="83" fillId="0" borderId="0" applyFont="0" applyFill="0" applyBorder="0" applyAlignment="0" applyProtection="0"/>
    <xf numFmtId="0" fontId="83" fillId="42" borderId="0" applyNumberFormat="0" applyFont="0" applyBorder="0" applyAlignment="0" applyProtection="0"/>
    <xf numFmtId="0" fontId="83" fillId="42" borderId="0" applyNumberFormat="0" applyFont="0" applyBorder="0" applyAlignment="0" applyProtection="0"/>
    <xf numFmtId="0" fontId="83" fillId="42" borderId="0" applyNumberFormat="0" applyFont="0" applyBorder="0" applyAlignment="0" applyProtection="0"/>
    <xf numFmtId="0" fontId="83" fillId="42" borderId="0" applyNumberFormat="0" applyFont="0" applyBorder="0" applyAlignment="0" applyProtection="0"/>
    <xf numFmtId="37" fontId="52" fillId="0" borderId="0"/>
    <xf numFmtId="1" fontId="2" fillId="0" borderId="30" applyNumberFormat="0" applyFill="0" applyAlignment="0" applyProtection="0">
      <alignment horizontal="center" vertical="center"/>
    </xf>
    <xf numFmtId="241" fontId="2" fillId="0" borderId="0" applyNumberFormat="0" applyFont="0" applyFill="0" applyBorder="0" applyProtection="0">
      <alignment horizontal="right"/>
    </xf>
    <xf numFmtId="247" fontId="64" fillId="0" borderId="12" applyFont="0" applyFill="0" applyBorder="0" applyAlignment="0" applyProtection="0">
      <alignment horizontal="right"/>
      <protection locked="0"/>
    </xf>
    <xf numFmtId="38" fontId="2" fillId="0" borderId="31" applyNumberFormat="0" applyFont="0" applyFill="0" applyAlignment="0" applyProtection="0"/>
    <xf numFmtId="248" fontId="140" fillId="0" borderId="0" applyBorder="0" applyAlignment="0" applyProtection="0"/>
    <xf numFmtId="249" fontId="2" fillId="0" borderId="0" applyNumberFormat="0" applyFill="0" applyBorder="0" applyAlignment="0" applyProtection="0">
      <alignment horizontal="left"/>
    </xf>
    <xf numFmtId="38" fontId="141" fillId="9" borderId="28" applyNumberFormat="0" applyFont="0" applyFill="0" applyAlignment="0" applyProtection="0">
      <alignment horizontal="center"/>
    </xf>
    <xf numFmtId="41" fontId="49" fillId="0" borderId="0" applyFont="0" applyFill="0" applyBorder="0" applyAlignment="0" applyProtection="0"/>
    <xf numFmtId="38" fontId="31" fillId="0" borderId="0" applyNumberFormat="0" applyFont="0" applyFill="0" applyBorder="0" applyAlignment="0"/>
    <xf numFmtId="0" fontId="142" fillId="43" borderId="0"/>
    <xf numFmtId="39" fontId="48" fillId="0" borderId="0"/>
    <xf numFmtId="0" fontId="47" fillId="0" borderId="0" applyFont="0" applyFill="0" applyBorder="0" applyAlignment="0" applyProtection="0"/>
    <xf numFmtId="0" fontId="2" fillId="0" borderId="0"/>
    <xf numFmtId="0" fontId="2" fillId="0" borderId="0"/>
    <xf numFmtId="0" fontId="72" fillId="0" borderId="0">
      <alignment vertical="top"/>
    </xf>
    <xf numFmtId="38" fontId="86" fillId="0" borderId="0" applyFont="0" applyFill="0" applyBorder="0" applyAlignment="0" applyProtection="0"/>
    <xf numFmtId="38" fontId="86" fillId="0" borderId="0" applyFont="0" applyFill="0" applyBorder="0" applyAlignment="0" applyProtection="0"/>
    <xf numFmtId="38" fontId="86" fillId="0" borderId="0" applyFont="0" applyFill="0" applyBorder="0" applyAlignment="0" applyProtection="0"/>
    <xf numFmtId="38" fontId="86" fillId="0" borderId="0" applyFont="0" applyFill="0" applyBorder="0" applyAlignment="0" applyProtection="0"/>
    <xf numFmtId="38" fontId="86" fillId="0" borderId="0" applyFont="0" applyFill="0" applyBorder="0" applyAlignment="0" applyProtection="0"/>
    <xf numFmtId="38" fontId="86" fillId="0" borderId="0" applyFont="0" applyFill="0" applyBorder="0" applyAlignment="0" applyProtection="0"/>
    <xf numFmtId="0" fontId="143" fillId="0" borderId="0" applyNumberFormat="0" applyBorder="0"/>
    <xf numFmtId="0" fontId="113" fillId="0" borderId="0"/>
    <xf numFmtId="0" fontId="144" fillId="29" borderId="0">
      <alignment wrapText="1"/>
    </xf>
    <xf numFmtId="0" fontId="145" fillId="0" borderId="0"/>
    <xf numFmtId="40" fontId="146" fillId="0" borderId="0" applyBorder="0">
      <alignment horizontal="right"/>
    </xf>
    <xf numFmtId="0" fontId="147" fillId="0" borderId="0"/>
    <xf numFmtId="38" fontId="2" fillId="0" borderId="32" applyNumberFormat="0" applyFont="0" applyFill="0" applyAlignment="0" applyProtection="0"/>
    <xf numFmtId="0" fontId="148" fillId="0" borderId="0" applyBorder="0" applyProtection="0">
      <alignment vertical="center"/>
    </xf>
    <xf numFmtId="0" fontId="2" fillId="0" borderId="2" applyBorder="0" applyProtection="0">
      <alignment horizontal="right" vertical="center"/>
    </xf>
    <xf numFmtId="0" fontId="149" fillId="44" borderId="0" applyBorder="0" applyProtection="0">
      <alignment horizontal="centerContinuous" vertical="center"/>
    </xf>
    <xf numFmtId="0" fontId="149" fillId="45" borderId="2" applyBorder="0" applyProtection="0">
      <alignment horizontal="centerContinuous" vertical="center"/>
    </xf>
    <xf numFmtId="0" fontId="150" fillId="0" borderId="0" applyFill="0" applyBorder="0" applyProtection="0">
      <alignment horizontal="left"/>
    </xf>
    <xf numFmtId="0" fontId="91" fillId="0" borderId="13" applyFill="0" applyBorder="0" applyProtection="0">
      <alignment horizontal="left" vertical="top"/>
    </xf>
    <xf numFmtId="241" fontId="135" fillId="0" borderId="33" applyNumberFormat="0" applyFont="0" applyFill="0" applyAlignment="0" applyProtection="0">
      <alignment horizontal="left"/>
    </xf>
    <xf numFmtId="223" fontId="63" fillId="0" borderId="0" applyFont="0" applyFill="0" applyBorder="0" applyAlignment="0" applyProtection="0">
      <protection hidden="1"/>
    </xf>
    <xf numFmtId="49" fontId="112" fillId="0" borderId="0" applyFont="0" applyFill="0" applyBorder="0" applyAlignment="0" applyProtection="0">
      <protection hidden="1"/>
    </xf>
    <xf numFmtId="49" fontId="72" fillId="0" borderId="0" applyFill="0" applyBorder="0" applyAlignment="0"/>
    <xf numFmtId="49" fontId="72" fillId="0" borderId="0" applyFill="0" applyBorder="0" applyAlignment="0"/>
    <xf numFmtId="49" fontId="72" fillId="0" borderId="0" applyFill="0" applyBorder="0" applyAlignment="0"/>
    <xf numFmtId="250" fontId="82" fillId="0" borderId="0" applyFill="0" applyBorder="0" applyAlignment="0"/>
    <xf numFmtId="251" fontId="82" fillId="0" borderId="0" applyFill="0" applyBorder="0" applyAlignment="0"/>
    <xf numFmtId="252" fontId="64" fillId="0" borderId="0" applyFont="0" applyFill="0" applyBorder="0" applyAlignment="0" applyProtection="0">
      <protection locked="0"/>
    </xf>
    <xf numFmtId="0" fontId="151" fillId="0" borderId="0"/>
    <xf numFmtId="0" fontId="152" fillId="0" borderId="0"/>
    <xf numFmtId="0" fontId="153" fillId="0" borderId="0"/>
    <xf numFmtId="0" fontId="154" fillId="0" borderId="34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40" fontId="155" fillId="0" borderId="0"/>
    <xf numFmtId="0" fontId="25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156" fillId="0" borderId="0"/>
    <xf numFmtId="0" fontId="2" fillId="0" borderId="0" applyBorder="0"/>
    <xf numFmtId="38" fontId="2" fillId="0" borderId="32" applyNumberFormat="0" applyFont="0" applyFill="0" applyAlignment="0" applyProtection="0">
      <alignment horizontal="left" indent="1"/>
    </xf>
    <xf numFmtId="0" fontId="26" fillId="0" borderId="35" applyNumberFormat="0" applyFill="0" applyAlignment="0" applyProtection="0"/>
    <xf numFmtId="0" fontId="255" fillId="0" borderId="46" applyNumberFormat="0" applyFill="0" applyAlignment="0" applyProtection="0"/>
    <xf numFmtId="0" fontId="26" fillId="0" borderId="35" applyNumberFormat="0" applyFill="0" applyAlignment="0" applyProtection="0"/>
    <xf numFmtId="0" fontId="256" fillId="0" borderId="46" applyNumberFormat="0" applyFill="0" applyAlignment="0" applyProtection="0"/>
    <xf numFmtId="0" fontId="256" fillId="0" borderId="46" applyNumberFormat="0" applyFill="0" applyAlignment="0" applyProtection="0"/>
    <xf numFmtId="253" fontId="37" fillId="0" borderId="0" applyFont="0" applyFill="0" applyBorder="0" applyAlignment="0" applyProtection="0"/>
    <xf numFmtId="254" fontId="37" fillId="0" borderId="0" applyFont="0" applyFill="0" applyBorder="0" applyAlignment="0" applyProtection="0"/>
    <xf numFmtId="38" fontId="2" fillId="0" borderId="2" applyNumberFormat="0" applyFont="0" applyFill="0" applyAlignment="0" applyProtection="0">
      <alignment horizontal="left" indent="1"/>
    </xf>
    <xf numFmtId="175" fontId="37" fillId="0" borderId="0" applyFont="0" applyFill="0" applyBorder="0" applyAlignment="0" applyProtection="0"/>
    <xf numFmtId="255" fontId="157" fillId="0" borderId="0" applyFont="0" applyFill="0" applyBorder="0" applyAlignment="0" applyProtection="0"/>
    <xf numFmtId="38" fontId="2" fillId="0" borderId="0"/>
    <xf numFmtId="0" fontId="158" fillId="0" borderId="0"/>
    <xf numFmtId="0" fontId="158" fillId="0" borderId="0"/>
    <xf numFmtId="5" fontId="159" fillId="22" borderId="36">
      <alignment vertical="top"/>
    </xf>
    <xf numFmtId="0" fontId="160" fillId="46" borderId="6">
      <alignment horizontal="left" vertical="center"/>
    </xf>
    <xf numFmtId="6" fontId="161" fillId="47" borderId="36"/>
    <xf numFmtId="5" fontId="100" fillId="0" borderId="36">
      <alignment horizontal="left" vertical="top"/>
    </xf>
    <xf numFmtId="0" fontId="162" fillId="48" borderId="0">
      <alignment horizontal="left" vertical="center"/>
    </xf>
    <xf numFmtId="5" fontId="163" fillId="0" borderId="30">
      <alignment horizontal="left" vertical="top"/>
    </xf>
    <xf numFmtId="0" fontId="164" fillId="0" borderId="30">
      <alignment horizontal="left" vertical="center"/>
    </xf>
    <xf numFmtId="38" fontId="165" fillId="0" borderId="0" applyFill="0" applyBorder="0" applyAlignment="0" applyProtection="0"/>
    <xf numFmtId="38" fontId="165" fillId="0" borderId="0" applyFill="0" applyBorder="0" applyAlignment="0" applyProtection="0"/>
    <xf numFmtId="0" fontId="2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38" fontId="2" fillId="49" borderId="0"/>
    <xf numFmtId="38" fontId="165" fillId="0" borderId="0" applyFill="0" applyBorder="0" applyAlignment="0" applyProtection="0"/>
    <xf numFmtId="0" fontId="166" fillId="0" borderId="0" applyNumberFormat="0" applyFont="0" applyFill="0" applyBorder="0" applyProtection="0">
      <alignment horizontal="center" vertical="center" wrapText="1"/>
    </xf>
    <xf numFmtId="256" fontId="83" fillId="0" borderId="0" applyFont="0" applyFill="0" applyBorder="0" applyAlignment="0" applyProtection="0"/>
    <xf numFmtId="257" fontId="83" fillId="0" borderId="0" applyFont="0" applyFill="0" applyBorder="0" applyAlignment="0" applyProtection="0"/>
    <xf numFmtId="258" fontId="2" fillId="0" borderId="0" applyFont="0" applyFill="0" applyBorder="0" applyAlignment="0" applyProtection="0">
      <alignment horizontal="center"/>
    </xf>
    <xf numFmtId="4" fontId="77" fillId="0" borderId="0"/>
    <xf numFmtId="0" fontId="31" fillId="0" borderId="0" applyFont="0" applyFill="0" applyBorder="0" applyAlignment="0" applyProtection="0">
      <alignment horizontal="right"/>
    </xf>
    <xf numFmtId="0" fontId="167" fillId="0" borderId="0" applyNumberFormat="0" applyFill="0" applyBorder="0" applyAlignment="0" applyProtection="0"/>
    <xf numFmtId="0" fontId="168" fillId="0" borderId="24" applyFont="0" applyFill="0" applyBorder="0" applyAlignment="0" applyProtection="0">
      <alignment horizontal="center"/>
      <protection hidden="1"/>
    </xf>
    <xf numFmtId="38" fontId="2" fillId="9" borderId="0" applyNumberFormat="0" applyFont="0" applyBorder="0" applyAlignment="0" applyProtection="0"/>
    <xf numFmtId="259" fontId="169" fillId="0" borderId="0" applyFont="0" applyFill="0" applyBorder="0" applyAlignment="0" applyProtection="0">
      <alignment horizontal="left"/>
    </xf>
    <xf numFmtId="0" fontId="170" fillId="0" borderId="0" applyNumberFormat="0" applyFill="0" applyBorder="0" applyAlignment="0" applyProtection="0">
      <alignment vertical="top"/>
      <protection locked="0"/>
    </xf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7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171" fillId="0" borderId="0" applyFont="0" applyFill="0" applyBorder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0" fontId="173" fillId="25" borderId="8" applyNumberFormat="0" applyAlignment="0" applyProtection="0"/>
    <xf numFmtId="0" fontId="174" fillId="0" borderId="22" applyNumberFormat="0" applyFill="0" applyAlignment="0" applyProtection="0"/>
    <xf numFmtId="0" fontId="175" fillId="4" borderId="0" applyNumberFormat="0" applyBorder="0" applyAlignment="0" applyProtection="0"/>
    <xf numFmtId="0" fontId="176" fillId="24" borderId="27" applyNumberFormat="0" applyAlignment="0" applyProtection="0"/>
    <xf numFmtId="0" fontId="177" fillId="24" borderId="7" applyNumberFormat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5" borderId="0" applyNumberFormat="0" applyBorder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9" fontId="183" fillId="0" borderId="0" applyFont="0" applyFill="0" applyBorder="0" applyAlignment="0" applyProtection="0"/>
    <xf numFmtId="39" fontId="184" fillId="0" borderId="0"/>
    <xf numFmtId="0" fontId="222" fillId="0" borderId="0"/>
    <xf numFmtId="0" fontId="222" fillId="0" borderId="0"/>
    <xf numFmtId="0" fontId="2" fillId="0" borderId="0"/>
    <xf numFmtId="0" fontId="185" fillId="8" borderId="7" applyNumberFormat="0" applyAlignment="0" applyProtection="0"/>
    <xf numFmtId="0" fontId="186" fillId="34" borderId="0" applyNumberFormat="0" applyBorder="0" applyAlignment="0" applyProtection="0"/>
    <xf numFmtId="0" fontId="187" fillId="0" borderId="35" applyNumberFormat="0" applyFill="0" applyAlignment="0" applyProtection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203" fontId="183" fillId="0" borderId="0" applyFont="0" applyFill="0" applyBorder="0" applyAlignment="0" applyProtection="0"/>
    <xf numFmtId="204" fontId="183" fillId="0" borderId="0" applyFont="0" applyFill="0" applyBorder="0" applyAlignment="0" applyProtection="0"/>
    <xf numFmtId="260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0" fontId="48" fillId="0" borderId="0"/>
    <xf numFmtId="38" fontId="86" fillId="0" borderId="0" applyFont="0" applyFill="0" applyBorder="0" applyAlignment="0" applyProtection="0"/>
    <xf numFmtId="0" fontId="183" fillId="0" borderId="0"/>
    <xf numFmtId="0" fontId="60" fillId="18" borderId="0" applyNumberFormat="0" applyBorder="0" applyAlignment="0" applyProtection="0"/>
    <xf numFmtId="0" fontId="60" fillId="19" borderId="0" applyNumberFormat="0" applyBorder="0" applyAlignment="0" applyProtection="0"/>
    <xf numFmtId="0" fontId="60" fillId="20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21" borderId="0" applyNumberFormat="0" applyBorder="0" applyAlignment="0" applyProtection="0"/>
    <xf numFmtId="0" fontId="2" fillId="37" borderId="26" applyNumberFormat="0" applyFont="0" applyAlignment="0" applyProtection="0"/>
    <xf numFmtId="0" fontId="2" fillId="37" borderId="26" applyNumberFormat="0" applyFont="0" applyAlignment="0" applyProtection="0"/>
    <xf numFmtId="0" fontId="2" fillId="37" borderId="26" applyNumberFormat="0" applyFont="0" applyAlignment="0" applyProtection="0"/>
    <xf numFmtId="0" fontId="2" fillId="37" borderId="26" applyNumberFormat="0" applyFont="0" applyAlignment="0" applyProtection="0"/>
    <xf numFmtId="0" fontId="188" fillId="0" borderId="18" applyNumberFormat="0" applyFill="0" applyAlignment="0" applyProtection="0"/>
    <xf numFmtId="0" fontId="189" fillId="0" borderId="19" applyNumberFormat="0" applyFill="0" applyAlignment="0" applyProtection="0"/>
    <xf numFmtId="0" fontId="190" fillId="0" borderId="20" applyNumberFormat="0" applyFill="0" applyAlignment="0" applyProtection="0"/>
    <xf numFmtId="0" fontId="190" fillId="0" borderId="0" applyNumberFormat="0" applyFill="0" applyBorder="0" applyAlignment="0" applyProtection="0"/>
    <xf numFmtId="0" fontId="191" fillId="0" borderId="0" applyFont="0" applyFill="0" applyBorder="0" applyAlignment="0" applyProtection="0"/>
    <xf numFmtId="0" fontId="191" fillId="0" borderId="0" applyFont="0" applyFill="0" applyBorder="0" applyAlignment="0" applyProtection="0"/>
    <xf numFmtId="0" fontId="52" fillId="0" borderId="0">
      <alignment vertical="center"/>
    </xf>
    <xf numFmtId="40" fontId="192" fillId="0" borderId="0" applyFont="0" applyFill="0" applyBorder="0" applyAlignment="0" applyProtection="0"/>
    <xf numFmtId="38" fontId="192" fillId="0" borderId="0" applyFont="0" applyFill="0" applyBorder="0" applyAlignment="0" applyProtection="0"/>
    <xf numFmtId="0" fontId="192" fillId="0" borderId="0" applyFont="0" applyFill="0" applyBorder="0" applyAlignment="0" applyProtection="0"/>
    <xf numFmtId="0" fontId="192" fillId="0" borderId="0" applyFont="0" applyFill="0" applyBorder="0" applyAlignment="0" applyProtection="0"/>
    <xf numFmtId="9" fontId="193" fillId="0" borderId="0" applyFont="0" applyFill="0" applyBorder="0" applyAlignment="0" applyProtection="0"/>
    <xf numFmtId="0" fontId="19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166" fontId="195" fillId="0" borderId="0" applyFont="0" applyFill="0" applyBorder="0" applyAlignment="0" applyProtection="0"/>
    <xf numFmtId="168" fontId="195" fillId="0" borderId="0" applyFont="0" applyFill="0" applyBorder="0" applyAlignment="0" applyProtection="0"/>
    <xf numFmtId="199" fontId="196" fillId="0" borderId="0" applyFont="0" applyFill="0" applyBorder="0" applyAlignment="0" applyProtection="0"/>
    <xf numFmtId="200" fontId="196" fillId="0" borderId="0" applyFont="0" applyFill="0" applyBorder="0" applyAlignment="0" applyProtection="0"/>
    <xf numFmtId="0" fontId="197" fillId="0" borderId="0"/>
    <xf numFmtId="245" fontId="48" fillId="0" borderId="0"/>
    <xf numFmtId="166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0" fontId="2" fillId="0" borderId="0"/>
    <xf numFmtId="0" fontId="198" fillId="0" borderId="0"/>
    <xf numFmtId="41" fontId="3" fillId="0" borderId="0" applyFont="0" applyFill="0" applyBorder="0" applyAlignment="0" applyProtection="0"/>
    <xf numFmtId="0" fontId="199" fillId="0" borderId="0"/>
    <xf numFmtId="0" fontId="200" fillId="0" borderId="0" applyNumberFormat="0" applyFill="0" applyBorder="0" applyAlignment="0" applyProtection="0">
      <alignment vertical="top"/>
      <protection locked="0"/>
    </xf>
    <xf numFmtId="178" fontId="32" fillId="0" borderId="0" applyFont="0" applyFill="0" applyBorder="0" applyAlignment="0" applyProtection="0"/>
    <xf numFmtId="261" fontId="201" fillId="0" borderId="0" applyFont="0" applyFill="0" applyBorder="0" applyAlignment="0" applyProtection="0"/>
    <xf numFmtId="189" fontId="32" fillId="0" borderId="0" applyFont="0" applyFill="0" applyBorder="0" applyAlignment="0" applyProtection="0"/>
  </cellStyleXfs>
  <cellXfs count="368">
    <xf numFmtId="0" fontId="0" fillId="0" borderId="0" xfId="0"/>
    <xf numFmtId="0" fontId="7" fillId="0" borderId="0" xfId="0" applyFont="1"/>
    <xf numFmtId="169" fontId="5" fillId="0" borderId="0" xfId="539" applyNumberFormat="1" applyFont="1" applyFill="1"/>
    <xf numFmtId="169" fontId="5" fillId="0" borderId="0" xfId="539" applyNumberFormat="1" applyFont="1" applyFill="1" applyBorder="1"/>
    <xf numFmtId="169" fontId="5" fillId="0" borderId="17" xfId="539" applyNumberFormat="1" applyFont="1" applyFill="1" applyBorder="1"/>
    <xf numFmtId="169" fontId="5" fillId="0" borderId="0" xfId="539" applyNumberFormat="1" applyFont="1" applyFill="1" applyBorder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169" fontId="7" fillId="0" borderId="0" xfId="539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37" fontId="10" fillId="0" borderId="0" xfId="0" applyNumberFormat="1" applyFont="1" applyAlignment="1">
      <alignment horizontal="center"/>
    </xf>
    <xf numFmtId="169" fontId="7" fillId="0" borderId="0" xfId="539" applyNumberFormat="1" applyFont="1" applyFill="1" applyBorder="1" applyAlignment="1">
      <alignment horizontal="center"/>
    </xf>
    <xf numFmtId="0" fontId="6" fillId="0" borderId="0" xfId="1266" applyFont="1" applyAlignment="1">
      <alignment vertical="center"/>
    </xf>
    <xf numFmtId="169" fontId="7" fillId="0" borderId="0" xfId="539" applyNumberFormat="1" applyFont="1" applyFill="1" applyBorder="1"/>
    <xf numFmtId="0" fontId="6" fillId="0" borderId="0" xfId="1266" applyFont="1" applyAlignment="1">
      <alignment horizontal="center" vertical="center"/>
    </xf>
    <xf numFmtId="0" fontId="208" fillId="0" borderId="0" xfId="1266" applyFont="1" applyAlignment="1">
      <alignment vertical="center"/>
    </xf>
    <xf numFmtId="169" fontId="7" fillId="0" borderId="0" xfId="539" applyNumberFormat="1" applyFont="1" applyFill="1" applyAlignment="1">
      <alignment vertical="center"/>
    </xf>
    <xf numFmtId="0" fontId="7" fillId="0" borderId="0" xfId="1266" applyFont="1" applyAlignment="1">
      <alignment vertical="center"/>
    </xf>
    <xf numFmtId="0" fontId="10" fillId="0" borderId="0" xfId="0" applyFont="1" applyAlignment="1">
      <alignment horizontal="center" vertical="center"/>
    </xf>
    <xf numFmtId="266" fontId="7" fillId="0" borderId="0" xfId="539" applyNumberFormat="1" applyFont="1" applyFill="1" applyAlignment="1">
      <alignment horizontal="center" vertical="center"/>
    </xf>
    <xf numFmtId="37" fontId="7" fillId="0" borderId="0" xfId="0" applyNumberFormat="1" applyFont="1" applyAlignment="1">
      <alignment horizontal="left"/>
    </xf>
    <xf numFmtId="169" fontId="6" fillId="0" borderId="17" xfId="539" applyNumberFormat="1" applyFont="1" applyFill="1" applyBorder="1" applyAlignment="1">
      <alignment vertical="center"/>
    </xf>
    <xf numFmtId="169" fontId="6" fillId="0" borderId="0" xfId="539" applyNumberFormat="1" applyFont="1" applyFill="1" applyBorder="1" applyAlignment="1">
      <alignment vertical="center"/>
    </xf>
    <xf numFmtId="169" fontId="6" fillId="0" borderId="0" xfId="539" applyNumberFormat="1" applyFont="1" applyFill="1" applyAlignment="1">
      <alignment vertical="center"/>
    </xf>
    <xf numFmtId="41" fontId="10" fillId="0" borderId="0" xfId="1266" applyNumberFormat="1" applyFont="1" applyAlignment="1">
      <alignment horizontal="center" vertical="center"/>
    </xf>
    <xf numFmtId="169" fontId="10" fillId="0" borderId="0" xfId="539" applyNumberFormat="1" applyFont="1" applyFill="1" applyBorder="1" applyAlignment="1">
      <alignment horizontal="center"/>
    </xf>
    <xf numFmtId="169" fontId="7" fillId="0" borderId="0" xfId="539" applyNumberFormat="1" applyFont="1" applyFill="1" applyAlignment="1">
      <alignment horizontal="right"/>
    </xf>
    <xf numFmtId="169" fontId="7" fillId="0" borderId="37" xfId="539" applyNumberFormat="1" applyFont="1" applyFill="1" applyBorder="1" applyAlignment="1">
      <alignment vertical="center"/>
    </xf>
    <xf numFmtId="169" fontId="7" fillId="0" borderId="0" xfId="539" applyNumberFormat="1" applyFont="1" applyFill="1"/>
    <xf numFmtId="169" fontId="7" fillId="0" borderId="2" xfId="539" applyNumberFormat="1" applyFont="1" applyFill="1" applyBorder="1" applyAlignment="1">
      <alignment vertical="center"/>
    </xf>
    <xf numFmtId="43" fontId="7" fillId="0" borderId="0" xfId="539" applyFont="1" applyFill="1"/>
    <xf numFmtId="169" fontId="7" fillId="0" borderId="0" xfId="539" applyNumberFormat="1" applyFont="1" applyFill="1" applyAlignment="1">
      <alignment horizontal="center" vertical="center"/>
    </xf>
    <xf numFmtId="266" fontId="7" fillId="0" borderId="0" xfId="539" applyNumberFormat="1" applyFont="1" applyFill="1" applyAlignment="1">
      <alignment horizontal="center"/>
    </xf>
    <xf numFmtId="169" fontId="7" fillId="0" borderId="0" xfId="539" applyNumberFormat="1" applyFont="1" applyFill="1" applyBorder="1" applyAlignment="1">
      <alignment horizontal="right"/>
    </xf>
    <xf numFmtId="169" fontId="7" fillId="0" borderId="32" xfId="539" applyNumberFormat="1" applyFont="1" applyFill="1" applyBorder="1" applyAlignment="1">
      <alignment vertical="center"/>
    </xf>
    <xf numFmtId="169" fontId="7" fillId="0" borderId="0" xfId="539" applyNumberFormat="1" applyFont="1" applyFill="1" applyAlignment="1">
      <alignment horizontal="left"/>
    </xf>
    <xf numFmtId="169" fontId="6" fillId="0" borderId="15" xfId="539" applyNumberFormat="1" applyFont="1" applyFill="1" applyBorder="1" applyAlignment="1">
      <alignment horizontal="right"/>
    </xf>
    <xf numFmtId="169" fontId="7" fillId="0" borderId="0" xfId="539" applyNumberFormat="1" applyFont="1" applyFill="1" applyAlignment="1">
      <alignment horizontal="center"/>
    </xf>
    <xf numFmtId="0" fontId="211" fillId="0" borderId="0" xfId="0" applyFont="1"/>
    <xf numFmtId="169" fontId="208" fillId="0" borderId="0" xfId="539" applyNumberFormat="1" applyFont="1" applyFill="1" applyBorder="1" applyAlignment="1">
      <alignment horizontal="right"/>
    </xf>
    <xf numFmtId="169" fontId="0" fillId="0" borderId="0" xfId="539" applyNumberFormat="1" applyFont="1" applyFill="1" applyAlignment="1">
      <alignment vertical="center"/>
    </xf>
    <xf numFmtId="169" fontId="0" fillId="0" borderId="0" xfId="539" applyNumberFormat="1" applyFont="1" applyFill="1"/>
    <xf numFmtId="169" fontId="5" fillId="0" borderId="0" xfId="539" applyNumberFormat="1" applyFont="1" applyFill="1" applyBorder="1" applyAlignment="1">
      <alignment horizontal="right" vertical="center"/>
    </xf>
    <xf numFmtId="169" fontId="5" fillId="0" borderId="0" xfId="539" applyNumberFormat="1" applyFont="1" applyFill="1" applyAlignment="1">
      <alignment vertical="center"/>
    </xf>
    <xf numFmtId="169" fontId="5" fillId="0" borderId="0" xfId="539" applyNumberFormat="1" applyFont="1" applyFill="1" applyAlignment="1">
      <alignment horizontal="left"/>
    </xf>
    <xf numFmtId="169" fontId="8" fillId="0" borderId="0" xfId="539" applyNumberFormat="1" applyFont="1" applyFill="1" applyAlignment="1">
      <alignment horizontal="center"/>
    </xf>
    <xf numFmtId="169" fontId="5" fillId="0" borderId="0" xfId="539" applyNumberFormat="1" applyFont="1" applyFill="1" applyBorder="1" applyAlignment="1">
      <alignment horizontal="right"/>
    </xf>
    <xf numFmtId="266" fontId="5" fillId="0" borderId="0" xfId="539" applyNumberFormat="1" applyFont="1" applyFill="1" applyAlignment="1">
      <alignment horizontal="center"/>
    </xf>
    <xf numFmtId="169" fontId="5" fillId="0" borderId="0" xfId="539" applyNumberFormat="1" applyFont="1" applyFill="1" applyAlignment="1">
      <alignment horizontal="center" vertical="center"/>
    </xf>
    <xf numFmtId="169" fontId="5" fillId="0" borderId="0" xfId="539" applyNumberFormat="1" applyFont="1" applyFill="1" applyAlignment="1">
      <alignment horizontal="right"/>
    </xf>
    <xf numFmtId="169" fontId="0" fillId="0" borderId="0" xfId="539" applyNumberFormat="1" applyFont="1" applyFill="1" applyAlignment="1">
      <alignment horizontal="center" vertical="center"/>
    </xf>
    <xf numFmtId="169" fontId="0" fillId="0" borderId="0" xfId="539" applyNumberFormat="1" applyFont="1" applyFill="1" applyBorder="1" applyAlignment="1">
      <alignment horizontal="center" vertical="center"/>
    </xf>
    <xf numFmtId="169" fontId="5" fillId="0" borderId="0" xfId="539" applyNumberFormat="1" applyFont="1" applyFill="1" applyAlignment="1">
      <alignment horizontal="center"/>
    </xf>
    <xf numFmtId="169" fontId="5" fillId="0" borderId="0" xfId="539" quotePrefix="1" applyNumberFormat="1" applyFont="1" applyFill="1" applyAlignment="1">
      <alignment horizontal="left"/>
    </xf>
    <xf numFmtId="169" fontId="8" fillId="0" borderId="0" xfId="539" applyNumberFormat="1" applyFont="1" applyFill="1"/>
    <xf numFmtId="169" fontId="9" fillId="0" borderId="0" xfId="539" applyNumberFormat="1" applyFont="1" applyFill="1" applyAlignment="1">
      <alignment horizontal="center"/>
    </xf>
    <xf numFmtId="266" fontId="5" fillId="0" borderId="17" xfId="539" applyNumberFormat="1" applyFont="1" applyFill="1" applyBorder="1" applyAlignment="1">
      <alignment horizontal="center"/>
    </xf>
    <xf numFmtId="169" fontId="5" fillId="0" borderId="2" xfId="539" applyNumberFormat="1" applyFont="1" applyFill="1" applyBorder="1" applyAlignment="1"/>
    <xf numFmtId="169" fontId="0" fillId="0" borderId="0" xfId="539" applyNumberFormat="1" applyFont="1" applyFill="1" applyAlignment="1">
      <alignment horizontal="left"/>
    </xf>
    <xf numFmtId="169" fontId="9" fillId="0" borderId="0" xfId="539" quotePrefix="1" applyNumberFormat="1" applyFont="1" applyFill="1" applyAlignment="1">
      <alignment horizontal="center"/>
    </xf>
    <xf numFmtId="169" fontId="5" fillId="0" borderId="0" xfId="539" quotePrefix="1" applyNumberFormat="1" applyFont="1" applyFill="1" applyBorder="1" applyAlignment="1">
      <alignment vertical="center"/>
    </xf>
    <xf numFmtId="169" fontId="5" fillId="0" borderId="37" xfId="539" applyNumberFormat="1" applyFont="1" applyFill="1" applyBorder="1"/>
    <xf numFmtId="169" fontId="6" fillId="0" borderId="0" xfId="539" applyNumberFormat="1" applyFont="1" applyFill="1"/>
    <xf numFmtId="169" fontId="6" fillId="0" borderId="0" xfId="539" applyNumberFormat="1" applyFont="1" applyFill="1" applyBorder="1"/>
    <xf numFmtId="266" fontId="6" fillId="0" borderId="0" xfId="539" applyNumberFormat="1" applyFont="1" applyFill="1" applyAlignment="1">
      <alignment horizontal="center"/>
    </xf>
    <xf numFmtId="0" fontId="7" fillId="0" borderId="0" xfId="0" applyFont="1" applyAlignment="1">
      <alignment horizontal="center"/>
    </xf>
    <xf numFmtId="266" fontId="7" fillId="0" borderId="2" xfId="539" applyNumberFormat="1" applyFont="1" applyFill="1" applyBorder="1" applyAlignment="1">
      <alignment horizontal="center"/>
    </xf>
    <xf numFmtId="266" fontId="7" fillId="0" borderId="0" xfId="539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169" fontId="7" fillId="0" borderId="0" xfId="539" applyNumberFormat="1" applyFont="1" applyFill="1" applyBorder="1" applyAlignment="1">
      <alignment horizontal="center" vertical="center"/>
    </xf>
    <xf numFmtId="169" fontId="6" fillId="0" borderId="17" xfId="539" applyNumberFormat="1" applyFont="1" applyFill="1" applyBorder="1"/>
    <xf numFmtId="169" fontId="7" fillId="0" borderId="0" xfId="539" applyNumberFormat="1" applyFont="1" applyFill="1" applyBorder="1" applyAlignment="1">
      <alignment horizontal="left" indent="1"/>
    </xf>
    <xf numFmtId="169" fontId="5" fillId="0" borderId="0" xfId="539" applyNumberFormat="1" applyFont="1" applyFill="1" applyBorder="1" applyAlignment="1">
      <alignment horizontal="left"/>
    </xf>
    <xf numFmtId="169" fontId="8" fillId="0" borderId="0" xfId="539" applyNumberFormat="1" applyFont="1" applyFill="1" applyBorder="1" applyAlignment="1">
      <alignment horizontal="center"/>
    </xf>
    <xf numFmtId="0" fontId="6" fillId="0" borderId="0" xfId="0" applyFont="1" applyAlignment="1">
      <alignment horizontal="right"/>
    </xf>
    <xf numFmtId="267" fontId="7" fillId="0" borderId="0" xfId="539" applyNumberFormat="1" applyFont="1" applyFill="1" applyBorder="1" applyAlignment="1">
      <alignment horizontal="center" vertical="center"/>
    </xf>
    <xf numFmtId="266" fontId="7" fillId="0" borderId="0" xfId="539" applyNumberFormat="1" applyFont="1" applyFill="1" applyBorder="1" applyAlignment="1">
      <alignment horizontal="center" vertical="center"/>
    </xf>
    <xf numFmtId="268" fontId="7" fillId="0" borderId="0" xfId="539" applyNumberFormat="1" applyFont="1" applyFill="1" applyBorder="1" applyAlignment="1">
      <alignment horizontal="center" vertical="center"/>
    </xf>
    <xf numFmtId="169" fontId="210" fillId="0" borderId="0" xfId="539" applyNumberFormat="1" applyFont="1" applyFill="1" applyBorder="1" applyAlignment="1">
      <alignment horizontal="right"/>
    </xf>
    <xf numFmtId="169" fontId="212" fillId="0" borderId="0" xfId="539" applyNumberFormat="1" applyFont="1" applyFill="1" applyBorder="1" applyAlignment="1">
      <alignment horizontal="right"/>
    </xf>
    <xf numFmtId="266" fontId="6" fillId="0" borderId="2" xfId="539" applyNumberFormat="1" applyFont="1" applyFill="1" applyBorder="1" applyAlignment="1">
      <alignment horizontal="center"/>
    </xf>
    <xf numFmtId="170" fontId="7" fillId="0" borderId="0" xfId="539" applyNumberFormat="1" applyFont="1" applyFill="1" applyAlignment="1">
      <alignment vertical="center"/>
    </xf>
    <xf numFmtId="43" fontId="7" fillId="0" borderId="0" xfId="539" applyFont="1" applyFill="1" applyAlignment="1">
      <alignment vertical="center"/>
    </xf>
    <xf numFmtId="43" fontId="7" fillId="0" borderId="0" xfId="539" applyFont="1" applyFill="1" applyAlignment="1">
      <alignment horizontal="left"/>
    </xf>
    <xf numFmtId="169" fontId="5" fillId="0" borderId="2" xfId="539" applyNumberFormat="1" applyFont="1" applyFill="1" applyBorder="1"/>
    <xf numFmtId="169" fontId="6" fillId="0" borderId="2" xfId="539" applyNumberFormat="1" applyFont="1" applyFill="1" applyBorder="1" applyAlignment="1">
      <alignment horizontal="right"/>
    </xf>
    <xf numFmtId="169" fontId="4" fillId="0" borderId="0" xfId="539" applyNumberFormat="1" applyFont="1" applyFill="1"/>
    <xf numFmtId="169" fontId="4" fillId="0" borderId="0" xfId="539" applyNumberFormat="1" applyFont="1" applyFill="1" applyAlignment="1">
      <alignment horizontal="left"/>
    </xf>
    <xf numFmtId="169" fontId="4" fillId="0" borderId="0" xfId="539" applyNumberFormat="1" applyFont="1" applyFill="1" applyAlignment="1">
      <alignment horizontal="right"/>
    </xf>
    <xf numFmtId="169" fontId="4" fillId="0" borderId="2" xfId="539" applyNumberFormat="1" applyFont="1" applyFill="1" applyBorder="1"/>
    <xf numFmtId="170" fontId="7" fillId="0" borderId="2" xfId="539" applyNumberFormat="1" applyFont="1" applyFill="1" applyBorder="1" applyAlignment="1">
      <alignment vertical="center"/>
    </xf>
    <xf numFmtId="43" fontId="259" fillId="0" borderId="0" xfId="539" applyFont="1" applyFill="1" applyAlignment="1">
      <alignment vertical="center"/>
    </xf>
    <xf numFmtId="266" fontId="6" fillId="0" borderId="0" xfId="539" applyNumberFormat="1" applyFont="1" applyFill="1" applyBorder="1" applyAlignment="1">
      <alignment horizontal="center" vertical="center"/>
    </xf>
    <xf numFmtId="169" fontId="6" fillId="0" borderId="0" xfId="539" applyNumberFormat="1" applyFont="1" applyFill="1" applyBorder="1" applyAlignment="1">
      <alignment horizontal="right"/>
    </xf>
    <xf numFmtId="266" fontId="4" fillId="0" borderId="0" xfId="539" applyNumberFormat="1" applyFont="1" applyFill="1" applyAlignment="1">
      <alignment horizontal="center"/>
    </xf>
    <xf numFmtId="169" fontId="4" fillId="0" borderId="0" xfId="539" applyNumberFormat="1" applyFont="1" applyFill="1" applyBorder="1"/>
    <xf numFmtId="169" fontId="4" fillId="0" borderId="0" xfId="539" applyNumberFormat="1" applyFont="1" applyFill="1" applyBorder="1" applyAlignment="1">
      <alignment horizontal="center"/>
    </xf>
    <xf numFmtId="266" fontId="4" fillId="0" borderId="2" xfId="539" applyNumberFormat="1" applyFont="1" applyFill="1" applyBorder="1" applyAlignment="1">
      <alignment horizontal="center"/>
    </xf>
    <xf numFmtId="266" fontId="5" fillId="0" borderId="0" xfId="539" applyNumberFormat="1" applyFont="1" applyFill="1" applyBorder="1" applyAlignment="1">
      <alignment horizontal="center"/>
    </xf>
    <xf numFmtId="169" fontId="4" fillId="0" borderId="2" xfId="539" applyNumberFormat="1" applyFont="1" applyFill="1" applyBorder="1" applyAlignment="1">
      <alignment vertical="center"/>
    </xf>
    <xf numFmtId="169" fontId="4" fillId="0" borderId="0" xfId="539" applyNumberFormat="1" applyFont="1" applyFill="1" applyAlignment="1"/>
    <xf numFmtId="266" fontId="6" fillId="0" borderId="0" xfId="539" applyNumberFormat="1" applyFont="1" applyFill="1" applyBorder="1" applyAlignment="1">
      <alignment horizontal="center"/>
    </xf>
    <xf numFmtId="43" fontId="0" fillId="0" borderId="0" xfId="539" applyFont="1" applyFill="1"/>
    <xf numFmtId="169" fontId="7" fillId="0" borderId="0" xfId="0" applyNumberFormat="1" applyFont="1"/>
    <xf numFmtId="170" fontId="7" fillId="0" borderId="0" xfId="0" applyNumberFormat="1" applyFont="1" applyAlignment="1">
      <alignment vertical="center"/>
    </xf>
    <xf numFmtId="266" fontId="6" fillId="0" borderId="17" xfId="539" applyNumberFormat="1" applyFont="1" applyFill="1" applyBorder="1" applyAlignment="1">
      <alignment horizontal="center"/>
    </xf>
    <xf numFmtId="169" fontId="7" fillId="0" borderId="2" xfId="539" applyNumberFormat="1" applyFont="1" applyFill="1" applyBorder="1" applyAlignment="1">
      <alignment horizontal="center"/>
    </xf>
    <xf numFmtId="43" fontId="7" fillId="0" borderId="0" xfId="539" applyFont="1" applyFill="1" applyBorder="1"/>
    <xf numFmtId="0" fontId="217" fillId="0" borderId="0" xfId="0" quotePrefix="1" applyFont="1" applyAlignment="1">
      <alignment horizontal="center" vertical="center"/>
    </xf>
    <xf numFmtId="0" fontId="7" fillId="0" borderId="0" xfId="1266" applyFont="1"/>
    <xf numFmtId="41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vertical="center"/>
    </xf>
    <xf numFmtId="0" fontId="5" fillId="0" borderId="0" xfId="0" applyFont="1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218" fillId="0" borderId="0" xfId="0" applyFont="1" applyAlignment="1">
      <alignment horizontal="center"/>
    </xf>
    <xf numFmtId="0" fontId="5" fillId="0" borderId="0" xfId="1268" applyFont="1" applyAlignment="1">
      <alignment horizontal="center"/>
    </xf>
    <xf numFmtId="0" fontId="5" fillId="0" borderId="0" xfId="1268" applyFont="1" applyAlignment="1">
      <alignment horizontal="left"/>
    </xf>
    <xf numFmtId="266" fontId="5" fillId="0" borderId="2" xfId="539" applyNumberFormat="1" applyFont="1" applyFill="1" applyBorder="1" applyAlignment="1">
      <alignment horizontal="center"/>
    </xf>
    <xf numFmtId="169" fontId="4" fillId="0" borderId="2" xfId="539" applyNumberFormat="1" applyFont="1" applyFill="1" applyBorder="1" applyAlignment="1"/>
    <xf numFmtId="169" fontId="0" fillId="0" borderId="0" xfId="0" applyNumberFormat="1"/>
    <xf numFmtId="170" fontId="7" fillId="0" borderId="0" xfId="539" applyNumberFormat="1" applyFont="1" applyFill="1" applyBorder="1" applyAlignment="1">
      <alignment vertical="center"/>
    </xf>
    <xf numFmtId="37" fontId="6" fillId="0" borderId="17" xfId="539" applyNumberFormat="1" applyFont="1" applyFill="1" applyBorder="1" applyAlignment="1">
      <alignment vertical="center"/>
    </xf>
    <xf numFmtId="169" fontId="5" fillId="0" borderId="0" xfId="539" applyNumberFormat="1" applyFont="1" applyFill="1" applyBorder="1" applyAlignment="1">
      <alignment horizontal="center"/>
    </xf>
    <xf numFmtId="169" fontId="5" fillId="0" borderId="17" xfId="539" applyNumberFormat="1" applyFont="1" applyFill="1" applyBorder="1" applyAlignment="1">
      <alignment horizontal="center"/>
    </xf>
    <xf numFmtId="169" fontId="4" fillId="0" borderId="0" xfId="539" applyNumberFormat="1" applyFont="1" applyFill="1" applyAlignment="1">
      <alignment horizontal="center"/>
    </xf>
    <xf numFmtId="266" fontId="0" fillId="0" borderId="0" xfId="539" applyNumberFormat="1" applyFont="1" applyFill="1" applyAlignment="1">
      <alignment horizontal="center"/>
    </xf>
    <xf numFmtId="170" fontId="6" fillId="0" borderId="17" xfId="539" applyNumberFormat="1" applyFont="1" applyFill="1" applyBorder="1" applyAlignment="1">
      <alignment vertical="center"/>
    </xf>
    <xf numFmtId="169" fontId="6" fillId="0" borderId="0" xfId="539" applyNumberFormat="1" applyFont="1" applyFill="1" applyBorder="1" applyAlignment="1"/>
    <xf numFmtId="0" fontId="216" fillId="0" borderId="0" xfId="0" applyFont="1" applyAlignment="1">
      <alignment vertical="center"/>
    </xf>
    <xf numFmtId="170" fontId="6" fillId="0" borderId="15" xfId="539" applyNumberFormat="1" applyFont="1" applyFill="1" applyBorder="1" applyAlignment="1">
      <alignment vertical="center"/>
    </xf>
    <xf numFmtId="169" fontId="5" fillId="0" borderId="0" xfId="539" applyNumberFormat="1" applyFont="1" applyFill="1" applyAlignment="1"/>
    <xf numFmtId="169" fontId="7" fillId="0" borderId="0" xfId="539" applyNumberFormat="1" applyFont="1" applyFill="1" applyBorder="1" applyAlignment="1"/>
    <xf numFmtId="169" fontId="7" fillId="0" borderId="2" xfId="539" applyNumberFormat="1" applyFont="1" applyFill="1" applyBorder="1" applyAlignment="1"/>
    <xf numFmtId="169" fontId="0" fillId="0" borderId="0" xfId="539" applyNumberFormat="1" applyFont="1" applyFill="1" applyAlignment="1">
      <alignment horizontal="center"/>
    </xf>
    <xf numFmtId="266" fontId="0" fillId="0" borderId="2" xfId="539" applyNumberFormat="1" applyFont="1" applyFill="1" applyBorder="1" applyAlignment="1">
      <alignment horizontal="center"/>
    </xf>
    <xf numFmtId="266" fontId="0" fillId="0" borderId="0" xfId="539" applyNumberFormat="1" applyFont="1" applyFill="1" applyBorder="1" applyAlignment="1">
      <alignment horizontal="center"/>
    </xf>
    <xf numFmtId="169" fontId="0" fillId="0" borderId="0" xfId="539" applyNumberFormat="1" applyFont="1" applyFill="1" applyBorder="1" applyAlignment="1">
      <alignment vertical="center"/>
    </xf>
    <xf numFmtId="169" fontId="6" fillId="0" borderId="17" xfId="539" applyNumberFormat="1" applyFont="1" applyFill="1" applyBorder="1" applyAlignment="1">
      <alignment horizontal="right"/>
    </xf>
    <xf numFmtId="169" fontId="5" fillId="0" borderId="0" xfId="539" quotePrefix="1" applyNumberFormat="1" applyFont="1" applyFill="1" applyBorder="1" applyAlignment="1">
      <alignment horizontal="left"/>
    </xf>
    <xf numFmtId="169" fontId="9" fillId="0" borderId="0" xfId="539" applyNumberFormat="1" applyFont="1" applyFill="1" applyBorder="1" applyAlignment="1">
      <alignment horizontal="center"/>
    </xf>
    <xf numFmtId="169" fontId="218" fillId="0" borderId="0" xfId="539" quotePrefix="1" applyNumberFormat="1" applyFont="1" applyFill="1" applyAlignment="1">
      <alignment horizontal="left"/>
    </xf>
    <xf numFmtId="169" fontId="218" fillId="0" borderId="0" xfId="539" applyNumberFormat="1" applyFont="1" applyFill="1" applyAlignment="1">
      <alignment horizontal="left"/>
    </xf>
    <xf numFmtId="169" fontId="218" fillId="0" borderId="0" xfId="539" applyNumberFormat="1" applyFont="1" applyFill="1"/>
    <xf numFmtId="169" fontId="5" fillId="0" borderId="0" xfId="539" applyNumberFormat="1" applyFont="1" applyFill="1" applyBorder="1" applyAlignment="1"/>
    <xf numFmtId="43" fontId="5" fillId="0" borderId="0" xfId="539" applyFont="1" applyFill="1" applyAlignment="1">
      <alignment horizontal="left"/>
    </xf>
    <xf numFmtId="43" fontId="9" fillId="0" borderId="0" xfId="539" applyFont="1" applyFill="1" applyAlignment="1">
      <alignment horizontal="center"/>
    </xf>
    <xf numFmtId="43" fontId="5" fillId="0" borderId="0" xfId="539" applyFont="1" applyFill="1" applyBorder="1"/>
    <xf numFmtId="43" fontId="5" fillId="0" borderId="0" xfId="539" applyFont="1" applyFill="1"/>
    <xf numFmtId="0" fontId="0" fillId="0" borderId="0" xfId="1268" applyFont="1" applyAlignment="1">
      <alignment horizontal="left" indent="1"/>
    </xf>
    <xf numFmtId="0" fontId="0" fillId="0" borderId="0" xfId="0" applyAlignment="1">
      <alignment horizontal="left" indent="1"/>
    </xf>
    <xf numFmtId="37" fontId="6" fillId="0" borderId="17" xfId="539" applyNumberFormat="1" applyFont="1" applyFill="1" applyBorder="1" applyAlignment="1">
      <alignment horizontal="right"/>
    </xf>
    <xf numFmtId="169" fontId="4" fillId="0" borderId="0" xfId="539" applyNumberFormat="1" applyFont="1" applyFill="1" applyAlignment="1">
      <alignment vertical="center"/>
    </xf>
    <xf numFmtId="169" fontId="4" fillId="0" borderId="0" xfId="539" applyNumberFormat="1" applyFont="1" applyFill="1" applyBorder="1" applyAlignment="1">
      <alignment vertical="center"/>
    </xf>
    <xf numFmtId="169" fontId="0" fillId="0" borderId="0" xfId="539" applyNumberFormat="1" applyFont="1" applyFill="1" applyBorder="1" applyAlignment="1">
      <alignment horizontal="right" vertical="center"/>
    </xf>
    <xf numFmtId="266" fontId="4" fillId="0" borderId="0" xfId="539" applyNumberFormat="1" applyFont="1" applyFill="1" applyBorder="1" applyAlignment="1">
      <alignment horizontal="center"/>
    </xf>
    <xf numFmtId="169" fontId="0" fillId="0" borderId="32" xfId="539" applyNumberFormat="1" applyFont="1" applyFill="1" applyBorder="1" applyAlignment="1">
      <alignment horizontal="right" vertical="center"/>
    </xf>
    <xf numFmtId="169" fontId="0" fillId="0" borderId="0" xfId="539" applyNumberFormat="1" applyFont="1" applyFill="1" applyAlignment="1">
      <alignment horizontal="right" vertical="center"/>
    </xf>
    <xf numFmtId="169" fontId="5" fillId="0" borderId="17" xfId="539" applyNumberFormat="1" applyFont="1" applyFill="1" applyBorder="1" applyAlignment="1">
      <alignment horizontal="right" vertical="center"/>
    </xf>
    <xf numFmtId="269" fontId="0" fillId="0" borderId="0" xfId="539" applyNumberFormat="1" applyFont="1" applyFill="1" applyAlignment="1">
      <alignment horizontal="right" vertical="center"/>
    </xf>
    <xf numFmtId="169" fontId="5" fillId="0" borderId="0" xfId="539" applyNumberFormat="1" applyFont="1" applyFill="1" applyBorder="1" applyAlignment="1">
      <alignment vertical="center"/>
    </xf>
    <xf numFmtId="169" fontId="5" fillId="0" borderId="15" xfId="539" applyNumberFormat="1" applyFont="1" applyFill="1" applyBorder="1" applyAlignment="1">
      <alignment vertical="center"/>
    </xf>
    <xf numFmtId="169" fontId="261" fillId="0" borderId="0" xfId="539" applyNumberFormat="1" applyFont="1" applyFill="1" applyBorder="1"/>
    <xf numFmtId="169" fontId="6" fillId="0" borderId="0" xfId="539" applyNumberFormat="1" applyFont="1" applyFill="1" applyBorder="1" applyAlignment="1">
      <alignment horizontal="center"/>
    </xf>
    <xf numFmtId="0" fontId="6" fillId="0" borderId="0" xfId="0" applyFont="1" applyAlignment="1">
      <alignment vertical="center"/>
    </xf>
    <xf numFmtId="37" fontId="7" fillId="0" borderId="0" xfId="0" applyNumberFormat="1" applyFont="1"/>
    <xf numFmtId="37" fontId="208" fillId="0" borderId="0" xfId="0" applyNumberFormat="1" applyFont="1" applyAlignment="1">
      <alignment horizontal="center"/>
    </xf>
    <xf numFmtId="0" fontId="7" fillId="0" borderId="0" xfId="1266" applyFont="1" applyAlignment="1">
      <alignment horizontal="left" vertical="center" indent="2"/>
    </xf>
    <xf numFmtId="0" fontId="7" fillId="0" borderId="0" xfId="1267" applyFont="1"/>
    <xf numFmtId="0" fontId="6" fillId="0" borderId="0" xfId="1267" applyFont="1"/>
    <xf numFmtId="0" fontId="208" fillId="0" borderId="0" xfId="1267" applyFont="1"/>
    <xf numFmtId="37" fontId="6" fillId="0" borderId="0" xfId="0" applyNumberFormat="1" applyFont="1"/>
    <xf numFmtId="37" fontId="7" fillId="0" borderId="0" xfId="0" applyNumberFormat="1" applyFont="1" applyAlignment="1">
      <alignment horizontal="center"/>
    </xf>
    <xf numFmtId="0" fontId="7" fillId="0" borderId="0" xfId="1266" quotePrefix="1" applyFont="1" applyAlignment="1">
      <alignment horizontal="left" vertical="center"/>
    </xf>
    <xf numFmtId="0" fontId="215" fillId="0" borderId="0" xfId="0" applyFont="1"/>
    <xf numFmtId="37" fontId="211" fillId="0" borderId="0" xfId="0" applyNumberFormat="1" applyFont="1"/>
    <xf numFmtId="37" fontId="208" fillId="0" borderId="0" xfId="0" applyNumberFormat="1" applyFont="1"/>
    <xf numFmtId="174" fontId="10" fillId="0" borderId="0" xfId="0" applyNumberFormat="1" applyFont="1" applyAlignment="1">
      <alignment horizontal="center"/>
    </xf>
    <xf numFmtId="0" fontId="7" fillId="0" borderId="0" xfId="1266" applyFont="1" applyAlignment="1">
      <alignment horizontal="left" vertical="center" indent="3"/>
    </xf>
    <xf numFmtId="37" fontId="209" fillId="0" borderId="0" xfId="0" applyNumberFormat="1" applyFont="1" applyAlignment="1">
      <alignment horizontal="center"/>
    </xf>
    <xf numFmtId="37" fontId="210" fillId="0" borderId="0" xfId="0" applyNumberFormat="1" applyFont="1"/>
    <xf numFmtId="170" fontId="7" fillId="0" borderId="2" xfId="0" applyNumberFormat="1" applyFont="1" applyBorder="1" applyAlignment="1">
      <alignment vertical="center"/>
    </xf>
    <xf numFmtId="37" fontId="6" fillId="0" borderId="0" xfId="0" applyNumberFormat="1" applyFont="1" applyAlignment="1">
      <alignment horizontal="right"/>
    </xf>
    <xf numFmtId="37" fontId="6" fillId="0" borderId="17" xfId="0" applyNumberFormat="1" applyFont="1" applyBorder="1" applyAlignment="1">
      <alignment horizontal="right"/>
    </xf>
    <xf numFmtId="37" fontId="6" fillId="0" borderId="0" xfId="0" applyNumberFormat="1" applyFont="1" applyAlignment="1">
      <alignment vertical="center"/>
    </xf>
    <xf numFmtId="37" fontId="6" fillId="0" borderId="37" xfId="0" applyNumberFormat="1" applyFont="1" applyBorder="1" applyAlignment="1">
      <alignment horizontal="right"/>
    </xf>
    <xf numFmtId="169" fontId="262" fillId="0" borderId="0" xfId="539" applyNumberFormat="1" applyFont="1" applyFill="1" applyAlignment="1">
      <alignment horizontal="center"/>
    </xf>
    <xf numFmtId="169" fontId="6" fillId="0" borderId="0" xfId="539" applyNumberFormat="1" applyFont="1" applyFill="1" applyAlignment="1">
      <alignment horizontal="center"/>
    </xf>
    <xf numFmtId="169" fontId="262" fillId="0" borderId="0" xfId="539" applyNumberFormat="1" applyFont="1" applyFill="1"/>
    <xf numFmtId="169" fontId="263" fillId="0" borderId="0" xfId="539" applyNumberFormat="1" applyFont="1" applyFill="1" applyAlignment="1">
      <alignment horizontal="center"/>
    </xf>
    <xf numFmtId="169" fontId="6" fillId="0" borderId="37" xfId="539" applyNumberFormat="1" applyFont="1" applyFill="1" applyBorder="1"/>
    <xf numFmtId="169" fontId="4" fillId="0" borderId="0" xfId="539" applyNumberFormat="1" applyFont="1" applyFill="1" applyAlignment="1">
      <alignment horizontal="center" vertical="center"/>
    </xf>
    <xf numFmtId="169" fontId="0" fillId="0" borderId="0" xfId="539" applyNumberFormat="1" applyFont="1" applyFill="1" applyAlignment="1">
      <alignment horizontal="right"/>
    </xf>
    <xf numFmtId="266" fontId="0" fillId="0" borderId="0" xfId="539" applyNumberFormat="1" applyFont="1" applyFill="1" applyAlignment="1">
      <alignment horizontal="center" vertical="center"/>
    </xf>
    <xf numFmtId="169" fontId="5" fillId="0" borderId="17" xfId="539" applyNumberFormat="1" applyFont="1" applyFill="1" applyBorder="1" applyAlignment="1">
      <alignment vertical="center"/>
    </xf>
    <xf numFmtId="169" fontId="6" fillId="0" borderId="2" xfId="539" applyNumberFormat="1" applyFont="1" applyFill="1" applyBorder="1" applyAlignment="1">
      <alignment horizontal="center"/>
    </xf>
    <xf numFmtId="169" fontId="6" fillId="0" borderId="17" xfId="539" applyNumberFormat="1" applyFont="1" applyFill="1" applyBorder="1" applyAlignment="1">
      <alignment horizontal="center"/>
    </xf>
    <xf numFmtId="170" fontId="6" fillId="0" borderId="0" xfId="539" applyNumberFormat="1" applyFont="1" applyFill="1" applyBorder="1" applyAlignment="1">
      <alignment vertical="center"/>
    </xf>
    <xf numFmtId="170" fontId="264" fillId="0" borderId="0" xfId="539" applyNumberFormat="1" applyFont="1" applyFill="1" applyAlignment="1">
      <alignment vertical="center"/>
    </xf>
    <xf numFmtId="170" fontId="264" fillId="0" borderId="0" xfId="0" applyNumberFormat="1" applyFont="1" applyAlignment="1">
      <alignment vertical="center"/>
    </xf>
    <xf numFmtId="170" fontId="264" fillId="0" borderId="0" xfId="539" applyNumberFormat="1" applyFont="1" applyFill="1" applyBorder="1" applyAlignment="1">
      <alignment vertical="center"/>
    </xf>
    <xf numFmtId="271" fontId="7" fillId="0" borderId="0" xfId="539" applyNumberFormat="1" applyFont="1" applyFill="1" applyBorder="1" applyAlignment="1">
      <alignment vertical="center"/>
    </xf>
    <xf numFmtId="271" fontId="7" fillId="0" borderId="0" xfId="0" applyNumberFormat="1" applyFont="1" applyAlignment="1">
      <alignment vertical="center"/>
    </xf>
    <xf numFmtId="170" fontId="6" fillId="0" borderId="2" xfId="539" applyNumberFormat="1" applyFont="1" applyFill="1" applyBorder="1" applyAlignment="1">
      <alignment vertical="center"/>
    </xf>
    <xf numFmtId="169" fontId="264" fillId="0" borderId="0" xfId="539" applyNumberFormat="1" applyFont="1" applyFill="1" applyBorder="1" applyAlignment="1">
      <alignment horizontal="center"/>
    </xf>
    <xf numFmtId="169" fontId="6" fillId="0" borderId="17" xfId="539" applyNumberFormat="1" applyFont="1" applyFill="1" applyBorder="1" applyAlignment="1">
      <alignment horizontal="center" vertical="center"/>
    </xf>
    <xf numFmtId="169" fontId="265" fillId="0" borderId="32" xfId="539" applyNumberFormat="1" applyFont="1" applyFill="1" applyBorder="1" applyAlignment="1">
      <alignment horizontal="center"/>
    </xf>
    <xf numFmtId="169" fontId="265" fillId="0" borderId="0" xfId="539" applyNumberFormat="1" applyFont="1" applyFill="1" applyBorder="1" applyAlignment="1">
      <alignment horizontal="center" vertical="center"/>
    </xf>
    <xf numFmtId="41" fontId="6" fillId="0" borderId="0" xfId="539" applyNumberFormat="1" applyFont="1" applyFill="1" applyBorder="1"/>
    <xf numFmtId="41" fontId="6" fillId="0" borderId="0" xfId="539" applyNumberFormat="1" applyFont="1" applyFill="1" applyBorder="1" applyAlignment="1">
      <alignment horizontal="right"/>
    </xf>
    <xf numFmtId="169" fontId="0" fillId="0" borderId="17" xfId="539" applyNumberFormat="1" applyFont="1" applyFill="1" applyBorder="1" applyAlignment="1">
      <alignment vertical="center"/>
    </xf>
    <xf numFmtId="41" fontId="0" fillId="0" borderId="0" xfId="0" applyNumberFormat="1" applyAlignment="1">
      <alignment vertical="center"/>
    </xf>
    <xf numFmtId="169" fontId="0" fillId="0" borderId="0" xfId="539" applyNumberFormat="1" applyFont="1" applyFill="1" applyAlignment="1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43" fontId="0" fillId="0" borderId="0" xfId="0" applyNumberFormat="1"/>
    <xf numFmtId="169" fontId="267" fillId="0" borderId="0" xfId="0" applyNumberFormat="1" applyFont="1"/>
    <xf numFmtId="169" fontId="268" fillId="0" borderId="0" xfId="0" applyNumberFormat="1" applyFont="1"/>
    <xf numFmtId="0" fontId="268" fillId="0" borderId="0" xfId="0" applyFont="1"/>
    <xf numFmtId="170" fontId="5" fillId="0" borderId="17" xfId="539" applyNumberFormat="1" applyFont="1" applyFill="1" applyBorder="1" applyAlignment="1">
      <alignment vertical="center"/>
    </xf>
    <xf numFmtId="266" fontId="0" fillId="0" borderId="0" xfId="539" applyNumberFormat="1" applyFont="1" applyFill="1" applyAlignment="1">
      <alignment horizontal="right"/>
    </xf>
    <xf numFmtId="169" fontId="0" fillId="0" borderId="17" xfId="539" applyNumberFormat="1" applyFont="1" applyFill="1" applyBorder="1" applyAlignment="1">
      <alignment horizontal="right" vertical="center"/>
    </xf>
    <xf numFmtId="266" fontId="7" fillId="0" borderId="2" xfId="539" applyNumberFormat="1" applyFont="1" applyFill="1" applyBorder="1" applyAlignment="1">
      <alignment horizontal="center" vertical="center"/>
    </xf>
    <xf numFmtId="37" fontId="7" fillId="0" borderId="0" xfId="539" applyNumberFormat="1" applyFont="1" applyFill="1" applyAlignment="1">
      <alignment vertical="center"/>
    </xf>
    <xf numFmtId="37" fontId="7" fillId="0" borderId="0" xfId="539" applyNumberFormat="1" applyFont="1" applyFill="1" applyBorder="1" applyAlignment="1">
      <alignment vertical="center"/>
    </xf>
    <xf numFmtId="169" fontId="7" fillId="0" borderId="2" xfId="539" applyNumberFormat="1" applyFont="1" applyFill="1" applyBorder="1" applyAlignment="1">
      <alignment horizontal="center" vertical="center"/>
    </xf>
    <xf numFmtId="37" fontId="6" fillId="0" borderId="15" xfId="539" applyNumberFormat="1" applyFont="1" applyFill="1" applyBorder="1" applyAlignment="1">
      <alignment horizontal="right"/>
    </xf>
    <xf numFmtId="170" fontId="7" fillId="0" borderId="0" xfId="539" applyNumberFormat="1" applyFont="1" applyAlignment="1">
      <alignment vertical="center"/>
    </xf>
    <xf numFmtId="271" fontId="7" fillId="0" borderId="0" xfId="539" applyNumberFormat="1" applyFont="1" applyFill="1" applyAlignment="1">
      <alignment vertical="center"/>
    </xf>
    <xf numFmtId="43" fontId="4" fillId="0" borderId="0" xfId="539" applyFont="1" applyFill="1" applyBorder="1"/>
    <xf numFmtId="43" fontId="4" fillId="0" borderId="0" xfId="539" applyFont="1" applyFill="1"/>
    <xf numFmtId="266" fontId="0" fillId="0" borderId="17" xfId="539" applyNumberFormat="1" applyFont="1" applyFill="1" applyBorder="1" applyAlignment="1">
      <alignment horizontal="center"/>
    </xf>
    <xf numFmtId="9" fontId="6" fillId="0" borderId="0" xfId="539" applyNumberFormat="1" applyFont="1" applyFill="1" applyBorder="1" applyAlignment="1">
      <alignment vertical="center"/>
    </xf>
    <xf numFmtId="169" fontId="269" fillId="0" borderId="0" xfId="539" applyNumberFormat="1" applyFont="1" applyFill="1" applyAlignment="1">
      <alignment vertical="center"/>
    </xf>
    <xf numFmtId="169" fontId="269" fillId="0" borderId="0" xfId="539" applyNumberFormat="1" applyFont="1" applyFill="1" applyBorder="1" applyAlignment="1">
      <alignment vertical="center"/>
    </xf>
    <xf numFmtId="169" fontId="270" fillId="0" borderId="0" xfId="539" applyNumberFormat="1" applyFont="1" applyFill="1" applyBorder="1" applyAlignment="1">
      <alignment vertical="center"/>
    </xf>
    <xf numFmtId="169" fontId="270" fillId="0" borderId="0" xfId="539" applyNumberFormat="1" applyFont="1" applyFill="1" applyAlignment="1">
      <alignment vertical="center"/>
    </xf>
    <xf numFmtId="169" fontId="271" fillId="0" borderId="0" xfId="539" applyNumberFormat="1" applyFont="1" applyFill="1" applyAlignment="1">
      <alignment vertical="center"/>
    </xf>
    <xf numFmtId="41" fontId="10" fillId="0" borderId="0" xfId="1266" applyNumberFormat="1" applyFont="1" applyAlignment="1">
      <alignment vertical="center"/>
    </xf>
    <xf numFmtId="41" fontId="7" fillId="0" borderId="0" xfId="1266" applyNumberFormat="1" applyFont="1" applyAlignment="1">
      <alignment vertical="center"/>
    </xf>
    <xf numFmtId="0" fontId="6" fillId="0" borderId="32" xfId="1266" applyFont="1" applyBorder="1" applyAlignment="1">
      <alignment vertical="center"/>
    </xf>
    <xf numFmtId="41" fontId="10" fillId="0" borderId="32" xfId="1266" applyNumberFormat="1" applyFont="1" applyBorder="1" applyAlignment="1">
      <alignment vertical="center"/>
    </xf>
    <xf numFmtId="41" fontId="7" fillId="0" borderId="32" xfId="1266" applyNumberFormat="1" applyFont="1" applyBorder="1" applyAlignment="1">
      <alignment vertical="center"/>
    </xf>
    <xf numFmtId="0" fontId="7" fillId="0" borderId="32" xfId="1266" applyFont="1" applyBorder="1" applyAlignment="1">
      <alignment vertical="center"/>
    </xf>
    <xf numFmtId="0" fontId="7" fillId="0" borderId="32" xfId="1266" applyFont="1" applyBorder="1"/>
    <xf numFmtId="0" fontId="6" fillId="0" borderId="32" xfId="0" applyFont="1" applyBorder="1" applyAlignment="1">
      <alignment horizontal="right"/>
    </xf>
    <xf numFmtId="41" fontId="208" fillId="0" borderId="0" xfId="1266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7" fillId="0" borderId="0" xfId="1266" applyFont="1" applyAlignment="1">
      <alignment horizontal="left" vertical="center"/>
    </xf>
    <xf numFmtId="0" fontId="6" fillId="0" borderId="0" xfId="0" applyFont="1" applyAlignment="1">
      <alignment horizontal="left"/>
    </xf>
    <xf numFmtId="171" fontId="10" fillId="0" borderId="0" xfId="0" applyNumberFormat="1" applyFont="1" applyAlignment="1">
      <alignment horizontal="center"/>
    </xf>
    <xf numFmtId="0" fontId="260" fillId="0" borderId="0" xfId="1266" applyFont="1" applyAlignment="1">
      <alignment vertical="center"/>
    </xf>
    <xf numFmtId="171" fontId="266" fillId="0" borderId="0" xfId="0" applyNumberFormat="1" applyFont="1" applyAlignment="1">
      <alignment horizontal="center"/>
    </xf>
    <xf numFmtId="0" fontId="6" fillId="0" borderId="0" xfId="1266" quotePrefix="1" applyFont="1" applyAlignment="1">
      <alignment horizontal="left" vertical="center"/>
    </xf>
    <xf numFmtId="2" fontId="6" fillId="0" borderId="0" xfId="0" applyNumberFormat="1" applyFont="1"/>
    <xf numFmtId="272" fontId="7" fillId="0" borderId="0" xfId="0" applyNumberFormat="1" applyFont="1" applyAlignment="1">
      <alignment horizontal="right" vertical="center"/>
    </xf>
    <xf numFmtId="43" fontId="7" fillId="0" borderId="0" xfId="0" applyNumberFormat="1" applyFont="1" applyAlignment="1">
      <alignment horizontal="right" vertical="center"/>
    </xf>
    <xf numFmtId="43" fontId="7" fillId="0" borderId="0" xfId="0" applyNumberFormat="1" applyFont="1" applyAlignment="1">
      <alignment vertical="center"/>
    </xf>
    <xf numFmtId="0" fontId="6" fillId="0" borderId="2" xfId="1268" applyFont="1" applyBorder="1" applyAlignment="1">
      <alignment horizontal="center" vertical="center"/>
    </xf>
    <xf numFmtId="0" fontId="7" fillId="0" borderId="2" xfId="0" applyFont="1" applyBorder="1"/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5" fontId="0" fillId="0" borderId="0" xfId="0" quotePrefix="1" applyNumberFormat="1"/>
    <xf numFmtId="15" fontId="8" fillId="0" borderId="0" xfId="0" quotePrefix="1" applyNumberFormat="1" applyFont="1" applyAlignment="1">
      <alignment horizontal="center"/>
    </xf>
    <xf numFmtId="41" fontId="6" fillId="0" borderId="0" xfId="1268" applyNumberFormat="1" applyFont="1" applyAlignment="1">
      <alignment horizontal="center"/>
    </xf>
    <xf numFmtId="41" fontId="6" fillId="0" borderId="0" xfId="0" applyNumberFormat="1" applyFont="1"/>
    <xf numFmtId="0" fontId="4" fillId="0" borderId="0" xfId="0" applyFont="1"/>
    <xf numFmtId="0" fontId="7" fillId="0" borderId="0" xfId="1268" quotePrefix="1" applyFont="1" applyAlignment="1">
      <alignment horizontal="left"/>
    </xf>
    <xf numFmtId="170" fontId="5" fillId="0" borderId="0" xfId="0" applyNumberFormat="1" applyFont="1"/>
    <xf numFmtId="0" fontId="5" fillId="0" borderId="0" xfId="1268" applyFont="1" applyAlignment="1">
      <alignment vertical="center"/>
    </xf>
    <xf numFmtId="0" fontId="219" fillId="0" borderId="0" xfId="0" applyFont="1" applyAlignment="1">
      <alignment horizontal="center"/>
    </xf>
    <xf numFmtId="0" fontId="4" fillId="0" borderId="0" xfId="1268" applyFont="1" applyAlignment="1">
      <alignment horizontal="center"/>
    </xf>
    <xf numFmtId="0" fontId="5" fillId="0" borderId="0" xfId="0" applyFont="1" applyAlignment="1">
      <alignment horizontal="right"/>
    </xf>
    <xf numFmtId="0" fontId="7" fillId="0" borderId="0" xfId="1268" applyFont="1" applyAlignment="1">
      <alignment horizontal="center"/>
    </xf>
    <xf numFmtId="0" fontId="6" fillId="0" borderId="0" xfId="1268" applyFont="1" applyAlignment="1">
      <alignment horizontal="center"/>
    </xf>
    <xf numFmtId="0" fontId="6" fillId="0" borderId="0" xfId="0" applyFont="1"/>
    <xf numFmtId="0" fontId="208" fillId="0" borderId="0" xfId="1268" applyFont="1" applyAlignment="1">
      <alignment horizontal="center"/>
    </xf>
    <xf numFmtId="0" fontId="208" fillId="0" borderId="0" xfId="0" applyFont="1" applyAlignment="1">
      <alignment horizontal="center"/>
    </xf>
    <xf numFmtId="0" fontId="6" fillId="0" borderId="0" xfId="1268" applyFont="1" applyAlignment="1">
      <alignment horizontal="left"/>
    </xf>
    <xf numFmtId="170" fontId="10" fillId="0" borderId="0" xfId="0" applyNumberFormat="1" applyFont="1"/>
    <xf numFmtId="0" fontId="10" fillId="0" borderId="0" xfId="0" applyFont="1" applyAlignment="1">
      <alignment horizontal="center"/>
    </xf>
    <xf numFmtId="169" fontId="6" fillId="0" borderId="0" xfId="0" applyNumberFormat="1" applyFont="1"/>
    <xf numFmtId="0" fontId="208" fillId="0" borderId="0" xfId="0" applyFont="1" applyAlignment="1">
      <alignment horizontal="left" indent="2"/>
    </xf>
    <xf numFmtId="0" fontId="7" fillId="0" borderId="0" xfId="0" applyFont="1" applyAlignment="1">
      <alignment horizontal="left" indent="2"/>
    </xf>
    <xf numFmtId="0" fontId="10" fillId="0" borderId="0" xfId="0" applyFont="1"/>
    <xf numFmtId="170" fontId="208" fillId="0" borderId="0" xfId="0" applyNumberFormat="1" applyFont="1"/>
    <xf numFmtId="169" fontId="6" fillId="0" borderId="37" xfId="0" applyNumberFormat="1" applyFont="1" applyBorder="1"/>
    <xf numFmtId="0" fontId="6" fillId="0" borderId="2" xfId="0" applyFont="1" applyBorder="1" applyAlignment="1">
      <alignment horizontal="center"/>
    </xf>
    <xf numFmtId="0" fontId="5" fillId="0" borderId="0" xfId="1268" applyFont="1" applyAlignment="1">
      <alignment horizontal="center" vertical="center"/>
    </xf>
    <xf numFmtId="41" fontId="0" fillId="0" borderId="0" xfId="1266" applyNumberFormat="1" applyFont="1" applyAlignment="1">
      <alignment vertical="center"/>
    </xf>
    <xf numFmtId="41" fontId="5" fillId="0" borderId="0" xfId="1266" applyNumberFormat="1" applyFont="1" applyAlignment="1">
      <alignment horizontal="right" vertical="center"/>
    </xf>
    <xf numFmtId="0" fontId="5" fillId="0" borderId="0" xfId="1266" applyFont="1" applyAlignment="1">
      <alignment vertical="center"/>
    </xf>
    <xf numFmtId="0" fontId="5" fillId="0" borderId="0" xfId="1266" applyFont="1" applyAlignment="1">
      <alignment horizontal="center" vertical="center"/>
    </xf>
    <xf numFmtId="0" fontId="9" fillId="0" borderId="0" xfId="1266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1" fontId="5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/>
    </xf>
    <xf numFmtId="37" fontId="8" fillId="0" borderId="0" xfId="0" applyNumberFormat="1" applyFont="1"/>
    <xf numFmtId="37" fontId="8" fillId="0" borderId="0" xfId="0" applyNumberFormat="1" applyFont="1" applyAlignment="1">
      <alignment horizontal="center"/>
    </xf>
    <xf numFmtId="170" fontId="0" fillId="0" borderId="0" xfId="0" applyNumberFormat="1" applyAlignment="1">
      <alignment horizontal="right" vertical="center"/>
    </xf>
    <xf numFmtId="37" fontId="9" fillId="0" borderId="0" xfId="0" applyNumberFormat="1" applyFont="1" applyAlignment="1">
      <alignment horizontal="left"/>
    </xf>
    <xf numFmtId="37" fontId="9" fillId="0" borderId="0" xfId="0" applyNumberFormat="1" applyFont="1" applyAlignment="1">
      <alignment horizontal="center"/>
    </xf>
    <xf numFmtId="41" fontId="0" fillId="0" borderId="0" xfId="0" applyNumberFormat="1" applyAlignment="1">
      <alignment horizontal="right" vertical="center"/>
    </xf>
    <xf numFmtId="37" fontId="0" fillId="0" borderId="0" xfId="0" quotePrefix="1" applyNumberFormat="1" applyAlignment="1">
      <alignment horizontal="left" indent="2"/>
    </xf>
    <xf numFmtId="37" fontId="0" fillId="0" borderId="0" xfId="0" quotePrefix="1" applyNumberFormat="1" applyAlignment="1">
      <alignment horizontal="center"/>
    </xf>
    <xf numFmtId="37" fontId="0" fillId="0" borderId="0" xfId="0" applyNumberFormat="1" applyAlignment="1">
      <alignment horizontal="left" indent="2"/>
    </xf>
    <xf numFmtId="37" fontId="0" fillId="0" borderId="0" xfId="0" applyNumberFormat="1" applyAlignment="1">
      <alignment horizontal="center"/>
    </xf>
    <xf numFmtId="0" fontId="0" fillId="0" borderId="0" xfId="0" applyAlignment="1">
      <alignment horizontal="left" vertical="center" indent="2"/>
    </xf>
    <xf numFmtId="37" fontId="0" fillId="0" borderId="0" xfId="0" applyNumberFormat="1" applyAlignment="1">
      <alignment horizontal="left"/>
    </xf>
    <xf numFmtId="41" fontId="0" fillId="0" borderId="32" xfId="0" applyNumberFormat="1" applyBorder="1" applyAlignment="1">
      <alignment horizontal="right" vertical="center"/>
    </xf>
    <xf numFmtId="41" fontId="0" fillId="0" borderId="32" xfId="0" applyNumberFormat="1" applyBorder="1" applyAlignment="1">
      <alignment vertical="center"/>
    </xf>
    <xf numFmtId="170" fontId="0" fillId="0" borderId="0" xfId="0" applyNumberFormat="1" applyAlignment="1">
      <alignment horizontal="center" vertical="center"/>
    </xf>
    <xf numFmtId="170" fontId="0" fillId="0" borderId="0" xfId="0" applyNumberFormat="1" applyAlignment="1">
      <alignment vertical="center"/>
    </xf>
    <xf numFmtId="37" fontId="9" fillId="0" borderId="0" xfId="0" applyNumberFormat="1" applyFont="1"/>
    <xf numFmtId="170" fontId="221" fillId="0" borderId="0" xfId="0" applyNumberFormat="1" applyFont="1" applyAlignment="1">
      <alignment vertical="center"/>
    </xf>
    <xf numFmtId="270" fontId="0" fillId="0" borderId="0" xfId="0" applyNumberFormat="1" applyAlignment="1">
      <alignment horizontal="right" vertical="center"/>
    </xf>
    <xf numFmtId="170" fontId="0" fillId="0" borderId="32" xfId="0" applyNumberForma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70" fontId="5" fillId="0" borderId="17" xfId="0" applyNumberFormat="1" applyFont="1" applyBorder="1" applyAlignment="1">
      <alignment vertical="center"/>
    </xf>
    <xf numFmtId="170" fontId="5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37" fontId="0" fillId="0" borderId="0" xfId="0" applyNumberFormat="1"/>
    <xf numFmtId="0" fontId="8" fillId="0" borderId="0" xfId="1266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37" fontId="5" fillId="0" borderId="0" xfId="0" applyNumberFormat="1" applyFont="1" applyAlignment="1">
      <alignment horizontal="left"/>
    </xf>
    <xf numFmtId="37" fontId="5" fillId="0" borderId="0" xfId="0" applyNumberFormat="1" applyFont="1" applyAlignment="1">
      <alignment horizontal="center"/>
    </xf>
    <xf numFmtId="41" fontId="5" fillId="0" borderId="17" xfId="0" applyNumberFormat="1" applyFont="1" applyBorder="1" applyAlignment="1">
      <alignment vertical="center"/>
    </xf>
    <xf numFmtId="0" fontId="0" fillId="0" borderId="0" xfId="0" quotePrefix="1" applyAlignment="1">
      <alignment vertical="center"/>
    </xf>
    <xf numFmtId="0" fontId="0" fillId="0" borderId="0" xfId="0" applyAlignment="1">
      <alignment horizontal="center" vertical="center"/>
    </xf>
    <xf numFmtId="37" fontId="0" fillId="0" borderId="0" xfId="0" applyNumberFormat="1" applyAlignment="1">
      <alignment horizontal="center"/>
    </xf>
    <xf numFmtId="0" fontId="214" fillId="0" borderId="0" xfId="539" applyNumberFormat="1" applyFont="1" applyFill="1" applyAlignment="1">
      <alignment horizontal="center" vertical="center"/>
    </xf>
    <xf numFmtId="37" fontId="214" fillId="0" borderId="0" xfId="0" applyNumberFormat="1" applyFont="1" applyAlignment="1">
      <alignment horizontal="center"/>
    </xf>
    <xf numFmtId="0" fontId="213" fillId="0" borderId="0" xfId="0" quotePrefix="1" applyFont="1" applyAlignment="1">
      <alignment horizontal="center" vertical="center"/>
    </xf>
    <xf numFmtId="0" fontId="213" fillId="0" borderId="0" xfId="0" applyFont="1" applyAlignment="1">
      <alignment horizontal="center" vertical="center"/>
    </xf>
    <xf numFmtId="169" fontId="6" fillId="0" borderId="0" xfId="539" applyNumberFormat="1" applyFont="1" applyFill="1" applyBorder="1" applyAlignment="1">
      <alignment horizontal="center"/>
    </xf>
    <xf numFmtId="0" fontId="6" fillId="0" borderId="2" xfId="0" applyFont="1" applyBorder="1" applyAlignment="1">
      <alignment horizontal="right"/>
    </xf>
    <xf numFmtId="41" fontId="6" fillId="0" borderId="0" xfId="0" applyNumberFormat="1" applyFont="1" applyAlignment="1">
      <alignment horizontal="center" vertical="center"/>
    </xf>
    <xf numFmtId="0" fontId="214" fillId="0" borderId="0" xfId="1266" applyFont="1" applyAlignment="1">
      <alignment horizontal="center" vertical="center"/>
    </xf>
    <xf numFmtId="0" fontId="214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0" fontId="21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32" xfId="0" applyFont="1" applyBorder="1" applyAlignment="1">
      <alignment horizontal="center"/>
    </xf>
    <xf numFmtId="0" fontId="5" fillId="0" borderId="32" xfId="1268" applyFont="1" applyBorder="1" applyAlignment="1">
      <alignment horizontal="center"/>
    </xf>
    <xf numFmtId="0" fontId="5" fillId="0" borderId="0" xfId="1268" applyFont="1" applyAlignment="1">
      <alignment horizontal="center"/>
    </xf>
    <xf numFmtId="0" fontId="214" fillId="0" borderId="0" xfId="539" quotePrefix="1" applyNumberFormat="1" applyFont="1" applyFill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14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213" fillId="0" borderId="0" xfId="1268" applyFont="1" applyAlignment="1">
      <alignment horizontal="center" vertical="center"/>
    </xf>
    <xf numFmtId="0" fontId="6" fillId="0" borderId="2" xfId="1268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0" xfId="1268" applyFont="1" applyAlignment="1">
      <alignment horizontal="center"/>
    </xf>
    <xf numFmtId="0" fontId="220" fillId="0" borderId="0" xfId="0" quotePrefix="1" applyFont="1" applyAlignment="1">
      <alignment horizontal="center"/>
    </xf>
    <xf numFmtId="0" fontId="220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1" fontId="5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0" fontId="5" fillId="0" borderId="0" xfId="1266" applyFont="1" applyAlignment="1">
      <alignment horizontal="center" vertical="center"/>
    </xf>
    <xf numFmtId="0" fontId="5" fillId="0" borderId="0" xfId="1268" quotePrefix="1" applyFont="1" applyAlignment="1">
      <alignment horizontal="center" vertical="center"/>
    </xf>
    <xf numFmtId="0" fontId="5" fillId="0" borderId="0" xfId="1268" applyFont="1" applyAlignment="1">
      <alignment horizontal="center" vertical="center"/>
    </xf>
    <xf numFmtId="0" fontId="5" fillId="0" borderId="2" xfId="0" applyFont="1" applyBorder="1" applyAlignment="1">
      <alignment horizontal="right"/>
    </xf>
    <xf numFmtId="37" fontId="0" fillId="0" borderId="0" xfId="0" quotePrefix="1" applyNumberFormat="1" applyAlignment="1">
      <alignment horizontal="center"/>
    </xf>
    <xf numFmtId="37" fontId="0" fillId="0" borderId="0" xfId="0" applyNumberFormat="1" applyAlignment="1">
      <alignment horizont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center" vertical="center"/>
    </xf>
  </cellXfs>
  <cellStyles count="1637">
    <cellStyle name="_x0001_" xfId="1" xr:uid="{00000000-0005-0000-0000-000000000000}"/>
    <cellStyle name="_x000a_386grabber=M" xfId="2" xr:uid="{00000000-0005-0000-0000-000001000000}"/>
    <cellStyle name="_x000a_386grabber=M 2" xfId="3" xr:uid="{00000000-0005-0000-0000-000002000000}"/>
    <cellStyle name="$" xfId="4" xr:uid="{00000000-0005-0000-0000-000003000000}"/>
    <cellStyle name="." xfId="5" xr:uid="{00000000-0005-0000-0000-000004000000}"/>
    <cellStyle name=";;;" xfId="6" xr:uid="{00000000-0005-0000-0000-000005000000}"/>
    <cellStyle name="??" xfId="7" xr:uid="{00000000-0005-0000-0000-000006000000}"/>
    <cellStyle name="?? [0.00]_ADMAG" xfId="8" xr:uid="{00000000-0005-0000-0000-000007000000}"/>
    <cellStyle name="?? [0]" xfId="9" xr:uid="{00000000-0005-0000-0000-000008000000}"/>
    <cellStyle name="?? 2" xfId="10" xr:uid="{00000000-0005-0000-0000-000009000000}"/>
    <cellStyle name="?? 3" xfId="11" xr:uid="{00000000-0005-0000-0000-00000A000000}"/>
    <cellStyle name="?? 4" xfId="12" xr:uid="{00000000-0005-0000-0000-00000B000000}"/>
    <cellStyle name="?? 5" xfId="13" xr:uid="{00000000-0005-0000-0000-00000C000000}"/>
    <cellStyle name="?? 6" xfId="14" xr:uid="{00000000-0005-0000-0000-00000D000000}"/>
    <cellStyle name="?? 7" xfId="15" xr:uid="{00000000-0005-0000-0000-00000E000000}"/>
    <cellStyle name="?? 8" xfId="16" xr:uid="{00000000-0005-0000-0000-00000F000000}"/>
    <cellStyle name="???" xfId="17" xr:uid="{00000000-0005-0000-0000-000010000000}"/>
    <cellStyle name="???? [0.00]_ADMAG" xfId="18" xr:uid="{00000000-0005-0000-0000-000011000000}"/>
    <cellStyle name="?????????????????" xfId="19" xr:uid="{00000000-0005-0000-0000-000012000000}"/>
    <cellStyle name="????????????????? [0]_MOGAS97" xfId="20" xr:uid="{00000000-0005-0000-0000-000013000000}"/>
    <cellStyle name="??????????????????? [0]_MOGAS97" xfId="21" xr:uid="{00000000-0005-0000-0000-000014000000}"/>
    <cellStyle name="???????????????????_MOGAS97" xfId="22" xr:uid="{00000000-0005-0000-0000-000015000000}"/>
    <cellStyle name="?????????????????_MOGAS97" xfId="23" xr:uid="{00000000-0005-0000-0000-000016000000}"/>
    <cellStyle name="????_ADMAG" xfId="24" xr:uid="{00000000-0005-0000-0000-000017000000}"/>
    <cellStyle name="???[0]_liz-ss" xfId="25" xr:uid="{00000000-0005-0000-0000-000018000000}"/>
    <cellStyle name="???_'01.11" xfId="26" xr:uid="{00000000-0005-0000-0000-000019000000}"/>
    <cellStyle name="??_(????)??????" xfId="27" xr:uid="{00000000-0005-0000-0000-00001A000000}"/>
    <cellStyle name="?E?E?? [0.00]_laroux" xfId="28" xr:uid="{00000000-0005-0000-0000-00001B000000}"/>
    <cellStyle name="?E?E??_laroux" xfId="29" xr:uid="{00000000-0005-0000-0000-00001C000000}"/>
    <cellStyle name="_?_BOOKSHIP" xfId="30" xr:uid="{00000000-0005-0000-0000-00001D000000}"/>
    <cellStyle name="__ [0.00]_PRODUCT DETAIL Q1" xfId="31" xr:uid="{00000000-0005-0000-0000-00001E000000}"/>
    <cellStyle name="__ [0]_1202" xfId="32" xr:uid="{00000000-0005-0000-0000-00001F000000}"/>
    <cellStyle name="__ [0]_1202_Result Red Store Jun" xfId="33" xr:uid="{00000000-0005-0000-0000-000020000000}"/>
    <cellStyle name="__ [0]_Book1" xfId="34" xr:uid="{00000000-0005-0000-0000-000021000000}"/>
    <cellStyle name="___(____)______" xfId="35" xr:uid="{00000000-0005-0000-0000-000022000000}"/>
    <cellStyle name="___[0]_Book1" xfId="36" xr:uid="{00000000-0005-0000-0000-000023000000}"/>
    <cellStyle name="____ [0.00]_PRODUCT DETAIL Q1" xfId="37" xr:uid="{00000000-0005-0000-0000-000024000000}"/>
    <cellStyle name="_____PRODUCT DETAIL Q1" xfId="38" xr:uid="{00000000-0005-0000-0000-000025000000}"/>
    <cellStyle name="____95" xfId="39" xr:uid="{00000000-0005-0000-0000-000026000000}"/>
    <cellStyle name="____Book1" xfId="40" xr:uid="{00000000-0005-0000-0000-000027000000}"/>
    <cellStyle name="___1202" xfId="41" xr:uid="{00000000-0005-0000-0000-000028000000}"/>
    <cellStyle name="___1202_Result Red Store Jun" xfId="42" xr:uid="{00000000-0005-0000-0000-000029000000}"/>
    <cellStyle name="___1202_Result Red Store Jun_1" xfId="43" xr:uid="{00000000-0005-0000-0000-00002A000000}"/>
    <cellStyle name="___Book1" xfId="44" xr:uid="{00000000-0005-0000-0000-00002B000000}"/>
    <cellStyle name="___Book1_Result Red Store Jun" xfId="45" xr:uid="{00000000-0005-0000-0000-00002C000000}"/>
    <cellStyle name="___kc-elec system check list" xfId="46" xr:uid="{00000000-0005-0000-0000-00002D000000}"/>
    <cellStyle name="___kc-elec system check list_SGP_DCF_FinalDraft-18 Oct CPC" xfId="47" xr:uid="{00000000-0005-0000-0000-00002E000000}"/>
    <cellStyle name="___kc-elec system check list_SGP_DCF_FinalDraft-20 Oct CPC v1 7xx" xfId="48" xr:uid="{00000000-0005-0000-0000-00002F000000}"/>
    <cellStyle name="___kc-elec system check list_SGP_DCF_FinalDraft-30 Oct CPC v 2x" xfId="49" xr:uid="{00000000-0005-0000-0000-000030000000}"/>
    <cellStyle name="___PRODUCT DETAIL Q1" xfId="50" xr:uid="{00000000-0005-0000-0000-000031000000}"/>
    <cellStyle name="_3.CSC KPI-LE Nov-Dec09" xfId="51" xr:uid="{00000000-0005-0000-0000-000032000000}"/>
    <cellStyle name="_Balance Score Card Nov09 041209" xfId="52" xr:uid="{00000000-0005-0000-0000-000033000000}"/>
    <cellStyle name="_BJF -BSC 12  LE09 FINAL" xfId="53" xr:uid="{00000000-0005-0000-0000-000034000000}"/>
    <cellStyle name="_BusinessDriver-by month" xfId="54" xr:uid="{00000000-0005-0000-0000-000035000000}"/>
    <cellStyle name="_Comma" xfId="55" xr:uid="{00000000-0005-0000-0000-000036000000}"/>
    <cellStyle name="_Currency" xfId="56" xr:uid="{00000000-0005-0000-0000-000037000000}"/>
    <cellStyle name="_CurrencySpace" xfId="57" xr:uid="{00000000-0005-0000-0000-000038000000}"/>
    <cellStyle name="_Kpi cal.Total 2010" xfId="58" xr:uid="{00000000-0005-0000-0000-000039000000}"/>
    <cellStyle name="_KT (2)" xfId="59" xr:uid="{00000000-0005-0000-0000-00003A000000}"/>
    <cellStyle name="_KT (2)_1" xfId="60" xr:uid="{00000000-0005-0000-0000-00003B000000}"/>
    <cellStyle name="_KT (2)_2" xfId="61" xr:uid="{00000000-0005-0000-0000-00003C000000}"/>
    <cellStyle name="_KT (2)_2_TG-TH" xfId="62" xr:uid="{00000000-0005-0000-0000-00003D000000}"/>
    <cellStyle name="_KT (2)_3" xfId="63" xr:uid="{00000000-0005-0000-0000-00003E000000}"/>
    <cellStyle name="_KT (2)_3_TG-TH" xfId="64" xr:uid="{00000000-0005-0000-0000-00003F000000}"/>
    <cellStyle name="_KT (2)_4" xfId="65" xr:uid="{00000000-0005-0000-0000-000040000000}"/>
    <cellStyle name="_KT (2)_4_TG-TH" xfId="66" xr:uid="{00000000-0005-0000-0000-000041000000}"/>
    <cellStyle name="_KT (2)_5" xfId="67" xr:uid="{00000000-0005-0000-0000-000042000000}"/>
    <cellStyle name="_KT (2)_TG-TH" xfId="68" xr:uid="{00000000-0005-0000-0000-000043000000}"/>
    <cellStyle name="_KT_TG" xfId="69" xr:uid="{00000000-0005-0000-0000-000044000000}"/>
    <cellStyle name="_KT_TG_1" xfId="70" xr:uid="{00000000-0005-0000-0000-000045000000}"/>
    <cellStyle name="_KT_TG_2" xfId="71" xr:uid="{00000000-0005-0000-0000-000046000000}"/>
    <cellStyle name="_KT_TG_3" xfId="72" xr:uid="{00000000-0005-0000-0000-000047000000}"/>
    <cellStyle name="_KT_TG_4" xfId="73" xr:uid="{00000000-0005-0000-0000-000048000000}"/>
    <cellStyle name="_Multiple" xfId="74" xr:uid="{00000000-0005-0000-0000-000049000000}"/>
    <cellStyle name="_MultipleSpace" xfId="75" xr:uid="{00000000-0005-0000-0000-00004A000000}"/>
    <cellStyle name="_Overview_Charts+Tables_Financial highlight" xfId="76" xr:uid="{00000000-0005-0000-0000-00004B000000}"/>
    <cellStyle name="_Percent" xfId="77" xr:uid="{00000000-0005-0000-0000-00004C000000}"/>
    <cellStyle name="_PercentSpace" xfId="78" xr:uid="{00000000-0005-0000-0000-00004D000000}"/>
    <cellStyle name="_RIL-1.Flash-Feb2010" xfId="79" xr:uid="{00000000-0005-0000-0000-00004E000000}"/>
    <cellStyle name="_TG-TH" xfId="80" xr:uid="{00000000-0005-0000-0000-00004F000000}"/>
    <cellStyle name="_TG-TH_1" xfId="81" xr:uid="{00000000-0005-0000-0000-000050000000}"/>
    <cellStyle name="_TG-TH_2" xfId="82" xr:uid="{00000000-0005-0000-0000-000051000000}"/>
    <cellStyle name="_TG-TH_3" xfId="83" xr:uid="{00000000-0005-0000-0000-000052000000}"/>
    <cellStyle name="_TG-TH_4" xfId="84" xr:uid="{00000000-0005-0000-0000-000053000000}"/>
    <cellStyle name="’??? [0.00]_TMCA Spreadsheet(body)" xfId="85" xr:uid="{00000000-0005-0000-0000-000054000000}"/>
    <cellStyle name="’???_TMCA Spreadsheet(body)" xfId="86" xr:uid="{00000000-0005-0000-0000-000055000000}"/>
    <cellStyle name="’?? [0.00]_RESULTS" xfId="87" xr:uid="{00000000-0005-0000-0000-000056000000}"/>
    <cellStyle name="’??_RESULTS" xfId="88" xr:uid="{00000000-0005-0000-0000-000057000000}"/>
    <cellStyle name="•W?_TMCA Spreadsheet(body)" xfId="89" xr:uid="{00000000-0005-0000-0000-000058000000}"/>
    <cellStyle name="•W_RESULTS" xfId="90" xr:uid="{00000000-0005-0000-0000-000059000000}"/>
    <cellStyle name="•WE_laroux" xfId="91" xr:uid="{00000000-0005-0000-0000-00005A000000}"/>
    <cellStyle name="…??? [0.00]_RESULTS" xfId="92" xr:uid="{00000000-0005-0000-0000-00005B000000}"/>
    <cellStyle name="…???_RESULTS" xfId="93" xr:uid="{00000000-0005-0000-0000-00005C000000}"/>
    <cellStyle name="E?? [0.00]_laroux" xfId="94" xr:uid="{00000000-0005-0000-0000-00005D000000}"/>
    <cellStyle name="E??_laroux" xfId="95" xr:uid="{00000000-0005-0000-0000-00005E000000}"/>
    <cellStyle name="0,0_x000d__x000a_NA_x000d__x000a_" xfId="96" xr:uid="{00000000-0005-0000-0000-00005F000000}"/>
    <cellStyle name="1" xfId="97" xr:uid="{00000000-0005-0000-0000-000060000000}"/>
    <cellStyle name="¹éºÐÀ²_±âÅ¸" xfId="98" xr:uid="{00000000-0005-0000-0000-000061000000}"/>
    <cellStyle name="2" xfId="99" xr:uid="{00000000-0005-0000-0000-000062000000}"/>
    <cellStyle name="20% - Accent1 10" xfId="100" xr:uid="{00000000-0005-0000-0000-000063000000}"/>
    <cellStyle name="20% - Accent1 11" xfId="101" xr:uid="{00000000-0005-0000-0000-000064000000}"/>
    <cellStyle name="20% - Accent1 12" xfId="102" xr:uid="{00000000-0005-0000-0000-000065000000}"/>
    <cellStyle name="20% - Accent1 13" xfId="103" xr:uid="{00000000-0005-0000-0000-000066000000}"/>
    <cellStyle name="20% - Accent1 14" xfId="104" xr:uid="{00000000-0005-0000-0000-000067000000}"/>
    <cellStyle name="20% - Accent1 15" xfId="105" xr:uid="{00000000-0005-0000-0000-000068000000}"/>
    <cellStyle name="20% - Accent1 16" xfId="106" xr:uid="{00000000-0005-0000-0000-000069000000}"/>
    <cellStyle name="20% - Accent1 17" xfId="107" xr:uid="{00000000-0005-0000-0000-00006A000000}"/>
    <cellStyle name="20% - Accent1 2" xfId="108" xr:uid="{00000000-0005-0000-0000-00006B000000}"/>
    <cellStyle name="20% - Accent1 2 2" xfId="109" xr:uid="{00000000-0005-0000-0000-00006C000000}"/>
    <cellStyle name="20% - Accent1 2 2 2" xfId="110" xr:uid="{00000000-0005-0000-0000-00006D000000}"/>
    <cellStyle name="20% - Accent1 2 2 3" xfId="111" xr:uid="{00000000-0005-0000-0000-00006E000000}"/>
    <cellStyle name="20% - Accent1 2 3" xfId="112" xr:uid="{00000000-0005-0000-0000-00006F000000}"/>
    <cellStyle name="20% - Accent1 2 4" xfId="113" xr:uid="{00000000-0005-0000-0000-000070000000}"/>
    <cellStyle name="20% - Accent1 3" xfId="114" xr:uid="{00000000-0005-0000-0000-000071000000}"/>
    <cellStyle name="20% - Accent1 3 2" xfId="115" xr:uid="{00000000-0005-0000-0000-000072000000}"/>
    <cellStyle name="20% - Accent1 4" xfId="116" xr:uid="{00000000-0005-0000-0000-000073000000}"/>
    <cellStyle name="20% - Accent1 4 2" xfId="117" xr:uid="{00000000-0005-0000-0000-000074000000}"/>
    <cellStyle name="20% - Accent1 5" xfId="118" xr:uid="{00000000-0005-0000-0000-000075000000}"/>
    <cellStyle name="20% - Accent1 6" xfId="119" xr:uid="{00000000-0005-0000-0000-000076000000}"/>
    <cellStyle name="20% - Accent1 7" xfId="120" xr:uid="{00000000-0005-0000-0000-000077000000}"/>
    <cellStyle name="20% - Accent1 8" xfId="121" xr:uid="{00000000-0005-0000-0000-000078000000}"/>
    <cellStyle name="20% - Accent1 9" xfId="122" xr:uid="{00000000-0005-0000-0000-000079000000}"/>
    <cellStyle name="20% - Accent2 10" xfId="123" xr:uid="{00000000-0005-0000-0000-00007A000000}"/>
    <cellStyle name="20% - Accent2 11" xfId="124" xr:uid="{00000000-0005-0000-0000-00007B000000}"/>
    <cellStyle name="20% - Accent2 12" xfId="125" xr:uid="{00000000-0005-0000-0000-00007C000000}"/>
    <cellStyle name="20% - Accent2 13" xfId="126" xr:uid="{00000000-0005-0000-0000-00007D000000}"/>
    <cellStyle name="20% - Accent2 14" xfId="127" xr:uid="{00000000-0005-0000-0000-00007E000000}"/>
    <cellStyle name="20% - Accent2 15" xfId="128" xr:uid="{00000000-0005-0000-0000-00007F000000}"/>
    <cellStyle name="20% - Accent2 16" xfId="129" xr:uid="{00000000-0005-0000-0000-000080000000}"/>
    <cellStyle name="20% - Accent2 17" xfId="130" xr:uid="{00000000-0005-0000-0000-000081000000}"/>
    <cellStyle name="20% - Accent2 2" xfId="131" xr:uid="{00000000-0005-0000-0000-000082000000}"/>
    <cellStyle name="20% - Accent2 2 2" xfId="132" xr:uid="{00000000-0005-0000-0000-000083000000}"/>
    <cellStyle name="20% - Accent2 2 2 2" xfId="133" xr:uid="{00000000-0005-0000-0000-000084000000}"/>
    <cellStyle name="20% - Accent2 2 2 3" xfId="134" xr:uid="{00000000-0005-0000-0000-000085000000}"/>
    <cellStyle name="20% - Accent2 2 3" xfId="135" xr:uid="{00000000-0005-0000-0000-000086000000}"/>
    <cellStyle name="20% - Accent2 2 4" xfId="136" xr:uid="{00000000-0005-0000-0000-000087000000}"/>
    <cellStyle name="20% - Accent2 3" xfId="137" xr:uid="{00000000-0005-0000-0000-000088000000}"/>
    <cellStyle name="20% - Accent2 3 2" xfId="138" xr:uid="{00000000-0005-0000-0000-000089000000}"/>
    <cellStyle name="20% - Accent2 4" xfId="139" xr:uid="{00000000-0005-0000-0000-00008A000000}"/>
    <cellStyle name="20% - Accent2 4 2" xfId="140" xr:uid="{00000000-0005-0000-0000-00008B000000}"/>
    <cellStyle name="20% - Accent2 5" xfId="141" xr:uid="{00000000-0005-0000-0000-00008C000000}"/>
    <cellStyle name="20% - Accent2 6" xfId="142" xr:uid="{00000000-0005-0000-0000-00008D000000}"/>
    <cellStyle name="20% - Accent2 7" xfId="143" xr:uid="{00000000-0005-0000-0000-00008E000000}"/>
    <cellStyle name="20% - Accent2 8" xfId="144" xr:uid="{00000000-0005-0000-0000-00008F000000}"/>
    <cellStyle name="20% - Accent2 9" xfId="145" xr:uid="{00000000-0005-0000-0000-000090000000}"/>
    <cellStyle name="20% - Accent3 10" xfId="146" xr:uid="{00000000-0005-0000-0000-000091000000}"/>
    <cellStyle name="20% - Accent3 11" xfId="147" xr:uid="{00000000-0005-0000-0000-000092000000}"/>
    <cellStyle name="20% - Accent3 12" xfId="148" xr:uid="{00000000-0005-0000-0000-000093000000}"/>
    <cellStyle name="20% - Accent3 13" xfId="149" xr:uid="{00000000-0005-0000-0000-000094000000}"/>
    <cellStyle name="20% - Accent3 14" xfId="150" xr:uid="{00000000-0005-0000-0000-000095000000}"/>
    <cellStyle name="20% - Accent3 15" xfId="151" xr:uid="{00000000-0005-0000-0000-000096000000}"/>
    <cellStyle name="20% - Accent3 16" xfId="152" xr:uid="{00000000-0005-0000-0000-000097000000}"/>
    <cellStyle name="20% - Accent3 17" xfId="153" xr:uid="{00000000-0005-0000-0000-000098000000}"/>
    <cellStyle name="20% - Accent3 2" xfId="154" xr:uid="{00000000-0005-0000-0000-000099000000}"/>
    <cellStyle name="20% - Accent3 2 2" xfId="155" xr:uid="{00000000-0005-0000-0000-00009A000000}"/>
    <cellStyle name="20% - Accent3 2 2 2" xfId="156" xr:uid="{00000000-0005-0000-0000-00009B000000}"/>
    <cellStyle name="20% - Accent3 2 2 3" xfId="157" xr:uid="{00000000-0005-0000-0000-00009C000000}"/>
    <cellStyle name="20% - Accent3 2 3" xfId="158" xr:uid="{00000000-0005-0000-0000-00009D000000}"/>
    <cellStyle name="20% - Accent3 2 4" xfId="159" xr:uid="{00000000-0005-0000-0000-00009E000000}"/>
    <cellStyle name="20% - Accent3 3" xfId="160" xr:uid="{00000000-0005-0000-0000-00009F000000}"/>
    <cellStyle name="20% - Accent3 3 2" xfId="161" xr:uid="{00000000-0005-0000-0000-0000A0000000}"/>
    <cellStyle name="20% - Accent3 4" xfId="162" xr:uid="{00000000-0005-0000-0000-0000A1000000}"/>
    <cellStyle name="20% - Accent3 4 2" xfId="163" xr:uid="{00000000-0005-0000-0000-0000A2000000}"/>
    <cellStyle name="20% - Accent3 5" xfId="164" xr:uid="{00000000-0005-0000-0000-0000A3000000}"/>
    <cellStyle name="20% - Accent3 6" xfId="165" xr:uid="{00000000-0005-0000-0000-0000A4000000}"/>
    <cellStyle name="20% - Accent3 7" xfId="166" xr:uid="{00000000-0005-0000-0000-0000A5000000}"/>
    <cellStyle name="20% - Accent3 8" xfId="167" xr:uid="{00000000-0005-0000-0000-0000A6000000}"/>
    <cellStyle name="20% - Accent3 9" xfId="168" xr:uid="{00000000-0005-0000-0000-0000A7000000}"/>
    <cellStyle name="20% - Accent4 10" xfId="169" xr:uid="{00000000-0005-0000-0000-0000A8000000}"/>
    <cellStyle name="20% - Accent4 11" xfId="170" xr:uid="{00000000-0005-0000-0000-0000A9000000}"/>
    <cellStyle name="20% - Accent4 12" xfId="171" xr:uid="{00000000-0005-0000-0000-0000AA000000}"/>
    <cellStyle name="20% - Accent4 13" xfId="172" xr:uid="{00000000-0005-0000-0000-0000AB000000}"/>
    <cellStyle name="20% - Accent4 14" xfId="173" xr:uid="{00000000-0005-0000-0000-0000AC000000}"/>
    <cellStyle name="20% - Accent4 15" xfId="174" xr:uid="{00000000-0005-0000-0000-0000AD000000}"/>
    <cellStyle name="20% - Accent4 16" xfId="175" xr:uid="{00000000-0005-0000-0000-0000AE000000}"/>
    <cellStyle name="20% - Accent4 17" xfId="176" xr:uid="{00000000-0005-0000-0000-0000AF000000}"/>
    <cellStyle name="20% - Accent4 2" xfId="177" xr:uid="{00000000-0005-0000-0000-0000B0000000}"/>
    <cellStyle name="20% - Accent4 2 2" xfId="178" xr:uid="{00000000-0005-0000-0000-0000B1000000}"/>
    <cellStyle name="20% - Accent4 2 2 2" xfId="179" xr:uid="{00000000-0005-0000-0000-0000B2000000}"/>
    <cellStyle name="20% - Accent4 2 2 3" xfId="180" xr:uid="{00000000-0005-0000-0000-0000B3000000}"/>
    <cellStyle name="20% - Accent4 2 3" xfId="181" xr:uid="{00000000-0005-0000-0000-0000B4000000}"/>
    <cellStyle name="20% - Accent4 2 4" xfId="182" xr:uid="{00000000-0005-0000-0000-0000B5000000}"/>
    <cellStyle name="20% - Accent4 3" xfId="183" xr:uid="{00000000-0005-0000-0000-0000B6000000}"/>
    <cellStyle name="20% - Accent4 3 2" xfId="184" xr:uid="{00000000-0005-0000-0000-0000B7000000}"/>
    <cellStyle name="20% - Accent4 4" xfId="185" xr:uid="{00000000-0005-0000-0000-0000B8000000}"/>
    <cellStyle name="20% - Accent4 4 2" xfId="186" xr:uid="{00000000-0005-0000-0000-0000B9000000}"/>
    <cellStyle name="20% - Accent4 5" xfId="187" xr:uid="{00000000-0005-0000-0000-0000BA000000}"/>
    <cellStyle name="20% - Accent4 6" xfId="188" xr:uid="{00000000-0005-0000-0000-0000BB000000}"/>
    <cellStyle name="20% - Accent4 7" xfId="189" xr:uid="{00000000-0005-0000-0000-0000BC000000}"/>
    <cellStyle name="20% - Accent4 8" xfId="190" xr:uid="{00000000-0005-0000-0000-0000BD000000}"/>
    <cellStyle name="20% - Accent4 9" xfId="191" xr:uid="{00000000-0005-0000-0000-0000BE000000}"/>
    <cellStyle name="20% - Accent5 10" xfId="192" xr:uid="{00000000-0005-0000-0000-0000BF000000}"/>
    <cellStyle name="20% - Accent5 11" xfId="193" xr:uid="{00000000-0005-0000-0000-0000C0000000}"/>
    <cellStyle name="20% - Accent5 12" xfId="194" xr:uid="{00000000-0005-0000-0000-0000C1000000}"/>
    <cellStyle name="20% - Accent5 13" xfId="195" xr:uid="{00000000-0005-0000-0000-0000C2000000}"/>
    <cellStyle name="20% - Accent5 14" xfId="196" xr:uid="{00000000-0005-0000-0000-0000C3000000}"/>
    <cellStyle name="20% - Accent5 15" xfId="197" xr:uid="{00000000-0005-0000-0000-0000C4000000}"/>
    <cellStyle name="20% - Accent5 16" xfId="198" xr:uid="{00000000-0005-0000-0000-0000C5000000}"/>
    <cellStyle name="20% - Accent5 17" xfId="199" xr:uid="{00000000-0005-0000-0000-0000C6000000}"/>
    <cellStyle name="20% - Accent5 2" xfId="200" xr:uid="{00000000-0005-0000-0000-0000C7000000}"/>
    <cellStyle name="20% - Accent5 2 2" xfId="201" xr:uid="{00000000-0005-0000-0000-0000C8000000}"/>
    <cellStyle name="20% - Accent5 2 2 2" xfId="202" xr:uid="{00000000-0005-0000-0000-0000C9000000}"/>
    <cellStyle name="20% - Accent5 2 3" xfId="203" xr:uid="{00000000-0005-0000-0000-0000CA000000}"/>
    <cellStyle name="20% - Accent5 3" xfId="204" xr:uid="{00000000-0005-0000-0000-0000CB000000}"/>
    <cellStyle name="20% - Accent5 3 2" xfId="205" xr:uid="{00000000-0005-0000-0000-0000CC000000}"/>
    <cellStyle name="20% - Accent5 4" xfId="206" xr:uid="{00000000-0005-0000-0000-0000CD000000}"/>
    <cellStyle name="20% - Accent5 4 2" xfId="207" xr:uid="{00000000-0005-0000-0000-0000CE000000}"/>
    <cellStyle name="20% - Accent5 5" xfId="208" xr:uid="{00000000-0005-0000-0000-0000CF000000}"/>
    <cellStyle name="20% - Accent5 6" xfId="209" xr:uid="{00000000-0005-0000-0000-0000D0000000}"/>
    <cellStyle name="20% - Accent5 7" xfId="210" xr:uid="{00000000-0005-0000-0000-0000D1000000}"/>
    <cellStyle name="20% - Accent5 8" xfId="211" xr:uid="{00000000-0005-0000-0000-0000D2000000}"/>
    <cellStyle name="20% - Accent5 9" xfId="212" xr:uid="{00000000-0005-0000-0000-0000D3000000}"/>
    <cellStyle name="20% - Accent6 10" xfId="213" xr:uid="{00000000-0005-0000-0000-0000D4000000}"/>
    <cellStyle name="20% - Accent6 11" xfId="214" xr:uid="{00000000-0005-0000-0000-0000D5000000}"/>
    <cellStyle name="20% - Accent6 12" xfId="215" xr:uid="{00000000-0005-0000-0000-0000D6000000}"/>
    <cellStyle name="20% - Accent6 13" xfId="216" xr:uid="{00000000-0005-0000-0000-0000D7000000}"/>
    <cellStyle name="20% - Accent6 14" xfId="217" xr:uid="{00000000-0005-0000-0000-0000D8000000}"/>
    <cellStyle name="20% - Accent6 15" xfId="218" xr:uid="{00000000-0005-0000-0000-0000D9000000}"/>
    <cellStyle name="20% - Accent6 16" xfId="219" xr:uid="{00000000-0005-0000-0000-0000DA000000}"/>
    <cellStyle name="20% - Accent6 17" xfId="220" xr:uid="{00000000-0005-0000-0000-0000DB000000}"/>
    <cellStyle name="20% - Accent6 2" xfId="221" xr:uid="{00000000-0005-0000-0000-0000DC000000}"/>
    <cellStyle name="20% - Accent6 2 2" xfId="222" xr:uid="{00000000-0005-0000-0000-0000DD000000}"/>
    <cellStyle name="20% - Accent6 2 2 2" xfId="223" xr:uid="{00000000-0005-0000-0000-0000DE000000}"/>
    <cellStyle name="20% - Accent6 2 3" xfId="224" xr:uid="{00000000-0005-0000-0000-0000DF000000}"/>
    <cellStyle name="20% - Accent6 3" xfId="225" xr:uid="{00000000-0005-0000-0000-0000E0000000}"/>
    <cellStyle name="20% - Accent6 3 2" xfId="226" xr:uid="{00000000-0005-0000-0000-0000E1000000}"/>
    <cellStyle name="20% - Accent6 4" xfId="227" xr:uid="{00000000-0005-0000-0000-0000E2000000}"/>
    <cellStyle name="20% - Accent6 4 2" xfId="228" xr:uid="{00000000-0005-0000-0000-0000E3000000}"/>
    <cellStyle name="20% - Accent6 5" xfId="229" xr:uid="{00000000-0005-0000-0000-0000E4000000}"/>
    <cellStyle name="20% - Accent6 6" xfId="230" xr:uid="{00000000-0005-0000-0000-0000E5000000}"/>
    <cellStyle name="20% - Accent6 7" xfId="231" xr:uid="{00000000-0005-0000-0000-0000E6000000}"/>
    <cellStyle name="20% - Accent6 8" xfId="232" xr:uid="{00000000-0005-0000-0000-0000E7000000}"/>
    <cellStyle name="20% - Accent6 9" xfId="233" xr:uid="{00000000-0005-0000-0000-0000E8000000}"/>
    <cellStyle name="20% - ส่วนที่ถูกเน้น1" xfId="234" xr:uid="{00000000-0005-0000-0000-0000E9000000}"/>
    <cellStyle name="20% - ส่วนที่ถูกเน้น2" xfId="235" xr:uid="{00000000-0005-0000-0000-0000EA000000}"/>
    <cellStyle name="20% - ส่วนที่ถูกเน้น3" xfId="236" xr:uid="{00000000-0005-0000-0000-0000EB000000}"/>
    <cellStyle name="20% - ส่วนที่ถูกเน้น4" xfId="237" xr:uid="{00000000-0005-0000-0000-0000EC000000}"/>
    <cellStyle name="20% - ส่วนที่ถูกเน้น5" xfId="238" xr:uid="{00000000-0005-0000-0000-0000ED000000}"/>
    <cellStyle name="20% - ส่วนที่ถูกเน้น6" xfId="239" xr:uid="{00000000-0005-0000-0000-0000EE000000}"/>
    <cellStyle name="2dc" xfId="240" xr:uid="{00000000-0005-0000-0000-0000EF000000}"/>
    <cellStyle name="3" xfId="241" xr:uid="{00000000-0005-0000-0000-0000F0000000}"/>
    <cellStyle name="4" xfId="242" xr:uid="{00000000-0005-0000-0000-0000F1000000}"/>
    <cellStyle name="40% - Accent1 10" xfId="243" xr:uid="{00000000-0005-0000-0000-0000F2000000}"/>
    <cellStyle name="40% - Accent1 11" xfId="244" xr:uid="{00000000-0005-0000-0000-0000F3000000}"/>
    <cellStyle name="40% - Accent1 12" xfId="245" xr:uid="{00000000-0005-0000-0000-0000F4000000}"/>
    <cellStyle name="40% - Accent1 13" xfId="246" xr:uid="{00000000-0005-0000-0000-0000F5000000}"/>
    <cellStyle name="40% - Accent1 14" xfId="247" xr:uid="{00000000-0005-0000-0000-0000F6000000}"/>
    <cellStyle name="40% - Accent1 15" xfId="248" xr:uid="{00000000-0005-0000-0000-0000F7000000}"/>
    <cellStyle name="40% - Accent1 16" xfId="249" xr:uid="{00000000-0005-0000-0000-0000F8000000}"/>
    <cellStyle name="40% - Accent1 17" xfId="250" xr:uid="{00000000-0005-0000-0000-0000F9000000}"/>
    <cellStyle name="40% - Accent1 2" xfId="251" xr:uid="{00000000-0005-0000-0000-0000FA000000}"/>
    <cellStyle name="40% - Accent1 2 2" xfId="252" xr:uid="{00000000-0005-0000-0000-0000FB000000}"/>
    <cellStyle name="40% - Accent1 2 2 2" xfId="253" xr:uid="{00000000-0005-0000-0000-0000FC000000}"/>
    <cellStyle name="40% - Accent1 2 3" xfId="254" xr:uid="{00000000-0005-0000-0000-0000FD000000}"/>
    <cellStyle name="40% - Accent1 3" xfId="255" xr:uid="{00000000-0005-0000-0000-0000FE000000}"/>
    <cellStyle name="40% - Accent1 3 2" xfId="256" xr:uid="{00000000-0005-0000-0000-0000FF000000}"/>
    <cellStyle name="40% - Accent1 4" xfId="257" xr:uid="{00000000-0005-0000-0000-000000010000}"/>
    <cellStyle name="40% - Accent1 4 2" xfId="258" xr:uid="{00000000-0005-0000-0000-000001010000}"/>
    <cellStyle name="40% - Accent1 5" xfId="259" xr:uid="{00000000-0005-0000-0000-000002010000}"/>
    <cellStyle name="40% - Accent1 6" xfId="260" xr:uid="{00000000-0005-0000-0000-000003010000}"/>
    <cellStyle name="40% - Accent1 7" xfId="261" xr:uid="{00000000-0005-0000-0000-000004010000}"/>
    <cellStyle name="40% - Accent1 8" xfId="262" xr:uid="{00000000-0005-0000-0000-000005010000}"/>
    <cellStyle name="40% - Accent1 9" xfId="263" xr:uid="{00000000-0005-0000-0000-000006010000}"/>
    <cellStyle name="40% - Accent2 10" xfId="264" xr:uid="{00000000-0005-0000-0000-000007010000}"/>
    <cellStyle name="40% - Accent2 11" xfId="265" xr:uid="{00000000-0005-0000-0000-000008010000}"/>
    <cellStyle name="40% - Accent2 12" xfId="266" xr:uid="{00000000-0005-0000-0000-000009010000}"/>
    <cellStyle name="40% - Accent2 13" xfId="267" xr:uid="{00000000-0005-0000-0000-00000A010000}"/>
    <cellStyle name="40% - Accent2 14" xfId="268" xr:uid="{00000000-0005-0000-0000-00000B010000}"/>
    <cellStyle name="40% - Accent2 15" xfId="269" xr:uid="{00000000-0005-0000-0000-00000C010000}"/>
    <cellStyle name="40% - Accent2 16" xfId="270" xr:uid="{00000000-0005-0000-0000-00000D010000}"/>
    <cellStyle name="40% - Accent2 17" xfId="271" xr:uid="{00000000-0005-0000-0000-00000E010000}"/>
    <cellStyle name="40% - Accent2 2" xfId="272" xr:uid="{00000000-0005-0000-0000-00000F010000}"/>
    <cellStyle name="40% - Accent2 2 2" xfId="273" xr:uid="{00000000-0005-0000-0000-000010010000}"/>
    <cellStyle name="40% - Accent2 2 2 2" xfId="274" xr:uid="{00000000-0005-0000-0000-000011010000}"/>
    <cellStyle name="40% - Accent2 2 3" xfId="275" xr:uid="{00000000-0005-0000-0000-000012010000}"/>
    <cellStyle name="40% - Accent2 3" xfId="276" xr:uid="{00000000-0005-0000-0000-000013010000}"/>
    <cellStyle name="40% - Accent2 3 2" xfId="277" xr:uid="{00000000-0005-0000-0000-000014010000}"/>
    <cellStyle name="40% - Accent2 4" xfId="278" xr:uid="{00000000-0005-0000-0000-000015010000}"/>
    <cellStyle name="40% - Accent2 4 2" xfId="279" xr:uid="{00000000-0005-0000-0000-000016010000}"/>
    <cellStyle name="40% - Accent2 5" xfId="280" xr:uid="{00000000-0005-0000-0000-000017010000}"/>
    <cellStyle name="40% - Accent2 6" xfId="281" xr:uid="{00000000-0005-0000-0000-000018010000}"/>
    <cellStyle name="40% - Accent2 7" xfId="282" xr:uid="{00000000-0005-0000-0000-000019010000}"/>
    <cellStyle name="40% - Accent2 8" xfId="283" xr:uid="{00000000-0005-0000-0000-00001A010000}"/>
    <cellStyle name="40% - Accent2 9" xfId="284" xr:uid="{00000000-0005-0000-0000-00001B010000}"/>
    <cellStyle name="40% - Accent3 10" xfId="285" xr:uid="{00000000-0005-0000-0000-00001C010000}"/>
    <cellStyle name="40% - Accent3 11" xfId="286" xr:uid="{00000000-0005-0000-0000-00001D010000}"/>
    <cellStyle name="40% - Accent3 12" xfId="287" xr:uid="{00000000-0005-0000-0000-00001E010000}"/>
    <cellStyle name="40% - Accent3 13" xfId="288" xr:uid="{00000000-0005-0000-0000-00001F010000}"/>
    <cellStyle name="40% - Accent3 14" xfId="289" xr:uid="{00000000-0005-0000-0000-000020010000}"/>
    <cellStyle name="40% - Accent3 15" xfId="290" xr:uid="{00000000-0005-0000-0000-000021010000}"/>
    <cellStyle name="40% - Accent3 16" xfId="291" xr:uid="{00000000-0005-0000-0000-000022010000}"/>
    <cellStyle name="40% - Accent3 17" xfId="292" xr:uid="{00000000-0005-0000-0000-000023010000}"/>
    <cellStyle name="40% - Accent3 2" xfId="293" xr:uid="{00000000-0005-0000-0000-000024010000}"/>
    <cellStyle name="40% - Accent3 2 2" xfId="294" xr:uid="{00000000-0005-0000-0000-000025010000}"/>
    <cellStyle name="40% - Accent3 2 2 2" xfId="295" xr:uid="{00000000-0005-0000-0000-000026010000}"/>
    <cellStyle name="40% - Accent3 2 2 3" xfId="296" xr:uid="{00000000-0005-0000-0000-000027010000}"/>
    <cellStyle name="40% - Accent3 2 3" xfId="297" xr:uid="{00000000-0005-0000-0000-000028010000}"/>
    <cellStyle name="40% - Accent3 2 4" xfId="298" xr:uid="{00000000-0005-0000-0000-000029010000}"/>
    <cellStyle name="40% - Accent3 3" xfId="299" xr:uid="{00000000-0005-0000-0000-00002A010000}"/>
    <cellStyle name="40% - Accent3 3 2" xfId="300" xr:uid="{00000000-0005-0000-0000-00002B010000}"/>
    <cellStyle name="40% - Accent3 4" xfId="301" xr:uid="{00000000-0005-0000-0000-00002C010000}"/>
    <cellStyle name="40% - Accent3 4 2" xfId="302" xr:uid="{00000000-0005-0000-0000-00002D010000}"/>
    <cellStyle name="40% - Accent3 5" xfId="303" xr:uid="{00000000-0005-0000-0000-00002E010000}"/>
    <cellStyle name="40% - Accent3 6" xfId="304" xr:uid="{00000000-0005-0000-0000-00002F010000}"/>
    <cellStyle name="40% - Accent3 7" xfId="305" xr:uid="{00000000-0005-0000-0000-000030010000}"/>
    <cellStyle name="40% - Accent3 8" xfId="306" xr:uid="{00000000-0005-0000-0000-000031010000}"/>
    <cellStyle name="40% - Accent3 9" xfId="307" xr:uid="{00000000-0005-0000-0000-000032010000}"/>
    <cellStyle name="40% - Accent4 10" xfId="308" xr:uid="{00000000-0005-0000-0000-000033010000}"/>
    <cellStyle name="40% - Accent4 11" xfId="309" xr:uid="{00000000-0005-0000-0000-000034010000}"/>
    <cellStyle name="40% - Accent4 12" xfId="310" xr:uid="{00000000-0005-0000-0000-000035010000}"/>
    <cellStyle name="40% - Accent4 13" xfId="311" xr:uid="{00000000-0005-0000-0000-000036010000}"/>
    <cellStyle name="40% - Accent4 14" xfId="312" xr:uid="{00000000-0005-0000-0000-000037010000}"/>
    <cellStyle name="40% - Accent4 15" xfId="313" xr:uid="{00000000-0005-0000-0000-000038010000}"/>
    <cellStyle name="40% - Accent4 16" xfId="314" xr:uid="{00000000-0005-0000-0000-000039010000}"/>
    <cellStyle name="40% - Accent4 17" xfId="315" xr:uid="{00000000-0005-0000-0000-00003A010000}"/>
    <cellStyle name="40% - Accent4 2" xfId="316" xr:uid="{00000000-0005-0000-0000-00003B010000}"/>
    <cellStyle name="40% - Accent4 2 2" xfId="317" xr:uid="{00000000-0005-0000-0000-00003C010000}"/>
    <cellStyle name="40% - Accent4 2 2 2" xfId="318" xr:uid="{00000000-0005-0000-0000-00003D010000}"/>
    <cellStyle name="40% - Accent4 2 3" xfId="319" xr:uid="{00000000-0005-0000-0000-00003E010000}"/>
    <cellStyle name="40% - Accent4 3" xfId="320" xr:uid="{00000000-0005-0000-0000-00003F010000}"/>
    <cellStyle name="40% - Accent4 3 2" xfId="321" xr:uid="{00000000-0005-0000-0000-000040010000}"/>
    <cellStyle name="40% - Accent4 4" xfId="322" xr:uid="{00000000-0005-0000-0000-000041010000}"/>
    <cellStyle name="40% - Accent4 4 2" xfId="323" xr:uid="{00000000-0005-0000-0000-000042010000}"/>
    <cellStyle name="40% - Accent4 5" xfId="324" xr:uid="{00000000-0005-0000-0000-000043010000}"/>
    <cellStyle name="40% - Accent4 6" xfId="325" xr:uid="{00000000-0005-0000-0000-000044010000}"/>
    <cellStyle name="40% - Accent4 7" xfId="326" xr:uid="{00000000-0005-0000-0000-000045010000}"/>
    <cellStyle name="40% - Accent4 8" xfId="327" xr:uid="{00000000-0005-0000-0000-000046010000}"/>
    <cellStyle name="40% - Accent4 9" xfId="328" xr:uid="{00000000-0005-0000-0000-000047010000}"/>
    <cellStyle name="40% - Accent5 10" xfId="329" xr:uid="{00000000-0005-0000-0000-000048010000}"/>
    <cellStyle name="40% - Accent5 11" xfId="330" xr:uid="{00000000-0005-0000-0000-000049010000}"/>
    <cellStyle name="40% - Accent5 12" xfId="331" xr:uid="{00000000-0005-0000-0000-00004A010000}"/>
    <cellStyle name="40% - Accent5 13" xfId="332" xr:uid="{00000000-0005-0000-0000-00004B010000}"/>
    <cellStyle name="40% - Accent5 14" xfId="333" xr:uid="{00000000-0005-0000-0000-00004C010000}"/>
    <cellStyle name="40% - Accent5 15" xfId="334" xr:uid="{00000000-0005-0000-0000-00004D010000}"/>
    <cellStyle name="40% - Accent5 16" xfId="335" xr:uid="{00000000-0005-0000-0000-00004E010000}"/>
    <cellStyle name="40% - Accent5 17" xfId="336" xr:uid="{00000000-0005-0000-0000-00004F010000}"/>
    <cellStyle name="40% - Accent5 2" xfId="337" xr:uid="{00000000-0005-0000-0000-000050010000}"/>
    <cellStyle name="40% - Accent5 2 2" xfId="338" xr:uid="{00000000-0005-0000-0000-000051010000}"/>
    <cellStyle name="40% - Accent5 2 2 2" xfId="339" xr:uid="{00000000-0005-0000-0000-000052010000}"/>
    <cellStyle name="40% - Accent5 2 3" xfId="340" xr:uid="{00000000-0005-0000-0000-000053010000}"/>
    <cellStyle name="40% - Accent5 3" xfId="341" xr:uid="{00000000-0005-0000-0000-000054010000}"/>
    <cellStyle name="40% - Accent5 3 2" xfId="342" xr:uid="{00000000-0005-0000-0000-000055010000}"/>
    <cellStyle name="40% - Accent5 4" xfId="343" xr:uid="{00000000-0005-0000-0000-000056010000}"/>
    <cellStyle name="40% - Accent5 4 2" xfId="344" xr:uid="{00000000-0005-0000-0000-000057010000}"/>
    <cellStyle name="40% - Accent5 5" xfId="345" xr:uid="{00000000-0005-0000-0000-000058010000}"/>
    <cellStyle name="40% - Accent5 6" xfId="346" xr:uid="{00000000-0005-0000-0000-000059010000}"/>
    <cellStyle name="40% - Accent5 7" xfId="347" xr:uid="{00000000-0005-0000-0000-00005A010000}"/>
    <cellStyle name="40% - Accent5 8" xfId="348" xr:uid="{00000000-0005-0000-0000-00005B010000}"/>
    <cellStyle name="40% - Accent5 9" xfId="349" xr:uid="{00000000-0005-0000-0000-00005C010000}"/>
    <cellStyle name="40% - Accent6 10" xfId="350" xr:uid="{00000000-0005-0000-0000-00005D010000}"/>
    <cellStyle name="40% - Accent6 11" xfId="351" xr:uid="{00000000-0005-0000-0000-00005E010000}"/>
    <cellStyle name="40% - Accent6 12" xfId="352" xr:uid="{00000000-0005-0000-0000-00005F010000}"/>
    <cellStyle name="40% - Accent6 13" xfId="353" xr:uid="{00000000-0005-0000-0000-000060010000}"/>
    <cellStyle name="40% - Accent6 14" xfId="354" xr:uid="{00000000-0005-0000-0000-000061010000}"/>
    <cellStyle name="40% - Accent6 15" xfId="355" xr:uid="{00000000-0005-0000-0000-000062010000}"/>
    <cellStyle name="40% - Accent6 16" xfId="356" xr:uid="{00000000-0005-0000-0000-000063010000}"/>
    <cellStyle name="40% - Accent6 17" xfId="357" xr:uid="{00000000-0005-0000-0000-000064010000}"/>
    <cellStyle name="40% - Accent6 2" xfId="358" xr:uid="{00000000-0005-0000-0000-000065010000}"/>
    <cellStyle name="40% - Accent6 2 2" xfId="359" xr:uid="{00000000-0005-0000-0000-000066010000}"/>
    <cellStyle name="40% - Accent6 2 2 2" xfId="360" xr:uid="{00000000-0005-0000-0000-000067010000}"/>
    <cellStyle name="40% - Accent6 2 3" xfId="361" xr:uid="{00000000-0005-0000-0000-000068010000}"/>
    <cellStyle name="40% - Accent6 3" xfId="362" xr:uid="{00000000-0005-0000-0000-000069010000}"/>
    <cellStyle name="40% - Accent6 3 2" xfId="363" xr:uid="{00000000-0005-0000-0000-00006A010000}"/>
    <cellStyle name="40% - Accent6 4" xfId="364" xr:uid="{00000000-0005-0000-0000-00006B010000}"/>
    <cellStyle name="40% - Accent6 4 2" xfId="365" xr:uid="{00000000-0005-0000-0000-00006C010000}"/>
    <cellStyle name="40% - Accent6 5" xfId="366" xr:uid="{00000000-0005-0000-0000-00006D010000}"/>
    <cellStyle name="40% - Accent6 6" xfId="367" xr:uid="{00000000-0005-0000-0000-00006E010000}"/>
    <cellStyle name="40% - Accent6 7" xfId="368" xr:uid="{00000000-0005-0000-0000-00006F010000}"/>
    <cellStyle name="40% - Accent6 8" xfId="369" xr:uid="{00000000-0005-0000-0000-000070010000}"/>
    <cellStyle name="40% - Accent6 9" xfId="370" xr:uid="{00000000-0005-0000-0000-000071010000}"/>
    <cellStyle name="40% - ส่วนที่ถูกเน้น1" xfId="371" xr:uid="{00000000-0005-0000-0000-000072010000}"/>
    <cellStyle name="40% - ส่วนที่ถูกเน้น2" xfId="372" xr:uid="{00000000-0005-0000-0000-000073010000}"/>
    <cellStyle name="40% - ส่วนที่ถูกเน้น3" xfId="373" xr:uid="{00000000-0005-0000-0000-000074010000}"/>
    <cellStyle name="40% - ส่วนที่ถูกเน้น4" xfId="374" xr:uid="{00000000-0005-0000-0000-000075010000}"/>
    <cellStyle name="40% - ส่วนที่ถูกเน้น5" xfId="375" xr:uid="{00000000-0005-0000-0000-000076010000}"/>
    <cellStyle name="40% - ส่วนที่ถูกเน้น6" xfId="376" xr:uid="{00000000-0005-0000-0000-000077010000}"/>
    <cellStyle name="60% - Accent1 2" xfId="377" xr:uid="{00000000-0005-0000-0000-000078010000}"/>
    <cellStyle name="60% - Accent1 2 2" xfId="378" xr:uid="{00000000-0005-0000-0000-000079010000}"/>
    <cellStyle name="60% - Accent1 3" xfId="379" xr:uid="{00000000-0005-0000-0000-00007A010000}"/>
    <cellStyle name="60% - Accent1 3 2" xfId="380" xr:uid="{00000000-0005-0000-0000-00007B010000}"/>
    <cellStyle name="60% - Accent1 4" xfId="381" xr:uid="{00000000-0005-0000-0000-00007C010000}"/>
    <cellStyle name="60% - Accent2 2" xfId="382" xr:uid="{00000000-0005-0000-0000-00007D010000}"/>
    <cellStyle name="60% - Accent2 2 2" xfId="383" xr:uid="{00000000-0005-0000-0000-00007E010000}"/>
    <cellStyle name="60% - Accent2 3" xfId="384" xr:uid="{00000000-0005-0000-0000-00007F010000}"/>
    <cellStyle name="60% - Accent2 3 2" xfId="385" xr:uid="{00000000-0005-0000-0000-000080010000}"/>
    <cellStyle name="60% - Accent2 4" xfId="386" xr:uid="{00000000-0005-0000-0000-000081010000}"/>
    <cellStyle name="60% - Accent3 2" xfId="387" xr:uid="{00000000-0005-0000-0000-000082010000}"/>
    <cellStyle name="60% - Accent3 2 2" xfId="388" xr:uid="{00000000-0005-0000-0000-000083010000}"/>
    <cellStyle name="60% - Accent3 3" xfId="389" xr:uid="{00000000-0005-0000-0000-000084010000}"/>
    <cellStyle name="60% - Accent3 3 2" xfId="390" xr:uid="{00000000-0005-0000-0000-000085010000}"/>
    <cellStyle name="60% - Accent3 4" xfId="391" xr:uid="{00000000-0005-0000-0000-000086010000}"/>
    <cellStyle name="60% - Accent3 4 2" xfId="392" xr:uid="{00000000-0005-0000-0000-000087010000}"/>
    <cellStyle name="60% - Accent4 2" xfId="393" xr:uid="{00000000-0005-0000-0000-000088010000}"/>
    <cellStyle name="60% - Accent4 2 2" xfId="394" xr:uid="{00000000-0005-0000-0000-000089010000}"/>
    <cellStyle name="60% - Accent4 3" xfId="395" xr:uid="{00000000-0005-0000-0000-00008A010000}"/>
    <cellStyle name="60% - Accent4 3 2" xfId="396" xr:uid="{00000000-0005-0000-0000-00008B010000}"/>
    <cellStyle name="60% - Accent4 4" xfId="397" xr:uid="{00000000-0005-0000-0000-00008C010000}"/>
    <cellStyle name="60% - Accent4 4 2" xfId="398" xr:uid="{00000000-0005-0000-0000-00008D010000}"/>
    <cellStyle name="60% - Accent5 2" xfId="399" xr:uid="{00000000-0005-0000-0000-00008E010000}"/>
    <cellStyle name="60% - Accent5 2 2" xfId="400" xr:uid="{00000000-0005-0000-0000-00008F010000}"/>
    <cellStyle name="60% - Accent5 3" xfId="401" xr:uid="{00000000-0005-0000-0000-000090010000}"/>
    <cellStyle name="60% - Accent5 3 2" xfId="402" xr:uid="{00000000-0005-0000-0000-000091010000}"/>
    <cellStyle name="60% - Accent5 4" xfId="403" xr:uid="{00000000-0005-0000-0000-000092010000}"/>
    <cellStyle name="60% - Accent6 2" xfId="404" xr:uid="{00000000-0005-0000-0000-000093010000}"/>
    <cellStyle name="60% - Accent6 2 2" xfId="405" xr:uid="{00000000-0005-0000-0000-000094010000}"/>
    <cellStyle name="60% - Accent6 3" xfId="406" xr:uid="{00000000-0005-0000-0000-000095010000}"/>
    <cellStyle name="60% - Accent6 3 2" xfId="407" xr:uid="{00000000-0005-0000-0000-000096010000}"/>
    <cellStyle name="60% - Accent6 4" xfId="408" xr:uid="{00000000-0005-0000-0000-000097010000}"/>
    <cellStyle name="60% - Accent6 4 2" xfId="409" xr:uid="{00000000-0005-0000-0000-000098010000}"/>
    <cellStyle name="60% - ส่วนที่ถูกเน้น1" xfId="410" xr:uid="{00000000-0005-0000-0000-000099010000}"/>
    <cellStyle name="60% - ส่วนที่ถูกเน้น2" xfId="411" xr:uid="{00000000-0005-0000-0000-00009A010000}"/>
    <cellStyle name="60% - ส่วนที่ถูกเน้น3" xfId="412" xr:uid="{00000000-0005-0000-0000-00009B010000}"/>
    <cellStyle name="60% - ส่วนที่ถูกเน้น4" xfId="413" xr:uid="{00000000-0005-0000-0000-00009C010000}"/>
    <cellStyle name="60% - ส่วนที่ถูกเน้น5" xfId="414" xr:uid="{00000000-0005-0000-0000-00009D010000}"/>
    <cellStyle name="60% - ส่วนที่ถูกเน้น6" xfId="415" xr:uid="{00000000-0005-0000-0000-00009E010000}"/>
    <cellStyle name="75" xfId="416" xr:uid="{00000000-0005-0000-0000-00009F010000}"/>
    <cellStyle name="75 2" xfId="417" xr:uid="{00000000-0005-0000-0000-0000A0010000}"/>
    <cellStyle name="75 2 2" xfId="418" xr:uid="{00000000-0005-0000-0000-0000A1010000}"/>
    <cellStyle name="75 3" xfId="419" xr:uid="{00000000-0005-0000-0000-0000A2010000}"/>
    <cellStyle name="a1" xfId="420" xr:uid="{00000000-0005-0000-0000-0000A3010000}"/>
    <cellStyle name="Aasp" xfId="421" xr:uid="{00000000-0005-0000-0000-0000A4010000}"/>
    <cellStyle name="abc" xfId="422" xr:uid="{00000000-0005-0000-0000-0000A5010000}"/>
    <cellStyle name="abc 2" xfId="423" xr:uid="{00000000-0005-0000-0000-0000A6010000}"/>
    <cellStyle name="Accent1 2" xfId="424" xr:uid="{00000000-0005-0000-0000-0000A7010000}"/>
    <cellStyle name="Accent1 2 2" xfId="425" xr:uid="{00000000-0005-0000-0000-0000A8010000}"/>
    <cellStyle name="Accent1 3" xfId="426" xr:uid="{00000000-0005-0000-0000-0000A9010000}"/>
    <cellStyle name="Accent1 3 2" xfId="427" xr:uid="{00000000-0005-0000-0000-0000AA010000}"/>
    <cellStyle name="Accent1 4" xfId="428" xr:uid="{00000000-0005-0000-0000-0000AB010000}"/>
    <cellStyle name="Accent2 2" xfId="429" xr:uid="{00000000-0005-0000-0000-0000AC010000}"/>
    <cellStyle name="Accent2 2 2" xfId="430" xr:uid="{00000000-0005-0000-0000-0000AD010000}"/>
    <cellStyle name="Accent2 3" xfId="431" xr:uid="{00000000-0005-0000-0000-0000AE010000}"/>
    <cellStyle name="Accent2 3 2" xfId="432" xr:uid="{00000000-0005-0000-0000-0000AF010000}"/>
    <cellStyle name="Accent2 4" xfId="433" xr:uid="{00000000-0005-0000-0000-0000B0010000}"/>
    <cellStyle name="Accent3 2" xfId="434" xr:uid="{00000000-0005-0000-0000-0000B1010000}"/>
    <cellStyle name="Accent3 2 2" xfId="435" xr:uid="{00000000-0005-0000-0000-0000B2010000}"/>
    <cellStyle name="Accent3 3" xfId="436" xr:uid="{00000000-0005-0000-0000-0000B3010000}"/>
    <cellStyle name="Accent3 3 2" xfId="437" xr:uid="{00000000-0005-0000-0000-0000B4010000}"/>
    <cellStyle name="Accent3 4" xfId="438" xr:uid="{00000000-0005-0000-0000-0000B5010000}"/>
    <cellStyle name="Accent4 2" xfId="439" xr:uid="{00000000-0005-0000-0000-0000B6010000}"/>
    <cellStyle name="Accent4 2 2" xfId="440" xr:uid="{00000000-0005-0000-0000-0000B7010000}"/>
    <cellStyle name="Accent4 3" xfId="441" xr:uid="{00000000-0005-0000-0000-0000B8010000}"/>
    <cellStyle name="Accent4 3 2" xfId="442" xr:uid="{00000000-0005-0000-0000-0000B9010000}"/>
    <cellStyle name="Accent4 4" xfId="443" xr:uid="{00000000-0005-0000-0000-0000BA010000}"/>
    <cellStyle name="Accent5 2" xfId="444" xr:uid="{00000000-0005-0000-0000-0000BB010000}"/>
    <cellStyle name="Accent5 2 2" xfId="445" xr:uid="{00000000-0005-0000-0000-0000BC010000}"/>
    <cellStyle name="Accent5 3" xfId="446" xr:uid="{00000000-0005-0000-0000-0000BD010000}"/>
    <cellStyle name="Accent5 3 2" xfId="447" xr:uid="{00000000-0005-0000-0000-0000BE010000}"/>
    <cellStyle name="Accent5 4" xfId="448" xr:uid="{00000000-0005-0000-0000-0000BF010000}"/>
    <cellStyle name="Accent6 2" xfId="449" xr:uid="{00000000-0005-0000-0000-0000C0010000}"/>
    <cellStyle name="Accent6 2 2" xfId="450" xr:uid="{00000000-0005-0000-0000-0000C1010000}"/>
    <cellStyle name="Accent6 3" xfId="451" xr:uid="{00000000-0005-0000-0000-0000C2010000}"/>
    <cellStyle name="Accent6 3 2" xfId="452" xr:uid="{00000000-0005-0000-0000-0000C3010000}"/>
    <cellStyle name="Accent6 4" xfId="453" xr:uid="{00000000-0005-0000-0000-0000C4010000}"/>
    <cellStyle name="Account[0]" xfId="454" xr:uid="{00000000-0005-0000-0000-0000C5010000}"/>
    <cellStyle name="Account[1]" xfId="455" xr:uid="{00000000-0005-0000-0000-0000C6010000}"/>
    <cellStyle name="Account[2]" xfId="456" xr:uid="{00000000-0005-0000-0000-0000C7010000}"/>
    <cellStyle name="Account[3]" xfId="457" xr:uid="{00000000-0005-0000-0000-0000C8010000}"/>
    <cellStyle name="active" xfId="458" xr:uid="{00000000-0005-0000-0000-0000C9010000}"/>
    <cellStyle name="active 2" xfId="459" xr:uid="{00000000-0005-0000-0000-0000CA010000}"/>
    <cellStyle name="active 3" xfId="460" xr:uid="{00000000-0005-0000-0000-0000CB010000}"/>
    <cellStyle name="active 3 2" xfId="461" xr:uid="{00000000-0005-0000-0000-0000CC010000}"/>
    <cellStyle name="active_บ3" xfId="462" xr:uid="{00000000-0005-0000-0000-0000CD010000}"/>
    <cellStyle name="ÅëÈ­ [0]_¿ì¹°Åë" xfId="463" xr:uid="{00000000-0005-0000-0000-0000CE010000}"/>
    <cellStyle name="AeE­ [0]_INQUIRY ¿µ¾÷AßAø " xfId="464" xr:uid="{00000000-0005-0000-0000-0000CF010000}"/>
    <cellStyle name="ÅëÈ­_¿ì¹°Åë" xfId="465" xr:uid="{00000000-0005-0000-0000-0000D0010000}"/>
    <cellStyle name="AeE­_INQUIRY ¿µ¾÷AßAø " xfId="466" xr:uid="{00000000-0005-0000-0000-0000D1010000}"/>
    <cellStyle name="args.style" xfId="467" xr:uid="{00000000-0005-0000-0000-0000D2010000}"/>
    <cellStyle name="ArialNormal" xfId="468" xr:uid="{00000000-0005-0000-0000-0000D3010000}"/>
    <cellStyle name="as[" xfId="469" xr:uid="{00000000-0005-0000-0000-0000D4010000}"/>
    <cellStyle name="Asp" xfId="470" xr:uid="{00000000-0005-0000-0000-0000D5010000}"/>
    <cellStyle name="asp 2dc" xfId="471" xr:uid="{00000000-0005-0000-0000-0000D6010000}"/>
    <cellStyle name="aspp" xfId="472" xr:uid="{00000000-0005-0000-0000-0000D7010000}"/>
    <cellStyle name="assumption" xfId="473" xr:uid="{00000000-0005-0000-0000-0000D8010000}"/>
    <cellStyle name="assumption 2dc" xfId="474" xr:uid="{00000000-0005-0000-0000-0000D9010000}"/>
    <cellStyle name="ÄÞ¸¶ [0]_¿ì¹°Åë" xfId="475" xr:uid="{00000000-0005-0000-0000-0000DA010000}"/>
    <cellStyle name="AÞ¸¶ [0]_INQUIRY ¿?¾÷AßAø " xfId="476" xr:uid="{00000000-0005-0000-0000-0000DB010000}"/>
    <cellStyle name="ÄÞ¸¶_¿ì¹°Åë" xfId="477" xr:uid="{00000000-0005-0000-0000-0000DC010000}"/>
    <cellStyle name="AÞ¸¶_INQUIRY ¿?¾÷AßAø " xfId="478" xr:uid="{00000000-0005-0000-0000-0000DD010000}"/>
    <cellStyle name="ÄÞ¸¶_L601CPT" xfId="479" xr:uid="{00000000-0005-0000-0000-0000DE010000}"/>
    <cellStyle name="AutoFormat Options" xfId="480" xr:uid="{00000000-0005-0000-0000-0000DF010000}"/>
    <cellStyle name="Bad 2" xfId="481" xr:uid="{00000000-0005-0000-0000-0000E0010000}"/>
    <cellStyle name="Bad 2 2" xfId="482" xr:uid="{00000000-0005-0000-0000-0000E1010000}"/>
    <cellStyle name="Bad 3" xfId="483" xr:uid="{00000000-0005-0000-0000-0000E2010000}"/>
    <cellStyle name="Bad 3 2" xfId="484" xr:uid="{00000000-0005-0000-0000-0000E3010000}"/>
    <cellStyle name="Bad 4" xfId="485" xr:uid="{00000000-0005-0000-0000-0000E4010000}"/>
    <cellStyle name="BALANCE VER" xfId="486" xr:uid="{00000000-0005-0000-0000-0000E5010000}"/>
    <cellStyle name="Bbox" xfId="487" xr:uid="{00000000-0005-0000-0000-0000E6010000}"/>
    <cellStyle name="Black" xfId="488" xr:uid="{00000000-0005-0000-0000-0000E7010000}"/>
    <cellStyle name="Blue" xfId="489" xr:uid="{00000000-0005-0000-0000-0000E8010000}"/>
    <cellStyle name="Box" xfId="490" xr:uid="{00000000-0005-0000-0000-0000E9010000}"/>
    <cellStyle name="C" xfId="491" xr:uid="{00000000-0005-0000-0000-0000EA010000}"/>
    <cellStyle name="C?AØ_¿?¾÷CoE²" xfId="492" xr:uid="{00000000-0005-0000-0000-0000EB010000}"/>
    <cellStyle name="Ç¥ÁØ_#2(M17)_1" xfId="493" xr:uid="{00000000-0005-0000-0000-0000EC010000}"/>
    <cellStyle name="C￥AØ_¿μ¾÷CoE² " xfId="494" xr:uid="{00000000-0005-0000-0000-0000ED010000}"/>
    <cellStyle name="Calc Currency (0)" xfId="495" xr:uid="{00000000-0005-0000-0000-0000EE010000}"/>
    <cellStyle name="Calc Currency (0) 2" xfId="496" xr:uid="{00000000-0005-0000-0000-0000EF010000}"/>
    <cellStyle name="Calc Currency (0) 2 2" xfId="497" xr:uid="{00000000-0005-0000-0000-0000F0010000}"/>
    <cellStyle name="Calc Currency (2)" xfId="498" xr:uid="{00000000-0005-0000-0000-0000F1010000}"/>
    <cellStyle name="Calc Currency (2) 2" xfId="499" xr:uid="{00000000-0005-0000-0000-0000F2010000}"/>
    <cellStyle name="Calc Currency (2) 2 2" xfId="500" xr:uid="{00000000-0005-0000-0000-0000F3010000}"/>
    <cellStyle name="Calc Percent (0)" xfId="501" xr:uid="{00000000-0005-0000-0000-0000F4010000}"/>
    <cellStyle name="Calc Percent (0) 2" xfId="502" xr:uid="{00000000-0005-0000-0000-0000F5010000}"/>
    <cellStyle name="Calc Percent (0) 2 2" xfId="503" xr:uid="{00000000-0005-0000-0000-0000F6010000}"/>
    <cellStyle name="Calc Percent (1)" xfId="504" xr:uid="{00000000-0005-0000-0000-0000F7010000}"/>
    <cellStyle name="Calc Percent (1) 2" xfId="505" xr:uid="{00000000-0005-0000-0000-0000F8010000}"/>
    <cellStyle name="Calc Percent (1) 2 2" xfId="506" xr:uid="{00000000-0005-0000-0000-0000F9010000}"/>
    <cellStyle name="Calc Percent (2)" xfId="507" xr:uid="{00000000-0005-0000-0000-0000FA010000}"/>
    <cellStyle name="Calc Percent (2) 2" xfId="508" xr:uid="{00000000-0005-0000-0000-0000FB010000}"/>
    <cellStyle name="Calc Percent (2) 2 2" xfId="509" xr:uid="{00000000-0005-0000-0000-0000FC010000}"/>
    <cellStyle name="Calc Units (0)" xfId="510" xr:uid="{00000000-0005-0000-0000-0000FD010000}"/>
    <cellStyle name="Calc Units (0) 2" xfId="511" xr:uid="{00000000-0005-0000-0000-0000FE010000}"/>
    <cellStyle name="Calc Units (0) 2 2" xfId="512" xr:uid="{00000000-0005-0000-0000-0000FF010000}"/>
    <cellStyle name="Calc Units (1)" xfId="513" xr:uid="{00000000-0005-0000-0000-000000020000}"/>
    <cellStyle name="Calc Units (1) 2" xfId="514" xr:uid="{00000000-0005-0000-0000-000001020000}"/>
    <cellStyle name="Calc Units (2)" xfId="515" xr:uid="{00000000-0005-0000-0000-000002020000}"/>
    <cellStyle name="Calc Units (2) 2" xfId="516" xr:uid="{00000000-0005-0000-0000-000003020000}"/>
    <cellStyle name="Calc Units (2) 2 2" xfId="517" xr:uid="{00000000-0005-0000-0000-000004020000}"/>
    <cellStyle name="Calculation 2" xfId="518" xr:uid="{00000000-0005-0000-0000-000005020000}"/>
    <cellStyle name="Calculation 2 2" xfId="519" xr:uid="{00000000-0005-0000-0000-000006020000}"/>
    <cellStyle name="Calculation 3" xfId="520" xr:uid="{00000000-0005-0000-0000-000007020000}"/>
    <cellStyle name="Calculation 3 2" xfId="521" xr:uid="{00000000-0005-0000-0000-000008020000}"/>
    <cellStyle name="Calculation 4" xfId="522" xr:uid="{00000000-0005-0000-0000-000009020000}"/>
    <cellStyle name="category" xfId="523" xr:uid="{00000000-0005-0000-0000-00000A020000}"/>
    <cellStyle name="ChartingText" xfId="524" xr:uid="{00000000-0005-0000-0000-00000B020000}"/>
    <cellStyle name="check" xfId="525" xr:uid="{00000000-0005-0000-0000-00000C020000}"/>
    <cellStyle name="Check Cell 2" xfId="526" xr:uid="{00000000-0005-0000-0000-00000D020000}"/>
    <cellStyle name="Check Cell 2 2" xfId="527" xr:uid="{00000000-0005-0000-0000-00000E020000}"/>
    <cellStyle name="Check Cell 3" xfId="528" xr:uid="{00000000-0005-0000-0000-00000F020000}"/>
    <cellStyle name="Check Cell 3 2" xfId="529" xr:uid="{00000000-0005-0000-0000-000010020000}"/>
    <cellStyle name="Check Cell 4" xfId="530" xr:uid="{00000000-0005-0000-0000-000011020000}"/>
    <cellStyle name="CHUONG" xfId="531" xr:uid="{00000000-0005-0000-0000-000012020000}"/>
    <cellStyle name="COL HEADINGS" xfId="532" xr:uid="{00000000-0005-0000-0000-000013020000}"/>
    <cellStyle name="ColumnHeaderNormal" xfId="533" xr:uid="{00000000-0005-0000-0000-000014020000}"/>
    <cellStyle name="ColumnHeading" xfId="534" xr:uid="{00000000-0005-0000-0000-000015020000}"/>
    <cellStyle name="ColumnHeading 2" xfId="535" xr:uid="{00000000-0005-0000-0000-000016020000}"/>
    <cellStyle name="ColumnHeading 2 2" xfId="536" xr:uid="{00000000-0005-0000-0000-000017020000}"/>
    <cellStyle name="ColumnHeading 3" xfId="537" xr:uid="{00000000-0005-0000-0000-000018020000}"/>
    <cellStyle name="com" xfId="538" xr:uid="{00000000-0005-0000-0000-000019020000}"/>
    <cellStyle name="Comma" xfId="539" builtinId="3"/>
    <cellStyle name="Comma  - Style1" xfId="540" xr:uid="{00000000-0005-0000-0000-00001B020000}"/>
    <cellStyle name="Comma  - Style2" xfId="541" xr:uid="{00000000-0005-0000-0000-00001C020000}"/>
    <cellStyle name="Comma  - Style3" xfId="542" xr:uid="{00000000-0005-0000-0000-00001D020000}"/>
    <cellStyle name="Comma  - Style4" xfId="543" xr:uid="{00000000-0005-0000-0000-00001E020000}"/>
    <cellStyle name="Comma  - Style5" xfId="544" xr:uid="{00000000-0005-0000-0000-00001F020000}"/>
    <cellStyle name="Comma  - Style6" xfId="545" xr:uid="{00000000-0005-0000-0000-000020020000}"/>
    <cellStyle name="Comma  - Style7" xfId="546" xr:uid="{00000000-0005-0000-0000-000021020000}"/>
    <cellStyle name="Comma  - Style8" xfId="547" xr:uid="{00000000-0005-0000-0000-000022020000}"/>
    <cellStyle name="Comma [0] 2" xfId="548" xr:uid="{00000000-0005-0000-0000-000023020000}"/>
    <cellStyle name="Comma [0] 2 2" xfId="549" xr:uid="{00000000-0005-0000-0000-000024020000}"/>
    <cellStyle name="Comma [0]ᱟ" xfId="550" xr:uid="{00000000-0005-0000-0000-000025020000}"/>
    <cellStyle name="Comma [0]ᱟ 2" xfId="551" xr:uid="{00000000-0005-0000-0000-000026020000}"/>
    <cellStyle name="Comma [0]ᱟ 2 2" xfId="552" xr:uid="{00000000-0005-0000-0000-000027020000}"/>
    <cellStyle name="Comma [0]ᱟ 3" xfId="553" xr:uid="{00000000-0005-0000-0000-000028020000}"/>
    <cellStyle name="Comma [00]" xfId="554" xr:uid="{00000000-0005-0000-0000-000029020000}"/>
    <cellStyle name="Comma [00] 2" xfId="555" xr:uid="{00000000-0005-0000-0000-00002A020000}"/>
    <cellStyle name="Comma [00] 2 2" xfId="556" xr:uid="{00000000-0005-0000-0000-00002B020000}"/>
    <cellStyle name="Comma [1]" xfId="557" xr:uid="{00000000-0005-0000-0000-00002C020000}"/>
    <cellStyle name="Comma 0" xfId="558" xr:uid="{00000000-0005-0000-0000-00002D020000}"/>
    <cellStyle name="Comma 0*" xfId="559" xr:uid="{00000000-0005-0000-0000-00002E020000}"/>
    <cellStyle name="Comma 10" xfId="560" xr:uid="{00000000-0005-0000-0000-00002F020000}"/>
    <cellStyle name="Comma 10 2" xfId="561" xr:uid="{00000000-0005-0000-0000-000030020000}"/>
    <cellStyle name="Comma 10 3" xfId="562" xr:uid="{00000000-0005-0000-0000-000031020000}"/>
    <cellStyle name="Comma 10 4" xfId="563" xr:uid="{00000000-0005-0000-0000-000032020000}"/>
    <cellStyle name="Comma 10 5" xfId="564" xr:uid="{00000000-0005-0000-0000-000033020000}"/>
    <cellStyle name="Comma 11" xfId="565" xr:uid="{00000000-0005-0000-0000-000034020000}"/>
    <cellStyle name="Comma 11 2" xfId="566" xr:uid="{00000000-0005-0000-0000-000035020000}"/>
    <cellStyle name="Comma 11 2 2" xfId="567" xr:uid="{00000000-0005-0000-0000-000036020000}"/>
    <cellStyle name="Comma 11 3" xfId="568" xr:uid="{00000000-0005-0000-0000-000037020000}"/>
    <cellStyle name="Comma 11 4" xfId="569" xr:uid="{00000000-0005-0000-0000-000038020000}"/>
    <cellStyle name="Comma 11 5" xfId="570" xr:uid="{00000000-0005-0000-0000-000039020000}"/>
    <cellStyle name="Comma 12" xfId="571" xr:uid="{00000000-0005-0000-0000-00003A020000}"/>
    <cellStyle name="Comma 12 2" xfId="572" xr:uid="{00000000-0005-0000-0000-00003B020000}"/>
    <cellStyle name="Comma 12 3" xfId="573" xr:uid="{00000000-0005-0000-0000-00003C020000}"/>
    <cellStyle name="Comma 13" xfId="574" xr:uid="{00000000-0005-0000-0000-00003D020000}"/>
    <cellStyle name="Comma 13 2" xfId="575" xr:uid="{00000000-0005-0000-0000-00003E020000}"/>
    <cellStyle name="Comma 14" xfId="576" xr:uid="{00000000-0005-0000-0000-00003F020000}"/>
    <cellStyle name="Comma 14 2" xfId="577" xr:uid="{00000000-0005-0000-0000-000040020000}"/>
    <cellStyle name="Comma 14 3" xfId="578" xr:uid="{00000000-0005-0000-0000-000041020000}"/>
    <cellStyle name="Comma 15" xfId="579" xr:uid="{00000000-0005-0000-0000-000042020000}"/>
    <cellStyle name="Comma 15 2" xfId="580" xr:uid="{00000000-0005-0000-0000-000043020000}"/>
    <cellStyle name="Comma 15 3" xfId="581" xr:uid="{00000000-0005-0000-0000-000044020000}"/>
    <cellStyle name="Comma 16" xfId="582" xr:uid="{00000000-0005-0000-0000-000045020000}"/>
    <cellStyle name="Comma 16 2" xfId="583" xr:uid="{00000000-0005-0000-0000-000046020000}"/>
    <cellStyle name="Comma 16 3" xfId="584" xr:uid="{00000000-0005-0000-0000-000047020000}"/>
    <cellStyle name="Comma 17" xfId="585" xr:uid="{00000000-0005-0000-0000-000048020000}"/>
    <cellStyle name="Comma 17 2" xfId="586" xr:uid="{00000000-0005-0000-0000-000049020000}"/>
    <cellStyle name="Comma 18" xfId="587" xr:uid="{00000000-0005-0000-0000-00004A020000}"/>
    <cellStyle name="Comma 18 2" xfId="588" xr:uid="{00000000-0005-0000-0000-00004B020000}"/>
    <cellStyle name="Comma 18 3" xfId="589" xr:uid="{00000000-0005-0000-0000-00004C020000}"/>
    <cellStyle name="Comma 19" xfId="590" xr:uid="{00000000-0005-0000-0000-00004D020000}"/>
    <cellStyle name="Comma 19 2" xfId="591" xr:uid="{00000000-0005-0000-0000-00004E020000}"/>
    <cellStyle name="Comma 19 3" xfId="592" xr:uid="{00000000-0005-0000-0000-00004F020000}"/>
    <cellStyle name="Comma 2" xfId="593" xr:uid="{00000000-0005-0000-0000-000050020000}"/>
    <cellStyle name="Comma 2 2" xfId="594" xr:uid="{00000000-0005-0000-0000-000051020000}"/>
    <cellStyle name="Comma 2 2 2" xfId="595" xr:uid="{00000000-0005-0000-0000-000052020000}"/>
    <cellStyle name="Comma 2 2 3" xfId="596" xr:uid="{00000000-0005-0000-0000-000053020000}"/>
    <cellStyle name="Comma 2 3" xfId="597" xr:uid="{00000000-0005-0000-0000-000054020000}"/>
    <cellStyle name="Comma 2 3 2" xfId="598" xr:uid="{00000000-0005-0000-0000-000055020000}"/>
    <cellStyle name="Comma 2 4" xfId="599" xr:uid="{00000000-0005-0000-0000-000056020000}"/>
    <cellStyle name="Comma 2 4 2" xfId="600" xr:uid="{00000000-0005-0000-0000-000057020000}"/>
    <cellStyle name="Comma 2 5" xfId="601" xr:uid="{00000000-0005-0000-0000-000058020000}"/>
    <cellStyle name="Comma 20" xfId="602" xr:uid="{00000000-0005-0000-0000-000059020000}"/>
    <cellStyle name="Comma 20 2" xfId="603" xr:uid="{00000000-0005-0000-0000-00005A020000}"/>
    <cellStyle name="Comma 20 3" xfId="604" xr:uid="{00000000-0005-0000-0000-00005B020000}"/>
    <cellStyle name="Comma 21" xfId="605" xr:uid="{00000000-0005-0000-0000-00005C020000}"/>
    <cellStyle name="Comma 21 2" xfId="606" xr:uid="{00000000-0005-0000-0000-00005D020000}"/>
    <cellStyle name="Comma 22" xfId="607" xr:uid="{00000000-0005-0000-0000-00005E020000}"/>
    <cellStyle name="Comma 22 2" xfId="608" xr:uid="{00000000-0005-0000-0000-00005F020000}"/>
    <cellStyle name="Comma 23" xfId="609" xr:uid="{00000000-0005-0000-0000-000060020000}"/>
    <cellStyle name="Comma 23 2" xfId="610" xr:uid="{00000000-0005-0000-0000-000061020000}"/>
    <cellStyle name="Comma 24" xfId="611" xr:uid="{00000000-0005-0000-0000-000062020000}"/>
    <cellStyle name="Comma 24 2" xfId="612" xr:uid="{00000000-0005-0000-0000-000063020000}"/>
    <cellStyle name="Comma 25" xfId="613" xr:uid="{00000000-0005-0000-0000-000064020000}"/>
    <cellStyle name="Comma 25 2" xfId="614" xr:uid="{00000000-0005-0000-0000-000065020000}"/>
    <cellStyle name="Comma 26" xfId="615" xr:uid="{00000000-0005-0000-0000-000066020000}"/>
    <cellStyle name="Comma 26 2" xfId="616" xr:uid="{00000000-0005-0000-0000-000067020000}"/>
    <cellStyle name="Comma 27" xfId="617" xr:uid="{00000000-0005-0000-0000-000068020000}"/>
    <cellStyle name="Comma 27 2" xfId="618" xr:uid="{00000000-0005-0000-0000-000069020000}"/>
    <cellStyle name="Comma 28" xfId="619" xr:uid="{00000000-0005-0000-0000-00006A020000}"/>
    <cellStyle name="Comma 28 2" xfId="620" xr:uid="{00000000-0005-0000-0000-00006B020000}"/>
    <cellStyle name="Comma 29" xfId="621" xr:uid="{00000000-0005-0000-0000-00006C020000}"/>
    <cellStyle name="Comma 29 2" xfId="622" xr:uid="{00000000-0005-0000-0000-00006D020000}"/>
    <cellStyle name="Comma 3" xfId="623" xr:uid="{00000000-0005-0000-0000-00006E020000}"/>
    <cellStyle name="Comma 3 2" xfId="624" xr:uid="{00000000-0005-0000-0000-00006F020000}"/>
    <cellStyle name="Comma 3 2 2" xfId="625" xr:uid="{00000000-0005-0000-0000-000070020000}"/>
    <cellStyle name="Comma 3 3" xfId="626" xr:uid="{00000000-0005-0000-0000-000071020000}"/>
    <cellStyle name="Comma 3 3 2" xfId="627" xr:uid="{00000000-0005-0000-0000-000072020000}"/>
    <cellStyle name="Comma 3 4" xfId="628" xr:uid="{00000000-0005-0000-0000-000073020000}"/>
    <cellStyle name="Comma 3 5" xfId="629" xr:uid="{00000000-0005-0000-0000-000074020000}"/>
    <cellStyle name="Comma 30" xfId="630" xr:uid="{00000000-0005-0000-0000-000075020000}"/>
    <cellStyle name="Comma 30 2" xfId="631" xr:uid="{00000000-0005-0000-0000-000076020000}"/>
    <cellStyle name="Comma 31" xfId="632" xr:uid="{00000000-0005-0000-0000-000077020000}"/>
    <cellStyle name="Comma 31 2" xfId="633" xr:uid="{00000000-0005-0000-0000-000078020000}"/>
    <cellStyle name="Comma 32" xfId="634" xr:uid="{00000000-0005-0000-0000-000079020000}"/>
    <cellStyle name="Comma 32 2" xfId="635" xr:uid="{00000000-0005-0000-0000-00007A020000}"/>
    <cellStyle name="Comma 33" xfId="636" xr:uid="{00000000-0005-0000-0000-00007B020000}"/>
    <cellStyle name="Comma 33 2" xfId="637" xr:uid="{00000000-0005-0000-0000-00007C020000}"/>
    <cellStyle name="Comma 34" xfId="638" xr:uid="{00000000-0005-0000-0000-00007D020000}"/>
    <cellStyle name="Comma 34 2" xfId="639" xr:uid="{00000000-0005-0000-0000-00007E020000}"/>
    <cellStyle name="Comma 35" xfId="640" xr:uid="{00000000-0005-0000-0000-00007F020000}"/>
    <cellStyle name="Comma 35 2" xfId="641" xr:uid="{00000000-0005-0000-0000-000080020000}"/>
    <cellStyle name="Comma 36" xfId="642" xr:uid="{00000000-0005-0000-0000-000081020000}"/>
    <cellStyle name="Comma 36 2" xfId="643" xr:uid="{00000000-0005-0000-0000-000082020000}"/>
    <cellStyle name="Comma 37" xfId="644" xr:uid="{00000000-0005-0000-0000-000083020000}"/>
    <cellStyle name="Comma 37 2" xfId="645" xr:uid="{00000000-0005-0000-0000-000084020000}"/>
    <cellStyle name="Comma 38" xfId="646" xr:uid="{00000000-0005-0000-0000-000085020000}"/>
    <cellStyle name="Comma 38 2" xfId="647" xr:uid="{00000000-0005-0000-0000-000086020000}"/>
    <cellStyle name="Comma 39" xfId="648" xr:uid="{00000000-0005-0000-0000-000087020000}"/>
    <cellStyle name="Comma 39 2" xfId="649" xr:uid="{00000000-0005-0000-0000-000088020000}"/>
    <cellStyle name="Comma 4" xfId="650" xr:uid="{00000000-0005-0000-0000-000089020000}"/>
    <cellStyle name="Comma 4 2" xfId="651" xr:uid="{00000000-0005-0000-0000-00008A020000}"/>
    <cellStyle name="Comma 4 2 2" xfId="652" xr:uid="{00000000-0005-0000-0000-00008B020000}"/>
    <cellStyle name="Comma 4 2 3" xfId="653" xr:uid="{00000000-0005-0000-0000-00008C020000}"/>
    <cellStyle name="Comma 4 3" xfId="654" xr:uid="{00000000-0005-0000-0000-00008D020000}"/>
    <cellStyle name="Comma 4 4" xfId="655" xr:uid="{00000000-0005-0000-0000-00008E020000}"/>
    <cellStyle name="Comma 40" xfId="656" xr:uid="{00000000-0005-0000-0000-00008F020000}"/>
    <cellStyle name="Comma 40 2" xfId="657" xr:uid="{00000000-0005-0000-0000-000090020000}"/>
    <cellStyle name="Comma 41" xfId="658" xr:uid="{00000000-0005-0000-0000-000091020000}"/>
    <cellStyle name="Comma 41 2" xfId="659" xr:uid="{00000000-0005-0000-0000-000092020000}"/>
    <cellStyle name="Comma 42" xfId="660" xr:uid="{00000000-0005-0000-0000-000093020000}"/>
    <cellStyle name="Comma 42 2" xfId="661" xr:uid="{00000000-0005-0000-0000-000094020000}"/>
    <cellStyle name="Comma 43" xfId="662" xr:uid="{00000000-0005-0000-0000-000095020000}"/>
    <cellStyle name="Comma 43 2" xfId="663" xr:uid="{00000000-0005-0000-0000-000096020000}"/>
    <cellStyle name="Comma 44" xfId="664" xr:uid="{00000000-0005-0000-0000-000097020000}"/>
    <cellStyle name="Comma 44 2" xfId="665" xr:uid="{00000000-0005-0000-0000-000098020000}"/>
    <cellStyle name="Comma 45" xfId="666" xr:uid="{00000000-0005-0000-0000-000099020000}"/>
    <cellStyle name="Comma 45 2" xfId="667" xr:uid="{00000000-0005-0000-0000-00009A020000}"/>
    <cellStyle name="Comma 46" xfId="668" xr:uid="{00000000-0005-0000-0000-00009B020000}"/>
    <cellStyle name="Comma 46 2" xfId="669" xr:uid="{00000000-0005-0000-0000-00009C020000}"/>
    <cellStyle name="Comma 47" xfId="670" xr:uid="{00000000-0005-0000-0000-00009D020000}"/>
    <cellStyle name="Comma 47 2" xfId="671" xr:uid="{00000000-0005-0000-0000-00009E020000}"/>
    <cellStyle name="Comma 48" xfId="672" xr:uid="{00000000-0005-0000-0000-00009F020000}"/>
    <cellStyle name="Comma 48 2" xfId="673" xr:uid="{00000000-0005-0000-0000-0000A0020000}"/>
    <cellStyle name="Comma 49" xfId="674" xr:uid="{00000000-0005-0000-0000-0000A1020000}"/>
    <cellStyle name="Comma 49 2" xfId="675" xr:uid="{00000000-0005-0000-0000-0000A2020000}"/>
    <cellStyle name="Comma 5" xfId="676" xr:uid="{00000000-0005-0000-0000-0000A3020000}"/>
    <cellStyle name="Comma 5 2" xfId="677" xr:uid="{00000000-0005-0000-0000-0000A4020000}"/>
    <cellStyle name="Comma 5 2 2" xfId="678" xr:uid="{00000000-0005-0000-0000-0000A5020000}"/>
    <cellStyle name="Comma 5 3" xfId="679" xr:uid="{00000000-0005-0000-0000-0000A6020000}"/>
    <cellStyle name="Comma 5 4" xfId="680" xr:uid="{00000000-0005-0000-0000-0000A7020000}"/>
    <cellStyle name="Comma 50" xfId="681" xr:uid="{00000000-0005-0000-0000-0000A8020000}"/>
    <cellStyle name="Comma 50 2" xfId="682" xr:uid="{00000000-0005-0000-0000-0000A9020000}"/>
    <cellStyle name="Comma 51" xfId="683" xr:uid="{00000000-0005-0000-0000-0000AA020000}"/>
    <cellStyle name="Comma 51 2" xfId="684" xr:uid="{00000000-0005-0000-0000-0000AB020000}"/>
    <cellStyle name="Comma 52" xfId="685" xr:uid="{00000000-0005-0000-0000-0000AC020000}"/>
    <cellStyle name="Comma 52 2" xfId="686" xr:uid="{00000000-0005-0000-0000-0000AD020000}"/>
    <cellStyle name="Comma 53" xfId="687" xr:uid="{00000000-0005-0000-0000-0000AE020000}"/>
    <cellStyle name="Comma 54" xfId="688" xr:uid="{00000000-0005-0000-0000-0000AF020000}"/>
    <cellStyle name="Comma 55" xfId="689" xr:uid="{00000000-0005-0000-0000-0000B0020000}"/>
    <cellStyle name="Comma 56" xfId="690" xr:uid="{00000000-0005-0000-0000-0000B1020000}"/>
    <cellStyle name="Comma 57" xfId="691" xr:uid="{00000000-0005-0000-0000-0000B2020000}"/>
    <cellStyle name="Comma 58" xfId="692" xr:uid="{00000000-0005-0000-0000-0000B3020000}"/>
    <cellStyle name="Comma 59" xfId="693" xr:uid="{00000000-0005-0000-0000-0000B4020000}"/>
    <cellStyle name="Comma 6" xfId="694" xr:uid="{00000000-0005-0000-0000-0000B5020000}"/>
    <cellStyle name="Comma 6 2" xfId="695" xr:uid="{00000000-0005-0000-0000-0000B6020000}"/>
    <cellStyle name="Comma 6 2 2" xfId="696" xr:uid="{00000000-0005-0000-0000-0000B7020000}"/>
    <cellStyle name="Comma 6 3" xfId="697" xr:uid="{00000000-0005-0000-0000-0000B8020000}"/>
    <cellStyle name="Comma 6 4" xfId="698" xr:uid="{00000000-0005-0000-0000-0000B9020000}"/>
    <cellStyle name="Comma 60" xfId="699" xr:uid="{00000000-0005-0000-0000-0000BA020000}"/>
    <cellStyle name="Comma 61" xfId="700" xr:uid="{00000000-0005-0000-0000-0000BB020000}"/>
    <cellStyle name="Comma 62" xfId="701" xr:uid="{00000000-0005-0000-0000-0000BC020000}"/>
    <cellStyle name="Comma 63" xfId="702" xr:uid="{00000000-0005-0000-0000-0000BD020000}"/>
    <cellStyle name="Comma 64" xfId="703" xr:uid="{00000000-0005-0000-0000-0000BE020000}"/>
    <cellStyle name="Comma 65" xfId="704" xr:uid="{00000000-0005-0000-0000-0000BF020000}"/>
    <cellStyle name="Comma 66" xfId="705" xr:uid="{00000000-0005-0000-0000-0000C0020000}"/>
    <cellStyle name="Comma 67" xfId="706" xr:uid="{00000000-0005-0000-0000-0000C1020000}"/>
    <cellStyle name="Comma 68" xfId="707" xr:uid="{00000000-0005-0000-0000-0000C2020000}"/>
    <cellStyle name="Comma 69" xfId="708" xr:uid="{00000000-0005-0000-0000-0000C3020000}"/>
    <cellStyle name="Comma 7" xfId="709" xr:uid="{00000000-0005-0000-0000-0000C4020000}"/>
    <cellStyle name="Comma 7 2" xfId="710" xr:uid="{00000000-0005-0000-0000-0000C5020000}"/>
    <cellStyle name="Comma 7 3" xfId="711" xr:uid="{00000000-0005-0000-0000-0000C6020000}"/>
    <cellStyle name="Comma 70" xfId="712" xr:uid="{00000000-0005-0000-0000-0000C7020000}"/>
    <cellStyle name="Comma 71" xfId="713" xr:uid="{00000000-0005-0000-0000-0000C8020000}"/>
    <cellStyle name="Comma 72" xfId="714" xr:uid="{00000000-0005-0000-0000-0000C9020000}"/>
    <cellStyle name="Comma 73" xfId="715" xr:uid="{00000000-0005-0000-0000-0000CA020000}"/>
    <cellStyle name="Comma 74" xfId="716" xr:uid="{00000000-0005-0000-0000-0000CB020000}"/>
    <cellStyle name="Comma 75" xfId="717" xr:uid="{00000000-0005-0000-0000-0000CC020000}"/>
    <cellStyle name="Comma 76" xfId="718" xr:uid="{00000000-0005-0000-0000-0000CD020000}"/>
    <cellStyle name="Comma 77" xfId="719" xr:uid="{00000000-0005-0000-0000-0000CE020000}"/>
    <cellStyle name="Comma 8" xfId="720" xr:uid="{00000000-0005-0000-0000-0000CF020000}"/>
    <cellStyle name="Comma 8 2" xfId="721" xr:uid="{00000000-0005-0000-0000-0000D0020000}"/>
    <cellStyle name="Comma 8 3" xfId="722" xr:uid="{00000000-0005-0000-0000-0000D1020000}"/>
    <cellStyle name="Comma 9" xfId="723" xr:uid="{00000000-0005-0000-0000-0000D2020000}"/>
    <cellStyle name="Comma 9 2" xfId="724" xr:uid="{00000000-0005-0000-0000-0000D3020000}"/>
    <cellStyle name="comma zerodec" xfId="725" xr:uid="{00000000-0005-0000-0000-0000D4020000}"/>
    <cellStyle name="comma zerodec 2" xfId="726" xr:uid="{00000000-0005-0000-0000-0000D5020000}"/>
    <cellStyle name="comma zerodec 3" xfId="727" xr:uid="{00000000-0005-0000-0000-0000D6020000}"/>
    <cellStyle name="comma zerodec 3 2" xfId="728" xr:uid="{00000000-0005-0000-0000-0000D7020000}"/>
    <cellStyle name="comma zerodec 4" xfId="729" xr:uid="{00000000-0005-0000-0000-0000D8020000}"/>
    <cellStyle name="Comma.1" xfId="730" xr:uid="{00000000-0005-0000-0000-0000D9020000}"/>
    <cellStyle name="Comma.2" xfId="731" xr:uid="{00000000-0005-0000-0000-0000DA020000}"/>
    <cellStyle name="Comma0" xfId="732" xr:uid="{00000000-0005-0000-0000-0000DB020000}"/>
    <cellStyle name="company_title" xfId="733" xr:uid="{00000000-0005-0000-0000-0000DC020000}"/>
    <cellStyle name="Copied" xfId="734" xr:uid="{00000000-0005-0000-0000-0000DD020000}"/>
    <cellStyle name="COST1" xfId="735" xr:uid="{00000000-0005-0000-0000-0000DE020000}"/>
    <cellStyle name="Curpency_FGCOST-1_TCC-LCASH" xfId="736" xr:uid="{00000000-0005-0000-0000-0000DF020000}"/>
    <cellStyle name="Curren - Style3" xfId="737" xr:uid="{00000000-0005-0000-0000-0000E0020000}"/>
    <cellStyle name="Curren - Style4" xfId="738" xr:uid="{00000000-0005-0000-0000-0000E1020000}"/>
    <cellStyle name="Currency [00]" xfId="739" xr:uid="{00000000-0005-0000-0000-0000E2020000}"/>
    <cellStyle name="Currency [00] 2" xfId="740" xr:uid="{00000000-0005-0000-0000-0000E3020000}"/>
    <cellStyle name="Currency [00] 2 2" xfId="741" xr:uid="{00000000-0005-0000-0000-0000E4020000}"/>
    <cellStyle name="Currency [1]" xfId="742" xr:uid="{00000000-0005-0000-0000-0000E5020000}"/>
    <cellStyle name="Currency [2]" xfId="743" xr:uid="{00000000-0005-0000-0000-0000E6020000}"/>
    <cellStyle name="Currency 0" xfId="744" xr:uid="{00000000-0005-0000-0000-0000E7020000}"/>
    <cellStyle name="Currency 2" xfId="745" xr:uid="{00000000-0005-0000-0000-0000E8020000}"/>
    <cellStyle name="Currency 3" xfId="746" xr:uid="{00000000-0005-0000-0000-0000E9020000}"/>
    <cellStyle name="Currency0" xfId="747" xr:uid="{00000000-0005-0000-0000-0000EA020000}"/>
    <cellStyle name="Currency1" xfId="748" xr:uid="{00000000-0005-0000-0000-0000EB020000}"/>
    <cellStyle name="Currency1 2" xfId="749" xr:uid="{00000000-0005-0000-0000-0000EC020000}"/>
    <cellStyle name="Currency1 3" xfId="750" xr:uid="{00000000-0005-0000-0000-0000ED020000}"/>
    <cellStyle name="Currency1 3 2" xfId="751" xr:uid="{00000000-0005-0000-0000-0000EE020000}"/>
    <cellStyle name="Currency1 4" xfId="752" xr:uid="{00000000-0005-0000-0000-0000EF020000}"/>
    <cellStyle name="Currency2" xfId="753" xr:uid="{00000000-0005-0000-0000-0000F0020000}"/>
    <cellStyle name="Dan" xfId="754" xr:uid="{00000000-0005-0000-0000-0000F1020000}"/>
    <cellStyle name="Date" xfId="755" xr:uid="{00000000-0005-0000-0000-0000F2020000}"/>
    <cellStyle name="Date Aligned" xfId="756" xr:uid="{00000000-0005-0000-0000-0000F3020000}"/>
    <cellStyle name="Date Short" xfId="757" xr:uid="{00000000-0005-0000-0000-0000F4020000}"/>
    <cellStyle name="Date Short 2" xfId="758" xr:uid="{00000000-0005-0000-0000-0000F5020000}"/>
    <cellStyle name="Date Short_บ3" xfId="759" xr:uid="{00000000-0005-0000-0000-0000F6020000}"/>
    <cellStyle name="date_BusinessDriver-by month" xfId="760" xr:uid="{00000000-0005-0000-0000-0000F7020000}"/>
    <cellStyle name="DELTA" xfId="761" xr:uid="{00000000-0005-0000-0000-0000F8020000}"/>
    <cellStyle name="DELTA 2" xfId="762" xr:uid="{00000000-0005-0000-0000-0000F9020000}"/>
    <cellStyle name="DELTA 2 2" xfId="763" xr:uid="{00000000-0005-0000-0000-0000FA020000}"/>
    <cellStyle name="Dezimal [0]_OPTIMIR1 (deutsch)" xfId="764" xr:uid="{00000000-0005-0000-0000-0000FB020000}"/>
    <cellStyle name="Dezimal_Additional UTOPIA examples" xfId="765" xr:uid="{00000000-0005-0000-0000-0000FC020000}"/>
    <cellStyle name="d-mmm-yy" xfId="766" xr:uid="{00000000-0005-0000-0000-0000FD020000}"/>
    <cellStyle name="Dollar (zero dec)" xfId="767" xr:uid="{00000000-0005-0000-0000-0000FE020000}"/>
    <cellStyle name="Dollar (zero dec) 2" xfId="768" xr:uid="{00000000-0005-0000-0000-0000FF020000}"/>
    <cellStyle name="Dollar (zero dec) 3" xfId="769" xr:uid="{00000000-0005-0000-0000-000000030000}"/>
    <cellStyle name="Dollar (zero dec) 3 2" xfId="770" xr:uid="{00000000-0005-0000-0000-000001030000}"/>
    <cellStyle name="Dollar (zero dec) 4" xfId="771" xr:uid="{00000000-0005-0000-0000-000002030000}"/>
    <cellStyle name="Dollars" xfId="772" xr:uid="{00000000-0005-0000-0000-000003030000}"/>
    <cellStyle name="Done" xfId="773" xr:uid="{00000000-0005-0000-0000-000004030000}"/>
    <cellStyle name="Dotted Line" xfId="774" xr:uid="{00000000-0005-0000-0000-000005030000}"/>
    <cellStyle name="dt" xfId="775" xr:uid="{00000000-0005-0000-0000-000006030000}"/>
    <cellStyle name="EN CO.," xfId="776" xr:uid="{00000000-0005-0000-0000-000007030000}"/>
    <cellStyle name="Enter Currency (0)" xfId="777" xr:uid="{00000000-0005-0000-0000-000008030000}"/>
    <cellStyle name="Enter Currency (0) 2" xfId="778" xr:uid="{00000000-0005-0000-0000-000009030000}"/>
    <cellStyle name="Enter Currency (0) 2 2" xfId="779" xr:uid="{00000000-0005-0000-0000-00000A030000}"/>
    <cellStyle name="Enter Currency (2)" xfId="780" xr:uid="{00000000-0005-0000-0000-00000B030000}"/>
    <cellStyle name="Enter Currency (2) 2" xfId="781" xr:uid="{00000000-0005-0000-0000-00000C030000}"/>
    <cellStyle name="Enter Currency (2) 2 2" xfId="782" xr:uid="{00000000-0005-0000-0000-00000D030000}"/>
    <cellStyle name="Enter Units (0)" xfId="783" xr:uid="{00000000-0005-0000-0000-00000E030000}"/>
    <cellStyle name="Enter Units (0) 2" xfId="784" xr:uid="{00000000-0005-0000-0000-00000F030000}"/>
    <cellStyle name="Enter Units (0) 2 2" xfId="785" xr:uid="{00000000-0005-0000-0000-000010030000}"/>
    <cellStyle name="Enter Units (1)" xfId="786" xr:uid="{00000000-0005-0000-0000-000011030000}"/>
    <cellStyle name="Enter Units (1) 2" xfId="787" xr:uid="{00000000-0005-0000-0000-000012030000}"/>
    <cellStyle name="Enter Units (2)" xfId="788" xr:uid="{00000000-0005-0000-0000-000013030000}"/>
    <cellStyle name="Enter Units (2) 2" xfId="789" xr:uid="{00000000-0005-0000-0000-000014030000}"/>
    <cellStyle name="Enter Units (2) 2 2" xfId="790" xr:uid="{00000000-0005-0000-0000-000015030000}"/>
    <cellStyle name="Entered" xfId="791" xr:uid="{00000000-0005-0000-0000-000016030000}"/>
    <cellStyle name="EnterpriseTable[1]" xfId="792" xr:uid="{00000000-0005-0000-0000-000017030000}"/>
    <cellStyle name="ERROR" xfId="793" xr:uid="{00000000-0005-0000-0000-000018030000}"/>
    <cellStyle name="Euro" xfId="794" xr:uid="{00000000-0005-0000-0000-000019030000}"/>
    <cellStyle name="Euro 2" xfId="795" xr:uid="{00000000-0005-0000-0000-00001A030000}"/>
    <cellStyle name="Explanatory Text 2" xfId="796" xr:uid="{00000000-0005-0000-0000-00001B030000}"/>
    <cellStyle name="Explanatory Text 2 2" xfId="797" xr:uid="{00000000-0005-0000-0000-00001C030000}"/>
    <cellStyle name="Explanatory Text 3" xfId="798" xr:uid="{00000000-0005-0000-0000-00001D030000}"/>
    <cellStyle name="Explanatory Text 3 2" xfId="799" xr:uid="{00000000-0005-0000-0000-00001E030000}"/>
    <cellStyle name="Explanatory Text 4" xfId="800" xr:uid="{00000000-0005-0000-0000-00001F030000}"/>
    <cellStyle name="Figures[0]" xfId="801" xr:uid="{00000000-0005-0000-0000-000020030000}"/>
    <cellStyle name="Fixed" xfId="802" xr:uid="{00000000-0005-0000-0000-000021030000}"/>
    <cellStyle name="Footnote" xfId="803" xr:uid="{00000000-0005-0000-0000-000022030000}"/>
    <cellStyle name="Format Number Column" xfId="804" xr:uid="{00000000-0005-0000-0000-000023030000}"/>
    <cellStyle name="gen" xfId="805" xr:uid="{00000000-0005-0000-0000-000024030000}"/>
    <cellStyle name="Good 2" xfId="806" xr:uid="{00000000-0005-0000-0000-000025030000}"/>
    <cellStyle name="Good 2 2" xfId="807" xr:uid="{00000000-0005-0000-0000-000026030000}"/>
    <cellStyle name="Good 3" xfId="808" xr:uid="{00000000-0005-0000-0000-000027030000}"/>
    <cellStyle name="Good 3 2" xfId="809" xr:uid="{00000000-0005-0000-0000-000028030000}"/>
    <cellStyle name="Good 4" xfId="810" xr:uid="{00000000-0005-0000-0000-000029030000}"/>
    <cellStyle name="Grand total" xfId="811" xr:uid="{00000000-0005-0000-0000-00002A030000}"/>
    <cellStyle name="Grand total 2" xfId="812" xr:uid="{00000000-0005-0000-0000-00002B030000}"/>
    <cellStyle name="Gray" xfId="813" xr:uid="{00000000-0005-0000-0000-00002C030000}"/>
    <cellStyle name="Grey" xfId="814" xr:uid="{00000000-0005-0000-0000-00002D030000}"/>
    <cellStyle name="Grey 2" xfId="815" xr:uid="{00000000-0005-0000-0000-00002E030000}"/>
    <cellStyle name="Grey 2 2" xfId="816" xr:uid="{00000000-0005-0000-0000-00002F030000}"/>
    <cellStyle name="Grey 3" xfId="817" xr:uid="{00000000-0005-0000-0000-000030030000}"/>
    <cellStyle name="gt" xfId="818" xr:uid="{00000000-0005-0000-0000-000031030000}"/>
    <cellStyle name="ha" xfId="819" xr:uid="{00000000-0005-0000-0000-000032030000}"/>
    <cellStyle name="Hard Percent" xfId="820" xr:uid="{00000000-0005-0000-0000-000033030000}"/>
    <cellStyle name="Header" xfId="821" xr:uid="{00000000-0005-0000-0000-000034030000}"/>
    <cellStyle name="Header1" xfId="822" xr:uid="{00000000-0005-0000-0000-000035030000}"/>
    <cellStyle name="Header1 2" xfId="823" xr:uid="{00000000-0005-0000-0000-000036030000}"/>
    <cellStyle name="Header1 3" xfId="824" xr:uid="{00000000-0005-0000-0000-000037030000}"/>
    <cellStyle name="Header1 3 2" xfId="825" xr:uid="{00000000-0005-0000-0000-000038030000}"/>
    <cellStyle name="Header2" xfId="826" xr:uid="{00000000-0005-0000-0000-000039030000}"/>
    <cellStyle name="Header2 2" xfId="827" xr:uid="{00000000-0005-0000-0000-00003A030000}"/>
    <cellStyle name="Header2 3" xfId="828" xr:uid="{00000000-0005-0000-0000-00003B030000}"/>
    <cellStyle name="Header2 3 2" xfId="829" xr:uid="{00000000-0005-0000-0000-00003C030000}"/>
    <cellStyle name="Heading" xfId="830" xr:uid="{00000000-0005-0000-0000-00003D030000}"/>
    <cellStyle name="Heading 1 2" xfId="831" xr:uid="{00000000-0005-0000-0000-00003E030000}"/>
    <cellStyle name="Heading 1 2 2" xfId="832" xr:uid="{00000000-0005-0000-0000-00003F030000}"/>
    <cellStyle name="Heading 1 2 2 2" xfId="833" xr:uid="{00000000-0005-0000-0000-000040030000}"/>
    <cellStyle name="Heading 1 2 3" xfId="834" xr:uid="{00000000-0005-0000-0000-000041030000}"/>
    <cellStyle name="Heading 1 3" xfId="835" xr:uid="{00000000-0005-0000-0000-000042030000}"/>
    <cellStyle name="Heading 1 3 2" xfId="836" xr:uid="{00000000-0005-0000-0000-000043030000}"/>
    <cellStyle name="Heading 1 4" xfId="837" xr:uid="{00000000-0005-0000-0000-000044030000}"/>
    <cellStyle name="Heading 1 5" xfId="838" xr:uid="{00000000-0005-0000-0000-000045030000}"/>
    <cellStyle name="Heading 2 2" xfId="839" xr:uid="{00000000-0005-0000-0000-000046030000}"/>
    <cellStyle name="Heading 2 2 2" xfId="840" xr:uid="{00000000-0005-0000-0000-000047030000}"/>
    <cellStyle name="Heading 2 2 2 2" xfId="841" xr:uid="{00000000-0005-0000-0000-000048030000}"/>
    <cellStyle name="Heading 2 2 3" xfId="842" xr:uid="{00000000-0005-0000-0000-000049030000}"/>
    <cellStyle name="Heading 2 3" xfId="843" xr:uid="{00000000-0005-0000-0000-00004A030000}"/>
    <cellStyle name="Heading 2 3 2" xfId="844" xr:uid="{00000000-0005-0000-0000-00004B030000}"/>
    <cellStyle name="Heading 2 4" xfId="845" xr:uid="{00000000-0005-0000-0000-00004C030000}"/>
    <cellStyle name="Heading 2 5" xfId="846" xr:uid="{00000000-0005-0000-0000-00004D030000}"/>
    <cellStyle name="Heading 3 2" xfId="847" xr:uid="{00000000-0005-0000-0000-00004E030000}"/>
    <cellStyle name="Heading 3 2 2" xfId="848" xr:uid="{00000000-0005-0000-0000-00004F030000}"/>
    <cellStyle name="Heading 3 3" xfId="849" xr:uid="{00000000-0005-0000-0000-000050030000}"/>
    <cellStyle name="Heading 3 3 2" xfId="850" xr:uid="{00000000-0005-0000-0000-000051030000}"/>
    <cellStyle name="Heading 3 4" xfId="851" xr:uid="{00000000-0005-0000-0000-000052030000}"/>
    <cellStyle name="Heading 4 2" xfId="852" xr:uid="{00000000-0005-0000-0000-000053030000}"/>
    <cellStyle name="Heading 4 2 2" xfId="853" xr:uid="{00000000-0005-0000-0000-000054030000}"/>
    <cellStyle name="Heading 4 3" xfId="854" xr:uid="{00000000-0005-0000-0000-000055030000}"/>
    <cellStyle name="Heading 4 3 2" xfId="855" xr:uid="{00000000-0005-0000-0000-000056030000}"/>
    <cellStyle name="Heading 4 4" xfId="856" xr:uid="{00000000-0005-0000-0000-000057030000}"/>
    <cellStyle name="Heading1" xfId="857" xr:uid="{00000000-0005-0000-0000-000058030000}"/>
    <cellStyle name="headoption" xfId="858" xr:uid="{00000000-0005-0000-0000-000059030000}"/>
    <cellStyle name="hidenorm" xfId="859" xr:uid="{00000000-0005-0000-0000-00005A030000}"/>
    <cellStyle name="Hyperlink 2" xfId="860" xr:uid="{00000000-0005-0000-0000-00005B030000}"/>
    <cellStyle name="Hyperlink 3" xfId="861" xr:uid="{00000000-0005-0000-0000-00005C030000}"/>
    <cellStyle name="i·0" xfId="862" xr:uid="{00000000-0005-0000-0000-00005D030000}"/>
    <cellStyle name="Indent" xfId="863" xr:uid="{00000000-0005-0000-0000-00005E030000}"/>
    <cellStyle name="Indent Bold" xfId="864" xr:uid="{00000000-0005-0000-0000-00005F030000}"/>
    <cellStyle name="Info_Main" xfId="865" xr:uid="{00000000-0005-0000-0000-000060030000}"/>
    <cellStyle name="Input [yellow]" xfId="866" xr:uid="{00000000-0005-0000-0000-000061030000}"/>
    <cellStyle name="Input [yellow] 2" xfId="867" xr:uid="{00000000-0005-0000-0000-000062030000}"/>
    <cellStyle name="Input [yellow] 2 2" xfId="868" xr:uid="{00000000-0005-0000-0000-000063030000}"/>
    <cellStyle name="Input [yellow] 3" xfId="869" xr:uid="{00000000-0005-0000-0000-000064030000}"/>
    <cellStyle name="Input 10" xfId="870" xr:uid="{00000000-0005-0000-0000-000065030000}"/>
    <cellStyle name="Input 10 2" xfId="871" xr:uid="{00000000-0005-0000-0000-000066030000}"/>
    <cellStyle name="Input 11" xfId="872" xr:uid="{00000000-0005-0000-0000-000067030000}"/>
    <cellStyle name="Input 11 2" xfId="873" xr:uid="{00000000-0005-0000-0000-000068030000}"/>
    <cellStyle name="Input 12" xfId="874" xr:uid="{00000000-0005-0000-0000-000069030000}"/>
    <cellStyle name="Input 12 2" xfId="875" xr:uid="{00000000-0005-0000-0000-00006A030000}"/>
    <cellStyle name="Input 13" xfId="876" xr:uid="{00000000-0005-0000-0000-00006B030000}"/>
    <cellStyle name="Input 13 2" xfId="877" xr:uid="{00000000-0005-0000-0000-00006C030000}"/>
    <cellStyle name="Input 14" xfId="878" xr:uid="{00000000-0005-0000-0000-00006D030000}"/>
    <cellStyle name="Input 14 2" xfId="879" xr:uid="{00000000-0005-0000-0000-00006E030000}"/>
    <cellStyle name="Input 15" xfId="880" xr:uid="{00000000-0005-0000-0000-00006F030000}"/>
    <cellStyle name="Input 15 2" xfId="881" xr:uid="{00000000-0005-0000-0000-000070030000}"/>
    <cellStyle name="Input 16" xfId="882" xr:uid="{00000000-0005-0000-0000-000071030000}"/>
    <cellStyle name="Input 16 2" xfId="883" xr:uid="{00000000-0005-0000-0000-000072030000}"/>
    <cellStyle name="Input 17" xfId="884" xr:uid="{00000000-0005-0000-0000-000073030000}"/>
    <cellStyle name="Input 17 2" xfId="885" xr:uid="{00000000-0005-0000-0000-000074030000}"/>
    <cellStyle name="Input 18" xfId="886" xr:uid="{00000000-0005-0000-0000-000075030000}"/>
    <cellStyle name="Input 18 2" xfId="887" xr:uid="{00000000-0005-0000-0000-000076030000}"/>
    <cellStyle name="Input 19" xfId="888" xr:uid="{00000000-0005-0000-0000-000077030000}"/>
    <cellStyle name="Input 19 2" xfId="889" xr:uid="{00000000-0005-0000-0000-000078030000}"/>
    <cellStyle name="Input 2" xfId="890" xr:uid="{00000000-0005-0000-0000-000079030000}"/>
    <cellStyle name="Input 2 2" xfId="891" xr:uid="{00000000-0005-0000-0000-00007A030000}"/>
    <cellStyle name="Input 20" xfId="892" xr:uid="{00000000-0005-0000-0000-00007B030000}"/>
    <cellStyle name="Input 20 2" xfId="893" xr:uid="{00000000-0005-0000-0000-00007C030000}"/>
    <cellStyle name="Input 21" xfId="894" xr:uid="{00000000-0005-0000-0000-00007D030000}"/>
    <cellStyle name="Input 21 2" xfId="895" xr:uid="{00000000-0005-0000-0000-00007E030000}"/>
    <cellStyle name="Input 22" xfId="896" xr:uid="{00000000-0005-0000-0000-00007F030000}"/>
    <cellStyle name="Input 22 2" xfId="897" xr:uid="{00000000-0005-0000-0000-000080030000}"/>
    <cellStyle name="Input 23" xfId="898" xr:uid="{00000000-0005-0000-0000-000081030000}"/>
    <cellStyle name="Input 23 2" xfId="899" xr:uid="{00000000-0005-0000-0000-000082030000}"/>
    <cellStyle name="Input 24" xfId="900" xr:uid="{00000000-0005-0000-0000-000083030000}"/>
    <cellStyle name="Input 24 2" xfId="901" xr:uid="{00000000-0005-0000-0000-000084030000}"/>
    <cellStyle name="Input 25" xfId="902" xr:uid="{00000000-0005-0000-0000-000085030000}"/>
    <cellStyle name="Input 25 2" xfId="903" xr:uid="{00000000-0005-0000-0000-000086030000}"/>
    <cellStyle name="Input 26" xfId="904" xr:uid="{00000000-0005-0000-0000-000087030000}"/>
    <cellStyle name="Input 26 2" xfId="905" xr:uid="{00000000-0005-0000-0000-000088030000}"/>
    <cellStyle name="Input 27" xfId="906" xr:uid="{00000000-0005-0000-0000-000089030000}"/>
    <cellStyle name="Input 27 2" xfId="907" xr:uid="{00000000-0005-0000-0000-00008A030000}"/>
    <cellStyle name="Input 28" xfId="908" xr:uid="{00000000-0005-0000-0000-00008B030000}"/>
    <cellStyle name="Input 28 2" xfId="909" xr:uid="{00000000-0005-0000-0000-00008C030000}"/>
    <cellStyle name="Input 29" xfId="910" xr:uid="{00000000-0005-0000-0000-00008D030000}"/>
    <cellStyle name="Input 29 2" xfId="911" xr:uid="{00000000-0005-0000-0000-00008E030000}"/>
    <cellStyle name="Input 3" xfId="912" xr:uid="{00000000-0005-0000-0000-00008F030000}"/>
    <cellStyle name="Input 3 2" xfId="913" xr:uid="{00000000-0005-0000-0000-000090030000}"/>
    <cellStyle name="Input 30" xfId="914" xr:uid="{00000000-0005-0000-0000-000091030000}"/>
    <cellStyle name="Input 30 2" xfId="915" xr:uid="{00000000-0005-0000-0000-000092030000}"/>
    <cellStyle name="Input 31" xfId="916" xr:uid="{00000000-0005-0000-0000-000093030000}"/>
    <cellStyle name="Input 31 2" xfId="917" xr:uid="{00000000-0005-0000-0000-000094030000}"/>
    <cellStyle name="Input 32" xfId="918" xr:uid="{00000000-0005-0000-0000-000095030000}"/>
    <cellStyle name="Input 32 2" xfId="919" xr:uid="{00000000-0005-0000-0000-000096030000}"/>
    <cellStyle name="Input 33" xfId="920" xr:uid="{00000000-0005-0000-0000-000097030000}"/>
    <cellStyle name="Input 33 2" xfId="921" xr:uid="{00000000-0005-0000-0000-000098030000}"/>
    <cellStyle name="Input 34" xfId="922" xr:uid="{00000000-0005-0000-0000-000099030000}"/>
    <cellStyle name="Input 34 2" xfId="923" xr:uid="{00000000-0005-0000-0000-00009A030000}"/>
    <cellStyle name="Input 35" xfId="924" xr:uid="{00000000-0005-0000-0000-00009B030000}"/>
    <cellStyle name="Input 35 2" xfId="925" xr:uid="{00000000-0005-0000-0000-00009C030000}"/>
    <cellStyle name="Input 36" xfId="926" xr:uid="{00000000-0005-0000-0000-00009D030000}"/>
    <cellStyle name="Input 37" xfId="927" xr:uid="{00000000-0005-0000-0000-00009E030000}"/>
    <cellStyle name="Input 38" xfId="928" xr:uid="{00000000-0005-0000-0000-00009F030000}"/>
    <cellStyle name="Input 39" xfId="929" xr:uid="{00000000-0005-0000-0000-0000A0030000}"/>
    <cellStyle name="Input 4" xfId="930" xr:uid="{00000000-0005-0000-0000-0000A1030000}"/>
    <cellStyle name="Input 4 2" xfId="931" xr:uid="{00000000-0005-0000-0000-0000A2030000}"/>
    <cellStyle name="Input 40" xfId="932" xr:uid="{00000000-0005-0000-0000-0000A3030000}"/>
    <cellStyle name="Input 41" xfId="933" xr:uid="{00000000-0005-0000-0000-0000A4030000}"/>
    <cellStyle name="Input 42" xfId="934" xr:uid="{00000000-0005-0000-0000-0000A5030000}"/>
    <cellStyle name="Input 43" xfId="935" xr:uid="{00000000-0005-0000-0000-0000A6030000}"/>
    <cellStyle name="Input 44" xfId="936" xr:uid="{00000000-0005-0000-0000-0000A7030000}"/>
    <cellStyle name="Input 45" xfId="937" xr:uid="{00000000-0005-0000-0000-0000A8030000}"/>
    <cellStyle name="Input 46" xfId="938" xr:uid="{00000000-0005-0000-0000-0000A9030000}"/>
    <cellStyle name="Input 47" xfId="939" xr:uid="{00000000-0005-0000-0000-0000AA030000}"/>
    <cellStyle name="Input 48" xfId="940" xr:uid="{00000000-0005-0000-0000-0000AB030000}"/>
    <cellStyle name="Input 49" xfId="941" xr:uid="{00000000-0005-0000-0000-0000AC030000}"/>
    <cellStyle name="Input 5" xfId="942" xr:uid="{00000000-0005-0000-0000-0000AD030000}"/>
    <cellStyle name="Input 5 2" xfId="943" xr:uid="{00000000-0005-0000-0000-0000AE030000}"/>
    <cellStyle name="Input 50" xfId="944" xr:uid="{00000000-0005-0000-0000-0000AF030000}"/>
    <cellStyle name="Input 51" xfId="945" xr:uid="{00000000-0005-0000-0000-0000B0030000}"/>
    <cellStyle name="Input 52" xfId="946" xr:uid="{00000000-0005-0000-0000-0000B1030000}"/>
    <cellStyle name="Input 53" xfId="947" xr:uid="{00000000-0005-0000-0000-0000B2030000}"/>
    <cellStyle name="Input 54" xfId="948" xr:uid="{00000000-0005-0000-0000-0000B3030000}"/>
    <cellStyle name="Input 55" xfId="949" xr:uid="{00000000-0005-0000-0000-0000B4030000}"/>
    <cellStyle name="Input 56" xfId="950" xr:uid="{00000000-0005-0000-0000-0000B5030000}"/>
    <cellStyle name="Input 57" xfId="951" xr:uid="{00000000-0005-0000-0000-0000B6030000}"/>
    <cellStyle name="Input 58" xfId="952" xr:uid="{00000000-0005-0000-0000-0000B7030000}"/>
    <cellStyle name="Input 59" xfId="953" xr:uid="{00000000-0005-0000-0000-0000B8030000}"/>
    <cellStyle name="Input 6" xfId="954" xr:uid="{00000000-0005-0000-0000-0000B9030000}"/>
    <cellStyle name="Input 6 2" xfId="955" xr:uid="{00000000-0005-0000-0000-0000BA030000}"/>
    <cellStyle name="Input 60" xfId="956" xr:uid="{00000000-0005-0000-0000-0000BB030000}"/>
    <cellStyle name="Input 61" xfId="957" xr:uid="{00000000-0005-0000-0000-0000BC030000}"/>
    <cellStyle name="Input 62" xfId="958" xr:uid="{00000000-0005-0000-0000-0000BD030000}"/>
    <cellStyle name="Input 63" xfId="959" xr:uid="{00000000-0005-0000-0000-0000BE030000}"/>
    <cellStyle name="Input 7" xfId="960" xr:uid="{00000000-0005-0000-0000-0000BF030000}"/>
    <cellStyle name="Input 7 2" xfId="961" xr:uid="{00000000-0005-0000-0000-0000C0030000}"/>
    <cellStyle name="Input 8" xfId="962" xr:uid="{00000000-0005-0000-0000-0000C1030000}"/>
    <cellStyle name="Input 8 2" xfId="963" xr:uid="{00000000-0005-0000-0000-0000C2030000}"/>
    <cellStyle name="Input 9" xfId="964" xr:uid="{00000000-0005-0000-0000-0000C3030000}"/>
    <cellStyle name="Input 9 2" xfId="965" xr:uid="{00000000-0005-0000-0000-0000C4030000}"/>
    <cellStyle name="Input Cells" xfId="966" xr:uid="{00000000-0005-0000-0000-0000C5030000}"/>
    <cellStyle name="InputCurrency" xfId="967" xr:uid="{00000000-0005-0000-0000-0000C6030000}"/>
    <cellStyle name="InputPercent1" xfId="968" xr:uid="{00000000-0005-0000-0000-0000C7030000}"/>
    <cellStyle name="Invisible" xfId="969" xr:uid="{00000000-0005-0000-0000-0000C8030000}"/>
    <cellStyle name="ip" xfId="970" xr:uid="{00000000-0005-0000-0000-0000C9030000}"/>
    <cellStyle name="k" xfId="971" xr:uid="{00000000-0005-0000-0000-0000CA030000}"/>
    <cellStyle name="KPMG Heading 1" xfId="972" xr:uid="{00000000-0005-0000-0000-0000CB030000}"/>
    <cellStyle name="KPMG Heading 2" xfId="973" xr:uid="{00000000-0005-0000-0000-0000CC030000}"/>
    <cellStyle name="KPMG Heading 3" xfId="974" xr:uid="{00000000-0005-0000-0000-0000CD030000}"/>
    <cellStyle name="KPMG Heading 4" xfId="975" xr:uid="{00000000-0005-0000-0000-0000CE030000}"/>
    <cellStyle name="KPMG Normal" xfId="976" xr:uid="{00000000-0005-0000-0000-0000CF030000}"/>
    <cellStyle name="KPMG Normal Text" xfId="977" xr:uid="{00000000-0005-0000-0000-0000D0030000}"/>
    <cellStyle name="Label_Manual" xfId="978" xr:uid="{00000000-0005-0000-0000-0000D1030000}"/>
    <cellStyle name="Ledger 17 x 11 in" xfId="979" xr:uid="{00000000-0005-0000-0000-0000D2030000}"/>
    <cellStyle name="left" xfId="980" xr:uid="{00000000-0005-0000-0000-0000D3030000}"/>
    <cellStyle name="link" xfId="981" xr:uid="{00000000-0005-0000-0000-0000D4030000}"/>
    <cellStyle name="Link Currency (0)" xfId="982" xr:uid="{00000000-0005-0000-0000-0000D5030000}"/>
    <cellStyle name="Link Currency (0) 2" xfId="983" xr:uid="{00000000-0005-0000-0000-0000D6030000}"/>
    <cellStyle name="Link Currency (0) 2 2" xfId="984" xr:uid="{00000000-0005-0000-0000-0000D7030000}"/>
    <cellStyle name="Link Currency (2)" xfId="985" xr:uid="{00000000-0005-0000-0000-0000D8030000}"/>
    <cellStyle name="Link Currency (2) 2" xfId="986" xr:uid="{00000000-0005-0000-0000-0000D9030000}"/>
    <cellStyle name="Link Currency (2) 2 2" xfId="987" xr:uid="{00000000-0005-0000-0000-0000DA030000}"/>
    <cellStyle name="Link Units (0)" xfId="988" xr:uid="{00000000-0005-0000-0000-0000DB030000}"/>
    <cellStyle name="Link Units (0) 2" xfId="989" xr:uid="{00000000-0005-0000-0000-0000DC030000}"/>
    <cellStyle name="Link Units (0) 2 2" xfId="990" xr:uid="{00000000-0005-0000-0000-0000DD030000}"/>
    <cellStyle name="Link Units (1)" xfId="991" xr:uid="{00000000-0005-0000-0000-0000DE030000}"/>
    <cellStyle name="Link Units (1) 2" xfId="992" xr:uid="{00000000-0005-0000-0000-0000DF030000}"/>
    <cellStyle name="Link Units (2)" xfId="993" xr:uid="{00000000-0005-0000-0000-0000E0030000}"/>
    <cellStyle name="Link Units (2) 2" xfId="994" xr:uid="{00000000-0005-0000-0000-0000E1030000}"/>
    <cellStyle name="Link Units (2) 2 2" xfId="995" xr:uid="{00000000-0005-0000-0000-0000E2030000}"/>
    <cellStyle name="link_Performance matrix v4 - ISC-1" xfId="996" xr:uid="{00000000-0005-0000-0000-0000E3030000}"/>
    <cellStyle name="Linked Cell 2" xfId="997" xr:uid="{00000000-0005-0000-0000-0000E4030000}"/>
    <cellStyle name="Linked Cell 2 2" xfId="998" xr:uid="{00000000-0005-0000-0000-0000E5030000}"/>
    <cellStyle name="Linked Cell 3" xfId="999" xr:uid="{00000000-0005-0000-0000-0000E6030000}"/>
    <cellStyle name="Linked Cell 3 2" xfId="1000" xr:uid="{00000000-0005-0000-0000-0000E7030000}"/>
    <cellStyle name="Linked Cell 4" xfId="1001" xr:uid="{00000000-0005-0000-0000-0000E8030000}"/>
    <cellStyle name="Linked Cells" xfId="1002" xr:uid="{00000000-0005-0000-0000-0000E9030000}"/>
    <cellStyle name="Milliers [0]_!!!GO" xfId="1003" xr:uid="{00000000-0005-0000-0000-0000EA030000}"/>
    <cellStyle name="Milliers_!!!GO" xfId="1004" xr:uid="{00000000-0005-0000-0000-0000EB030000}"/>
    <cellStyle name="MLComma0" xfId="1005" xr:uid="{00000000-0005-0000-0000-0000EC030000}"/>
    <cellStyle name="MLDollar0" xfId="1006" xr:uid="{00000000-0005-0000-0000-0000ED030000}"/>
    <cellStyle name="MLEuro0" xfId="1007" xr:uid="{00000000-0005-0000-0000-0000EE030000}"/>
    <cellStyle name="MLMultiple0" xfId="1008" xr:uid="{00000000-0005-0000-0000-0000EF030000}"/>
    <cellStyle name="MLPercent0" xfId="1009" xr:uid="{00000000-0005-0000-0000-0000F0030000}"/>
    <cellStyle name="MLPound0" xfId="1010" xr:uid="{00000000-0005-0000-0000-0000F1030000}"/>
    <cellStyle name="MLYen0" xfId="1011" xr:uid="{00000000-0005-0000-0000-0000F2030000}"/>
    <cellStyle name="mmm" xfId="1012" xr:uid="{00000000-0005-0000-0000-0000F3030000}"/>
    <cellStyle name="mmm-yy" xfId="1013" xr:uid="{00000000-0005-0000-0000-0000F4030000}"/>
    <cellStyle name="Model" xfId="1014" xr:uid="{00000000-0005-0000-0000-0000F5030000}"/>
    <cellStyle name="Mon?aire [0]_!!!GO" xfId="1015" xr:uid="{00000000-0005-0000-0000-0000F6030000}"/>
    <cellStyle name="Mon?aire_!!!GO" xfId="1016" xr:uid="{00000000-0005-0000-0000-0000F7030000}"/>
    <cellStyle name="Mon?taire [0]_AR1194" xfId="1017" xr:uid="{00000000-0005-0000-0000-0000F8030000}"/>
    <cellStyle name="Mon?taire_AR1194" xfId="1018" xr:uid="{00000000-0005-0000-0000-0000F9030000}"/>
    <cellStyle name="Monétaire [0]_!!!GO" xfId="1019" xr:uid="{00000000-0005-0000-0000-0000FA030000}"/>
    <cellStyle name="Monétaire_!!!GO" xfId="1020" xr:uid="{00000000-0005-0000-0000-0000FB030000}"/>
    <cellStyle name="Mult No x" xfId="1021" xr:uid="{00000000-0005-0000-0000-0000FC030000}"/>
    <cellStyle name="Mult With x" xfId="1022" xr:uid="{00000000-0005-0000-0000-0000FD030000}"/>
    <cellStyle name="Multiple" xfId="1023" xr:uid="{00000000-0005-0000-0000-0000FE030000}"/>
    <cellStyle name="Multiple (no x)" xfId="1024" xr:uid="{00000000-0005-0000-0000-0000FF030000}"/>
    <cellStyle name="Multiple (x)" xfId="1025" xr:uid="{00000000-0005-0000-0000-000000040000}"/>
    <cellStyle name="Multiple [0]" xfId="1026" xr:uid="{00000000-0005-0000-0000-000001040000}"/>
    <cellStyle name="Multiple_Cobra_Modelling Assumptions (Final)_2009.05.28" xfId="1027" xr:uid="{00000000-0005-0000-0000-000002040000}"/>
    <cellStyle name="MultipleBelow" xfId="1028" xr:uid="{00000000-0005-0000-0000-000003040000}"/>
    <cellStyle name="n" xfId="1029" xr:uid="{00000000-0005-0000-0000-000004040000}"/>
    <cellStyle name="N/Y" xfId="1030" xr:uid="{00000000-0005-0000-0000-000005040000}"/>
    <cellStyle name="NATTIDA" xfId="1031" xr:uid="{00000000-0005-0000-0000-000006040000}"/>
    <cellStyle name="NATTIDA 2" xfId="1032" xr:uid="{00000000-0005-0000-0000-000007040000}"/>
    <cellStyle name="NATTIDA 2 2" xfId="1033" xr:uid="{00000000-0005-0000-0000-000008040000}"/>
    <cellStyle name="NATTIDA 3" xfId="1034" xr:uid="{00000000-0005-0000-0000-000009040000}"/>
    <cellStyle name="NATTIDA_บ3" xfId="1035" xr:uid="{00000000-0005-0000-0000-00000A040000}"/>
    <cellStyle name="Nb" xfId="1036" xr:uid="{00000000-0005-0000-0000-00000B040000}"/>
    <cellStyle name="Neutral 2" xfId="1037" xr:uid="{00000000-0005-0000-0000-00000C040000}"/>
    <cellStyle name="Neutral 2 2" xfId="1038" xr:uid="{00000000-0005-0000-0000-00000D040000}"/>
    <cellStyle name="Neutral 3" xfId="1039" xr:uid="{00000000-0005-0000-0000-00000E040000}"/>
    <cellStyle name="Neutral 3 2" xfId="1040" xr:uid="{00000000-0005-0000-0000-00000F040000}"/>
    <cellStyle name="Neutral 4" xfId="1041" xr:uid="{00000000-0005-0000-0000-000010040000}"/>
    <cellStyle name="NewColumnHeaderNormal" xfId="1042" xr:uid="{00000000-0005-0000-0000-000011040000}"/>
    <cellStyle name="NewSectionHeaderNormal" xfId="1043" xr:uid="{00000000-0005-0000-0000-000012040000}"/>
    <cellStyle name="NewTitleNormal" xfId="1044" xr:uid="{00000000-0005-0000-0000-000013040000}"/>
    <cellStyle name="Nf" xfId="1045" xr:uid="{00000000-0005-0000-0000-000014040000}"/>
    <cellStyle name="no dec" xfId="1046" xr:uid="{00000000-0005-0000-0000-000015040000}"/>
    <cellStyle name="no dec 2" xfId="1047" xr:uid="{00000000-0005-0000-0000-000016040000}"/>
    <cellStyle name="ÑONVÒ" xfId="1048" xr:uid="{00000000-0005-0000-0000-000017040000}"/>
    <cellStyle name="Normal" xfId="0" builtinId="0"/>
    <cellStyle name="Normal - Style1" xfId="1049" xr:uid="{00000000-0005-0000-0000-000019040000}"/>
    <cellStyle name="Normal - Style1 2" xfId="1050" xr:uid="{00000000-0005-0000-0000-00001A040000}"/>
    <cellStyle name="Normal - Style5" xfId="1051" xr:uid="{00000000-0005-0000-0000-00001B040000}"/>
    <cellStyle name="Normal - 유형1" xfId="1052" xr:uid="{00000000-0005-0000-0000-00001C040000}"/>
    <cellStyle name="Normal 10" xfId="1053" xr:uid="{00000000-0005-0000-0000-00001D040000}"/>
    <cellStyle name="Normal 10 2" xfId="1054" xr:uid="{00000000-0005-0000-0000-00001E040000}"/>
    <cellStyle name="Normal 100" xfId="1055" xr:uid="{00000000-0005-0000-0000-00001F040000}"/>
    <cellStyle name="Normal 100 4" xfId="1056" xr:uid="{00000000-0005-0000-0000-000020040000}"/>
    <cellStyle name="Normal 101" xfId="1057" xr:uid="{00000000-0005-0000-0000-000021040000}"/>
    <cellStyle name="Normal 102" xfId="1058" xr:uid="{00000000-0005-0000-0000-000022040000}"/>
    <cellStyle name="Normal 103" xfId="1059" xr:uid="{00000000-0005-0000-0000-000023040000}"/>
    <cellStyle name="Normal 11" xfId="1060" xr:uid="{00000000-0005-0000-0000-000024040000}"/>
    <cellStyle name="Normal 11 2" xfId="1061" xr:uid="{00000000-0005-0000-0000-000025040000}"/>
    <cellStyle name="Normal 11 2 2" xfId="1062" xr:uid="{00000000-0005-0000-0000-000026040000}"/>
    <cellStyle name="Normal 12" xfId="1063" xr:uid="{00000000-0005-0000-0000-000027040000}"/>
    <cellStyle name="Normal 12 2" xfId="1064" xr:uid="{00000000-0005-0000-0000-000028040000}"/>
    <cellStyle name="Normal 12 3" xfId="1065" xr:uid="{00000000-0005-0000-0000-000029040000}"/>
    <cellStyle name="Normal 12 4" xfId="1066" xr:uid="{00000000-0005-0000-0000-00002A040000}"/>
    <cellStyle name="Normal 13" xfId="1067" xr:uid="{00000000-0005-0000-0000-00002B040000}"/>
    <cellStyle name="Normal 13 2" xfId="1068" xr:uid="{00000000-0005-0000-0000-00002C040000}"/>
    <cellStyle name="Normal 13 3" xfId="1069" xr:uid="{00000000-0005-0000-0000-00002D040000}"/>
    <cellStyle name="Normal 14" xfId="1070" xr:uid="{00000000-0005-0000-0000-00002E040000}"/>
    <cellStyle name="Normal 14 2" xfId="1071" xr:uid="{00000000-0005-0000-0000-00002F040000}"/>
    <cellStyle name="Normal 15" xfId="1072" xr:uid="{00000000-0005-0000-0000-000030040000}"/>
    <cellStyle name="Normal 15 2" xfId="1073" xr:uid="{00000000-0005-0000-0000-000031040000}"/>
    <cellStyle name="Normal 15 2 2" xfId="1074" xr:uid="{00000000-0005-0000-0000-000032040000}"/>
    <cellStyle name="Normal 16" xfId="1075" xr:uid="{00000000-0005-0000-0000-000033040000}"/>
    <cellStyle name="Normal 16 2" xfId="1076" xr:uid="{00000000-0005-0000-0000-000034040000}"/>
    <cellStyle name="Normal 17" xfId="1077" xr:uid="{00000000-0005-0000-0000-000035040000}"/>
    <cellStyle name="Normal 17 2" xfId="1078" xr:uid="{00000000-0005-0000-0000-000036040000}"/>
    <cellStyle name="Normal 17 2 2" xfId="1079" xr:uid="{00000000-0005-0000-0000-000037040000}"/>
    <cellStyle name="Normal 18" xfId="1080" xr:uid="{00000000-0005-0000-0000-000038040000}"/>
    <cellStyle name="Normal 18 2" xfId="1081" xr:uid="{00000000-0005-0000-0000-000039040000}"/>
    <cellStyle name="Normal 18 2 2" xfId="1082" xr:uid="{00000000-0005-0000-0000-00003A040000}"/>
    <cellStyle name="Normal 18 3" xfId="1083" xr:uid="{00000000-0005-0000-0000-00003B040000}"/>
    <cellStyle name="Normal 19" xfId="1084" xr:uid="{00000000-0005-0000-0000-00003C040000}"/>
    <cellStyle name="Normal 19 2" xfId="1085" xr:uid="{00000000-0005-0000-0000-00003D040000}"/>
    <cellStyle name="Normal 19 2 2" xfId="1086" xr:uid="{00000000-0005-0000-0000-00003E040000}"/>
    <cellStyle name="Normal 2" xfId="1087" xr:uid="{00000000-0005-0000-0000-00003F040000}"/>
    <cellStyle name="Normal 2 10" xfId="1088" xr:uid="{00000000-0005-0000-0000-000040040000}"/>
    <cellStyle name="Normal 2 11" xfId="1089" xr:uid="{00000000-0005-0000-0000-000041040000}"/>
    <cellStyle name="Normal 2 12" xfId="1090" xr:uid="{00000000-0005-0000-0000-000042040000}"/>
    <cellStyle name="Normal 2 2" xfId="1091" xr:uid="{00000000-0005-0000-0000-000043040000}"/>
    <cellStyle name="Normal 2 2 2" xfId="1092" xr:uid="{00000000-0005-0000-0000-000044040000}"/>
    <cellStyle name="Normal 2 2 2 2" xfId="1093" xr:uid="{00000000-0005-0000-0000-000045040000}"/>
    <cellStyle name="Normal 2 2_Cash flow Q1'11" xfId="1094" xr:uid="{00000000-0005-0000-0000-000046040000}"/>
    <cellStyle name="Normal 2 3" xfId="1095" xr:uid="{00000000-0005-0000-0000-000047040000}"/>
    <cellStyle name="Normal 2 3 2" xfId="1096" xr:uid="{00000000-0005-0000-0000-000048040000}"/>
    <cellStyle name="Normal 2 4" xfId="1097" xr:uid="{00000000-0005-0000-0000-000049040000}"/>
    <cellStyle name="Normal 2 4 2" xfId="1098" xr:uid="{00000000-0005-0000-0000-00004A040000}"/>
    <cellStyle name="Normal 2 5" xfId="1099" xr:uid="{00000000-0005-0000-0000-00004B040000}"/>
    <cellStyle name="Normal 2 5 2" xfId="1100" xr:uid="{00000000-0005-0000-0000-00004C040000}"/>
    <cellStyle name="Normal 2 6" xfId="1101" xr:uid="{00000000-0005-0000-0000-00004D040000}"/>
    <cellStyle name="Normal 2 7" xfId="1102" xr:uid="{00000000-0005-0000-0000-00004E040000}"/>
    <cellStyle name="Normal 2 8" xfId="1103" xr:uid="{00000000-0005-0000-0000-00004F040000}"/>
    <cellStyle name="Normal 2 9" xfId="1104" xr:uid="{00000000-0005-0000-0000-000050040000}"/>
    <cellStyle name="Normal 2_9 Sep Depre Old 2009#12-10-09" xfId="1105" xr:uid="{00000000-0005-0000-0000-000051040000}"/>
    <cellStyle name="Normal 20" xfId="1106" xr:uid="{00000000-0005-0000-0000-000052040000}"/>
    <cellStyle name="Normal 20 2" xfId="1107" xr:uid="{00000000-0005-0000-0000-000053040000}"/>
    <cellStyle name="Normal 20 2 2" xfId="1108" xr:uid="{00000000-0005-0000-0000-000054040000}"/>
    <cellStyle name="Normal 21" xfId="1109" xr:uid="{00000000-0005-0000-0000-000055040000}"/>
    <cellStyle name="Normal 21 2" xfId="1110" xr:uid="{00000000-0005-0000-0000-000056040000}"/>
    <cellStyle name="Normal 22" xfId="1111" xr:uid="{00000000-0005-0000-0000-000057040000}"/>
    <cellStyle name="Normal 22 2" xfId="1112" xr:uid="{00000000-0005-0000-0000-000058040000}"/>
    <cellStyle name="Normal 22 3" xfId="1113" xr:uid="{00000000-0005-0000-0000-000059040000}"/>
    <cellStyle name="Normal 23" xfId="1114" xr:uid="{00000000-0005-0000-0000-00005A040000}"/>
    <cellStyle name="Normal 23 2" xfId="1115" xr:uid="{00000000-0005-0000-0000-00005B040000}"/>
    <cellStyle name="Normal 23 3" xfId="1116" xr:uid="{00000000-0005-0000-0000-00005C040000}"/>
    <cellStyle name="Normal 24" xfId="1117" xr:uid="{00000000-0005-0000-0000-00005D040000}"/>
    <cellStyle name="Normal 24 2" xfId="1118" xr:uid="{00000000-0005-0000-0000-00005E040000}"/>
    <cellStyle name="Normal 24 3" xfId="1119" xr:uid="{00000000-0005-0000-0000-00005F040000}"/>
    <cellStyle name="Normal 25" xfId="1120" xr:uid="{00000000-0005-0000-0000-000060040000}"/>
    <cellStyle name="Normal 25 2" xfId="1121" xr:uid="{00000000-0005-0000-0000-000061040000}"/>
    <cellStyle name="Normal 25 3" xfId="1122" xr:uid="{00000000-0005-0000-0000-000062040000}"/>
    <cellStyle name="Normal 26" xfId="1123" xr:uid="{00000000-0005-0000-0000-000063040000}"/>
    <cellStyle name="Normal 26 2" xfId="1124" xr:uid="{00000000-0005-0000-0000-000064040000}"/>
    <cellStyle name="Normal 27" xfId="1125" xr:uid="{00000000-0005-0000-0000-000065040000}"/>
    <cellStyle name="Normal 27 2" xfId="1126" xr:uid="{00000000-0005-0000-0000-000066040000}"/>
    <cellStyle name="Normal 28" xfId="1127" xr:uid="{00000000-0005-0000-0000-000067040000}"/>
    <cellStyle name="Normal 28 2" xfId="1128" xr:uid="{00000000-0005-0000-0000-000068040000}"/>
    <cellStyle name="Normal 29" xfId="1129" xr:uid="{00000000-0005-0000-0000-000069040000}"/>
    <cellStyle name="Normal 29 2" xfId="1130" xr:uid="{00000000-0005-0000-0000-00006A040000}"/>
    <cellStyle name="Normal 29 3" xfId="1131" xr:uid="{00000000-0005-0000-0000-00006B040000}"/>
    <cellStyle name="Normal 3" xfId="1132" xr:uid="{00000000-0005-0000-0000-00006C040000}"/>
    <cellStyle name="Normal 3 2" xfId="1133" xr:uid="{00000000-0005-0000-0000-00006D040000}"/>
    <cellStyle name="Normal 3 2 2" xfId="1134" xr:uid="{00000000-0005-0000-0000-00006E040000}"/>
    <cellStyle name="Normal 3 2 3" xfId="1135" xr:uid="{00000000-0005-0000-0000-00006F040000}"/>
    <cellStyle name="Normal 3 3" xfId="1136" xr:uid="{00000000-0005-0000-0000-000070040000}"/>
    <cellStyle name="Normal 3 3 2" xfId="1137" xr:uid="{00000000-0005-0000-0000-000071040000}"/>
    <cellStyle name="Normal 3 4" xfId="1138" xr:uid="{00000000-0005-0000-0000-000072040000}"/>
    <cellStyle name="Normal 3 4 2" xfId="1139" xr:uid="{00000000-0005-0000-0000-000073040000}"/>
    <cellStyle name="Normal 3 5" xfId="1140" xr:uid="{00000000-0005-0000-0000-000074040000}"/>
    <cellStyle name="Normal 3 6" xfId="1141" xr:uid="{00000000-0005-0000-0000-000075040000}"/>
    <cellStyle name="Normal 3_BJCRT2012" xfId="1142" xr:uid="{00000000-0005-0000-0000-000076040000}"/>
    <cellStyle name="Normal 30" xfId="1143" xr:uid="{00000000-0005-0000-0000-000077040000}"/>
    <cellStyle name="Normal 30 2" xfId="1144" xr:uid="{00000000-0005-0000-0000-000078040000}"/>
    <cellStyle name="Normal 31" xfId="1145" xr:uid="{00000000-0005-0000-0000-000079040000}"/>
    <cellStyle name="Normal 31 2" xfId="1146" xr:uid="{00000000-0005-0000-0000-00007A040000}"/>
    <cellStyle name="Normal 32" xfId="1147" xr:uid="{00000000-0005-0000-0000-00007B040000}"/>
    <cellStyle name="Normal 32 2" xfId="1148" xr:uid="{00000000-0005-0000-0000-00007C040000}"/>
    <cellStyle name="Normal 32 3" xfId="1149" xr:uid="{00000000-0005-0000-0000-00007D040000}"/>
    <cellStyle name="Normal 33" xfId="1150" xr:uid="{00000000-0005-0000-0000-00007E040000}"/>
    <cellStyle name="Normal 33 2" xfId="1151" xr:uid="{00000000-0005-0000-0000-00007F040000}"/>
    <cellStyle name="Normal 33 3" xfId="1152" xr:uid="{00000000-0005-0000-0000-000080040000}"/>
    <cellStyle name="Normal 34" xfId="1153" xr:uid="{00000000-0005-0000-0000-000081040000}"/>
    <cellStyle name="Normal 34 2" xfId="1154" xr:uid="{00000000-0005-0000-0000-000082040000}"/>
    <cellStyle name="Normal 34 3" xfId="1155" xr:uid="{00000000-0005-0000-0000-000083040000}"/>
    <cellStyle name="Normal 35" xfId="1156" xr:uid="{00000000-0005-0000-0000-000084040000}"/>
    <cellStyle name="Normal 35 2" xfId="1157" xr:uid="{00000000-0005-0000-0000-000085040000}"/>
    <cellStyle name="Normal 35 3" xfId="1158" xr:uid="{00000000-0005-0000-0000-000086040000}"/>
    <cellStyle name="Normal 36" xfId="1159" xr:uid="{00000000-0005-0000-0000-000087040000}"/>
    <cellStyle name="Normal 36 2" xfId="1160" xr:uid="{00000000-0005-0000-0000-000088040000}"/>
    <cellStyle name="Normal 37" xfId="1161" xr:uid="{00000000-0005-0000-0000-000089040000}"/>
    <cellStyle name="Normal 37 2" xfId="1162" xr:uid="{00000000-0005-0000-0000-00008A040000}"/>
    <cellStyle name="Normal 38" xfId="1163" xr:uid="{00000000-0005-0000-0000-00008B040000}"/>
    <cellStyle name="Normal 38 2" xfId="1164" xr:uid="{00000000-0005-0000-0000-00008C040000}"/>
    <cellStyle name="Normal 39" xfId="1165" xr:uid="{00000000-0005-0000-0000-00008D040000}"/>
    <cellStyle name="Normal 39 2" xfId="1166" xr:uid="{00000000-0005-0000-0000-00008E040000}"/>
    <cellStyle name="Normal 4" xfId="1167" xr:uid="{00000000-0005-0000-0000-00008F040000}"/>
    <cellStyle name="Normal 4 2" xfId="1168" xr:uid="{00000000-0005-0000-0000-000090040000}"/>
    <cellStyle name="Normal 4 3" xfId="1169" xr:uid="{00000000-0005-0000-0000-000091040000}"/>
    <cellStyle name="Normal 40" xfId="1170" xr:uid="{00000000-0005-0000-0000-000092040000}"/>
    <cellStyle name="Normal 40 2" xfId="1171" xr:uid="{00000000-0005-0000-0000-000093040000}"/>
    <cellStyle name="Normal 41" xfId="1172" xr:uid="{00000000-0005-0000-0000-000094040000}"/>
    <cellStyle name="Normal 41 2" xfId="1173" xr:uid="{00000000-0005-0000-0000-000095040000}"/>
    <cellStyle name="Normal 42" xfId="1174" xr:uid="{00000000-0005-0000-0000-000096040000}"/>
    <cellStyle name="Normal 42 2" xfId="1175" xr:uid="{00000000-0005-0000-0000-000097040000}"/>
    <cellStyle name="Normal 43" xfId="1176" xr:uid="{00000000-0005-0000-0000-000098040000}"/>
    <cellStyle name="Normal 43 2" xfId="1177" xr:uid="{00000000-0005-0000-0000-000099040000}"/>
    <cellStyle name="Normal 44" xfId="1178" xr:uid="{00000000-0005-0000-0000-00009A040000}"/>
    <cellStyle name="Normal 44 2" xfId="1179" xr:uid="{00000000-0005-0000-0000-00009B040000}"/>
    <cellStyle name="Normal 45" xfId="1180" xr:uid="{00000000-0005-0000-0000-00009C040000}"/>
    <cellStyle name="Normal 45 2" xfId="1181" xr:uid="{00000000-0005-0000-0000-00009D040000}"/>
    <cellStyle name="Normal 46" xfId="1182" xr:uid="{00000000-0005-0000-0000-00009E040000}"/>
    <cellStyle name="Normal 46 2" xfId="1183" xr:uid="{00000000-0005-0000-0000-00009F040000}"/>
    <cellStyle name="Normal 47" xfId="1184" xr:uid="{00000000-0005-0000-0000-0000A0040000}"/>
    <cellStyle name="Normal 47 2" xfId="1185" xr:uid="{00000000-0005-0000-0000-0000A1040000}"/>
    <cellStyle name="Normal 48" xfId="1186" xr:uid="{00000000-0005-0000-0000-0000A2040000}"/>
    <cellStyle name="Normal 49" xfId="1187" xr:uid="{00000000-0005-0000-0000-0000A3040000}"/>
    <cellStyle name="Normal 5" xfId="1188" xr:uid="{00000000-0005-0000-0000-0000A4040000}"/>
    <cellStyle name="Normal 5 2" xfId="1189" xr:uid="{00000000-0005-0000-0000-0000A5040000}"/>
    <cellStyle name="Normal 5 2 2" xfId="1190" xr:uid="{00000000-0005-0000-0000-0000A6040000}"/>
    <cellStyle name="Normal 5 3" xfId="1191" xr:uid="{00000000-0005-0000-0000-0000A7040000}"/>
    <cellStyle name="Normal 5 4" xfId="1192" xr:uid="{00000000-0005-0000-0000-0000A8040000}"/>
    <cellStyle name="Normal 5 5" xfId="1193" xr:uid="{00000000-0005-0000-0000-0000A9040000}"/>
    <cellStyle name="Normal 5_บ3" xfId="1194" xr:uid="{00000000-0005-0000-0000-0000AA040000}"/>
    <cellStyle name="Normal 50" xfId="1195" xr:uid="{00000000-0005-0000-0000-0000AB040000}"/>
    <cellStyle name="Normal 51" xfId="1196" xr:uid="{00000000-0005-0000-0000-0000AC040000}"/>
    <cellStyle name="Normal 52" xfId="1197" xr:uid="{00000000-0005-0000-0000-0000AD040000}"/>
    <cellStyle name="Normal 53" xfId="1198" xr:uid="{00000000-0005-0000-0000-0000AE040000}"/>
    <cellStyle name="Normal 54" xfId="1199" xr:uid="{00000000-0005-0000-0000-0000AF040000}"/>
    <cellStyle name="Normal 55" xfId="1200" xr:uid="{00000000-0005-0000-0000-0000B0040000}"/>
    <cellStyle name="Normal 56" xfId="1201" xr:uid="{00000000-0005-0000-0000-0000B1040000}"/>
    <cellStyle name="Normal 57" xfId="1202" xr:uid="{00000000-0005-0000-0000-0000B2040000}"/>
    <cellStyle name="Normal 58" xfId="1203" xr:uid="{00000000-0005-0000-0000-0000B3040000}"/>
    <cellStyle name="Normal 59" xfId="1204" xr:uid="{00000000-0005-0000-0000-0000B4040000}"/>
    <cellStyle name="Normal 6" xfId="1205" xr:uid="{00000000-0005-0000-0000-0000B5040000}"/>
    <cellStyle name="Normal 6 2" xfId="1206" xr:uid="{00000000-0005-0000-0000-0000B6040000}"/>
    <cellStyle name="Normal 6 2 2" xfId="1207" xr:uid="{00000000-0005-0000-0000-0000B7040000}"/>
    <cellStyle name="Normal 6 2 3" xfId="1208" xr:uid="{00000000-0005-0000-0000-0000B8040000}"/>
    <cellStyle name="Normal 60" xfId="1209" xr:uid="{00000000-0005-0000-0000-0000B9040000}"/>
    <cellStyle name="Normal 61" xfId="1210" xr:uid="{00000000-0005-0000-0000-0000BA040000}"/>
    <cellStyle name="Normal 62" xfId="1211" xr:uid="{00000000-0005-0000-0000-0000BB040000}"/>
    <cellStyle name="Normal 63" xfId="1212" xr:uid="{00000000-0005-0000-0000-0000BC040000}"/>
    <cellStyle name="Normal 64" xfId="1213" xr:uid="{00000000-0005-0000-0000-0000BD040000}"/>
    <cellStyle name="Normal 65" xfId="1214" xr:uid="{00000000-0005-0000-0000-0000BE040000}"/>
    <cellStyle name="Normal 66" xfId="1215" xr:uid="{00000000-0005-0000-0000-0000BF040000}"/>
    <cellStyle name="Normal 67" xfId="1216" xr:uid="{00000000-0005-0000-0000-0000C0040000}"/>
    <cellStyle name="Normal 68" xfId="1217" xr:uid="{00000000-0005-0000-0000-0000C1040000}"/>
    <cellStyle name="Normal 69" xfId="1218" xr:uid="{00000000-0005-0000-0000-0000C2040000}"/>
    <cellStyle name="Normal 7" xfId="1219" xr:uid="{00000000-0005-0000-0000-0000C3040000}"/>
    <cellStyle name="Normal 7 2" xfId="1220" xr:uid="{00000000-0005-0000-0000-0000C4040000}"/>
    <cellStyle name="Normal 7 2 2" xfId="1221" xr:uid="{00000000-0005-0000-0000-0000C5040000}"/>
    <cellStyle name="Normal 7 2 3" xfId="1222" xr:uid="{00000000-0005-0000-0000-0000C6040000}"/>
    <cellStyle name="Normal 7 3" xfId="1223" xr:uid="{00000000-0005-0000-0000-0000C7040000}"/>
    <cellStyle name="Normal 7 4" xfId="1224" xr:uid="{00000000-0005-0000-0000-0000C8040000}"/>
    <cellStyle name="Normal 70" xfId="1225" xr:uid="{00000000-0005-0000-0000-0000C9040000}"/>
    <cellStyle name="Normal 71" xfId="1226" xr:uid="{00000000-0005-0000-0000-0000CA040000}"/>
    <cellStyle name="Normal 72" xfId="1227" xr:uid="{00000000-0005-0000-0000-0000CB040000}"/>
    <cellStyle name="Normal 73" xfId="1228" xr:uid="{00000000-0005-0000-0000-0000CC040000}"/>
    <cellStyle name="Normal 74" xfId="1229" xr:uid="{00000000-0005-0000-0000-0000CD040000}"/>
    <cellStyle name="Normal 74 2" xfId="1230" xr:uid="{00000000-0005-0000-0000-0000CE040000}"/>
    <cellStyle name="Normal 75" xfId="1231" xr:uid="{00000000-0005-0000-0000-0000CF040000}"/>
    <cellStyle name="Normal 75 2" xfId="1232" xr:uid="{00000000-0005-0000-0000-0000D0040000}"/>
    <cellStyle name="Normal 76" xfId="1233" xr:uid="{00000000-0005-0000-0000-0000D1040000}"/>
    <cellStyle name="Normal 77" xfId="1234" xr:uid="{00000000-0005-0000-0000-0000D2040000}"/>
    <cellStyle name="Normal 78" xfId="1235" xr:uid="{00000000-0005-0000-0000-0000D3040000}"/>
    <cellStyle name="Normal 79" xfId="1236" xr:uid="{00000000-0005-0000-0000-0000D4040000}"/>
    <cellStyle name="Normal 8" xfId="1237" xr:uid="{00000000-0005-0000-0000-0000D5040000}"/>
    <cellStyle name="Normal 8 2" xfId="1238" xr:uid="{00000000-0005-0000-0000-0000D6040000}"/>
    <cellStyle name="Normal 8 2 2" xfId="1239" xr:uid="{00000000-0005-0000-0000-0000D7040000}"/>
    <cellStyle name="Normal 8 3" xfId="1240" xr:uid="{00000000-0005-0000-0000-0000D8040000}"/>
    <cellStyle name="Normal 8 4" xfId="1241" xr:uid="{00000000-0005-0000-0000-0000D9040000}"/>
    <cellStyle name="Normal 80" xfId="1242" xr:uid="{00000000-0005-0000-0000-0000DA040000}"/>
    <cellStyle name="Normal 81" xfId="1243" xr:uid="{00000000-0005-0000-0000-0000DB040000}"/>
    <cellStyle name="Normal 82" xfId="1244" xr:uid="{00000000-0005-0000-0000-0000DC040000}"/>
    <cellStyle name="Normal 83" xfId="1245" xr:uid="{00000000-0005-0000-0000-0000DD040000}"/>
    <cellStyle name="Normal 84" xfId="1246" xr:uid="{00000000-0005-0000-0000-0000DE040000}"/>
    <cellStyle name="Normal 85" xfId="1247" xr:uid="{00000000-0005-0000-0000-0000DF040000}"/>
    <cellStyle name="Normal 86" xfId="1248" xr:uid="{00000000-0005-0000-0000-0000E0040000}"/>
    <cellStyle name="Normal 87" xfId="1249" xr:uid="{00000000-0005-0000-0000-0000E1040000}"/>
    <cellStyle name="Normal 88" xfId="1250" xr:uid="{00000000-0005-0000-0000-0000E2040000}"/>
    <cellStyle name="Normal 89" xfId="1251" xr:uid="{00000000-0005-0000-0000-0000E3040000}"/>
    <cellStyle name="Normal 9" xfId="1252" xr:uid="{00000000-0005-0000-0000-0000E4040000}"/>
    <cellStyle name="Normal 9 2" xfId="1253" xr:uid="{00000000-0005-0000-0000-0000E5040000}"/>
    <cellStyle name="Normal 90" xfId="1254" xr:uid="{00000000-0005-0000-0000-0000E6040000}"/>
    <cellStyle name="Normal 91" xfId="1255" xr:uid="{00000000-0005-0000-0000-0000E7040000}"/>
    <cellStyle name="Normal 92" xfId="1256" xr:uid="{00000000-0005-0000-0000-0000E8040000}"/>
    <cellStyle name="Normal 93" xfId="1257" xr:uid="{00000000-0005-0000-0000-0000E9040000}"/>
    <cellStyle name="Normal 94" xfId="1258" xr:uid="{00000000-0005-0000-0000-0000EA040000}"/>
    <cellStyle name="Normal 95" xfId="1259" xr:uid="{00000000-0005-0000-0000-0000EB040000}"/>
    <cellStyle name="Normal 96" xfId="1260" xr:uid="{00000000-0005-0000-0000-0000EC040000}"/>
    <cellStyle name="Normal 97" xfId="1261" xr:uid="{00000000-0005-0000-0000-0000ED040000}"/>
    <cellStyle name="Normal 98" xfId="1262" xr:uid="{00000000-0005-0000-0000-0000EE040000}"/>
    <cellStyle name="Normal 99" xfId="1263" xr:uid="{00000000-0005-0000-0000-0000EF040000}"/>
    <cellStyle name="Normal Indent 1 sp" xfId="1264" xr:uid="{00000000-0005-0000-0000-0000F0040000}"/>
    <cellStyle name="Normal Indent 1 sp bold und" xfId="1265" xr:uid="{00000000-0005-0000-0000-0000F1040000}"/>
    <cellStyle name="Normal_Berli - Dec 2002 (Thai)-3" xfId="1266" xr:uid="{00000000-0005-0000-0000-0000F2040000}"/>
    <cellStyle name="Normal_Berli - Sep 2002 (Thai)-3" xfId="1267" xr:uid="{00000000-0005-0000-0000-0000F3040000}"/>
    <cellStyle name="Normal_Berli Jucker- Eng02" xfId="1268" xr:uid="{00000000-0005-0000-0000-0000F4040000}"/>
    <cellStyle name="Normal0" xfId="1269" xr:uid="{00000000-0005-0000-0000-0000F5040000}"/>
    <cellStyle name="Note 10" xfId="1270" xr:uid="{00000000-0005-0000-0000-0000F6040000}"/>
    <cellStyle name="Note 11" xfId="1271" xr:uid="{00000000-0005-0000-0000-0000F7040000}"/>
    <cellStyle name="Note 12" xfId="1272" xr:uid="{00000000-0005-0000-0000-0000F8040000}"/>
    <cellStyle name="Note 13" xfId="1273" xr:uid="{00000000-0005-0000-0000-0000F9040000}"/>
    <cellStyle name="Note 14" xfId="1274" xr:uid="{00000000-0005-0000-0000-0000FA040000}"/>
    <cellStyle name="Note 15" xfId="1275" xr:uid="{00000000-0005-0000-0000-0000FB040000}"/>
    <cellStyle name="Note 16" xfId="1276" xr:uid="{00000000-0005-0000-0000-0000FC040000}"/>
    <cellStyle name="Note 17" xfId="1277" xr:uid="{00000000-0005-0000-0000-0000FD040000}"/>
    <cellStyle name="Note 2" xfId="1278" xr:uid="{00000000-0005-0000-0000-0000FE040000}"/>
    <cellStyle name="Note 2 2" xfId="1279" xr:uid="{00000000-0005-0000-0000-0000FF040000}"/>
    <cellStyle name="Note 2 2 2" xfId="1280" xr:uid="{00000000-0005-0000-0000-000000050000}"/>
    <cellStyle name="Note 2 2 3" xfId="1281" xr:uid="{00000000-0005-0000-0000-000001050000}"/>
    <cellStyle name="Note 2 3" xfId="1282" xr:uid="{00000000-0005-0000-0000-000002050000}"/>
    <cellStyle name="Note 2 3 2" xfId="1283" xr:uid="{00000000-0005-0000-0000-000003050000}"/>
    <cellStyle name="Note 2 4" xfId="1284" xr:uid="{00000000-0005-0000-0000-000004050000}"/>
    <cellStyle name="Note 3" xfId="1285" xr:uid="{00000000-0005-0000-0000-000005050000}"/>
    <cellStyle name="Note 3 2" xfId="1286" xr:uid="{00000000-0005-0000-0000-000006050000}"/>
    <cellStyle name="Note 4" xfId="1287" xr:uid="{00000000-0005-0000-0000-000007050000}"/>
    <cellStyle name="Note 4 2" xfId="1288" xr:uid="{00000000-0005-0000-0000-000008050000}"/>
    <cellStyle name="Note 5" xfId="1289" xr:uid="{00000000-0005-0000-0000-000009050000}"/>
    <cellStyle name="Note 5 2" xfId="1290" xr:uid="{00000000-0005-0000-0000-00000A050000}"/>
    <cellStyle name="Note 6" xfId="1291" xr:uid="{00000000-0005-0000-0000-00000B050000}"/>
    <cellStyle name="Note 6 2" xfId="1292" xr:uid="{00000000-0005-0000-0000-00000C050000}"/>
    <cellStyle name="Note 7" xfId="1293" xr:uid="{00000000-0005-0000-0000-00000D050000}"/>
    <cellStyle name="Note 8" xfId="1294" xr:uid="{00000000-0005-0000-0000-00000E050000}"/>
    <cellStyle name="Note 9" xfId="1295" xr:uid="{00000000-0005-0000-0000-00000F050000}"/>
    <cellStyle name="Œ…‹æ_Ø‚è [0.00]_ÆÂ__" xfId="1296" xr:uid="{00000000-0005-0000-0000-000010050000}"/>
    <cellStyle name="Œ…‹æØ‚è [0.00]_Region Orders (2)" xfId="1297" xr:uid="{00000000-0005-0000-0000-000011050000}"/>
    <cellStyle name="Œ…‹æØ‚è_Region Orders (2)" xfId="1298" xr:uid="{00000000-0005-0000-0000-000012050000}"/>
    <cellStyle name="oft Excel]_x000d__x000a_Comment=open=/f ‚ðw’è‚·‚é‚ÆAƒ†[ƒU[’è‹`ŠÖ”‚ðŠÖ”“\‚è•t‚¯‚Ìˆê——‚É“o˜^‚·‚é‚±‚Æ‚ª‚Å‚«‚Ü‚·B_x000d__x000a_Maximized" xfId="1299" xr:uid="{00000000-0005-0000-0000-000013050000}"/>
    <cellStyle name="oft Excel]_x000d__x000a_Comment=open=/f ‚ðŽw’è‚·‚é‚ÆAƒ†[ƒU[’è‹`ŠÖ”‚ðŠÖ”“\‚è•t‚¯‚Ìˆê——‚É“o˜^‚·‚é‚±‚Æ‚ª‚Å‚«‚Ü‚·B_x000d__x000a_Maximized" xfId="1300" xr:uid="{00000000-0005-0000-0000-000014050000}"/>
    <cellStyle name="ok" xfId="1301" xr:uid="{00000000-0005-0000-0000-000015050000}"/>
    <cellStyle name="opwc" xfId="1302" xr:uid="{00000000-0005-0000-0000-000016050000}"/>
    <cellStyle name="or" xfId="1303" xr:uid="{00000000-0005-0000-0000-000017050000}"/>
    <cellStyle name="ora" xfId="1304" xr:uid="{00000000-0005-0000-0000-000018050000}"/>
    <cellStyle name="Output 2" xfId="1305" xr:uid="{00000000-0005-0000-0000-000019050000}"/>
    <cellStyle name="Output 2 2" xfId="1306" xr:uid="{00000000-0005-0000-0000-00001A050000}"/>
    <cellStyle name="Output 3" xfId="1307" xr:uid="{00000000-0005-0000-0000-00001B050000}"/>
    <cellStyle name="Output 3 2" xfId="1308" xr:uid="{00000000-0005-0000-0000-00001C050000}"/>
    <cellStyle name="Output 4" xfId="1309" xr:uid="{00000000-0005-0000-0000-00001D050000}"/>
    <cellStyle name="Output Amounts" xfId="1310" xr:uid="{00000000-0005-0000-0000-00001E050000}"/>
    <cellStyle name="Output Column Headings" xfId="1311" xr:uid="{00000000-0005-0000-0000-00001F050000}"/>
    <cellStyle name="Output Line Items" xfId="1312" xr:uid="{00000000-0005-0000-0000-000020050000}"/>
    <cellStyle name="Output Report Heading" xfId="1313" xr:uid="{00000000-0005-0000-0000-000021050000}"/>
    <cellStyle name="Output Report Title" xfId="1314" xr:uid="{00000000-0005-0000-0000-000022050000}"/>
    <cellStyle name="Page Number" xfId="1315" xr:uid="{00000000-0005-0000-0000-000023050000}"/>
    <cellStyle name="PageSubTitle" xfId="1316" xr:uid="{00000000-0005-0000-0000-000024050000}"/>
    <cellStyle name="PageTitle" xfId="1317" xr:uid="{00000000-0005-0000-0000-000025050000}"/>
    <cellStyle name="per" xfId="1318" xr:uid="{00000000-0005-0000-0000-000026050000}"/>
    <cellStyle name="per.style" xfId="1319" xr:uid="{00000000-0005-0000-0000-000027050000}"/>
    <cellStyle name="Percent [0]" xfId="1320" xr:uid="{00000000-0005-0000-0000-000029050000}"/>
    <cellStyle name="Percent [00]" xfId="1321" xr:uid="{00000000-0005-0000-0000-00002A050000}"/>
    <cellStyle name="Percent [1]" xfId="1322" xr:uid="{00000000-0005-0000-0000-00002B050000}"/>
    <cellStyle name="Percent [2]" xfId="1323" xr:uid="{00000000-0005-0000-0000-00002C050000}"/>
    <cellStyle name="Percent [2] 2" xfId="1324" xr:uid="{00000000-0005-0000-0000-00002D050000}"/>
    <cellStyle name="Percent [2] 2 2" xfId="1325" xr:uid="{00000000-0005-0000-0000-00002E050000}"/>
    <cellStyle name="Percent [2] 3" xfId="1326" xr:uid="{00000000-0005-0000-0000-00002F050000}"/>
    <cellStyle name="Percent 10" xfId="1327" xr:uid="{00000000-0005-0000-0000-000030050000}"/>
    <cellStyle name="Percent 11" xfId="1328" xr:uid="{00000000-0005-0000-0000-000031050000}"/>
    <cellStyle name="Percent 12" xfId="1329" xr:uid="{00000000-0005-0000-0000-000032050000}"/>
    <cellStyle name="Percent 13" xfId="1330" xr:uid="{00000000-0005-0000-0000-000033050000}"/>
    <cellStyle name="Percent 13 2" xfId="1331" xr:uid="{00000000-0005-0000-0000-000034050000}"/>
    <cellStyle name="Percent 14" xfId="1332" xr:uid="{00000000-0005-0000-0000-000035050000}"/>
    <cellStyle name="Percent 14 2" xfId="1333" xr:uid="{00000000-0005-0000-0000-000036050000}"/>
    <cellStyle name="Percent 15" xfId="1334" xr:uid="{00000000-0005-0000-0000-000037050000}"/>
    <cellStyle name="Percent 15 2" xfId="1335" xr:uid="{00000000-0005-0000-0000-000038050000}"/>
    <cellStyle name="Percent 16" xfId="1336" xr:uid="{00000000-0005-0000-0000-000039050000}"/>
    <cellStyle name="Percent 16 2" xfId="1337" xr:uid="{00000000-0005-0000-0000-00003A050000}"/>
    <cellStyle name="Percent 17" xfId="1338" xr:uid="{00000000-0005-0000-0000-00003B050000}"/>
    <cellStyle name="Percent 17 2" xfId="1339" xr:uid="{00000000-0005-0000-0000-00003C050000}"/>
    <cellStyle name="Percent 18" xfId="1340" xr:uid="{00000000-0005-0000-0000-00003D050000}"/>
    <cellStyle name="Percent 18 2" xfId="1341" xr:uid="{00000000-0005-0000-0000-00003E050000}"/>
    <cellStyle name="Percent 19" xfId="1342" xr:uid="{00000000-0005-0000-0000-00003F050000}"/>
    <cellStyle name="Percent 19 2" xfId="1343" xr:uid="{00000000-0005-0000-0000-000040050000}"/>
    <cellStyle name="Percent 2" xfId="1344" xr:uid="{00000000-0005-0000-0000-000041050000}"/>
    <cellStyle name="Percent 2 2" xfId="1345" xr:uid="{00000000-0005-0000-0000-000042050000}"/>
    <cellStyle name="Percent 2 2 2" xfId="1346" xr:uid="{00000000-0005-0000-0000-000043050000}"/>
    <cellStyle name="Percent 2 2 3" xfId="1347" xr:uid="{00000000-0005-0000-0000-000044050000}"/>
    <cellStyle name="Percent 2 3" xfId="1348" xr:uid="{00000000-0005-0000-0000-000045050000}"/>
    <cellStyle name="Percent 20" xfId="1349" xr:uid="{00000000-0005-0000-0000-000046050000}"/>
    <cellStyle name="Percent 20 2" xfId="1350" xr:uid="{00000000-0005-0000-0000-000047050000}"/>
    <cellStyle name="Percent 21" xfId="1351" xr:uid="{00000000-0005-0000-0000-000048050000}"/>
    <cellStyle name="Percent 21 2" xfId="1352" xr:uid="{00000000-0005-0000-0000-000049050000}"/>
    <cellStyle name="Percent 22" xfId="1353" xr:uid="{00000000-0005-0000-0000-00004A050000}"/>
    <cellStyle name="Percent 22 2" xfId="1354" xr:uid="{00000000-0005-0000-0000-00004B050000}"/>
    <cellStyle name="Percent 23" xfId="1355" xr:uid="{00000000-0005-0000-0000-00004C050000}"/>
    <cellStyle name="Percent 23 2" xfId="1356" xr:uid="{00000000-0005-0000-0000-00004D050000}"/>
    <cellStyle name="Percent 24" xfId="1357" xr:uid="{00000000-0005-0000-0000-00004E050000}"/>
    <cellStyle name="Percent 24 2" xfId="1358" xr:uid="{00000000-0005-0000-0000-00004F050000}"/>
    <cellStyle name="Percent 25" xfId="1359" xr:uid="{00000000-0005-0000-0000-000050050000}"/>
    <cellStyle name="Percent 25 2" xfId="1360" xr:uid="{00000000-0005-0000-0000-000051050000}"/>
    <cellStyle name="Percent 26" xfId="1361" xr:uid="{00000000-0005-0000-0000-000052050000}"/>
    <cellStyle name="Percent 26 2" xfId="1362" xr:uid="{00000000-0005-0000-0000-000053050000}"/>
    <cellStyle name="Percent 27" xfId="1363" xr:uid="{00000000-0005-0000-0000-000054050000}"/>
    <cellStyle name="Percent 27 2" xfId="1364" xr:uid="{00000000-0005-0000-0000-000055050000}"/>
    <cellStyle name="Percent 28" xfId="1365" xr:uid="{00000000-0005-0000-0000-000056050000}"/>
    <cellStyle name="Percent 28 2" xfId="1366" xr:uid="{00000000-0005-0000-0000-000057050000}"/>
    <cellStyle name="Percent 29" xfId="1367" xr:uid="{00000000-0005-0000-0000-000058050000}"/>
    <cellStyle name="Percent 29 2" xfId="1368" xr:uid="{00000000-0005-0000-0000-000059050000}"/>
    <cellStyle name="Percent 3" xfId="1369" xr:uid="{00000000-0005-0000-0000-00005A050000}"/>
    <cellStyle name="Percent 3 2" xfId="1370" xr:uid="{00000000-0005-0000-0000-00005B050000}"/>
    <cellStyle name="Percent 3 2 2" xfId="1371" xr:uid="{00000000-0005-0000-0000-00005C050000}"/>
    <cellStyle name="Percent 3 3" xfId="1372" xr:uid="{00000000-0005-0000-0000-00005D050000}"/>
    <cellStyle name="Percent 3 4" xfId="1373" xr:uid="{00000000-0005-0000-0000-00005E050000}"/>
    <cellStyle name="Percent 30" xfId="1374" xr:uid="{00000000-0005-0000-0000-00005F050000}"/>
    <cellStyle name="Percent 30 2" xfId="1375" xr:uid="{00000000-0005-0000-0000-000060050000}"/>
    <cellStyle name="Percent 31" xfId="1376" xr:uid="{00000000-0005-0000-0000-000061050000}"/>
    <cellStyle name="Percent 31 2" xfId="1377" xr:uid="{00000000-0005-0000-0000-000062050000}"/>
    <cellStyle name="Percent 32" xfId="1378" xr:uid="{00000000-0005-0000-0000-000063050000}"/>
    <cellStyle name="Percent 32 2" xfId="1379" xr:uid="{00000000-0005-0000-0000-000064050000}"/>
    <cellStyle name="Percent 33" xfId="1380" xr:uid="{00000000-0005-0000-0000-000065050000}"/>
    <cellStyle name="Percent 33 2" xfId="1381" xr:uid="{00000000-0005-0000-0000-000066050000}"/>
    <cellStyle name="Percent 34" xfId="1382" xr:uid="{00000000-0005-0000-0000-000067050000}"/>
    <cellStyle name="Percent 34 2" xfId="1383" xr:uid="{00000000-0005-0000-0000-000068050000}"/>
    <cellStyle name="Percent 35" xfId="1384" xr:uid="{00000000-0005-0000-0000-000069050000}"/>
    <cellStyle name="Percent 35 2" xfId="1385" xr:uid="{00000000-0005-0000-0000-00006A050000}"/>
    <cellStyle name="Percent 36" xfId="1386" xr:uid="{00000000-0005-0000-0000-00006B050000}"/>
    <cellStyle name="Percent 36 2" xfId="1387" xr:uid="{00000000-0005-0000-0000-00006C050000}"/>
    <cellStyle name="Percent 37" xfId="1388" xr:uid="{00000000-0005-0000-0000-00006D050000}"/>
    <cellStyle name="Percent 37 2" xfId="1389" xr:uid="{00000000-0005-0000-0000-00006E050000}"/>
    <cellStyle name="Percent 38" xfId="1390" xr:uid="{00000000-0005-0000-0000-00006F050000}"/>
    <cellStyle name="Percent 38 2" xfId="1391" xr:uid="{00000000-0005-0000-0000-000070050000}"/>
    <cellStyle name="Percent 39" xfId="1392" xr:uid="{00000000-0005-0000-0000-000071050000}"/>
    <cellStyle name="Percent 39 2" xfId="1393" xr:uid="{00000000-0005-0000-0000-000072050000}"/>
    <cellStyle name="Percent 4" xfId="1394" xr:uid="{00000000-0005-0000-0000-000073050000}"/>
    <cellStyle name="Percent 4 2" xfId="1395" xr:uid="{00000000-0005-0000-0000-000074050000}"/>
    <cellStyle name="Percent 40" xfId="1396" xr:uid="{00000000-0005-0000-0000-000075050000}"/>
    <cellStyle name="Percent 40 2" xfId="1397" xr:uid="{00000000-0005-0000-0000-000076050000}"/>
    <cellStyle name="Percent 41" xfId="1398" xr:uid="{00000000-0005-0000-0000-000077050000}"/>
    <cellStyle name="Percent 41 2" xfId="1399" xr:uid="{00000000-0005-0000-0000-000078050000}"/>
    <cellStyle name="Percent 42" xfId="1400" xr:uid="{00000000-0005-0000-0000-000079050000}"/>
    <cellStyle name="Percent 42 2" xfId="1401" xr:uid="{00000000-0005-0000-0000-00007A050000}"/>
    <cellStyle name="Percent 43" xfId="1402" xr:uid="{00000000-0005-0000-0000-00007B050000}"/>
    <cellStyle name="Percent 43 2" xfId="1403" xr:uid="{00000000-0005-0000-0000-00007C050000}"/>
    <cellStyle name="Percent 44" xfId="1404" xr:uid="{00000000-0005-0000-0000-00007D050000}"/>
    <cellStyle name="Percent 45" xfId="1405" xr:uid="{00000000-0005-0000-0000-00007E050000}"/>
    <cellStyle name="Percent 46" xfId="1406" xr:uid="{00000000-0005-0000-0000-00007F050000}"/>
    <cellStyle name="Percent 5" xfId="1407" xr:uid="{00000000-0005-0000-0000-000080050000}"/>
    <cellStyle name="Percent 5 2" xfId="1408" xr:uid="{00000000-0005-0000-0000-000081050000}"/>
    <cellStyle name="Percent 6" xfId="1409" xr:uid="{00000000-0005-0000-0000-000082050000}"/>
    <cellStyle name="Percent 6 2" xfId="1410" xr:uid="{00000000-0005-0000-0000-000083050000}"/>
    <cellStyle name="Percent 7" xfId="1411" xr:uid="{00000000-0005-0000-0000-000084050000}"/>
    <cellStyle name="Percent 7 2" xfId="1412" xr:uid="{00000000-0005-0000-0000-000085050000}"/>
    <cellStyle name="Percent 8" xfId="1413" xr:uid="{00000000-0005-0000-0000-000086050000}"/>
    <cellStyle name="Percent 8 2" xfId="1414" xr:uid="{00000000-0005-0000-0000-000087050000}"/>
    <cellStyle name="Percent 9" xfId="1415" xr:uid="{00000000-0005-0000-0000-000088050000}"/>
    <cellStyle name="Percent.1" xfId="1416" xr:uid="{00000000-0005-0000-0000-000089050000}"/>
    <cellStyle name="PERCENTAGE" xfId="1417" xr:uid="{00000000-0005-0000-0000-00008A050000}"/>
    <cellStyle name="PETable[1]" xfId="1418" xr:uid="{00000000-0005-0000-0000-00008B050000}"/>
    <cellStyle name="Pink" xfId="1419" xr:uid="{00000000-0005-0000-0000-00008C050000}"/>
    <cellStyle name="PLAN" xfId="1420" xr:uid="{00000000-0005-0000-0000-00008D050000}"/>
    <cellStyle name="PrePop Currency (0)" xfId="1421" xr:uid="{00000000-0005-0000-0000-00008E050000}"/>
    <cellStyle name="PrePop Currency (2)" xfId="1422" xr:uid="{00000000-0005-0000-0000-00008F050000}"/>
    <cellStyle name="PrePop Units (0)" xfId="1423" xr:uid="{00000000-0005-0000-0000-000090050000}"/>
    <cellStyle name="PrePop Units (1)" xfId="1424" xr:uid="{00000000-0005-0000-0000-000091050000}"/>
    <cellStyle name="PrePop Units (2)" xfId="1425" xr:uid="{00000000-0005-0000-0000-000092050000}"/>
    <cellStyle name="pricing" xfId="1426" xr:uid="{00000000-0005-0000-0000-000093050000}"/>
    <cellStyle name="PSChar" xfId="1427" xr:uid="{00000000-0005-0000-0000-000094050000}"/>
    <cellStyle name="PSChar 2" xfId="1428" xr:uid="{00000000-0005-0000-0000-000095050000}"/>
    <cellStyle name="PSChar 2 2" xfId="1429" xr:uid="{00000000-0005-0000-0000-000096050000}"/>
    <cellStyle name="PSChar 3" xfId="1430" xr:uid="{00000000-0005-0000-0000-000097050000}"/>
    <cellStyle name="PSDate" xfId="1431" xr:uid="{00000000-0005-0000-0000-000098050000}"/>
    <cellStyle name="PSDate 2" xfId="1432" xr:uid="{00000000-0005-0000-0000-000099050000}"/>
    <cellStyle name="PSDate 2 2" xfId="1433" xr:uid="{00000000-0005-0000-0000-00009A050000}"/>
    <cellStyle name="PSDate 3" xfId="1434" xr:uid="{00000000-0005-0000-0000-00009B050000}"/>
    <cellStyle name="PSDec" xfId="1435" xr:uid="{00000000-0005-0000-0000-00009C050000}"/>
    <cellStyle name="PSDec 2" xfId="1436" xr:uid="{00000000-0005-0000-0000-00009D050000}"/>
    <cellStyle name="PSDec 2 2" xfId="1437" xr:uid="{00000000-0005-0000-0000-00009E050000}"/>
    <cellStyle name="PSDec 3" xfId="1438" xr:uid="{00000000-0005-0000-0000-00009F050000}"/>
    <cellStyle name="PSHeading" xfId="1439" xr:uid="{00000000-0005-0000-0000-0000A0050000}"/>
    <cellStyle name="PSInt" xfId="1440" xr:uid="{00000000-0005-0000-0000-0000A1050000}"/>
    <cellStyle name="PSInt 2" xfId="1441" xr:uid="{00000000-0005-0000-0000-0000A2050000}"/>
    <cellStyle name="PSInt 2 2" xfId="1442" xr:uid="{00000000-0005-0000-0000-0000A3050000}"/>
    <cellStyle name="PSInt 3" xfId="1443" xr:uid="{00000000-0005-0000-0000-0000A4050000}"/>
    <cellStyle name="PSSpacer" xfId="1444" xr:uid="{00000000-0005-0000-0000-0000A5050000}"/>
    <cellStyle name="PSSpacer 2" xfId="1445" xr:uid="{00000000-0005-0000-0000-0000A6050000}"/>
    <cellStyle name="PSSpacer 2 2" xfId="1446" xr:uid="{00000000-0005-0000-0000-0000A7050000}"/>
    <cellStyle name="PSSpacer 3" xfId="1447" xr:uid="{00000000-0005-0000-0000-0000A8050000}"/>
    <cellStyle name="pwstyle" xfId="1448" xr:uid="{00000000-0005-0000-0000-0000A9050000}"/>
    <cellStyle name="Quantity" xfId="1449" xr:uid="{00000000-0005-0000-0000-0000AA050000}"/>
    <cellStyle name="r" xfId="1450" xr:uid="{00000000-0005-0000-0000-0000AB050000}"/>
    <cellStyle name="Ratios[1]" xfId="1451" xr:uid="{00000000-0005-0000-0000-0000AC050000}"/>
    <cellStyle name="rb" xfId="1452" xr:uid="{00000000-0005-0000-0000-0000AD050000}"/>
    <cellStyle name="report" xfId="1453" xr:uid="{00000000-0005-0000-0000-0000AE050000}"/>
    <cellStyle name="RevList" xfId="1454" xr:uid="{00000000-0005-0000-0000-0000AF050000}"/>
    <cellStyle name="Rgt" xfId="1455" xr:uid="{00000000-0005-0000-0000-0000B0050000}"/>
    <cellStyle name="S—_x0008_" xfId="1456" xr:uid="{00000000-0005-0000-0000-0000B1050000}"/>
    <cellStyle name="SCH1" xfId="1457" xr:uid="{00000000-0005-0000-0000-0000B2050000}"/>
    <cellStyle name="SectionHeaderNormal" xfId="1458" xr:uid="{00000000-0005-0000-0000-0000B3050000}"/>
    <cellStyle name="Standard_9912(4)" xfId="1459" xr:uid="{00000000-0005-0000-0000-0000B4050000}"/>
    <cellStyle name="Style 1" xfId="1460" xr:uid="{00000000-0005-0000-0000-0000B5050000}"/>
    <cellStyle name="Style 1 2" xfId="1461" xr:uid="{00000000-0005-0000-0000-0000B6050000}"/>
    <cellStyle name="Style 1 2 2" xfId="1462" xr:uid="{00000000-0005-0000-0000-0000B7050000}"/>
    <cellStyle name="Style 1 2 3" xfId="1463" xr:uid="{00000000-0005-0000-0000-0000B8050000}"/>
    <cellStyle name="Style 2" xfId="1464" xr:uid="{00000000-0005-0000-0000-0000B9050000}"/>
    <cellStyle name="Style 3" xfId="1465" xr:uid="{00000000-0005-0000-0000-0000BA050000}"/>
    <cellStyle name="Style 4" xfId="1466" xr:uid="{00000000-0005-0000-0000-0000BB050000}"/>
    <cellStyle name="Style 5" xfId="1467" xr:uid="{00000000-0005-0000-0000-0000BC050000}"/>
    <cellStyle name="Style 6" xfId="1468" xr:uid="{00000000-0005-0000-0000-0000BD050000}"/>
    <cellStyle name="Style 7" xfId="1469" xr:uid="{00000000-0005-0000-0000-0000BE050000}"/>
    <cellStyle name="style1" xfId="1470" xr:uid="{00000000-0005-0000-0000-0000BF050000}"/>
    <cellStyle name="subhead" xfId="1471" xr:uid="{00000000-0005-0000-0000-0000C0050000}"/>
    <cellStyle name="SubHeading" xfId="1472" xr:uid="{00000000-0005-0000-0000-0000C1050000}"/>
    <cellStyle name="SubScript" xfId="1473" xr:uid="{00000000-0005-0000-0000-0000C2050000}"/>
    <cellStyle name="Subtotal" xfId="1474" xr:uid="{00000000-0005-0000-0000-0000C3050000}"/>
    <cellStyle name="SuperScript" xfId="1475" xr:uid="{00000000-0005-0000-0000-0000C4050000}"/>
    <cellStyle name="t" xfId="1476" xr:uid="{00000000-0005-0000-0000-0000C5050000}"/>
    <cellStyle name="Table Head" xfId="1477" xr:uid="{00000000-0005-0000-0000-0000C6050000}"/>
    <cellStyle name="Table Head Aligned" xfId="1478" xr:uid="{00000000-0005-0000-0000-0000C7050000}"/>
    <cellStyle name="Table Head Blue" xfId="1479" xr:uid="{00000000-0005-0000-0000-0000C8050000}"/>
    <cellStyle name="Table Head Green" xfId="1480" xr:uid="{00000000-0005-0000-0000-0000C9050000}"/>
    <cellStyle name="Table Title" xfId="1481" xr:uid="{00000000-0005-0000-0000-0000CA050000}"/>
    <cellStyle name="Table Units" xfId="1482" xr:uid="{00000000-0005-0000-0000-0000CB050000}"/>
    <cellStyle name="Tb" xfId="1483" xr:uid="{00000000-0005-0000-0000-0000CC050000}"/>
    <cellStyle name="Text" xfId="1484" xr:uid="{00000000-0005-0000-0000-0000CD050000}"/>
    <cellStyle name="Text _Titles" xfId="1485" xr:uid="{00000000-0005-0000-0000-0000CE050000}"/>
    <cellStyle name="Text Indent A" xfId="1486" xr:uid="{00000000-0005-0000-0000-0000CF050000}"/>
    <cellStyle name="Text Indent A 2" xfId="1487" xr:uid="{00000000-0005-0000-0000-0000D0050000}"/>
    <cellStyle name="Text Indent A_บ3" xfId="1488" xr:uid="{00000000-0005-0000-0000-0000D1050000}"/>
    <cellStyle name="Text Indent B" xfId="1489" xr:uid="{00000000-0005-0000-0000-0000D2050000}"/>
    <cellStyle name="Text Indent C" xfId="1490" xr:uid="{00000000-0005-0000-0000-0000D3050000}"/>
    <cellStyle name="Text_Indent" xfId="1491" xr:uid="{00000000-0005-0000-0000-0000D4050000}"/>
    <cellStyle name="TextBold" xfId="1492" xr:uid="{00000000-0005-0000-0000-0000D5050000}"/>
    <cellStyle name="TextItalic" xfId="1493" xr:uid="{00000000-0005-0000-0000-0000D6050000}"/>
    <cellStyle name="TextNormal" xfId="1494" xr:uid="{00000000-0005-0000-0000-0000D7050000}"/>
    <cellStyle name="þ_x001d_ð¤_x000c_¯þ_x0014__x000d_¨þU_x0001_À_x0004_ _x0015__x000f__x0001__x0001_" xfId="1495" xr:uid="{00000000-0005-0000-0000-0000D8050000}"/>
    <cellStyle name="þ_x001d_ðK_x000c_Fý_x001b__x000d_" xfId="1496" xr:uid="{00000000-0005-0000-0000-0000D9050000}"/>
    <cellStyle name="þ_x001d_ðK_x000c_Fý_x001b__x000d_9ýU_x0001_Ð_x0008_¦)_x0007__x0001__x0001_" xfId="1497" xr:uid="{00000000-0005-0000-0000-0000DA050000}"/>
    <cellStyle name="Times New Roman" xfId="1498" xr:uid="{00000000-0005-0000-0000-0000DB050000}"/>
    <cellStyle name="Title 2" xfId="1499" xr:uid="{00000000-0005-0000-0000-0000DC050000}"/>
    <cellStyle name="Title 2 2" xfId="1500" xr:uid="{00000000-0005-0000-0000-0000DD050000}"/>
    <cellStyle name="Title 3" xfId="1501" xr:uid="{00000000-0005-0000-0000-0000DE050000}"/>
    <cellStyle name="Title 3 2" xfId="1502" xr:uid="{00000000-0005-0000-0000-0000DF050000}"/>
    <cellStyle name="Title 4" xfId="1503" xr:uid="{00000000-0005-0000-0000-0000E0050000}"/>
    <cellStyle name="TitleNormal" xfId="1504" xr:uid="{00000000-0005-0000-0000-0000E1050000}"/>
    <cellStyle name="Titles" xfId="1505" xr:uid="{00000000-0005-0000-0000-0000E2050000}"/>
    <cellStyle name="Top" xfId="1506" xr:uid="{00000000-0005-0000-0000-0000E3050000}"/>
    <cellStyle name="Total 2" xfId="1507" xr:uid="{00000000-0005-0000-0000-0000E4050000}"/>
    <cellStyle name="Total 2 2" xfId="1508" xr:uid="{00000000-0005-0000-0000-0000E5050000}"/>
    <cellStyle name="Total 3" xfId="1509" xr:uid="{00000000-0005-0000-0000-0000E6050000}"/>
    <cellStyle name="Total 3 2" xfId="1510" xr:uid="{00000000-0005-0000-0000-0000E7050000}"/>
    <cellStyle name="Total 4" xfId="1511" xr:uid="{00000000-0005-0000-0000-0000E8050000}"/>
    <cellStyle name="Tusental (0)_pldt" xfId="1512" xr:uid="{00000000-0005-0000-0000-0000E9050000}"/>
    <cellStyle name="Tusental_pldt" xfId="1513" xr:uid="{00000000-0005-0000-0000-0000EA050000}"/>
    <cellStyle name="und" xfId="1514" xr:uid="{00000000-0005-0000-0000-0000EB050000}"/>
    <cellStyle name="Valuta (0)_pldt" xfId="1515" xr:uid="{00000000-0005-0000-0000-0000EC050000}"/>
    <cellStyle name="Valuta_Page 12" xfId="1516" xr:uid="{00000000-0005-0000-0000-0000ED050000}"/>
    <cellStyle name="Vc" xfId="1517" xr:uid="{00000000-0005-0000-0000-0000EE050000}"/>
    <cellStyle name="VN new romanNormal" xfId="1518" xr:uid="{00000000-0005-0000-0000-0000EF050000}"/>
    <cellStyle name="VN time new roman" xfId="1519" xr:uid="{00000000-0005-0000-0000-0000F0050000}"/>
    <cellStyle name="vnbo" xfId="1520" xr:uid="{00000000-0005-0000-0000-0000F1050000}"/>
    <cellStyle name="vnhead1" xfId="1521" xr:uid="{00000000-0005-0000-0000-0000F2050000}"/>
    <cellStyle name="vnhead2" xfId="1522" xr:uid="{00000000-0005-0000-0000-0000F3050000}"/>
    <cellStyle name="vnhead3" xfId="1523" xr:uid="{00000000-0005-0000-0000-0000F4050000}"/>
    <cellStyle name="vnhead4" xfId="1524" xr:uid="{00000000-0005-0000-0000-0000F5050000}"/>
    <cellStyle name="vntxt1" xfId="1525" xr:uid="{00000000-0005-0000-0000-0000F6050000}"/>
    <cellStyle name="vntxt2" xfId="1526" xr:uid="{00000000-0005-0000-0000-0000F7050000}"/>
    <cellStyle name="w" xfId="1527" xr:uid="{00000000-0005-0000-0000-0000F8050000}"/>
    <cellStyle name="w_Performance matrix v4 - ISC-1" xfId="1528" xr:uid="{00000000-0005-0000-0000-0000F9050000}"/>
    <cellStyle name="Warning Text 2" xfId="1529" xr:uid="{00000000-0005-0000-0000-0000FA050000}"/>
    <cellStyle name="Warning Text 2 2" xfId="1530" xr:uid="{00000000-0005-0000-0000-0000FB050000}"/>
    <cellStyle name="Warning Text 3" xfId="1531" xr:uid="{00000000-0005-0000-0000-0000FC050000}"/>
    <cellStyle name="Warning Text 3 2" xfId="1532" xr:uid="{00000000-0005-0000-0000-0000FD050000}"/>
    <cellStyle name="Warning Text 4" xfId="1533" xr:uid="{00000000-0005-0000-0000-0000FE050000}"/>
    <cellStyle name="wc" xfId="1534" xr:uid="{00000000-0005-0000-0000-0000FF050000}"/>
    <cellStyle name="wn" xfId="1535" xr:uid="{00000000-0005-0000-0000-000000060000}"/>
    <cellStyle name="wrap" xfId="1536" xr:uid="{00000000-0005-0000-0000-000001060000}"/>
    <cellStyle name="Wไhrung [0]_OPTIMIR1 (deutsch)" xfId="1537" xr:uid="{00000000-0005-0000-0000-000002060000}"/>
    <cellStyle name="Wไhrung_OPTIMIR1 (deutsch)" xfId="1538" xr:uid="{00000000-0005-0000-0000-000003060000}"/>
    <cellStyle name="x" xfId="1539" xr:uid="{00000000-0005-0000-0000-000004060000}"/>
    <cellStyle name="xcom" xfId="1540" xr:uid="{00000000-0005-0000-0000-000005060000}"/>
    <cellStyle name="xstyle" xfId="1541" xr:uid="{00000000-0005-0000-0000-000006060000}"/>
    <cellStyle name="xuan" xfId="1542" xr:uid="{00000000-0005-0000-0000-000007060000}"/>
    <cellStyle name="Y/N" xfId="1543" xr:uid="{00000000-0005-0000-0000-000008060000}"/>
    <cellStyle name="yew" xfId="1544" xr:uid="{00000000-0005-0000-0000-000009060000}"/>
    <cellStyle name="yyyy" xfId="1545" xr:uid="{00000000-0005-0000-0000-00000A060000}"/>
    <cellStyle name="ｵﾒﾁ｡ﾒﾃ爼ﾗ靉ﾁ篦ｧﾋﾅﾒﾂﾁﾔｵﾔ" xfId="1546" xr:uid="{00000000-0005-0000-0000-00000B060000}"/>
    <cellStyle name="เครื่องหมายจุลภาค [0]" xfId="1547" xr:uid="{00000000-0005-0000-0000-00000C060000}"/>
    <cellStyle name="เครื่องหมายจุลภาค [0] 2" xfId="1548" xr:uid="{00000000-0005-0000-0000-00000D060000}"/>
    <cellStyle name="เครื่องหมายจุลภาค [0] 2 2" xfId="1549" xr:uid="{00000000-0005-0000-0000-00000E060000}"/>
    <cellStyle name="เครื่องหมายจุลภาค [0] 3" xfId="1550" xr:uid="{00000000-0005-0000-0000-00000F060000}"/>
    <cellStyle name="เครื่องหมายจุลภาค 2" xfId="1551" xr:uid="{00000000-0005-0000-0000-000010060000}"/>
    <cellStyle name="เครื่องหมายจุลภาค 2 2" xfId="1552" xr:uid="{00000000-0005-0000-0000-000011060000}"/>
    <cellStyle name="เครื่องหมายจุลภาค 2 2 2" xfId="1553" xr:uid="{00000000-0005-0000-0000-000012060000}"/>
    <cellStyle name="เครื่องหมายจุลภาค 2 3" xfId="1554" xr:uid="{00000000-0005-0000-0000-000013060000}"/>
    <cellStyle name="เครื่องหมายจุลภาค 2 4" xfId="1555" xr:uid="{00000000-0005-0000-0000-000014060000}"/>
    <cellStyle name="เครื่องหมายจุลภาค_1" xfId="1556" xr:uid="{00000000-0005-0000-0000-000015060000}"/>
    <cellStyle name="เครื่องหมายสกุลเงิน [0]" xfId="1557" xr:uid="{00000000-0005-0000-0000-000016060000}"/>
    <cellStyle name="เครื่องหมายสกุลเงิน [0] 2" xfId="1558" xr:uid="{00000000-0005-0000-0000-000017060000}"/>
    <cellStyle name="เครื่องหมายสกุลเงิน [0] 2 2" xfId="1559" xr:uid="{00000000-0005-0000-0000-000018060000}"/>
    <cellStyle name="เครื่องหมายสกุลเงิน [0] 3" xfId="1560" xr:uid="{00000000-0005-0000-0000-000019060000}"/>
    <cellStyle name="เครื่องหมายสกุลเงิน_1" xfId="1561" xr:uid="{00000000-0005-0000-0000-00001A060000}"/>
    <cellStyle name="เชื่อมโยงหลายมิติ" xfId="1562" xr:uid="{00000000-0005-0000-0000-00001B060000}"/>
    <cellStyle name="เซลล์ตรวจสอบ" xfId="1563" xr:uid="{00000000-0005-0000-0000-00001C060000}"/>
    <cellStyle name="เซลล์ที่มีการเชื่อมโยง" xfId="1564" xr:uid="{00000000-0005-0000-0000-00001D060000}"/>
    <cellStyle name="แย่" xfId="1565" xr:uid="{00000000-0005-0000-0000-00001E060000}"/>
    <cellStyle name="แสดงผล" xfId="1566" xr:uid="{00000000-0005-0000-0000-00001F060000}"/>
    <cellStyle name="การคำนวณ" xfId="1567" xr:uid="{00000000-0005-0000-0000-000020060000}"/>
    <cellStyle name="ข้อความเตือน" xfId="1568" xr:uid="{00000000-0005-0000-0000-000021060000}"/>
    <cellStyle name="ข้อความอธิบาย" xfId="1569" xr:uid="{00000000-0005-0000-0000-000022060000}"/>
    <cellStyle name="ชื่อเรื่อง" xfId="1570" xr:uid="{00000000-0005-0000-0000-000023060000}"/>
    <cellStyle name="ดี" xfId="1571" xr:uid="{00000000-0005-0000-0000-000024060000}"/>
    <cellStyle name="ตามการเชื่อมโยงหลายมิติ" xfId="1572" xr:uid="{00000000-0005-0000-0000-000025060000}"/>
    <cellStyle name="น้บะภฒ_95" xfId="1573" xr:uid="{00000000-0005-0000-0000-000026060000}"/>
    <cellStyle name="ปกติ 2" xfId="1574" xr:uid="{00000000-0005-0000-0000-000027060000}"/>
    <cellStyle name="ปกติ 2 2" xfId="1575" xr:uid="{00000000-0005-0000-0000-000028060000}"/>
    <cellStyle name="ปกติ 2 3" xfId="1576" xr:uid="{00000000-0005-0000-0000-000029060000}"/>
    <cellStyle name="ปกติ_01-Planing_&amp;_Booking" xfId="1577" xr:uid="{00000000-0005-0000-0000-00002A060000}"/>
    <cellStyle name="ป้อนค่า" xfId="1578" xr:uid="{00000000-0005-0000-0000-00002B060000}"/>
    <cellStyle name="ปานกลาง" xfId="1579" xr:uid="{00000000-0005-0000-0000-00002C060000}"/>
    <cellStyle name="ผลรวม" xfId="1580" xr:uid="{00000000-0005-0000-0000-00002D060000}"/>
    <cellStyle name="ฤ?ธถ [0]_95" xfId="1581" xr:uid="{00000000-0005-0000-0000-00002E060000}"/>
    <cellStyle name="ฤ?ธถ_95" xfId="1582" xr:uid="{00000000-0005-0000-0000-00002F060000}"/>
    <cellStyle name="ฤธถ [0]_95" xfId="1583" xr:uid="{00000000-0005-0000-0000-000030060000}"/>
    <cellStyle name="ฤธถ_95" xfId="1584" xr:uid="{00000000-0005-0000-0000-000031060000}"/>
    <cellStyle name="ล๋ศญ [0]_95" xfId="1585" xr:uid="{00000000-0005-0000-0000-000032060000}"/>
    <cellStyle name="ล๋ศญ_95" xfId="1586" xr:uid="{00000000-0005-0000-0000-000033060000}"/>
    <cellStyle name="ลักษณะ 1" xfId="1587" xr:uid="{00000000-0005-0000-0000-000034060000}"/>
    <cellStyle name="ลักษณะ 2" xfId="1588" xr:uid="{00000000-0005-0000-0000-000035060000}"/>
    <cellStyle name="วฅมุ_4ฟ๙ฝวภ๛" xfId="1589" xr:uid="{00000000-0005-0000-0000-000036060000}"/>
    <cellStyle name="ส่วนที่ถูกเน้น1" xfId="1590" xr:uid="{00000000-0005-0000-0000-000037060000}"/>
    <cellStyle name="ส่วนที่ถูกเน้น2" xfId="1591" xr:uid="{00000000-0005-0000-0000-000038060000}"/>
    <cellStyle name="ส่วนที่ถูกเน้น3" xfId="1592" xr:uid="{00000000-0005-0000-0000-000039060000}"/>
    <cellStyle name="ส่วนที่ถูกเน้น4" xfId="1593" xr:uid="{00000000-0005-0000-0000-00003A060000}"/>
    <cellStyle name="ส่วนที่ถูกเน้น5" xfId="1594" xr:uid="{00000000-0005-0000-0000-00003B060000}"/>
    <cellStyle name="ส่วนที่ถูกเน้น6" xfId="1595" xr:uid="{00000000-0005-0000-0000-00003C060000}"/>
    <cellStyle name="หมายเหตุ" xfId="1596" xr:uid="{00000000-0005-0000-0000-00003D060000}"/>
    <cellStyle name="หมายเหตุ 2" xfId="1597" xr:uid="{00000000-0005-0000-0000-00003E060000}"/>
    <cellStyle name="หมายเหตุ 2 2" xfId="1598" xr:uid="{00000000-0005-0000-0000-00003F060000}"/>
    <cellStyle name="หมายเหตุ 3" xfId="1599" xr:uid="{00000000-0005-0000-0000-000040060000}"/>
    <cellStyle name="หัวเรื่อง 1" xfId="1600" xr:uid="{00000000-0005-0000-0000-000041060000}"/>
    <cellStyle name="หัวเรื่อง 2" xfId="1601" xr:uid="{00000000-0005-0000-0000-000042060000}"/>
    <cellStyle name="หัวเรื่อง 3" xfId="1602" xr:uid="{00000000-0005-0000-0000-000043060000}"/>
    <cellStyle name="หัวเรื่อง 4" xfId="1603" xr:uid="{00000000-0005-0000-0000-000044060000}"/>
    <cellStyle name=" [0.00]_ Att. 1- Cover" xfId="1604" xr:uid="{00000000-0005-0000-0000-000045060000}"/>
    <cellStyle name="_ Att. 1- Cover" xfId="1605" xr:uid="{00000000-0005-0000-0000-000046060000}"/>
    <cellStyle name="?_ Att. 1- Cover" xfId="1606" xr:uid="{00000000-0005-0000-0000-000047060000}"/>
    <cellStyle name="똿뗦먛귟 [0.00]_PRODUCT DETAIL Q1" xfId="1607" xr:uid="{00000000-0005-0000-0000-000048060000}"/>
    <cellStyle name="똿뗦먛귟_PRODUCT DETAIL Q1" xfId="1608" xr:uid="{00000000-0005-0000-0000-000049060000}"/>
    <cellStyle name="믅됞 [0.00]_PRODUCT DETAIL Q1" xfId="1609" xr:uid="{00000000-0005-0000-0000-00004A060000}"/>
    <cellStyle name="믅됞_PRODUCT DETAIL Q1" xfId="1610" xr:uid="{00000000-0005-0000-0000-00004B060000}"/>
    <cellStyle name="백분율_95" xfId="1611" xr:uid="{00000000-0005-0000-0000-00004C060000}"/>
    <cellStyle name="뷭?_BOOKSHIP" xfId="1612" xr:uid="{00000000-0005-0000-0000-00004D060000}"/>
    <cellStyle name="콤마 [ - 유형1" xfId="1613" xr:uid="{00000000-0005-0000-0000-00004E060000}"/>
    <cellStyle name="콤마 [ - 유형2" xfId="1614" xr:uid="{00000000-0005-0000-0000-00004F060000}"/>
    <cellStyle name="콤마 [ - 유형3" xfId="1615" xr:uid="{00000000-0005-0000-0000-000050060000}"/>
    <cellStyle name="콤마 [ - 유형4" xfId="1616" xr:uid="{00000000-0005-0000-0000-000051060000}"/>
    <cellStyle name="콤마 [ - 유형5" xfId="1617" xr:uid="{00000000-0005-0000-0000-000052060000}"/>
    <cellStyle name="콤마 [ - 유형6" xfId="1618" xr:uid="{00000000-0005-0000-0000-000053060000}"/>
    <cellStyle name="콤마 [ - 유형7" xfId="1619" xr:uid="{00000000-0005-0000-0000-000054060000}"/>
    <cellStyle name="콤마 [ - 유형8" xfId="1620" xr:uid="{00000000-0005-0000-0000-000055060000}"/>
    <cellStyle name="콤마 [0]_0004 MECH COST  " xfId="1621" xr:uid="{00000000-0005-0000-0000-000056060000}"/>
    <cellStyle name="콤마_0004 MECH COST  " xfId="1622" xr:uid="{00000000-0005-0000-0000-000057060000}"/>
    <cellStyle name="통화 [0]_00ss ordersheet" xfId="1623" xr:uid="{00000000-0005-0000-0000-000058060000}"/>
    <cellStyle name="통화_00ss ordersheet" xfId="1624" xr:uid="{00000000-0005-0000-0000-000059060000}"/>
    <cellStyle name="표준_(정보부문)월별인원계획" xfId="1625" xr:uid="{00000000-0005-0000-0000-00005A060000}"/>
    <cellStyle name="一般_0006(1)" xfId="1626" xr:uid="{00000000-0005-0000-0000-00005B060000}"/>
    <cellStyle name="千分位[0]_00Q3902REV.1" xfId="1627" xr:uid="{00000000-0005-0000-0000-00005C060000}"/>
    <cellStyle name="千分位_00Q3902REV.1" xfId="1628" xr:uid="{00000000-0005-0000-0000-00005D060000}"/>
    <cellStyle name="常规_Interestcapitalisation_v3(revised)" xfId="1629" xr:uid="{00000000-0005-0000-0000-00005E060000}"/>
    <cellStyle name="未定義" xfId="1630" xr:uid="{00000000-0005-0000-0000-00005F060000}"/>
    <cellStyle name="桁区切り_Receivable Dec" xfId="1631" xr:uid="{00000000-0005-0000-0000-000060060000}"/>
    <cellStyle name="標準_2004 Budget" xfId="1632" xr:uid="{00000000-0005-0000-0000-000061060000}"/>
    <cellStyle name="爼ﾗ靉ﾁ篦ｧﾋﾅﾒﾂﾁﾔｵﾔ" xfId="1633" xr:uid="{00000000-0005-0000-0000-000062060000}"/>
    <cellStyle name="貨幣 [0]_00Q3902REV.1" xfId="1634" xr:uid="{00000000-0005-0000-0000-000063060000}"/>
    <cellStyle name="貨幣[0]_BRE" xfId="1635" xr:uid="{00000000-0005-0000-0000-000064060000}"/>
    <cellStyle name="貨幣_00Q3902REV.1" xfId="1636" xr:uid="{00000000-0005-0000-0000-000065060000}"/>
  </cellStyles>
  <dxfs count="0"/>
  <tableStyles count="0" defaultTableStyle="TableStyleMedium9" defaultPivotStyle="PivotStyleLight16"/>
  <colors>
    <mruColors>
      <color rgb="FF70F8FA"/>
      <color rgb="FF4BDD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S144"/>
  <sheetViews>
    <sheetView topLeftCell="A8" zoomScale="70" zoomScaleNormal="70" zoomScaleSheetLayoutView="69" zoomScalePageLayoutView="55" workbookViewId="0">
      <selection activeCell="P72" sqref="P72"/>
    </sheetView>
  </sheetViews>
  <sheetFormatPr defaultColWidth="9.09765625" defaultRowHeight="23"/>
  <cols>
    <col min="1" max="1" width="52.69921875" style="8" customWidth="1"/>
    <col min="2" max="2" width="9.09765625" style="6" customWidth="1"/>
    <col min="3" max="3" width="2.09765625" style="6" customWidth="1"/>
    <col min="4" max="4" width="17.296875" style="15" customWidth="1"/>
    <col min="5" max="5" width="2.09765625" style="15" customWidth="1"/>
    <col min="6" max="6" width="1.8984375" style="7" customWidth="1"/>
    <col min="7" max="7" width="14.296875" style="15" customWidth="1"/>
    <col min="8" max="8" width="1.8984375" style="15" customWidth="1"/>
    <col min="9" max="9" width="2.09765625" style="15" customWidth="1"/>
    <col min="10" max="10" width="17.59765625" style="1" customWidth="1"/>
    <col min="11" max="11" width="2.59765625" style="1" customWidth="1"/>
    <col min="12" max="12" width="1.59765625" style="1" customWidth="1"/>
    <col min="13" max="13" width="16.09765625" style="1" customWidth="1"/>
    <col min="14" max="14" width="1.69921875" style="1" customWidth="1"/>
    <col min="15" max="15" width="9.09765625" style="1"/>
    <col min="16" max="16" width="16" style="1" bestFit="1" customWidth="1"/>
    <col min="17" max="17" width="15.09765625" style="1" bestFit="1" customWidth="1"/>
    <col min="18" max="18" width="15.8984375" style="1" bestFit="1" customWidth="1"/>
    <col min="19" max="19" width="15.59765625" style="1" bestFit="1" customWidth="1"/>
    <col min="20" max="16384" width="9.09765625" style="1"/>
  </cols>
  <sheetData>
    <row r="1" spans="1:18" ht="26.9" customHeight="1">
      <c r="A1" s="334" t="s">
        <v>0</v>
      </c>
      <c r="B1" s="334"/>
      <c r="C1" s="334"/>
      <c r="D1" s="334"/>
      <c r="E1" s="334"/>
      <c r="F1" s="334"/>
      <c r="G1" s="334"/>
      <c r="H1" s="334"/>
      <c r="I1" s="334"/>
      <c r="J1" s="334"/>
      <c r="K1" s="334"/>
      <c r="L1" s="334"/>
      <c r="M1" s="334"/>
      <c r="N1" s="334"/>
    </row>
    <row r="2" spans="1:18" ht="26.9" customHeight="1">
      <c r="A2" s="335" t="s">
        <v>1</v>
      </c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</row>
    <row r="3" spans="1:18" ht="23.15" customHeight="1">
      <c r="A3" s="335" t="s">
        <v>2</v>
      </c>
      <c r="B3" s="335"/>
      <c r="C3" s="335"/>
      <c r="D3" s="335"/>
      <c r="E3" s="335"/>
      <c r="F3" s="335"/>
      <c r="G3" s="335"/>
      <c r="H3" s="335"/>
      <c r="I3" s="335"/>
      <c r="J3" s="335"/>
      <c r="K3" s="335"/>
      <c r="L3" s="335"/>
      <c r="M3" s="335"/>
      <c r="N3" s="335"/>
    </row>
    <row r="4" spans="1:18" ht="19.5" customHeight="1">
      <c r="A4" s="337" t="s">
        <v>3</v>
      </c>
      <c r="B4" s="337"/>
      <c r="C4" s="337"/>
      <c r="D4" s="337"/>
      <c r="E4" s="337"/>
      <c r="F4" s="337"/>
      <c r="G4" s="337"/>
      <c r="H4" s="337"/>
      <c r="I4" s="337"/>
      <c r="J4" s="337"/>
      <c r="K4" s="337"/>
      <c r="L4" s="337"/>
      <c r="M4" s="337"/>
      <c r="N4" s="337"/>
    </row>
    <row r="5" spans="1:18" s="165" customFormat="1" ht="6" customHeight="1">
      <c r="A5" s="164"/>
      <c r="B5" s="6"/>
      <c r="C5" s="6"/>
      <c r="D5" s="7"/>
      <c r="E5" s="7"/>
      <c r="F5" s="7"/>
      <c r="G5" s="7"/>
      <c r="H5" s="7"/>
      <c r="I5" s="7"/>
      <c r="J5" s="1"/>
      <c r="K5" s="1"/>
      <c r="L5" s="1"/>
      <c r="M5" s="73"/>
      <c r="N5" s="1"/>
    </row>
    <row r="6" spans="1:18" ht="23.25" customHeight="1">
      <c r="B6" s="9"/>
      <c r="C6" s="336" t="s">
        <v>4</v>
      </c>
      <c r="D6" s="336"/>
      <c r="E6" s="336"/>
      <c r="F6" s="336"/>
      <c r="G6" s="336"/>
      <c r="H6" s="336"/>
      <c r="I6" s="338" t="s">
        <v>5</v>
      </c>
      <c r="J6" s="338"/>
      <c r="K6" s="338"/>
      <c r="L6" s="338"/>
      <c r="M6" s="338"/>
      <c r="N6" s="338"/>
    </row>
    <row r="7" spans="1:18" ht="23.25" customHeight="1">
      <c r="B7" s="9"/>
      <c r="C7" s="163"/>
      <c r="D7" s="163" t="s">
        <v>6</v>
      </c>
      <c r="E7" s="163"/>
      <c r="F7" s="163"/>
      <c r="G7" s="163" t="s">
        <v>6</v>
      </c>
      <c r="H7" s="163"/>
      <c r="I7" s="109"/>
      <c r="J7" s="109" t="s">
        <v>6</v>
      </c>
      <c r="K7" s="109"/>
      <c r="L7" s="109"/>
      <c r="M7" s="109" t="s">
        <v>6</v>
      </c>
      <c r="N7" s="109"/>
    </row>
    <row r="8" spans="1:18" ht="23.25" customHeight="1">
      <c r="A8" s="1"/>
      <c r="B8" s="166" t="s">
        <v>7</v>
      </c>
      <c r="C8" s="336" t="s">
        <v>8</v>
      </c>
      <c r="D8" s="336"/>
      <c r="E8" s="336"/>
      <c r="F8" s="336" t="s">
        <v>9</v>
      </c>
      <c r="G8" s="336"/>
      <c r="H8" s="336"/>
      <c r="I8" s="336" t="s">
        <v>8</v>
      </c>
      <c r="J8" s="336"/>
      <c r="K8" s="336"/>
      <c r="L8" s="336" t="s">
        <v>9</v>
      </c>
      <c r="M8" s="336"/>
      <c r="N8" s="336"/>
    </row>
    <row r="9" spans="1:18" ht="23.25" customHeight="1">
      <c r="A9" s="11"/>
      <c r="B9" s="67"/>
      <c r="C9" s="336" t="s">
        <v>10</v>
      </c>
      <c r="D9" s="336"/>
      <c r="E9" s="336"/>
      <c r="F9" s="336"/>
      <c r="G9" s="336"/>
      <c r="H9" s="336"/>
      <c r="I9" s="336" t="s">
        <v>10</v>
      </c>
      <c r="J9" s="336"/>
      <c r="K9" s="336"/>
      <c r="L9" s="336"/>
      <c r="M9" s="336"/>
      <c r="N9" s="336"/>
    </row>
    <row r="10" spans="1:18" ht="23.25" customHeight="1">
      <c r="A10" s="13" t="s">
        <v>11</v>
      </c>
      <c r="B10" s="64"/>
      <c r="C10" s="1"/>
      <c r="D10" s="10"/>
      <c r="E10" s="10"/>
      <c r="F10" s="12"/>
      <c r="G10" s="10"/>
      <c r="H10" s="10"/>
      <c r="I10" s="10"/>
    </row>
    <row r="11" spans="1:18" ht="23.25" customHeight="1">
      <c r="A11" s="14" t="s">
        <v>12</v>
      </c>
    </row>
    <row r="12" spans="1:18" ht="23.25" customHeight="1">
      <c r="A12" s="16" t="s">
        <v>13</v>
      </c>
      <c r="B12" s="17"/>
      <c r="C12" s="17"/>
      <c r="D12" s="80">
        <v>4552077</v>
      </c>
      <c r="E12" s="1"/>
      <c r="F12" s="1"/>
      <c r="G12" s="80">
        <v>4856743</v>
      </c>
      <c r="J12" s="15">
        <v>137296</v>
      </c>
      <c r="K12" s="15"/>
      <c r="L12" s="15"/>
      <c r="M12" s="15">
        <v>129630</v>
      </c>
      <c r="P12" s="106"/>
      <c r="Q12" s="106"/>
    </row>
    <row r="13" spans="1:18" ht="23.25" customHeight="1">
      <c r="A13" s="16" t="s">
        <v>14</v>
      </c>
      <c r="B13" s="17"/>
      <c r="C13" s="17"/>
      <c r="E13" s="1"/>
      <c r="F13" s="1"/>
      <c r="G13" s="80"/>
      <c r="J13" s="15"/>
      <c r="K13" s="15"/>
      <c r="L13" s="15"/>
      <c r="M13" s="80"/>
      <c r="P13" s="106"/>
      <c r="Q13" s="106"/>
    </row>
    <row r="14" spans="1:18" ht="23.25" customHeight="1">
      <c r="A14" s="167" t="s">
        <v>15</v>
      </c>
      <c r="B14" s="17" t="s">
        <v>16</v>
      </c>
      <c r="C14" s="17"/>
      <c r="D14" s="80">
        <v>9604458</v>
      </c>
      <c r="E14" s="1"/>
      <c r="F14" s="1"/>
      <c r="G14" s="80">
        <v>9587661</v>
      </c>
      <c r="J14" s="15">
        <v>2630048</v>
      </c>
      <c r="K14" s="15"/>
      <c r="L14" s="15"/>
      <c r="M14" s="15">
        <v>2639092</v>
      </c>
      <c r="P14" s="106"/>
      <c r="Q14" s="106"/>
    </row>
    <row r="15" spans="1:18" ht="23.25" customHeight="1">
      <c r="A15" s="167" t="s">
        <v>17</v>
      </c>
      <c r="B15" s="17">
        <v>4</v>
      </c>
      <c r="C15" s="17"/>
      <c r="D15" s="80">
        <v>6938970</v>
      </c>
      <c r="E15" s="1"/>
      <c r="F15" s="1"/>
      <c r="G15" s="227">
        <v>7473430</v>
      </c>
      <c r="J15" s="15">
        <v>2350078</v>
      </c>
      <c r="K15" s="15"/>
      <c r="L15" s="15"/>
      <c r="M15" s="15">
        <v>4109262</v>
      </c>
      <c r="P15" s="106"/>
      <c r="Q15" s="106"/>
      <c r="R15" s="106"/>
    </row>
    <row r="16" spans="1:18" ht="23.25" customHeight="1">
      <c r="A16" s="167" t="s">
        <v>18</v>
      </c>
      <c r="B16" s="17" t="s">
        <v>19</v>
      </c>
      <c r="C16" s="17"/>
      <c r="D16" s="80">
        <v>2041805</v>
      </c>
      <c r="E16" s="1"/>
      <c r="F16" s="1"/>
      <c r="G16" s="80">
        <v>2316384</v>
      </c>
      <c r="H16" s="18"/>
      <c r="J16" s="18">
        <v>0</v>
      </c>
      <c r="K16" s="18"/>
      <c r="L16" s="18"/>
      <c r="M16" s="18">
        <v>0</v>
      </c>
      <c r="P16" s="106"/>
      <c r="Q16" s="106"/>
      <c r="R16" s="106"/>
    </row>
    <row r="17" spans="1:18" ht="23.25" customHeight="1">
      <c r="A17" s="19" t="s">
        <v>20</v>
      </c>
      <c r="B17" s="17">
        <v>4</v>
      </c>
      <c r="C17" s="17"/>
      <c r="D17" s="80">
        <v>294520</v>
      </c>
      <c r="E17" s="1"/>
      <c r="F17" s="1"/>
      <c r="G17" s="80">
        <v>276855</v>
      </c>
      <c r="J17" s="15">
        <v>4399939</v>
      </c>
      <c r="K17" s="15"/>
      <c r="L17" s="15"/>
      <c r="M17" s="15">
        <v>6022593</v>
      </c>
      <c r="P17" s="106"/>
      <c r="Q17" s="106"/>
      <c r="R17" s="106"/>
    </row>
    <row r="18" spans="1:18" ht="23.25" customHeight="1">
      <c r="A18" s="19" t="s">
        <v>21</v>
      </c>
      <c r="B18" s="17"/>
      <c r="C18" s="17"/>
      <c r="D18" s="18"/>
      <c r="E18" s="1"/>
      <c r="F18" s="1"/>
      <c r="G18" s="18"/>
      <c r="J18" s="15"/>
      <c r="K18" s="15"/>
      <c r="L18" s="15"/>
      <c r="M18" s="103"/>
      <c r="P18" s="106"/>
      <c r="Q18" s="106"/>
      <c r="R18" s="106"/>
    </row>
    <row r="19" spans="1:18" ht="23.25" customHeight="1">
      <c r="A19" s="167" t="s">
        <v>22</v>
      </c>
      <c r="B19" s="17">
        <v>4</v>
      </c>
      <c r="C19" s="17"/>
      <c r="D19" s="18">
        <v>0</v>
      </c>
      <c r="E19" s="1"/>
      <c r="F19" s="1"/>
      <c r="G19" s="18">
        <v>0</v>
      </c>
      <c r="J19" s="15">
        <v>20256600</v>
      </c>
      <c r="K19" s="15"/>
      <c r="L19" s="15"/>
      <c r="M19" s="15">
        <v>21630600</v>
      </c>
      <c r="P19" s="106"/>
      <c r="Q19" s="106"/>
      <c r="R19" s="106"/>
    </row>
    <row r="20" spans="1:18" ht="23.25" customHeight="1">
      <c r="A20" s="16" t="s">
        <v>23</v>
      </c>
      <c r="B20" s="17"/>
      <c r="C20" s="17"/>
      <c r="D20" s="80">
        <v>21714533</v>
      </c>
      <c r="E20" s="1"/>
      <c r="F20" s="1"/>
      <c r="G20" s="80">
        <v>22337972</v>
      </c>
      <c r="J20" s="15">
        <v>479540</v>
      </c>
      <c r="K20" s="15"/>
      <c r="L20" s="15"/>
      <c r="M20" s="15">
        <v>545442</v>
      </c>
      <c r="P20" s="106"/>
      <c r="Q20" s="106"/>
      <c r="R20" s="106"/>
    </row>
    <row r="21" spans="1:18" ht="23.25" customHeight="1">
      <c r="A21" s="16" t="s">
        <v>24</v>
      </c>
      <c r="B21" s="17"/>
      <c r="C21" s="17"/>
      <c r="D21" s="80">
        <v>701274</v>
      </c>
      <c r="E21" s="1"/>
      <c r="F21" s="1"/>
      <c r="G21" s="80">
        <v>462096</v>
      </c>
      <c r="J21" s="15">
        <v>454307</v>
      </c>
      <c r="K21" s="15"/>
      <c r="L21" s="15"/>
      <c r="M21" s="15">
        <v>269117</v>
      </c>
      <c r="P21" s="106"/>
      <c r="Q21" s="106"/>
      <c r="R21" s="106"/>
    </row>
    <row r="22" spans="1:18" ht="23.25" customHeight="1">
      <c r="A22" s="168" t="s">
        <v>25</v>
      </c>
      <c r="B22" s="17"/>
      <c r="C22" s="17"/>
      <c r="D22" s="80">
        <v>108991</v>
      </c>
      <c r="E22" s="1"/>
      <c r="F22" s="15"/>
      <c r="G22" s="80">
        <v>104391</v>
      </c>
      <c r="J22" s="15">
        <v>296</v>
      </c>
      <c r="K22" s="15"/>
      <c r="L22" s="15"/>
      <c r="M22" s="15">
        <v>238</v>
      </c>
      <c r="P22" s="106"/>
      <c r="Q22" s="106"/>
      <c r="R22" s="106"/>
    </row>
    <row r="23" spans="1:18" ht="23.25" customHeight="1">
      <c r="A23" s="169" t="s">
        <v>26</v>
      </c>
      <c r="B23" s="17"/>
      <c r="C23" s="17"/>
      <c r="D23" s="127">
        <f>SUM(D12:D22)</f>
        <v>45956628</v>
      </c>
      <c r="E23" s="21"/>
      <c r="F23" s="21"/>
      <c r="G23" s="127">
        <v>47415532</v>
      </c>
      <c r="H23" s="21"/>
      <c r="I23" s="22"/>
      <c r="J23" s="127">
        <f>SUM(J12:J22)</f>
        <v>30708104</v>
      </c>
      <c r="K23" s="21"/>
      <c r="L23" s="15"/>
      <c r="M23" s="127">
        <v>35345974</v>
      </c>
      <c r="Q23" s="106"/>
      <c r="R23" s="106"/>
    </row>
    <row r="24" spans="1:18" ht="23.25" customHeight="1">
      <c r="A24" s="168"/>
      <c r="B24" s="17"/>
      <c r="C24" s="17"/>
      <c r="D24" s="18"/>
      <c r="E24" s="18"/>
      <c r="F24" s="18"/>
      <c r="G24" s="201"/>
      <c r="H24" s="18"/>
      <c r="J24" s="15"/>
      <c r="K24" s="15"/>
      <c r="L24" s="15"/>
      <c r="M24" s="121"/>
    </row>
    <row r="25" spans="1:18" ht="23.25" customHeight="1">
      <c r="A25" s="170" t="s">
        <v>27</v>
      </c>
      <c r="B25" s="17"/>
      <c r="C25" s="17"/>
      <c r="G25" s="228"/>
      <c r="M25" s="80"/>
    </row>
    <row r="26" spans="1:18" ht="23.25" customHeight="1">
      <c r="A26" s="168" t="s">
        <v>28</v>
      </c>
      <c r="B26" s="17">
        <v>8</v>
      </c>
      <c r="C26" s="17"/>
      <c r="D26" s="18">
        <v>0</v>
      </c>
      <c r="E26" s="18"/>
      <c r="F26" s="18"/>
      <c r="G26" s="18">
        <v>0</v>
      </c>
      <c r="H26" s="18"/>
      <c r="J26" s="15">
        <v>146361318</v>
      </c>
      <c r="K26" s="15"/>
      <c r="L26" s="15"/>
      <c r="M26" s="223">
        <v>146361318</v>
      </c>
      <c r="P26" s="106"/>
      <c r="Q26" s="106"/>
    </row>
    <row r="27" spans="1:18" ht="23.25" customHeight="1">
      <c r="A27" s="168" t="s">
        <v>29</v>
      </c>
      <c r="B27" s="17">
        <v>9</v>
      </c>
      <c r="C27" s="17"/>
      <c r="D27" s="15">
        <v>105789</v>
      </c>
      <c r="F27" s="15"/>
      <c r="G27" s="80">
        <v>104359</v>
      </c>
      <c r="J27" s="18">
        <v>0</v>
      </c>
      <c r="K27" s="18"/>
      <c r="L27" s="15"/>
      <c r="M27" s="18">
        <v>0</v>
      </c>
      <c r="P27" s="106"/>
      <c r="Q27" s="106"/>
    </row>
    <row r="28" spans="1:18" ht="23.25" customHeight="1">
      <c r="A28" s="168" t="s">
        <v>30</v>
      </c>
      <c r="B28" s="17">
        <v>10</v>
      </c>
      <c r="C28" s="17"/>
      <c r="D28" s="15">
        <v>2633672</v>
      </c>
      <c r="F28" s="15"/>
      <c r="G28" s="80">
        <v>2636433</v>
      </c>
      <c r="J28" s="15">
        <v>231914</v>
      </c>
      <c r="K28" s="15"/>
      <c r="L28" s="15"/>
      <c r="M28" s="223">
        <v>231914</v>
      </c>
      <c r="P28" s="106"/>
      <c r="Q28" s="106"/>
    </row>
    <row r="29" spans="1:18" ht="23.25" customHeight="1">
      <c r="A29" s="168" t="s">
        <v>21</v>
      </c>
      <c r="B29" s="17">
        <v>4</v>
      </c>
      <c r="C29" s="17"/>
      <c r="D29" s="30">
        <v>35470</v>
      </c>
      <c r="E29" s="1"/>
      <c r="F29" s="15"/>
      <c r="G29" s="80">
        <v>33342</v>
      </c>
      <c r="H29" s="18"/>
      <c r="J29" s="15">
        <v>73109203</v>
      </c>
      <c r="K29" s="18"/>
      <c r="L29" s="15"/>
      <c r="M29" s="223">
        <v>71765203</v>
      </c>
      <c r="P29" s="106"/>
      <c r="Q29" s="106"/>
    </row>
    <row r="30" spans="1:18" ht="23.25" customHeight="1">
      <c r="A30" s="168" t="s">
        <v>31</v>
      </c>
      <c r="B30" s="17"/>
      <c r="C30" s="17"/>
      <c r="D30" s="80">
        <v>16315829</v>
      </c>
      <c r="E30" s="1"/>
      <c r="F30" s="15"/>
      <c r="G30" s="80">
        <v>16687371</v>
      </c>
      <c r="J30" s="15">
        <v>159768</v>
      </c>
      <c r="K30" s="15"/>
      <c r="L30" s="15"/>
      <c r="M30" s="223">
        <v>131697</v>
      </c>
      <c r="P30" s="106"/>
      <c r="Q30" s="106"/>
    </row>
    <row r="31" spans="1:18" ht="23.25" customHeight="1">
      <c r="A31" s="168" t="s">
        <v>32</v>
      </c>
      <c r="B31" s="17"/>
      <c r="C31" s="17"/>
      <c r="D31" s="80">
        <v>44694943</v>
      </c>
      <c r="E31" s="1"/>
      <c r="F31" s="15"/>
      <c r="G31" s="80">
        <v>45822128</v>
      </c>
      <c r="J31" s="15">
        <v>241460</v>
      </c>
      <c r="K31" s="15"/>
      <c r="L31" s="15"/>
      <c r="M31" s="223">
        <v>242771</v>
      </c>
      <c r="P31" s="106"/>
      <c r="Q31" s="106"/>
    </row>
    <row r="32" spans="1:18" ht="23.25" customHeight="1">
      <c r="A32" s="168" t="s">
        <v>33</v>
      </c>
      <c r="B32" s="17"/>
      <c r="C32" s="17"/>
      <c r="D32" s="80">
        <v>63331229</v>
      </c>
      <c r="E32" s="1"/>
      <c r="F32" s="15"/>
      <c r="G32" s="80">
        <v>62853907</v>
      </c>
      <c r="J32" s="15">
        <v>1113778</v>
      </c>
      <c r="K32" s="18"/>
      <c r="L32" s="15"/>
      <c r="M32" s="223">
        <v>1127339</v>
      </c>
      <c r="P32" s="106"/>
      <c r="Q32" s="106"/>
      <c r="R32" s="102"/>
    </row>
    <row r="33" spans="1:17" ht="23.25" customHeight="1">
      <c r="A33" s="168" t="s">
        <v>34</v>
      </c>
      <c r="B33" s="17"/>
      <c r="C33" s="17"/>
      <c r="D33" s="80">
        <v>157848275</v>
      </c>
      <c r="E33" s="1"/>
      <c r="F33" s="15"/>
      <c r="G33" s="80">
        <v>157828543</v>
      </c>
      <c r="J33" s="18">
        <v>0</v>
      </c>
      <c r="K33" s="18"/>
      <c r="L33" s="15"/>
      <c r="M33" s="18">
        <v>0</v>
      </c>
      <c r="P33" s="106"/>
      <c r="Q33" s="106"/>
    </row>
    <row r="34" spans="1:17" ht="23.25" customHeight="1">
      <c r="A34" s="168" t="s">
        <v>35</v>
      </c>
      <c r="B34" s="17"/>
      <c r="C34" s="17"/>
      <c r="D34" s="80">
        <v>2743435</v>
      </c>
      <c r="E34" s="1"/>
      <c r="F34" s="15"/>
      <c r="G34" s="80">
        <v>2734545</v>
      </c>
      <c r="J34" s="15">
        <v>46547</v>
      </c>
      <c r="K34" s="15"/>
      <c r="L34" s="15"/>
      <c r="M34" s="223">
        <v>35577</v>
      </c>
      <c r="P34" s="106"/>
      <c r="Q34" s="106"/>
    </row>
    <row r="35" spans="1:17" ht="23.25" customHeight="1">
      <c r="A35" s="168" t="s">
        <v>36</v>
      </c>
      <c r="B35" s="17"/>
      <c r="C35" s="17"/>
      <c r="D35" s="80">
        <v>598414</v>
      </c>
      <c r="E35" s="1"/>
      <c r="F35" s="15"/>
      <c r="G35" s="80">
        <v>601588</v>
      </c>
      <c r="J35" s="15">
        <v>23530</v>
      </c>
      <c r="K35" s="15"/>
      <c r="L35" s="15"/>
      <c r="M35" s="223">
        <v>31339</v>
      </c>
      <c r="P35" s="106"/>
      <c r="Q35" s="106"/>
    </row>
    <row r="36" spans="1:17" ht="23.25" customHeight="1">
      <c r="A36" s="16" t="s">
        <v>37</v>
      </c>
      <c r="B36" s="17">
        <v>4</v>
      </c>
      <c r="C36" s="17"/>
      <c r="D36" s="80">
        <v>361681</v>
      </c>
      <c r="F36" s="15"/>
      <c r="G36" s="80">
        <v>376563</v>
      </c>
      <c r="J36" s="7">
        <v>72174</v>
      </c>
      <c r="M36" s="15">
        <v>72174</v>
      </c>
      <c r="P36" s="106"/>
      <c r="Q36" s="106"/>
    </row>
    <row r="37" spans="1:17" ht="23.25" customHeight="1">
      <c r="A37" s="168" t="s">
        <v>38</v>
      </c>
      <c r="B37" s="17">
        <v>4</v>
      </c>
      <c r="C37" s="17"/>
      <c r="D37" s="80">
        <v>1862366</v>
      </c>
      <c r="E37" s="1"/>
      <c r="F37" s="15"/>
      <c r="G37" s="80">
        <v>1875499</v>
      </c>
      <c r="J37" s="15">
        <v>1635</v>
      </c>
      <c r="K37" s="15"/>
      <c r="L37" s="15"/>
      <c r="M37" s="15">
        <v>1635</v>
      </c>
      <c r="P37" s="106"/>
      <c r="Q37" s="106"/>
    </row>
    <row r="38" spans="1:17" ht="23.25" customHeight="1">
      <c r="A38" s="169" t="s">
        <v>39</v>
      </c>
      <c r="D38" s="127">
        <f>SUM(D26:D37)</f>
        <v>290531103</v>
      </c>
      <c r="E38" s="21"/>
      <c r="F38" s="22"/>
      <c r="G38" s="127">
        <v>291554278</v>
      </c>
      <c r="H38" s="21"/>
      <c r="I38" s="22"/>
      <c r="J38" s="127">
        <f>SUM(J26:J37)</f>
        <v>221361327</v>
      </c>
      <c r="K38" s="21"/>
      <c r="L38" s="15"/>
      <c r="M38" s="127">
        <v>220000967</v>
      </c>
    </row>
    <row r="39" spans="1:17" ht="23.25" customHeight="1" thickBot="1">
      <c r="A39" s="171" t="s">
        <v>40</v>
      </c>
      <c r="D39" s="130">
        <f>SUM(D38,D23)</f>
        <v>336487731</v>
      </c>
      <c r="E39" s="21"/>
      <c r="F39" s="22"/>
      <c r="G39" s="130">
        <v>338969810</v>
      </c>
      <c r="H39" s="21"/>
      <c r="I39" s="22"/>
      <c r="J39" s="130">
        <f>SUM(J38,J23)</f>
        <v>252069431</v>
      </c>
      <c r="K39" s="21"/>
      <c r="L39" s="15"/>
      <c r="M39" s="130">
        <v>255346941</v>
      </c>
    </row>
    <row r="40" spans="1:17" ht="23.25" customHeight="1" thickTop="1">
      <c r="A40" s="171"/>
      <c r="D40" s="197"/>
      <c r="E40" s="21"/>
      <c r="F40" s="22"/>
      <c r="G40" s="197"/>
      <c r="H40" s="21"/>
      <c r="I40" s="22"/>
      <c r="J40" s="197"/>
      <c r="K40" s="21"/>
      <c r="L40" s="15"/>
      <c r="M40" s="197"/>
    </row>
    <row r="41" spans="1:17" ht="23.25" customHeight="1">
      <c r="A41" s="171"/>
      <c r="D41" s="197"/>
      <c r="E41" s="21"/>
      <c r="F41" s="22"/>
      <c r="G41" s="197"/>
      <c r="H41" s="21"/>
      <c r="I41" s="22"/>
      <c r="J41" s="197"/>
      <c r="K41" s="21"/>
      <c r="L41" s="15"/>
      <c r="M41" s="197"/>
    </row>
    <row r="42" spans="1:17" ht="23.25" customHeight="1">
      <c r="A42" s="171"/>
      <c r="D42" s="197"/>
      <c r="E42" s="21"/>
      <c r="F42" s="22"/>
      <c r="G42" s="197"/>
      <c r="H42" s="21"/>
      <c r="I42" s="22"/>
      <c r="J42" s="197"/>
      <c r="K42" s="21"/>
      <c r="L42" s="15"/>
      <c r="M42" s="197"/>
    </row>
    <row r="43" spans="1:17" ht="23.25" customHeight="1">
      <c r="A43" s="171"/>
      <c r="D43" s="197"/>
      <c r="E43" s="21"/>
      <c r="F43" s="22"/>
      <c r="G43" s="197"/>
      <c r="H43" s="21"/>
      <c r="I43" s="22"/>
      <c r="J43" s="197"/>
      <c r="K43" s="21"/>
      <c r="L43" s="15"/>
      <c r="M43" s="197"/>
    </row>
    <row r="44" spans="1:17" ht="23.25" customHeight="1">
      <c r="A44" s="171"/>
      <c r="D44" s="197"/>
      <c r="E44" s="21"/>
      <c r="F44" s="22"/>
      <c r="G44" s="197"/>
      <c r="H44" s="21"/>
      <c r="I44" s="22"/>
      <c r="J44" s="197"/>
      <c r="K44" s="21"/>
      <c r="L44" s="15"/>
      <c r="M44" s="197"/>
    </row>
    <row r="45" spans="1:17" ht="23.25" customHeight="1">
      <c r="A45" s="16" t="s">
        <v>41</v>
      </c>
      <c r="D45" s="21"/>
      <c r="E45" s="21"/>
      <c r="F45" s="22"/>
      <c r="G45" s="21"/>
      <c r="H45" s="21"/>
      <c r="I45" s="22"/>
      <c r="J45" s="21"/>
      <c r="K45" s="21"/>
      <c r="L45" s="22"/>
      <c r="M45" s="21"/>
    </row>
    <row r="46" spans="1:17" ht="23.15" customHeight="1">
      <c r="A46" s="333">
        <v>1</v>
      </c>
      <c r="B46" s="333"/>
      <c r="C46" s="333"/>
      <c r="D46" s="333"/>
      <c r="E46" s="333"/>
      <c r="F46" s="333"/>
      <c r="G46" s="333"/>
      <c r="H46" s="333"/>
      <c r="I46" s="333"/>
      <c r="J46" s="333"/>
      <c r="K46" s="333"/>
      <c r="L46" s="333"/>
      <c r="M46" s="333"/>
    </row>
    <row r="47" spans="1:17" s="37" customFormat="1" ht="26.9" customHeight="1">
      <c r="A47" s="334" t="s">
        <v>0</v>
      </c>
      <c r="B47" s="334"/>
      <c r="C47" s="334"/>
      <c r="D47" s="334"/>
      <c r="E47" s="334"/>
      <c r="F47" s="334"/>
      <c r="G47" s="334"/>
      <c r="H47" s="334"/>
      <c r="I47" s="334"/>
      <c r="J47" s="334"/>
      <c r="K47" s="334"/>
      <c r="L47" s="334"/>
      <c r="M47" s="334"/>
      <c r="N47" s="334"/>
    </row>
    <row r="48" spans="1:17" s="37" customFormat="1" ht="26.9" customHeight="1">
      <c r="A48" s="335" t="s">
        <v>42</v>
      </c>
      <c r="B48" s="335"/>
      <c r="C48" s="335"/>
      <c r="D48" s="335"/>
      <c r="E48" s="335"/>
      <c r="F48" s="335"/>
      <c r="G48" s="335"/>
      <c r="H48" s="335"/>
      <c r="I48" s="335"/>
      <c r="J48" s="335"/>
      <c r="K48" s="335"/>
      <c r="L48" s="335"/>
      <c r="M48" s="335"/>
      <c r="N48" s="335"/>
    </row>
    <row r="49" spans="1:17" s="37" customFormat="1" ht="26.9" customHeight="1">
      <c r="A49" s="335" t="s">
        <v>43</v>
      </c>
      <c r="B49" s="335"/>
      <c r="C49" s="335"/>
      <c r="D49" s="335"/>
      <c r="E49" s="335"/>
      <c r="F49" s="335"/>
      <c r="G49" s="335"/>
      <c r="H49" s="335"/>
      <c r="I49" s="335"/>
      <c r="J49" s="335"/>
      <c r="K49" s="335"/>
      <c r="L49" s="335"/>
      <c r="M49" s="335"/>
      <c r="N49" s="335"/>
    </row>
    <row r="50" spans="1:17" ht="26.9" customHeight="1">
      <c r="A50" s="337" t="s">
        <v>3</v>
      </c>
      <c r="B50" s="337"/>
      <c r="C50" s="337"/>
      <c r="D50" s="337"/>
      <c r="E50" s="337"/>
      <c r="F50" s="337"/>
      <c r="G50" s="337"/>
      <c r="H50" s="337"/>
      <c r="I50" s="337"/>
      <c r="J50" s="337"/>
      <c r="K50" s="337"/>
      <c r="L50" s="337"/>
      <c r="M50" s="337"/>
      <c r="N50" s="337"/>
    </row>
    <row r="51" spans="1:17" s="165" customFormat="1" ht="6" customHeight="1">
      <c r="A51" s="164"/>
      <c r="B51" s="6"/>
      <c r="C51" s="6"/>
      <c r="D51" s="7"/>
      <c r="E51" s="7"/>
      <c r="F51" s="7"/>
      <c r="G51" s="7"/>
      <c r="H51" s="7"/>
      <c r="I51" s="7"/>
      <c r="J51" s="1"/>
      <c r="K51" s="1"/>
      <c r="L51" s="1"/>
      <c r="M51" s="73"/>
      <c r="N51" s="1"/>
    </row>
    <row r="52" spans="1:17" ht="23.15" customHeight="1">
      <c r="B52" s="9"/>
      <c r="C52" s="336" t="s">
        <v>4</v>
      </c>
      <c r="D52" s="336"/>
      <c r="E52" s="336"/>
      <c r="F52" s="336"/>
      <c r="G52" s="336"/>
      <c r="H52" s="336"/>
      <c r="I52" s="338" t="s">
        <v>5</v>
      </c>
      <c r="J52" s="338"/>
      <c r="K52" s="338"/>
      <c r="L52" s="338"/>
      <c r="M52" s="338"/>
      <c r="N52" s="338"/>
    </row>
    <row r="53" spans="1:17" ht="23.15" customHeight="1">
      <c r="B53" s="9"/>
      <c r="C53" s="163"/>
      <c r="D53" s="163" t="s">
        <v>6</v>
      </c>
      <c r="E53" s="163"/>
      <c r="F53" s="163"/>
      <c r="G53" s="163" t="s">
        <v>6</v>
      </c>
      <c r="H53" s="163"/>
      <c r="I53" s="109"/>
      <c r="J53" s="109" t="s">
        <v>6</v>
      </c>
      <c r="K53" s="109"/>
      <c r="L53" s="109"/>
      <c r="M53" s="109" t="s">
        <v>6</v>
      </c>
      <c r="N53" s="109"/>
    </row>
    <row r="54" spans="1:17" ht="23.15" customHeight="1">
      <c r="A54" s="1"/>
      <c r="B54" s="166" t="s">
        <v>7</v>
      </c>
      <c r="C54" s="336" t="s">
        <v>8</v>
      </c>
      <c r="D54" s="336"/>
      <c r="E54" s="336"/>
      <c r="F54" s="336" t="s">
        <v>9</v>
      </c>
      <c r="G54" s="336"/>
      <c r="H54" s="336"/>
      <c r="I54" s="336" t="s">
        <v>8</v>
      </c>
      <c r="J54" s="336"/>
      <c r="K54" s="336"/>
      <c r="L54" s="336" t="s">
        <v>9</v>
      </c>
      <c r="M54" s="336"/>
      <c r="N54" s="336"/>
    </row>
    <row r="55" spans="1:17" ht="23.15" customHeight="1">
      <c r="A55" s="11"/>
      <c r="B55" s="67"/>
      <c r="C55" s="336" t="s">
        <v>10</v>
      </c>
      <c r="D55" s="336"/>
      <c r="E55" s="336"/>
      <c r="F55" s="336"/>
      <c r="G55" s="336"/>
      <c r="H55" s="336"/>
      <c r="I55" s="336" t="s">
        <v>10</v>
      </c>
      <c r="J55" s="336"/>
      <c r="K55" s="336"/>
      <c r="L55" s="336"/>
      <c r="M55" s="336"/>
      <c r="N55" s="336"/>
    </row>
    <row r="56" spans="1:17" ht="23.15" customHeight="1">
      <c r="A56" s="13" t="s">
        <v>44</v>
      </c>
      <c r="B56" s="64"/>
      <c r="C56" s="1"/>
      <c r="D56" s="10"/>
      <c r="E56" s="10"/>
      <c r="F56" s="12"/>
      <c r="G56" s="10"/>
      <c r="H56" s="10"/>
      <c r="I56" s="10"/>
    </row>
    <row r="57" spans="1:17" ht="23.15" customHeight="1">
      <c r="A57" s="14" t="s">
        <v>45</v>
      </c>
      <c r="B57" s="23"/>
      <c r="C57" s="23"/>
    </row>
    <row r="58" spans="1:17" ht="23.15" customHeight="1">
      <c r="A58" s="16" t="s">
        <v>46</v>
      </c>
      <c r="B58" s="17">
        <v>11.1</v>
      </c>
      <c r="C58" s="17"/>
      <c r="D58" s="103">
        <v>2938692</v>
      </c>
      <c r="E58" s="1"/>
      <c r="F58" s="15"/>
      <c r="G58" s="103">
        <v>5904294</v>
      </c>
      <c r="J58" s="18">
        <v>0</v>
      </c>
      <c r="K58" s="7"/>
      <c r="L58" s="7"/>
      <c r="M58" s="80">
        <v>4600000</v>
      </c>
      <c r="P58" s="106"/>
      <c r="Q58" s="106"/>
    </row>
    <row r="59" spans="1:17" ht="23.15" customHeight="1">
      <c r="A59" s="16" t="s">
        <v>47</v>
      </c>
      <c r="B59" s="17"/>
      <c r="C59" s="17"/>
      <c r="D59" s="103"/>
      <c r="E59" s="1"/>
      <c r="F59" s="15"/>
      <c r="G59" s="199"/>
      <c r="J59" s="103"/>
      <c r="K59" s="7"/>
      <c r="L59" s="7"/>
      <c r="M59" s="198"/>
      <c r="P59" s="106"/>
      <c r="Q59" s="106"/>
    </row>
    <row r="60" spans="1:17" ht="23.15" customHeight="1">
      <c r="A60" s="167" t="s">
        <v>48</v>
      </c>
      <c r="B60" s="17">
        <v>4</v>
      </c>
      <c r="C60" s="17"/>
      <c r="D60" s="103">
        <v>22029143</v>
      </c>
      <c r="E60" s="1"/>
      <c r="F60" s="15"/>
      <c r="G60" s="103">
        <v>23117557</v>
      </c>
      <c r="J60" s="15">
        <v>2374013</v>
      </c>
      <c r="K60" s="7"/>
      <c r="L60" s="7"/>
      <c r="M60" s="80">
        <v>2390368</v>
      </c>
      <c r="P60" s="106"/>
      <c r="Q60" s="106"/>
    </row>
    <row r="61" spans="1:17" ht="23.15" customHeight="1">
      <c r="A61" s="167" t="s">
        <v>49</v>
      </c>
      <c r="B61" s="17">
        <v>4</v>
      </c>
      <c r="C61" s="17"/>
      <c r="D61" s="103">
        <v>8721301</v>
      </c>
      <c r="E61" s="1"/>
      <c r="F61" s="15"/>
      <c r="G61" s="103">
        <v>9762665</v>
      </c>
      <c r="J61" s="15">
        <v>1374658</v>
      </c>
      <c r="K61" s="7"/>
      <c r="L61" s="7"/>
      <c r="M61" s="80">
        <v>1916836</v>
      </c>
      <c r="P61" s="106"/>
      <c r="Q61" s="106"/>
    </row>
    <row r="62" spans="1:17" ht="23.15" customHeight="1">
      <c r="A62" s="16" t="s">
        <v>50</v>
      </c>
      <c r="B62" s="17"/>
      <c r="C62" s="17"/>
      <c r="D62" s="103"/>
      <c r="E62" s="1"/>
      <c r="F62" s="15"/>
      <c r="G62" s="103"/>
      <c r="J62" s="103"/>
      <c r="K62" s="7"/>
      <c r="L62" s="7"/>
      <c r="M62" s="80"/>
      <c r="P62" s="106"/>
      <c r="Q62" s="106"/>
    </row>
    <row r="63" spans="1:17" ht="23.15" customHeight="1">
      <c r="A63" s="167" t="s">
        <v>51</v>
      </c>
      <c r="B63" s="17"/>
      <c r="C63" s="17"/>
      <c r="D63" s="103">
        <v>67876</v>
      </c>
      <c r="E63" s="1"/>
      <c r="F63" s="15"/>
      <c r="G63" s="103">
        <v>66767</v>
      </c>
      <c r="J63" s="18">
        <v>0</v>
      </c>
      <c r="K63" s="74"/>
      <c r="L63" s="75"/>
      <c r="M63" s="18">
        <v>0</v>
      </c>
      <c r="P63" s="106"/>
      <c r="Q63" s="106"/>
    </row>
    <row r="64" spans="1:17" ht="23.15" customHeight="1">
      <c r="A64" s="173" t="s">
        <v>52</v>
      </c>
      <c r="B64" s="17"/>
      <c r="C64" s="17"/>
      <c r="D64" s="1"/>
      <c r="E64" s="1"/>
      <c r="F64" s="15"/>
      <c r="G64" s="103"/>
      <c r="J64" s="103"/>
      <c r="K64" s="75"/>
      <c r="L64" s="75"/>
      <c r="M64" s="80"/>
      <c r="P64" s="106"/>
      <c r="Q64" s="106"/>
    </row>
    <row r="65" spans="1:17" ht="23.15" customHeight="1">
      <c r="A65" s="167" t="s">
        <v>22</v>
      </c>
      <c r="B65" s="17">
        <v>11.2</v>
      </c>
      <c r="C65" s="17"/>
      <c r="D65" s="103">
        <v>6563237</v>
      </c>
      <c r="E65" s="1"/>
      <c r="F65" s="15"/>
      <c r="G65" s="103">
        <v>6577865</v>
      </c>
      <c r="J65" s="30">
        <v>6486360</v>
      </c>
      <c r="K65" s="76"/>
      <c r="L65" s="7"/>
      <c r="M65" s="103">
        <v>6486360</v>
      </c>
      <c r="P65" s="106"/>
      <c r="Q65" s="106"/>
    </row>
    <row r="66" spans="1:17" ht="23.15" customHeight="1">
      <c r="A66" s="16" t="s">
        <v>53</v>
      </c>
      <c r="B66" s="17">
        <v>11.3</v>
      </c>
      <c r="C66" s="17"/>
      <c r="D66" s="103">
        <v>20254812</v>
      </c>
      <c r="E66" s="1"/>
      <c r="F66" s="15"/>
      <c r="G66" s="103">
        <v>23253291</v>
      </c>
      <c r="J66" s="15">
        <v>20254812</v>
      </c>
      <c r="K66" s="7"/>
      <c r="L66" s="7"/>
      <c r="M66" s="103">
        <v>23253291</v>
      </c>
      <c r="P66" s="106"/>
      <c r="Q66" s="106"/>
    </row>
    <row r="67" spans="1:17" ht="23.15" customHeight="1">
      <c r="A67" s="19" t="s">
        <v>54</v>
      </c>
      <c r="B67" s="17"/>
      <c r="C67" s="17"/>
      <c r="D67" s="103"/>
      <c r="F67" s="15"/>
      <c r="G67" s="103"/>
      <c r="J67" s="103"/>
      <c r="K67" s="74"/>
      <c r="L67" s="7"/>
      <c r="M67" s="103"/>
      <c r="N67" s="174"/>
      <c r="P67" s="106"/>
      <c r="Q67" s="106"/>
    </row>
    <row r="68" spans="1:17" ht="23.15" customHeight="1">
      <c r="A68" s="167" t="s">
        <v>22</v>
      </c>
      <c r="B68" s="17"/>
      <c r="C68" s="17"/>
      <c r="D68" s="103">
        <v>1106289</v>
      </c>
      <c r="F68" s="15"/>
      <c r="G68" s="103">
        <v>1134818</v>
      </c>
      <c r="J68" s="15">
        <v>48812</v>
      </c>
      <c r="K68" s="74"/>
      <c r="L68" s="75"/>
      <c r="M68" s="103">
        <v>37811</v>
      </c>
      <c r="N68" s="174"/>
      <c r="P68" s="106"/>
      <c r="Q68" s="106"/>
    </row>
    <row r="69" spans="1:17" ht="23.15" customHeight="1">
      <c r="A69" s="19" t="s">
        <v>55</v>
      </c>
      <c r="B69" s="17">
        <v>4</v>
      </c>
      <c r="C69" s="17"/>
      <c r="D69" s="103">
        <v>5000</v>
      </c>
      <c r="E69" s="1"/>
      <c r="F69" s="15"/>
      <c r="G69" s="103">
        <v>5000</v>
      </c>
      <c r="J69" s="15">
        <v>1685173</v>
      </c>
      <c r="K69" s="7"/>
      <c r="L69" s="7"/>
      <c r="M69" s="103">
        <v>1809559</v>
      </c>
      <c r="P69" s="106"/>
      <c r="Q69" s="106"/>
    </row>
    <row r="70" spans="1:17" ht="23.15" customHeight="1">
      <c r="A70" s="19" t="s">
        <v>283</v>
      </c>
      <c r="B70" s="17"/>
      <c r="C70" s="17"/>
      <c r="D70" s="103">
        <v>733122</v>
      </c>
      <c r="E70" s="1"/>
      <c r="F70" s="15"/>
      <c r="G70" s="103">
        <v>564992</v>
      </c>
      <c r="J70" s="18">
        <v>0</v>
      </c>
      <c r="K70" s="74"/>
      <c r="L70" s="7"/>
      <c r="M70" s="18">
        <v>0</v>
      </c>
      <c r="P70" s="106"/>
      <c r="Q70" s="106"/>
    </row>
    <row r="71" spans="1:17" ht="23.15" customHeight="1">
      <c r="A71" s="19" t="s">
        <v>56</v>
      </c>
      <c r="B71" s="17"/>
      <c r="C71" s="17"/>
      <c r="D71" s="18">
        <v>0</v>
      </c>
      <c r="E71" s="1"/>
      <c r="F71" s="15"/>
      <c r="G71" s="103">
        <v>531264</v>
      </c>
      <c r="J71" s="18">
        <v>0</v>
      </c>
      <c r="K71" s="74"/>
      <c r="L71" s="75"/>
      <c r="M71" s="103">
        <v>495634</v>
      </c>
      <c r="P71" s="106"/>
      <c r="Q71" s="106"/>
    </row>
    <row r="72" spans="1:17" ht="23.15" customHeight="1">
      <c r="A72" s="16" t="s">
        <v>57</v>
      </c>
      <c r="B72" s="17">
        <v>4</v>
      </c>
      <c r="C72" s="17"/>
      <c r="D72" s="103">
        <v>507999</v>
      </c>
      <c r="E72" s="1"/>
      <c r="F72" s="15"/>
      <c r="G72" s="103">
        <v>526433</v>
      </c>
      <c r="J72" s="18">
        <v>0</v>
      </c>
      <c r="K72" s="7"/>
      <c r="L72" s="7"/>
      <c r="M72" s="18">
        <v>0</v>
      </c>
      <c r="P72" s="106"/>
      <c r="Q72" s="106"/>
    </row>
    <row r="73" spans="1:17" ht="23.15" customHeight="1">
      <c r="A73" s="11" t="s">
        <v>58</v>
      </c>
      <c r="B73" s="17"/>
      <c r="C73" s="17"/>
      <c r="D73" s="127">
        <f>SUM(D58:D72)</f>
        <v>62927471</v>
      </c>
      <c r="E73" s="21"/>
      <c r="F73" s="21"/>
      <c r="G73" s="127">
        <v>71444946</v>
      </c>
      <c r="H73" s="21"/>
      <c r="I73" s="22"/>
      <c r="J73" s="127">
        <f>SUM(J58:J72)</f>
        <v>32223828</v>
      </c>
      <c r="K73" s="21"/>
      <c r="M73" s="127">
        <v>40989859</v>
      </c>
    </row>
    <row r="74" spans="1:17" ht="23.15" customHeight="1">
      <c r="A74" s="19"/>
      <c r="B74" s="17"/>
      <c r="C74" s="17"/>
      <c r="G74" s="201"/>
      <c r="J74" s="80"/>
      <c r="M74" s="121"/>
    </row>
    <row r="75" spans="1:17" ht="23.15" customHeight="1">
      <c r="A75" s="14" t="s">
        <v>59</v>
      </c>
      <c r="B75" s="17"/>
      <c r="C75" s="17"/>
      <c r="G75" s="202"/>
      <c r="J75" s="80"/>
      <c r="M75" s="80"/>
    </row>
    <row r="76" spans="1:17" ht="23.15" customHeight="1">
      <c r="A76" s="16" t="s">
        <v>60</v>
      </c>
      <c r="B76" s="17"/>
      <c r="C76" s="17"/>
      <c r="D76" s="103">
        <v>425124</v>
      </c>
      <c r="E76" s="1"/>
      <c r="F76" s="1"/>
      <c r="G76" s="103">
        <v>433182</v>
      </c>
      <c r="J76" s="18">
        <v>0</v>
      </c>
      <c r="K76" s="74"/>
      <c r="L76" s="75"/>
      <c r="M76" s="18">
        <v>0</v>
      </c>
      <c r="N76" s="174"/>
      <c r="P76" s="106"/>
      <c r="Q76" s="106"/>
    </row>
    <row r="77" spans="1:17" ht="23.15" customHeight="1">
      <c r="A77" s="16" t="s">
        <v>61</v>
      </c>
      <c r="B77" s="17">
        <v>11.2</v>
      </c>
      <c r="C77" s="17"/>
      <c r="D77" s="103">
        <v>53998728</v>
      </c>
      <c r="E77" s="1"/>
      <c r="F77" s="15"/>
      <c r="G77" s="103">
        <v>47547698</v>
      </c>
      <c r="J77" s="30">
        <v>53983155</v>
      </c>
      <c r="K77" s="7"/>
      <c r="L77" s="7"/>
      <c r="M77" s="80">
        <v>47530630</v>
      </c>
      <c r="P77" s="106"/>
      <c r="Q77" s="106"/>
    </row>
    <row r="78" spans="1:17" ht="23.15" customHeight="1">
      <c r="A78" s="16" t="s">
        <v>62</v>
      </c>
      <c r="B78" s="17">
        <v>11.3</v>
      </c>
      <c r="C78" s="17"/>
      <c r="D78" s="103">
        <v>64971770</v>
      </c>
      <c r="E78" s="1"/>
      <c r="F78" s="15"/>
      <c r="G78" s="103">
        <v>65969072</v>
      </c>
      <c r="J78" s="30">
        <v>64971770</v>
      </c>
      <c r="K78" s="7"/>
      <c r="L78" s="7"/>
      <c r="M78" s="80">
        <v>65969072</v>
      </c>
      <c r="P78" s="106"/>
      <c r="Q78" s="106"/>
    </row>
    <row r="79" spans="1:17" ht="23.15" customHeight="1">
      <c r="A79" s="16" t="s">
        <v>63</v>
      </c>
      <c r="B79" s="17"/>
      <c r="C79" s="17"/>
      <c r="D79" s="103">
        <v>15595645</v>
      </c>
      <c r="E79" s="1"/>
      <c r="F79" s="15"/>
      <c r="G79" s="103">
        <v>15799534</v>
      </c>
      <c r="J79" s="30">
        <v>104035</v>
      </c>
      <c r="K79" s="74"/>
      <c r="L79" s="75"/>
      <c r="M79" s="80">
        <v>88407</v>
      </c>
      <c r="N79" s="174"/>
      <c r="P79" s="106"/>
      <c r="Q79" s="106"/>
    </row>
    <row r="80" spans="1:17" ht="23.15" customHeight="1">
      <c r="A80" s="16" t="s">
        <v>64</v>
      </c>
      <c r="B80" s="17"/>
      <c r="C80" s="17"/>
      <c r="D80" s="103">
        <v>7822367</v>
      </c>
      <c r="E80" s="1"/>
      <c r="F80" s="15"/>
      <c r="G80" s="103">
        <v>7879290</v>
      </c>
      <c r="J80" s="18">
        <v>0</v>
      </c>
      <c r="K80" s="74"/>
      <c r="L80" s="75"/>
      <c r="M80" s="18">
        <v>0</v>
      </c>
      <c r="P80" s="106"/>
      <c r="Q80" s="106"/>
    </row>
    <row r="81" spans="1:17" ht="23.15" customHeight="1">
      <c r="A81" s="16" t="s">
        <v>65</v>
      </c>
      <c r="B81" s="17"/>
      <c r="C81" s="17"/>
      <c r="D81" s="103">
        <v>1679644</v>
      </c>
      <c r="E81" s="1"/>
      <c r="F81" s="15"/>
      <c r="G81" s="103">
        <v>1663342</v>
      </c>
      <c r="J81" s="30">
        <v>198072</v>
      </c>
      <c r="K81" s="7"/>
      <c r="L81" s="7"/>
      <c r="M81" s="80">
        <v>194293</v>
      </c>
      <c r="P81" s="106"/>
      <c r="Q81" s="106"/>
    </row>
    <row r="82" spans="1:17" ht="23.15" customHeight="1">
      <c r="A82" s="16" t="s">
        <v>66</v>
      </c>
      <c r="B82" s="17">
        <v>4</v>
      </c>
      <c r="C82" s="17"/>
      <c r="D82" s="103">
        <v>2334005</v>
      </c>
      <c r="E82" s="1"/>
      <c r="F82" s="15"/>
      <c r="G82" s="103">
        <v>2337244</v>
      </c>
      <c r="J82" s="30">
        <v>42253</v>
      </c>
      <c r="K82" s="7"/>
      <c r="L82" s="7"/>
      <c r="M82" s="80">
        <v>43707</v>
      </c>
      <c r="P82" s="106"/>
      <c r="Q82" s="106"/>
    </row>
    <row r="83" spans="1:17" ht="23.15" customHeight="1">
      <c r="A83" s="11" t="s">
        <v>67</v>
      </c>
      <c r="B83" s="23"/>
      <c r="C83" s="23"/>
      <c r="D83" s="127">
        <f>SUM(D76:D82)</f>
        <v>146827283</v>
      </c>
      <c r="E83" s="21"/>
      <c r="F83" s="21"/>
      <c r="G83" s="127">
        <v>141629362</v>
      </c>
      <c r="H83" s="21"/>
      <c r="I83" s="21"/>
      <c r="J83" s="127">
        <f>SUM(J76:J82)</f>
        <v>119299285</v>
      </c>
      <c r="K83" s="21"/>
      <c r="M83" s="127">
        <v>113826109</v>
      </c>
    </row>
    <row r="84" spans="1:17" ht="23.15" customHeight="1">
      <c r="A84" s="11" t="s">
        <v>68</v>
      </c>
      <c r="B84" s="23"/>
      <c r="C84" s="23"/>
      <c r="D84" s="127">
        <f>SUM(D83,D73)</f>
        <v>209754754</v>
      </c>
      <c r="E84" s="21"/>
      <c r="F84" s="21"/>
      <c r="G84" s="127">
        <v>213074308</v>
      </c>
      <c r="H84" s="21"/>
      <c r="I84" s="22"/>
      <c r="J84" s="127">
        <f>SUM(J83,J73)</f>
        <v>151523113</v>
      </c>
      <c r="K84" s="21"/>
      <c r="M84" s="127">
        <v>154815968</v>
      </c>
    </row>
    <row r="85" spans="1:17">
      <c r="A85" s="11"/>
      <c r="B85" s="23"/>
      <c r="C85" s="23"/>
      <c r="D85" s="197"/>
      <c r="E85" s="21"/>
      <c r="F85" s="21"/>
      <c r="G85" s="197"/>
      <c r="H85" s="21"/>
      <c r="I85" s="22"/>
      <c r="J85" s="197"/>
      <c r="K85" s="21"/>
      <c r="M85" s="197"/>
    </row>
    <row r="86" spans="1:17">
      <c r="A86" s="11"/>
      <c r="B86" s="23"/>
      <c r="C86" s="23"/>
      <c r="D86" s="197"/>
      <c r="E86" s="21"/>
      <c r="F86" s="21"/>
      <c r="G86" s="197"/>
      <c r="H86" s="21"/>
      <c r="I86" s="22"/>
      <c r="J86" s="197"/>
      <c r="K86" s="21"/>
      <c r="M86" s="197"/>
    </row>
    <row r="87" spans="1:17">
      <c r="A87" s="11"/>
      <c r="B87" s="23"/>
      <c r="C87" s="23"/>
      <c r="D87" s="197"/>
      <c r="E87" s="21"/>
      <c r="F87" s="21"/>
      <c r="G87" s="197"/>
      <c r="H87" s="21"/>
      <c r="I87" s="22"/>
      <c r="J87" s="197"/>
      <c r="K87" s="21"/>
      <c r="M87" s="197"/>
    </row>
    <row r="88" spans="1:17" ht="10.5" customHeight="1">
      <c r="A88" s="11"/>
      <c r="B88" s="23"/>
      <c r="C88" s="23"/>
      <c r="D88" s="197"/>
      <c r="E88" s="21"/>
      <c r="F88" s="21"/>
      <c r="G88" s="197"/>
      <c r="H88" s="21"/>
      <c r="I88" s="22"/>
      <c r="J88" s="197"/>
      <c r="K88" s="21"/>
      <c r="M88" s="197"/>
    </row>
    <row r="89" spans="1:17" ht="10.5" customHeight="1">
      <c r="A89" s="11"/>
      <c r="B89" s="23"/>
      <c r="C89" s="23"/>
      <c r="D89" s="197"/>
      <c r="E89" s="21"/>
      <c r="F89" s="21"/>
      <c r="G89" s="197"/>
      <c r="H89" s="21"/>
      <c r="I89" s="22"/>
      <c r="J89" s="197"/>
      <c r="K89" s="21"/>
      <c r="M89" s="197"/>
    </row>
    <row r="90" spans="1:17" ht="10.5" customHeight="1">
      <c r="A90" s="11"/>
      <c r="B90" s="23"/>
      <c r="C90" s="23"/>
      <c r="D90" s="197"/>
      <c r="E90" s="21"/>
      <c r="F90" s="21"/>
      <c r="G90" s="197"/>
      <c r="H90" s="21"/>
      <c r="I90" s="22"/>
      <c r="J90" s="197"/>
      <c r="K90" s="21"/>
      <c r="M90" s="197"/>
    </row>
    <row r="91" spans="1:17" ht="10.5" customHeight="1">
      <c r="A91" s="11"/>
      <c r="B91" s="23"/>
      <c r="C91" s="23"/>
      <c r="D91" s="197"/>
      <c r="E91" s="21"/>
      <c r="F91" s="21"/>
      <c r="G91" s="197"/>
      <c r="H91" s="21"/>
      <c r="I91" s="22"/>
      <c r="J91" s="197"/>
      <c r="K91" s="21"/>
      <c r="M91" s="197"/>
    </row>
    <row r="92" spans="1:17" ht="10.5" customHeight="1">
      <c r="A92" s="11"/>
      <c r="B92" s="23"/>
      <c r="C92" s="23"/>
      <c r="D92" s="197"/>
      <c r="E92" s="21"/>
      <c r="F92" s="21"/>
      <c r="G92" s="197"/>
      <c r="H92" s="21"/>
      <c r="I92" s="22"/>
      <c r="J92" s="197"/>
      <c r="K92" s="21"/>
      <c r="M92" s="197"/>
    </row>
    <row r="93" spans="1:17" ht="10.5" customHeight="1">
      <c r="A93" s="11"/>
      <c r="B93" s="23"/>
      <c r="C93" s="23"/>
      <c r="D93" s="197"/>
      <c r="E93" s="21"/>
      <c r="F93" s="21"/>
      <c r="G93" s="197"/>
      <c r="H93" s="21"/>
      <c r="I93" s="22"/>
      <c r="J93" s="197"/>
      <c r="K93" s="21"/>
      <c r="M93" s="197"/>
    </row>
    <row r="94" spans="1:17" ht="10.5" customHeight="1">
      <c r="A94" s="11"/>
      <c r="B94" s="23"/>
      <c r="C94" s="23"/>
      <c r="D94" s="197"/>
      <c r="E94" s="21"/>
      <c r="F94" s="21"/>
      <c r="G94" s="197"/>
      <c r="H94" s="21"/>
      <c r="I94" s="22"/>
      <c r="J94" s="197"/>
      <c r="K94" s="21"/>
      <c r="M94" s="197"/>
    </row>
    <row r="95" spans="1:17" ht="23.15" customHeight="1">
      <c r="A95" s="339">
        <v>2</v>
      </c>
      <c r="B95" s="339"/>
      <c r="C95" s="339"/>
      <c r="D95" s="339"/>
      <c r="E95" s="339"/>
      <c r="F95" s="339"/>
      <c r="G95" s="339"/>
      <c r="H95" s="339"/>
      <c r="I95" s="339"/>
      <c r="J95" s="339"/>
      <c r="K95" s="339"/>
      <c r="L95" s="339"/>
      <c r="M95" s="339"/>
    </row>
    <row r="96" spans="1:17" s="175" customFormat="1" ht="26.9" customHeight="1">
      <c r="A96" s="334" t="s">
        <v>0</v>
      </c>
      <c r="B96" s="334"/>
      <c r="C96" s="334"/>
      <c r="D96" s="334"/>
      <c r="E96" s="334"/>
      <c r="F96" s="334"/>
      <c r="G96" s="334"/>
      <c r="H96" s="334"/>
      <c r="I96" s="334"/>
      <c r="J96" s="334"/>
      <c r="K96" s="334"/>
      <c r="L96" s="334"/>
      <c r="M96" s="334"/>
      <c r="N96" s="334"/>
    </row>
    <row r="97" spans="1:17" s="175" customFormat="1" ht="26.9" customHeight="1">
      <c r="A97" s="335" t="s">
        <v>42</v>
      </c>
      <c r="B97" s="335"/>
      <c r="C97" s="335"/>
      <c r="D97" s="335"/>
      <c r="E97" s="335"/>
      <c r="F97" s="335"/>
      <c r="G97" s="335"/>
      <c r="H97" s="335"/>
      <c r="I97" s="335"/>
      <c r="J97" s="335"/>
      <c r="K97" s="335"/>
      <c r="L97" s="335"/>
      <c r="M97" s="335"/>
      <c r="N97" s="335"/>
    </row>
    <row r="98" spans="1:17" s="175" customFormat="1" ht="26.9" customHeight="1">
      <c r="A98" s="335" t="s">
        <v>43</v>
      </c>
      <c r="B98" s="335"/>
      <c r="C98" s="335"/>
      <c r="D98" s="335"/>
      <c r="E98" s="335"/>
      <c r="F98" s="335"/>
      <c r="G98" s="335"/>
      <c r="H98" s="335"/>
      <c r="I98" s="335"/>
      <c r="J98" s="335"/>
      <c r="K98" s="335"/>
      <c r="L98" s="335"/>
      <c r="M98" s="335"/>
      <c r="N98" s="335"/>
    </row>
    <row r="99" spans="1:17" s="165" customFormat="1" ht="23.15" customHeight="1">
      <c r="A99" s="337" t="s">
        <v>3</v>
      </c>
      <c r="B99" s="337"/>
      <c r="C99" s="337"/>
      <c r="D99" s="337"/>
      <c r="E99" s="337"/>
      <c r="F99" s="337"/>
      <c r="G99" s="337"/>
      <c r="H99" s="337"/>
      <c r="I99" s="337"/>
      <c r="J99" s="337"/>
      <c r="K99" s="337"/>
      <c r="L99" s="337"/>
      <c r="M99" s="337"/>
      <c r="N99" s="337"/>
    </row>
    <row r="100" spans="1:17" s="165" customFormat="1" ht="6" customHeight="1">
      <c r="A100" s="164"/>
      <c r="B100" s="6"/>
      <c r="C100" s="6"/>
      <c r="D100" s="7"/>
      <c r="E100" s="7"/>
      <c r="F100" s="7"/>
      <c r="G100" s="7"/>
      <c r="H100" s="7"/>
      <c r="I100" s="7"/>
      <c r="J100" s="1"/>
      <c r="K100" s="1"/>
      <c r="L100" s="1"/>
      <c r="M100" s="73"/>
      <c r="N100" s="1"/>
    </row>
    <row r="101" spans="1:17" s="165" customFormat="1" ht="19.5" customHeight="1">
      <c r="A101" s="8"/>
      <c r="B101" s="9"/>
      <c r="C101" s="336" t="s">
        <v>4</v>
      </c>
      <c r="D101" s="336"/>
      <c r="E101" s="336"/>
      <c r="F101" s="336"/>
      <c r="G101" s="336"/>
      <c r="H101" s="336"/>
      <c r="I101" s="338" t="s">
        <v>5</v>
      </c>
      <c r="J101" s="338"/>
      <c r="K101" s="338"/>
      <c r="L101" s="338"/>
      <c r="M101" s="338"/>
      <c r="N101" s="338"/>
    </row>
    <row r="102" spans="1:17" s="165" customFormat="1" ht="19.5" customHeight="1">
      <c r="A102" s="8"/>
      <c r="B102" s="9"/>
      <c r="C102" s="163"/>
      <c r="D102" s="109" t="s">
        <v>6</v>
      </c>
      <c r="E102" s="163"/>
      <c r="F102" s="163"/>
      <c r="G102" s="109" t="s">
        <v>6</v>
      </c>
      <c r="H102" s="163"/>
      <c r="I102" s="109"/>
      <c r="J102" s="109" t="s">
        <v>6</v>
      </c>
      <c r="K102" s="109"/>
      <c r="L102" s="109"/>
      <c r="M102" s="109" t="s">
        <v>6</v>
      </c>
      <c r="N102" s="109"/>
    </row>
    <row r="103" spans="1:17" ht="23.15" customHeight="1">
      <c r="A103" s="1"/>
      <c r="B103" s="166" t="s">
        <v>7</v>
      </c>
      <c r="C103" s="336" t="s">
        <v>8</v>
      </c>
      <c r="D103" s="336"/>
      <c r="E103" s="336"/>
      <c r="F103" s="336" t="s">
        <v>9</v>
      </c>
      <c r="G103" s="336"/>
      <c r="H103" s="336"/>
      <c r="I103" s="336" t="s">
        <v>8</v>
      </c>
      <c r="J103" s="336"/>
      <c r="K103" s="336"/>
      <c r="L103" s="336" t="s">
        <v>9</v>
      </c>
      <c r="M103" s="336"/>
      <c r="N103" s="336"/>
    </row>
    <row r="104" spans="1:17" ht="23.15" customHeight="1">
      <c r="A104" s="1"/>
      <c r="B104" s="166"/>
      <c r="C104" s="336" t="s">
        <v>10</v>
      </c>
      <c r="D104" s="336"/>
      <c r="E104" s="336"/>
      <c r="F104" s="336"/>
      <c r="G104" s="336"/>
      <c r="H104" s="336"/>
      <c r="I104" s="336" t="s">
        <v>10</v>
      </c>
      <c r="J104" s="336"/>
      <c r="K104" s="336"/>
      <c r="L104" s="336"/>
      <c r="M104" s="336"/>
      <c r="N104" s="336"/>
      <c r="O104" s="128"/>
    </row>
    <row r="105" spans="1:17" ht="23.15" customHeight="1">
      <c r="A105" s="13" t="s">
        <v>69</v>
      </c>
      <c r="B105" s="64"/>
      <c r="C105" s="1"/>
      <c r="D105" s="10"/>
      <c r="E105" s="10"/>
      <c r="F105" s="12"/>
      <c r="G105" s="10"/>
      <c r="H105" s="10"/>
      <c r="I105" s="10"/>
    </row>
    <row r="106" spans="1:17" ht="23.15" customHeight="1">
      <c r="A106" s="176" t="s">
        <v>70</v>
      </c>
      <c r="B106" s="9"/>
      <c r="C106" s="9"/>
      <c r="D106" s="24"/>
      <c r="E106" s="24"/>
      <c r="F106" s="24"/>
      <c r="G106" s="24"/>
      <c r="H106" s="24"/>
      <c r="I106" s="24"/>
      <c r="J106" s="165"/>
      <c r="K106" s="165"/>
      <c r="L106" s="165"/>
      <c r="M106" s="165"/>
    </row>
    <row r="107" spans="1:17" ht="23.15" customHeight="1">
      <c r="A107" s="165" t="s">
        <v>71</v>
      </c>
      <c r="B107" s="177"/>
      <c r="C107" s="9"/>
      <c r="D107" s="24"/>
      <c r="E107" s="24"/>
      <c r="F107" s="24"/>
      <c r="G107" s="24"/>
      <c r="H107" s="24"/>
      <c r="I107" s="24"/>
      <c r="J107" s="165"/>
      <c r="K107" s="165"/>
      <c r="L107" s="165"/>
      <c r="M107" s="165"/>
    </row>
    <row r="108" spans="1:17" ht="23.15" customHeight="1">
      <c r="A108" s="167" t="s">
        <v>72</v>
      </c>
      <c r="B108" s="172"/>
      <c r="C108" s="9"/>
      <c r="D108" s="24"/>
      <c r="E108" s="24"/>
      <c r="F108" s="24"/>
      <c r="G108" s="24"/>
      <c r="H108" s="24"/>
      <c r="I108" s="24"/>
      <c r="J108" s="25"/>
      <c r="K108" s="25"/>
      <c r="L108" s="25"/>
      <c r="M108" s="25"/>
    </row>
    <row r="109" spans="1:17" ht="23.15" customHeight="1" thickBot="1">
      <c r="A109" s="178" t="s">
        <v>73</v>
      </c>
      <c r="B109" s="172"/>
      <c r="C109" s="9"/>
      <c r="D109" s="26">
        <v>4114627</v>
      </c>
      <c r="E109" s="24"/>
      <c r="F109" s="24"/>
      <c r="G109" s="26">
        <v>4114627</v>
      </c>
      <c r="H109" s="24"/>
      <c r="I109" s="24"/>
      <c r="J109" s="26">
        <v>4114627</v>
      </c>
      <c r="K109" s="25"/>
      <c r="L109" s="25"/>
      <c r="M109" s="26">
        <v>4114627</v>
      </c>
      <c r="P109" s="106"/>
      <c r="Q109" s="106"/>
    </row>
    <row r="110" spans="1:17" ht="23.15" customHeight="1" thickTop="1">
      <c r="A110" s="167" t="s">
        <v>74</v>
      </c>
      <c r="B110" s="172"/>
      <c r="C110" s="165"/>
      <c r="D110" s="1"/>
      <c r="E110" s="12"/>
      <c r="F110" s="27"/>
      <c r="G110" s="1"/>
      <c r="H110" s="1"/>
      <c r="J110" s="15"/>
      <c r="K110" s="15"/>
      <c r="L110" s="15"/>
      <c r="M110" s="15"/>
      <c r="P110" s="106"/>
      <c r="Q110" s="106"/>
    </row>
    <row r="111" spans="1:17" ht="23.15" hidden="1" customHeight="1">
      <c r="A111" s="19"/>
      <c r="B111" s="172"/>
      <c r="C111" s="165"/>
      <c r="D111" s="102"/>
      <c r="E111" s="12"/>
      <c r="F111" s="27"/>
      <c r="G111" s="102"/>
      <c r="H111" s="1"/>
      <c r="J111" s="165"/>
      <c r="K111" s="15"/>
      <c r="L111" s="15"/>
      <c r="M111" s="15"/>
      <c r="P111" s="106"/>
      <c r="Q111" s="106"/>
    </row>
    <row r="112" spans="1:17" ht="23.15" customHeight="1">
      <c r="A112" s="178" t="s">
        <v>75</v>
      </c>
      <c r="B112" s="172"/>
      <c r="C112" s="165"/>
      <c r="D112" s="102">
        <v>4007797</v>
      </c>
      <c r="E112" s="12"/>
      <c r="F112" s="27"/>
      <c r="G112" s="102">
        <v>4007797</v>
      </c>
      <c r="H112" s="1"/>
      <c r="J112" s="102">
        <v>4007797</v>
      </c>
      <c r="K112" s="15"/>
      <c r="L112" s="15"/>
      <c r="M112" s="102">
        <v>4007797</v>
      </c>
      <c r="P112" s="106"/>
      <c r="Q112" s="106"/>
    </row>
    <row r="113" spans="1:17" ht="23.15" hidden="1" customHeight="1">
      <c r="A113" s="19" t="s">
        <v>76</v>
      </c>
      <c r="B113" s="9"/>
      <c r="C113" s="9"/>
      <c r="D113" s="18"/>
      <c r="F113" s="27"/>
      <c r="G113" s="103"/>
      <c r="J113" s="15"/>
      <c r="K113" s="15"/>
      <c r="L113" s="15"/>
      <c r="M113" s="18"/>
      <c r="P113" s="106"/>
      <c r="Q113" s="106"/>
    </row>
    <row r="114" spans="1:17" ht="23.15" customHeight="1">
      <c r="A114" s="19" t="s">
        <v>77</v>
      </c>
      <c r="B114" s="9"/>
      <c r="C114" s="9"/>
      <c r="F114" s="27"/>
      <c r="G114" s="103"/>
      <c r="H114" s="25"/>
      <c r="J114" s="25"/>
      <c r="K114" s="25"/>
      <c r="L114" s="25"/>
      <c r="M114" s="15"/>
      <c r="P114" s="106"/>
      <c r="Q114" s="106"/>
    </row>
    <row r="115" spans="1:17" ht="23.15" customHeight="1">
      <c r="A115" s="167" t="s">
        <v>78</v>
      </c>
      <c r="B115" s="9"/>
      <c r="C115" s="9"/>
      <c r="D115" s="103">
        <v>85926434</v>
      </c>
      <c r="F115" s="15"/>
      <c r="G115" s="103">
        <v>85926434</v>
      </c>
      <c r="J115" s="30">
        <v>85926434</v>
      </c>
      <c r="K115" s="15"/>
      <c r="L115" s="15"/>
      <c r="M115" s="103">
        <v>85926434</v>
      </c>
      <c r="P115" s="106"/>
      <c r="Q115" s="106"/>
    </row>
    <row r="116" spans="1:17" ht="23.15" customHeight="1">
      <c r="A116" s="167" t="s">
        <v>79</v>
      </c>
      <c r="B116" s="9"/>
      <c r="C116" s="9"/>
      <c r="F116" s="27"/>
      <c r="H116" s="1"/>
      <c r="I116" s="1"/>
      <c r="P116" s="106"/>
      <c r="Q116" s="106"/>
    </row>
    <row r="117" spans="1:17" ht="23.15" customHeight="1">
      <c r="A117" s="178" t="s">
        <v>80</v>
      </c>
      <c r="B117" s="179"/>
      <c r="C117" s="179"/>
      <c r="D117" s="103">
        <v>-830406</v>
      </c>
      <c r="F117" s="15"/>
      <c r="G117" s="103">
        <v>-830406</v>
      </c>
      <c r="J117" s="18">
        <v>0</v>
      </c>
      <c r="K117" s="15"/>
      <c r="L117" s="15"/>
      <c r="M117" s="18">
        <v>0</v>
      </c>
      <c r="P117" s="106"/>
      <c r="Q117" s="106"/>
    </row>
    <row r="118" spans="1:17" ht="23.15" customHeight="1">
      <c r="A118" s="167" t="s">
        <v>81</v>
      </c>
      <c r="B118" s="9"/>
      <c r="C118" s="9"/>
      <c r="F118" s="27"/>
      <c r="H118" s="1"/>
      <c r="I118" s="1"/>
      <c r="P118" s="106"/>
      <c r="Q118" s="106"/>
    </row>
    <row r="119" spans="1:17" ht="23.15" customHeight="1">
      <c r="A119" s="178" t="s">
        <v>82</v>
      </c>
      <c r="B119" s="9"/>
      <c r="C119" s="9"/>
      <c r="D119" s="103">
        <v>577855</v>
      </c>
      <c r="F119" s="15"/>
      <c r="G119" s="103">
        <v>577506</v>
      </c>
      <c r="J119" s="18">
        <v>0</v>
      </c>
      <c r="K119" s="180"/>
      <c r="L119" s="18"/>
      <c r="M119" s="18">
        <v>0</v>
      </c>
      <c r="P119" s="106"/>
      <c r="Q119" s="106"/>
    </row>
    <row r="120" spans="1:17" ht="23.15" customHeight="1">
      <c r="A120" s="167" t="s">
        <v>83</v>
      </c>
      <c r="B120" s="9"/>
      <c r="C120" s="9"/>
      <c r="D120" s="103">
        <v>36868</v>
      </c>
      <c r="F120" s="15"/>
      <c r="G120" s="103">
        <v>36868</v>
      </c>
      <c r="J120" s="30">
        <v>36868</v>
      </c>
      <c r="K120" s="165"/>
      <c r="L120" s="15"/>
      <c r="M120" s="80">
        <v>36868</v>
      </c>
      <c r="P120" s="106"/>
      <c r="Q120" s="106"/>
    </row>
    <row r="121" spans="1:17" ht="23.15" customHeight="1">
      <c r="A121" s="167" t="s">
        <v>84</v>
      </c>
      <c r="B121" s="17"/>
      <c r="C121" s="9"/>
      <c r="D121" s="103">
        <v>257942</v>
      </c>
      <c r="F121" s="15"/>
      <c r="G121" s="103">
        <v>149516</v>
      </c>
      <c r="J121" s="30">
        <v>257942</v>
      </c>
      <c r="K121" s="165"/>
      <c r="L121" s="18"/>
      <c r="M121" s="103">
        <v>149516</v>
      </c>
      <c r="P121" s="106"/>
      <c r="Q121" s="106"/>
    </row>
    <row r="122" spans="1:17" ht="23.15" customHeight="1">
      <c r="A122" s="167" t="s">
        <v>85</v>
      </c>
      <c r="B122" s="9"/>
      <c r="C122" s="9"/>
      <c r="F122" s="15"/>
      <c r="H122" s="1"/>
      <c r="I122" s="1"/>
      <c r="P122" s="106"/>
      <c r="Q122" s="106"/>
    </row>
    <row r="123" spans="1:17" ht="23.15" customHeight="1">
      <c r="A123" s="178" t="s">
        <v>86</v>
      </c>
      <c r="B123" s="9"/>
      <c r="C123" s="9"/>
      <c r="D123" s="103">
        <v>32174</v>
      </c>
      <c r="F123" s="15"/>
      <c r="G123" s="103">
        <v>32174</v>
      </c>
      <c r="J123" s="18">
        <v>0</v>
      </c>
      <c r="K123" s="15"/>
      <c r="L123" s="15"/>
      <c r="M123" s="18">
        <v>0</v>
      </c>
      <c r="P123" s="106"/>
      <c r="Q123" s="106"/>
    </row>
    <row r="124" spans="1:17" ht="23.15" customHeight="1">
      <c r="A124" s="19" t="s">
        <v>87</v>
      </c>
      <c r="B124" s="17">
        <v>12</v>
      </c>
      <c r="C124" s="9"/>
      <c r="D124" s="103">
        <v>85008</v>
      </c>
      <c r="F124" s="15"/>
      <c r="G124" s="103">
        <v>193434</v>
      </c>
      <c r="J124" s="103">
        <v>85008</v>
      </c>
      <c r="K124" s="15"/>
      <c r="L124" s="15"/>
      <c r="M124" s="103">
        <v>193434</v>
      </c>
      <c r="P124" s="106"/>
      <c r="Q124" s="106"/>
    </row>
    <row r="125" spans="1:17" ht="23.15" customHeight="1">
      <c r="A125" s="165" t="s">
        <v>88</v>
      </c>
      <c r="B125" s="9"/>
      <c r="C125" s="9"/>
      <c r="F125" s="27"/>
      <c r="G125" s="103"/>
      <c r="J125" s="15"/>
      <c r="K125" s="15"/>
      <c r="L125" s="15"/>
      <c r="M125" s="15"/>
      <c r="P125" s="106"/>
      <c r="Q125" s="106"/>
    </row>
    <row r="126" spans="1:17" ht="23.15" customHeight="1">
      <c r="A126" s="167" t="s">
        <v>89</v>
      </c>
      <c r="B126" s="9"/>
      <c r="C126" s="9"/>
      <c r="F126" s="27"/>
      <c r="G126" s="182"/>
      <c r="J126" s="15"/>
      <c r="K126" s="15"/>
      <c r="L126" s="15"/>
      <c r="M126" s="15"/>
      <c r="P126" s="106"/>
      <c r="Q126" s="106"/>
    </row>
    <row r="127" spans="1:17" ht="23.15" customHeight="1">
      <c r="A127" s="178" t="s">
        <v>90</v>
      </c>
      <c r="B127" s="9"/>
      <c r="C127" s="9"/>
      <c r="D127" s="103">
        <v>411463</v>
      </c>
      <c r="F127" s="15"/>
      <c r="G127" s="103">
        <v>411463</v>
      </c>
      <c r="J127" s="103">
        <v>411463</v>
      </c>
      <c r="K127" s="15"/>
      <c r="L127" s="15"/>
      <c r="M127" s="103">
        <v>411463</v>
      </c>
      <c r="P127" s="106"/>
      <c r="Q127" s="106"/>
    </row>
    <row r="128" spans="1:17" ht="23.15" customHeight="1">
      <c r="A128" s="178" t="s">
        <v>91</v>
      </c>
      <c r="B128" s="9"/>
      <c r="C128" s="9"/>
      <c r="D128" s="103">
        <v>87400</v>
      </c>
      <c r="F128" s="15"/>
      <c r="G128" s="103">
        <v>87400</v>
      </c>
      <c r="J128" s="103">
        <v>85000</v>
      </c>
      <c r="K128" s="15"/>
      <c r="L128" s="15"/>
      <c r="M128" s="80">
        <v>85000</v>
      </c>
      <c r="P128" s="106"/>
      <c r="Q128" s="106"/>
    </row>
    <row r="129" spans="1:19" ht="23.15" customHeight="1">
      <c r="A129" s="167" t="s">
        <v>92</v>
      </c>
      <c r="B129" s="17"/>
      <c r="C129" s="9"/>
      <c r="D129" s="103">
        <v>29827032</v>
      </c>
      <c r="F129" s="15"/>
      <c r="G129" s="103">
        <v>29399327</v>
      </c>
      <c r="J129" s="103">
        <v>9529343</v>
      </c>
      <c r="K129" s="15"/>
      <c r="L129" s="15"/>
      <c r="M129" s="80">
        <v>9517645</v>
      </c>
      <c r="P129" s="106"/>
      <c r="Q129" s="106"/>
    </row>
    <row r="130" spans="1:19" ht="23.15" customHeight="1">
      <c r="A130" s="19" t="s">
        <v>93</v>
      </c>
      <c r="B130" s="9"/>
      <c r="C130" s="9"/>
      <c r="D130" s="181">
        <v>-118071</v>
      </c>
      <c r="F130" s="15"/>
      <c r="G130" s="181">
        <v>-326306</v>
      </c>
      <c r="H130" s="7"/>
      <c r="J130" s="181">
        <v>206463</v>
      </c>
      <c r="K130" s="18"/>
      <c r="L130" s="18"/>
      <c r="M130" s="181">
        <v>202816</v>
      </c>
      <c r="P130" s="106"/>
      <c r="Q130" s="106"/>
    </row>
    <row r="131" spans="1:19" ht="23.15" customHeight="1">
      <c r="A131" s="171" t="s">
        <v>94</v>
      </c>
      <c r="B131" s="9"/>
      <c r="C131" s="9"/>
      <c r="D131" s="182">
        <f>SUM(D112:D130)</f>
        <v>120301496</v>
      </c>
      <c r="E131" s="21"/>
      <c r="F131" s="22"/>
      <c r="G131" s="182">
        <v>119665207</v>
      </c>
      <c r="H131" s="22"/>
      <c r="I131" s="22"/>
      <c r="J131" s="182">
        <f>SUM(J112:J130)</f>
        <v>100546318</v>
      </c>
      <c r="K131" s="22"/>
      <c r="L131" s="22"/>
      <c r="M131" s="182">
        <f>SUM(M112:M130)</f>
        <v>100530973</v>
      </c>
      <c r="P131" s="106"/>
      <c r="Q131" s="106"/>
    </row>
    <row r="132" spans="1:19" ht="23.15" customHeight="1">
      <c r="A132" s="165" t="s">
        <v>95</v>
      </c>
      <c r="B132" s="9"/>
      <c r="C132" s="9"/>
      <c r="D132" s="103">
        <v>6431481</v>
      </c>
      <c r="F132" s="15"/>
      <c r="G132" s="103">
        <v>6230295</v>
      </c>
      <c r="J132" s="18">
        <v>0</v>
      </c>
      <c r="K132" s="18"/>
      <c r="L132" s="18"/>
      <c r="M132" s="18">
        <v>0</v>
      </c>
      <c r="P132" s="106"/>
      <c r="Q132" s="106"/>
    </row>
    <row r="133" spans="1:19" ht="23.15" customHeight="1">
      <c r="A133" s="171" t="s">
        <v>96</v>
      </c>
      <c r="B133" s="9"/>
      <c r="C133" s="9"/>
      <c r="D133" s="183">
        <f>SUM(D131:D132)</f>
        <v>126732977</v>
      </c>
      <c r="E133" s="21"/>
      <c r="F133" s="22"/>
      <c r="G133" s="183">
        <v>125895502</v>
      </c>
      <c r="H133" s="21"/>
      <c r="I133" s="22"/>
      <c r="J133" s="183">
        <f>SUM(J131:J132)</f>
        <v>100546318</v>
      </c>
      <c r="K133" s="21"/>
      <c r="L133" s="22"/>
      <c r="M133" s="183">
        <f>SUM(M131:M132)</f>
        <v>100530973</v>
      </c>
    </row>
    <row r="134" spans="1:19" ht="23.15" customHeight="1" thickBot="1">
      <c r="A134" s="184" t="s">
        <v>97</v>
      </c>
      <c r="B134" s="9"/>
      <c r="C134" s="9"/>
      <c r="D134" s="185">
        <f>SUM(D133,D84)</f>
        <v>336487731</v>
      </c>
      <c r="E134" s="21"/>
      <c r="F134" s="22"/>
      <c r="G134" s="185">
        <v>338969810</v>
      </c>
      <c r="H134" s="21"/>
      <c r="I134" s="22"/>
      <c r="J134" s="185">
        <f>SUM(J133,J84)</f>
        <v>252069431</v>
      </c>
      <c r="K134" s="21"/>
      <c r="L134" s="22"/>
      <c r="M134" s="185">
        <f>SUM(M133,M84)</f>
        <v>255346941</v>
      </c>
      <c r="O134" s="102"/>
      <c r="P134" s="102"/>
      <c r="Q134" s="102"/>
      <c r="R134" s="102"/>
      <c r="S134" s="102"/>
    </row>
    <row r="135" spans="1:19" ht="19.399999999999999" customHeight="1" thickTop="1">
      <c r="A135" s="184"/>
      <c r="B135" s="9"/>
      <c r="C135" s="9"/>
      <c r="D135" s="233">
        <f>D39-D134</f>
        <v>0</v>
      </c>
      <c r="E135" s="233"/>
      <c r="F135" s="234"/>
      <c r="G135" s="233"/>
      <c r="H135" s="235"/>
      <c r="I135" s="236"/>
      <c r="J135" s="235">
        <f>J39-J134</f>
        <v>0</v>
      </c>
      <c r="K135" s="21"/>
      <c r="L135" s="22"/>
      <c r="M135" s="21"/>
    </row>
    <row r="136" spans="1:19" ht="19.399999999999999" customHeight="1">
      <c r="A136" s="184"/>
      <c r="B136" s="9"/>
      <c r="C136" s="9"/>
      <c r="D136" s="233"/>
      <c r="E136" s="233"/>
      <c r="F136" s="234"/>
      <c r="G136" s="233"/>
      <c r="H136" s="235"/>
      <c r="I136" s="236"/>
      <c r="J136" s="235"/>
      <c r="K136" s="21"/>
      <c r="L136" s="22"/>
      <c r="M136" s="21"/>
    </row>
    <row r="137" spans="1:19" ht="19.399999999999999" customHeight="1">
      <c r="A137" s="184"/>
      <c r="B137" s="9"/>
      <c r="C137" s="9"/>
      <c r="D137" s="233"/>
      <c r="E137" s="233"/>
      <c r="F137" s="234"/>
      <c r="G137" s="233"/>
      <c r="H137" s="235"/>
      <c r="I137" s="236"/>
      <c r="J137" s="235"/>
      <c r="K137" s="21"/>
      <c r="L137" s="22"/>
      <c r="M137" s="21"/>
    </row>
    <row r="138" spans="1:19" ht="19.399999999999999" customHeight="1">
      <c r="A138" s="184"/>
      <c r="B138" s="9"/>
      <c r="C138" s="9"/>
      <c r="D138" s="233"/>
      <c r="E138" s="233"/>
      <c r="F138" s="234"/>
      <c r="G138" s="233"/>
      <c r="H138" s="235"/>
      <c r="I138" s="236"/>
      <c r="J138" s="235"/>
      <c r="K138" s="21"/>
      <c r="L138" s="22"/>
      <c r="M138" s="21"/>
    </row>
    <row r="139" spans="1:19" ht="19.399999999999999" customHeight="1">
      <c r="A139" s="184"/>
      <c r="B139" s="9"/>
      <c r="C139" s="9"/>
      <c r="D139" s="233"/>
      <c r="E139" s="233"/>
      <c r="F139" s="234"/>
      <c r="G139" s="233"/>
      <c r="H139" s="235"/>
      <c r="I139" s="236"/>
      <c r="J139" s="235"/>
      <c r="K139" s="21"/>
      <c r="L139" s="22"/>
      <c r="M139" s="21"/>
    </row>
    <row r="140" spans="1:19" ht="19.399999999999999" customHeight="1">
      <c r="A140" s="184"/>
      <c r="B140" s="9"/>
      <c r="C140" s="9"/>
      <c r="D140" s="233"/>
      <c r="E140" s="233"/>
      <c r="F140" s="234"/>
      <c r="G140" s="233"/>
      <c r="H140" s="235"/>
      <c r="I140" s="236"/>
      <c r="J140" s="235"/>
      <c r="K140" s="21"/>
      <c r="L140" s="22"/>
      <c r="M140" s="21"/>
    </row>
    <row r="141" spans="1:19" ht="19.399999999999999" customHeight="1">
      <c r="A141" s="184"/>
      <c r="B141" s="9"/>
      <c r="C141" s="9"/>
      <c r="D141" s="233"/>
      <c r="E141" s="233"/>
      <c r="F141" s="234"/>
      <c r="G141" s="233"/>
      <c r="H141" s="235"/>
      <c r="I141" s="236"/>
      <c r="J141" s="235"/>
      <c r="K141" s="21"/>
      <c r="L141" s="22"/>
      <c r="M141" s="21"/>
    </row>
    <row r="142" spans="1:19" ht="19.399999999999999" customHeight="1">
      <c r="A142" s="184"/>
      <c r="B142" s="9"/>
      <c r="C142" s="9"/>
      <c r="D142" s="233"/>
      <c r="E142" s="233"/>
      <c r="F142" s="234"/>
      <c r="G142" s="233"/>
      <c r="H142" s="235"/>
      <c r="I142" s="236"/>
      <c r="J142" s="235"/>
      <c r="K142" s="21"/>
      <c r="L142" s="22"/>
      <c r="M142" s="21"/>
    </row>
    <row r="143" spans="1:19" s="165" customFormat="1" ht="23.15" customHeight="1">
      <c r="A143" s="8" t="s">
        <v>41</v>
      </c>
      <c r="B143" s="9"/>
      <c r="C143" s="9"/>
      <c r="D143" s="77" t="s">
        <v>98</v>
      </c>
      <c r="E143" s="77"/>
      <c r="F143" s="78"/>
      <c r="G143" s="77" t="s">
        <v>98</v>
      </c>
      <c r="H143" s="77"/>
      <c r="I143" s="78"/>
      <c r="J143" s="77" t="s">
        <v>98</v>
      </c>
      <c r="K143" s="29"/>
      <c r="M143" s="77" t="s">
        <v>98</v>
      </c>
    </row>
    <row r="144" spans="1:19" s="165" customFormat="1" ht="21" customHeight="1">
      <c r="A144" s="332">
        <v>3</v>
      </c>
      <c r="B144" s="332"/>
      <c r="C144" s="332"/>
      <c r="D144" s="332"/>
      <c r="E144" s="332"/>
      <c r="F144" s="332"/>
      <c r="G144" s="332"/>
      <c r="H144" s="332"/>
      <c r="I144" s="332"/>
      <c r="J144" s="332"/>
      <c r="K144" s="332"/>
      <c r="L144" s="332"/>
      <c r="M144" s="332"/>
    </row>
  </sheetData>
  <mergeCells count="45">
    <mergeCell ref="A99:N99"/>
    <mergeCell ref="C101:H101"/>
    <mergeCell ref="I101:N101"/>
    <mergeCell ref="C103:E103"/>
    <mergeCell ref="F103:H103"/>
    <mergeCell ref="I103:K103"/>
    <mergeCell ref="L103:N103"/>
    <mergeCell ref="C8:E8"/>
    <mergeCell ref="F8:H8"/>
    <mergeCell ref="I8:K8"/>
    <mergeCell ref="L8:N8"/>
    <mergeCell ref="A50:N50"/>
    <mergeCell ref="F54:H54"/>
    <mergeCell ref="I54:K54"/>
    <mergeCell ref="L54:N54"/>
    <mergeCell ref="L9:N9"/>
    <mergeCell ref="A98:N98"/>
    <mergeCell ref="C52:H52"/>
    <mergeCell ref="I52:N52"/>
    <mergeCell ref="F9:H9"/>
    <mergeCell ref="I9:K9"/>
    <mergeCell ref="C9:E9"/>
    <mergeCell ref="A95:M95"/>
    <mergeCell ref="A1:N1"/>
    <mergeCell ref="A2:N2"/>
    <mergeCell ref="A3:N3"/>
    <mergeCell ref="A4:N4"/>
    <mergeCell ref="C6:H6"/>
    <mergeCell ref="I6:N6"/>
    <mergeCell ref="A144:M144"/>
    <mergeCell ref="A46:M46"/>
    <mergeCell ref="A47:N47"/>
    <mergeCell ref="A48:N48"/>
    <mergeCell ref="A49:N49"/>
    <mergeCell ref="F55:H55"/>
    <mergeCell ref="L55:N55"/>
    <mergeCell ref="A96:N96"/>
    <mergeCell ref="A97:N97"/>
    <mergeCell ref="C54:E54"/>
    <mergeCell ref="L104:N104"/>
    <mergeCell ref="C55:E55"/>
    <mergeCell ref="I55:K55"/>
    <mergeCell ref="C104:E104"/>
    <mergeCell ref="F104:H104"/>
    <mergeCell ref="I104:K104"/>
  </mergeCells>
  <pageMargins left="1" right="0.4" top="1" bottom="0.5" header="0.3" footer="0.3"/>
  <pageSetup paperSize="9" scale="70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AC91"/>
  <sheetViews>
    <sheetView topLeftCell="A79" zoomScale="55" zoomScaleNormal="55" zoomScaleSheetLayoutView="70" workbookViewId="0">
      <selection activeCell="L83" sqref="L83"/>
    </sheetView>
  </sheetViews>
  <sheetFormatPr defaultColWidth="9.09765625" defaultRowHeight="23"/>
  <cols>
    <col min="1" max="1" width="65.09765625" style="8" customWidth="1"/>
    <col min="2" max="2" width="12.3984375" style="6" customWidth="1"/>
    <col min="3" max="3" width="2.09765625" style="6" customWidth="1"/>
    <col min="4" max="4" width="15.09765625" style="111" customWidth="1"/>
    <col min="5" max="5" width="2.09765625" style="111" customWidth="1"/>
    <col min="6" max="6" width="14.69921875" style="15" customWidth="1"/>
    <col min="7" max="7" width="2.09765625" style="111" customWidth="1"/>
    <col min="8" max="8" width="13.3984375" style="8" customWidth="1"/>
    <col min="9" max="9" width="2.09765625" style="8" customWidth="1"/>
    <col min="10" max="10" width="14.09765625" style="1" customWidth="1"/>
    <col min="11" max="29" width="11.09765625" style="1" customWidth="1"/>
    <col min="30" max="16384" width="9.09765625" style="1"/>
  </cols>
  <sheetData>
    <row r="1" spans="1:29" s="108" customFormat="1" ht="26.9" customHeight="1">
      <c r="A1" s="334" t="s">
        <v>0</v>
      </c>
      <c r="B1" s="334"/>
      <c r="C1" s="334"/>
      <c r="D1" s="334"/>
      <c r="E1" s="334"/>
      <c r="F1" s="334"/>
      <c r="G1" s="334"/>
      <c r="H1" s="334"/>
      <c r="I1" s="334"/>
      <c r="J1" s="334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</row>
    <row r="2" spans="1:29" s="108" customFormat="1" ht="26.9" customHeight="1">
      <c r="A2" s="334" t="s">
        <v>99</v>
      </c>
      <c r="B2" s="334"/>
      <c r="C2" s="334"/>
      <c r="D2" s="334"/>
      <c r="E2" s="334"/>
      <c r="F2" s="334"/>
      <c r="G2" s="334"/>
      <c r="H2" s="334"/>
      <c r="I2" s="334"/>
      <c r="J2" s="334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</row>
    <row r="3" spans="1:29" s="108" customFormat="1" ht="23.9" customHeight="1">
      <c r="A3" s="334" t="s">
        <v>100</v>
      </c>
      <c r="B3" s="334"/>
      <c r="C3" s="334"/>
      <c r="D3" s="334"/>
      <c r="E3" s="334"/>
      <c r="F3" s="334"/>
      <c r="G3" s="334"/>
      <c r="H3" s="334"/>
      <c r="I3" s="334"/>
      <c r="J3" s="334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</row>
    <row r="4" spans="1:29" s="108" customFormat="1">
      <c r="A4" s="11"/>
      <c r="B4" s="238"/>
      <c r="C4" s="238"/>
      <c r="D4" s="239"/>
      <c r="E4" s="239"/>
      <c r="F4" s="7"/>
      <c r="G4" s="239"/>
      <c r="H4" s="337" t="s">
        <v>3</v>
      </c>
      <c r="I4" s="337"/>
      <c r="J4" s="337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</row>
    <row r="5" spans="1:29" ht="8.15" customHeight="1">
      <c r="A5" s="240"/>
      <c r="B5" s="241"/>
      <c r="C5" s="241"/>
      <c r="D5" s="242"/>
      <c r="E5" s="242"/>
      <c r="F5" s="33"/>
      <c r="G5" s="242"/>
      <c r="H5" s="243"/>
      <c r="I5" s="244"/>
      <c r="J5" s="245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/>
      <c r="AB5" s="109"/>
      <c r="AC5" s="109"/>
    </row>
    <row r="6" spans="1:29" ht="23.25" customHeight="1">
      <c r="A6" s="11"/>
      <c r="C6" s="1"/>
      <c r="D6" s="338" t="s">
        <v>4</v>
      </c>
      <c r="E6" s="338"/>
      <c r="F6" s="338"/>
      <c r="G6" s="1"/>
      <c r="H6" s="338" t="s">
        <v>5</v>
      </c>
      <c r="I6" s="338"/>
      <c r="J6" s="338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0"/>
      <c r="AC6" s="110"/>
    </row>
    <row r="7" spans="1:29" ht="23.25" customHeight="1">
      <c r="A7" s="11"/>
      <c r="B7" s="246" t="s">
        <v>7</v>
      </c>
      <c r="D7" s="110" t="s">
        <v>101</v>
      </c>
      <c r="E7" s="110"/>
      <c r="F7" s="110" t="s">
        <v>102</v>
      </c>
      <c r="H7" s="110" t="s">
        <v>101</v>
      </c>
      <c r="I7" s="110"/>
      <c r="J7" s="110" t="s">
        <v>102</v>
      </c>
    </row>
    <row r="8" spans="1:29" ht="23.25" customHeight="1">
      <c r="A8" s="11"/>
      <c r="B8" s="246"/>
      <c r="D8" s="110"/>
      <c r="E8" s="110"/>
      <c r="F8" s="247"/>
      <c r="H8" s="110"/>
      <c r="I8" s="110"/>
      <c r="J8" s="247"/>
    </row>
    <row r="9" spans="1:29" ht="23.25" customHeight="1">
      <c r="A9" s="14" t="s">
        <v>103</v>
      </c>
      <c r="B9" s="17" t="s">
        <v>104</v>
      </c>
      <c r="C9" s="17"/>
      <c r="D9" s="103"/>
      <c r="E9" s="103"/>
      <c r="F9" s="103"/>
      <c r="G9" s="103"/>
      <c r="J9" s="8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</row>
    <row r="10" spans="1:29" ht="23.25" customHeight="1">
      <c r="A10" s="248" t="s">
        <v>105</v>
      </c>
      <c r="B10" s="17">
        <v>13</v>
      </c>
      <c r="C10" s="17"/>
      <c r="D10" s="15">
        <v>38633420</v>
      </c>
      <c r="E10" s="7"/>
      <c r="F10" s="80">
        <v>37519665</v>
      </c>
      <c r="G10" s="15"/>
      <c r="H10" s="15">
        <v>3676260</v>
      </c>
      <c r="I10" s="15"/>
      <c r="J10" s="223">
        <v>3893924</v>
      </c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</row>
    <row r="11" spans="1:29" ht="23.25" customHeight="1">
      <c r="A11" s="248" t="s">
        <v>106</v>
      </c>
      <c r="B11" s="17"/>
      <c r="C11" s="17"/>
      <c r="D11" s="15">
        <v>82647</v>
      </c>
      <c r="E11" s="7"/>
      <c r="F11" s="80">
        <v>45315</v>
      </c>
      <c r="G11" s="15"/>
      <c r="H11" s="15">
        <v>3529</v>
      </c>
      <c r="I11" s="15"/>
      <c r="J11" s="223">
        <v>8471</v>
      </c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</row>
    <row r="12" spans="1:29" ht="23.25" customHeight="1">
      <c r="A12" s="248" t="s">
        <v>107</v>
      </c>
      <c r="B12" s="17"/>
      <c r="C12" s="17"/>
      <c r="D12" s="18">
        <v>0</v>
      </c>
      <c r="E12" s="18"/>
      <c r="F12" s="18">
        <v>0</v>
      </c>
      <c r="G12" s="15"/>
      <c r="H12" s="15">
        <v>168750</v>
      </c>
      <c r="I12" s="15"/>
      <c r="J12" s="223">
        <v>127500</v>
      </c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</row>
    <row r="13" spans="1:29" ht="23.25" customHeight="1">
      <c r="A13" s="248" t="s">
        <v>108</v>
      </c>
      <c r="B13" s="17"/>
      <c r="C13" s="17"/>
      <c r="D13" s="15">
        <v>10714</v>
      </c>
      <c r="E13" s="7"/>
      <c r="F13" s="80">
        <v>5411</v>
      </c>
      <c r="G13" s="15"/>
      <c r="H13" s="15">
        <v>826472</v>
      </c>
      <c r="I13" s="15"/>
      <c r="J13" s="223">
        <v>755567</v>
      </c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</row>
    <row r="14" spans="1:29" ht="23.25" customHeight="1">
      <c r="A14" s="16" t="s">
        <v>109</v>
      </c>
      <c r="B14" s="17"/>
      <c r="C14" s="17"/>
      <c r="D14" s="15">
        <v>3234548</v>
      </c>
      <c r="E14" s="7"/>
      <c r="F14" s="121">
        <v>3233908</v>
      </c>
      <c r="G14" s="15"/>
      <c r="H14" s="15">
        <v>329824</v>
      </c>
      <c r="I14" s="15"/>
      <c r="J14" s="224">
        <v>332513</v>
      </c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</row>
    <row r="15" spans="1:29" ht="23.25" customHeight="1">
      <c r="A15" s="11" t="s">
        <v>110</v>
      </c>
      <c r="B15" s="17"/>
      <c r="C15" s="17"/>
      <c r="D15" s="20">
        <f>SUM(D10:D14)</f>
        <v>41961329</v>
      </c>
      <c r="E15" s="21"/>
      <c r="F15" s="127">
        <v>40804299</v>
      </c>
      <c r="G15" s="21"/>
      <c r="H15" s="20">
        <f>SUM(H10:H14)</f>
        <v>5004835</v>
      </c>
      <c r="I15" s="15"/>
      <c r="J15" s="127">
        <v>5117975</v>
      </c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</row>
    <row r="16" spans="1:29" ht="23.25" customHeight="1">
      <c r="A16" s="111"/>
      <c r="B16" s="17"/>
      <c r="C16" s="17"/>
      <c r="D16" s="7"/>
      <c r="E16" s="7"/>
      <c r="F16" s="121"/>
      <c r="G16" s="7"/>
      <c r="H16" s="15"/>
      <c r="I16" s="15"/>
      <c r="J16" s="121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</row>
    <row r="17" spans="1:29" ht="23.25" customHeight="1">
      <c r="A17" s="14" t="s">
        <v>111</v>
      </c>
      <c r="B17" s="17" t="s">
        <v>104</v>
      </c>
      <c r="C17" s="17"/>
      <c r="D17" s="90"/>
      <c r="E17" s="7"/>
      <c r="F17" s="80"/>
      <c r="G17" s="15"/>
      <c r="H17" s="15"/>
      <c r="I17" s="15"/>
      <c r="J17" s="8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</row>
    <row r="18" spans="1:29" ht="23.25" customHeight="1">
      <c r="A18" s="248" t="s">
        <v>112</v>
      </c>
      <c r="B18" s="17"/>
      <c r="C18" s="17"/>
      <c r="D18" s="15">
        <v>30923774</v>
      </c>
      <c r="E18" s="7"/>
      <c r="F18" s="80">
        <v>30250437</v>
      </c>
      <c r="G18" s="15"/>
      <c r="H18" s="15">
        <v>3184801</v>
      </c>
      <c r="I18" s="15"/>
      <c r="J18" s="223">
        <v>3322921</v>
      </c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</row>
    <row r="19" spans="1:29" ht="23.25" customHeight="1">
      <c r="A19" s="16" t="s">
        <v>113</v>
      </c>
      <c r="B19" s="17"/>
      <c r="C19" s="17"/>
      <c r="D19" s="15">
        <v>6584375</v>
      </c>
      <c r="E19" s="7"/>
      <c r="F19" s="80">
        <v>6554651</v>
      </c>
      <c r="G19" s="15"/>
      <c r="H19" s="15">
        <v>211981</v>
      </c>
      <c r="I19" s="15"/>
      <c r="J19" s="223">
        <v>214761</v>
      </c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</row>
    <row r="20" spans="1:29" ht="23.25" customHeight="1">
      <c r="A20" s="16" t="s">
        <v>114</v>
      </c>
      <c r="B20" s="17"/>
      <c r="C20" s="17"/>
      <c r="D20" s="15">
        <v>1306050</v>
      </c>
      <c r="E20" s="7"/>
      <c r="F20" s="80">
        <v>1161400</v>
      </c>
      <c r="G20" s="15"/>
      <c r="H20" s="28">
        <v>348245</v>
      </c>
      <c r="I20" s="15"/>
      <c r="J20" s="223">
        <v>290627</v>
      </c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</row>
    <row r="21" spans="1:29" ht="23.25" customHeight="1">
      <c r="A21" s="11" t="s">
        <v>115</v>
      </c>
      <c r="B21" s="17"/>
      <c r="C21" s="17"/>
      <c r="D21" s="20">
        <f>SUM(D18:D20)</f>
        <v>38814199</v>
      </c>
      <c r="E21" s="21"/>
      <c r="F21" s="127">
        <v>37966488</v>
      </c>
      <c r="G21" s="22"/>
      <c r="H21" s="20">
        <f>SUM(H18:H20)</f>
        <v>3745027</v>
      </c>
      <c r="I21" s="15"/>
      <c r="J21" s="127">
        <v>3828309</v>
      </c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</row>
    <row r="22" spans="1:29" ht="23.25" customHeight="1">
      <c r="A22" s="11" t="s">
        <v>116</v>
      </c>
      <c r="B22" s="17"/>
      <c r="C22" s="17"/>
      <c r="D22" s="20">
        <f>D15-D21</f>
        <v>3147130</v>
      </c>
      <c r="E22" s="21"/>
      <c r="F22" s="203">
        <v>2837811</v>
      </c>
      <c r="G22" s="22"/>
      <c r="H22" s="20">
        <f>H15-H21</f>
        <v>1259808</v>
      </c>
      <c r="I22" s="15"/>
      <c r="J22" s="203">
        <v>1289666</v>
      </c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</row>
    <row r="23" spans="1:29" ht="23.25" customHeight="1">
      <c r="A23" s="11"/>
      <c r="B23" s="17"/>
      <c r="C23" s="17"/>
      <c r="D23" s="21"/>
      <c r="E23" s="21"/>
      <c r="F23" s="197"/>
      <c r="G23" s="22"/>
      <c r="H23" s="15"/>
      <c r="I23" s="15"/>
      <c r="J23" s="197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</row>
    <row r="24" spans="1:29" ht="23.25" customHeight="1">
      <c r="A24" s="16" t="s">
        <v>117</v>
      </c>
      <c r="D24" s="7">
        <v>-1426698</v>
      </c>
      <c r="E24" s="7"/>
      <c r="F24" s="121">
        <v>-1239134</v>
      </c>
      <c r="G24" s="7"/>
      <c r="H24" s="7">
        <v>-1241213</v>
      </c>
      <c r="I24" s="15"/>
      <c r="J24" s="121">
        <v>-1097200</v>
      </c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</row>
    <row r="25" spans="1:29" ht="23.25" customHeight="1">
      <c r="A25" s="16" t="s">
        <v>118</v>
      </c>
      <c r="B25" s="17"/>
      <c r="C25" s="17"/>
      <c r="D25" s="15">
        <v>1430</v>
      </c>
      <c r="E25" s="7"/>
      <c r="F25" s="80">
        <v>1114</v>
      </c>
      <c r="G25" s="15"/>
      <c r="H25" s="31">
        <v>0</v>
      </c>
      <c r="I25" s="31"/>
      <c r="J25" s="18">
        <v>0</v>
      </c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</row>
    <row r="26" spans="1:29" ht="23.25" customHeight="1">
      <c r="A26" s="16" t="s">
        <v>119</v>
      </c>
      <c r="B26" s="17"/>
      <c r="C26" s="17"/>
      <c r="D26" s="28">
        <v>-46116</v>
      </c>
      <c r="E26" s="7"/>
      <c r="F26" s="89">
        <v>-26607</v>
      </c>
      <c r="G26" s="7"/>
      <c r="H26" s="65">
        <v>0</v>
      </c>
      <c r="I26" s="66"/>
      <c r="J26" s="222">
        <v>0</v>
      </c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</row>
    <row r="27" spans="1:29" ht="23.25" customHeight="1">
      <c r="A27" s="249" t="s">
        <v>120</v>
      </c>
      <c r="B27" s="17"/>
      <c r="C27" s="17"/>
      <c r="D27" s="22">
        <f>SUM(D24:D26,D22)</f>
        <v>1675746</v>
      </c>
      <c r="E27" s="21"/>
      <c r="F27" s="22">
        <v>1573184</v>
      </c>
      <c r="G27" s="21"/>
      <c r="H27" s="22">
        <f>SUM(H24:H26,H22)</f>
        <v>18595</v>
      </c>
      <c r="I27" s="21"/>
      <c r="J27" s="22">
        <v>192466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</row>
    <row r="28" spans="1:29" ht="23.25" customHeight="1">
      <c r="A28" s="16" t="s">
        <v>284</v>
      </c>
      <c r="B28" s="17">
        <v>15</v>
      </c>
      <c r="C28" s="17"/>
      <c r="D28" s="15">
        <v>-1027079</v>
      </c>
      <c r="E28" s="7"/>
      <c r="F28" s="80">
        <v>-130736</v>
      </c>
      <c r="G28" s="15"/>
      <c r="H28" s="15">
        <v>-6897</v>
      </c>
      <c r="I28" s="15"/>
      <c r="J28" s="80">
        <v>31240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</row>
    <row r="29" spans="1:29" ht="23.25" customHeight="1">
      <c r="A29" s="249" t="s">
        <v>121</v>
      </c>
      <c r="B29" s="17"/>
      <c r="C29" s="17"/>
      <c r="D29" s="20">
        <f>SUM(D27:D28)</f>
        <v>648667</v>
      </c>
      <c r="E29" s="21"/>
      <c r="F29" s="122">
        <v>1442448</v>
      </c>
      <c r="G29" s="21"/>
      <c r="H29" s="20">
        <f>SUM(H27:H28)</f>
        <v>11698</v>
      </c>
      <c r="I29" s="15"/>
      <c r="J29" s="122">
        <v>223706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</row>
    <row r="30" spans="1:29" ht="23.25" customHeight="1">
      <c r="A30" s="249"/>
      <c r="B30" s="17"/>
      <c r="C30" s="17"/>
      <c r="D30" s="232"/>
      <c r="E30" s="21"/>
      <c r="F30" s="232"/>
      <c r="G30" s="21"/>
      <c r="H30" s="21"/>
      <c r="I30" s="15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</row>
    <row r="31" spans="1:29">
      <c r="A31" s="249"/>
      <c r="B31" s="17"/>
      <c r="C31" s="17"/>
      <c r="D31" s="21"/>
      <c r="E31" s="21"/>
      <c r="F31" s="21"/>
      <c r="G31" s="21"/>
      <c r="H31" s="21"/>
      <c r="I31" s="15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</row>
    <row r="32" spans="1:29">
      <c r="A32" s="249"/>
      <c r="B32" s="17"/>
      <c r="C32" s="17"/>
      <c r="D32" s="21"/>
      <c r="E32" s="21"/>
      <c r="F32" s="21"/>
      <c r="G32" s="21"/>
      <c r="H32" s="21"/>
      <c r="I32" s="15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</row>
    <row r="33" spans="1:29">
      <c r="A33" s="249"/>
      <c r="B33" s="17"/>
      <c r="C33" s="17"/>
      <c r="D33" s="21"/>
      <c r="E33" s="21"/>
      <c r="F33" s="21"/>
      <c r="G33" s="21"/>
      <c r="H33" s="21"/>
      <c r="I33" s="15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</row>
    <row r="34" spans="1:29">
      <c r="A34" s="249"/>
      <c r="B34" s="17"/>
      <c r="C34" s="17"/>
      <c r="D34" s="21"/>
      <c r="E34" s="21"/>
      <c r="F34" s="21"/>
      <c r="G34" s="21"/>
      <c r="H34" s="21"/>
      <c r="I34" s="15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</row>
    <row r="35" spans="1:29">
      <c r="A35" s="249"/>
      <c r="B35" s="17"/>
      <c r="C35" s="17"/>
      <c r="D35" s="21"/>
      <c r="E35" s="21"/>
      <c r="F35" s="21"/>
      <c r="G35" s="21"/>
      <c r="H35" s="21"/>
      <c r="I35" s="15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</row>
    <row r="36" spans="1:29">
      <c r="A36" s="249"/>
      <c r="B36" s="17"/>
      <c r="C36" s="17"/>
      <c r="D36" s="21"/>
      <c r="E36" s="21"/>
      <c r="F36" s="21"/>
      <c r="G36" s="21"/>
      <c r="H36" s="21"/>
      <c r="I36" s="15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</row>
    <row r="37" spans="1:29">
      <c r="A37" s="249"/>
      <c r="B37" s="17"/>
      <c r="C37" s="17"/>
      <c r="D37" s="21"/>
      <c r="E37" s="21"/>
      <c r="F37" s="21"/>
      <c r="G37" s="21"/>
      <c r="H37" s="21"/>
      <c r="I37" s="15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</row>
    <row r="38" spans="1:29">
      <c r="A38" s="249"/>
      <c r="B38" s="17"/>
      <c r="C38" s="17"/>
      <c r="D38" s="21"/>
      <c r="E38" s="21"/>
      <c r="F38" s="21"/>
      <c r="G38" s="21"/>
      <c r="H38" s="21"/>
      <c r="I38" s="15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</row>
    <row r="39" spans="1:29">
      <c r="A39" s="249"/>
      <c r="B39" s="17"/>
      <c r="C39" s="17"/>
      <c r="D39" s="21"/>
      <c r="E39" s="21"/>
      <c r="F39" s="21"/>
      <c r="G39" s="21"/>
      <c r="H39" s="21"/>
      <c r="I39" s="15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</row>
    <row r="40" spans="1:29">
      <c r="A40" s="249"/>
      <c r="B40" s="17"/>
      <c r="C40" s="17"/>
      <c r="D40" s="21"/>
      <c r="E40" s="21"/>
      <c r="F40" s="21"/>
      <c r="G40" s="21"/>
      <c r="H40" s="21"/>
      <c r="I40" s="15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</row>
    <row r="41" spans="1:29">
      <c r="A41" s="249"/>
      <c r="B41" s="17"/>
      <c r="C41" s="17"/>
      <c r="D41" s="21"/>
      <c r="E41" s="21"/>
      <c r="F41" s="21"/>
      <c r="G41" s="21"/>
      <c r="H41" s="21"/>
      <c r="I41" s="15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</row>
    <row r="42" spans="1:29">
      <c r="A42" s="249"/>
      <c r="B42" s="17"/>
      <c r="C42" s="17"/>
      <c r="D42" s="21"/>
      <c r="E42" s="21"/>
      <c r="F42" s="21"/>
      <c r="G42" s="21"/>
      <c r="H42" s="21"/>
      <c r="I42" s="15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</row>
    <row r="43" spans="1:29">
      <c r="A43" s="249"/>
      <c r="B43" s="17"/>
      <c r="C43" s="17"/>
      <c r="D43" s="21"/>
      <c r="E43" s="21"/>
      <c r="F43" s="21"/>
      <c r="G43" s="21"/>
      <c r="H43" s="21"/>
      <c r="I43" s="15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</row>
    <row r="44" spans="1:29">
      <c r="A44" s="249"/>
      <c r="B44" s="17"/>
      <c r="C44" s="17"/>
      <c r="D44" s="21"/>
      <c r="E44" s="21"/>
      <c r="F44" s="21"/>
      <c r="G44" s="21"/>
      <c r="H44" s="21"/>
      <c r="I44" s="15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</row>
    <row r="45" spans="1:29" ht="26">
      <c r="A45" s="340">
        <v>4</v>
      </c>
      <c r="B45" s="340"/>
      <c r="C45" s="340"/>
      <c r="D45" s="340"/>
      <c r="E45" s="340"/>
      <c r="F45" s="340"/>
      <c r="G45" s="340"/>
      <c r="H45" s="340"/>
      <c r="I45" s="340"/>
      <c r="J45" s="340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</row>
    <row r="46" spans="1:29" s="37" customFormat="1" ht="26.9" customHeight="1">
      <c r="A46" s="334" t="s">
        <v>0</v>
      </c>
      <c r="B46" s="334"/>
      <c r="C46" s="334"/>
      <c r="D46" s="334"/>
      <c r="E46" s="334"/>
      <c r="F46" s="334"/>
      <c r="G46" s="334"/>
      <c r="H46" s="334"/>
      <c r="I46" s="334"/>
      <c r="J46" s="334"/>
      <c r="K46" s="107"/>
      <c r="L46" s="107"/>
      <c r="M46" s="107"/>
      <c r="N46" s="107"/>
      <c r="O46" s="107"/>
      <c r="P46" s="107"/>
      <c r="Q46" s="107"/>
      <c r="R46" s="107"/>
      <c r="S46" s="107"/>
      <c r="T46" s="107"/>
      <c r="U46" s="107"/>
      <c r="V46" s="107"/>
      <c r="W46" s="107"/>
      <c r="X46" s="107"/>
      <c r="Y46" s="107"/>
      <c r="Z46" s="107"/>
      <c r="AA46" s="107"/>
      <c r="AB46" s="107"/>
      <c r="AC46" s="107"/>
    </row>
    <row r="47" spans="1:29" ht="23.9" customHeight="1">
      <c r="A47" s="334" t="s">
        <v>122</v>
      </c>
      <c r="B47" s="334"/>
      <c r="C47" s="334"/>
      <c r="D47" s="334"/>
      <c r="E47" s="334"/>
      <c r="F47" s="334"/>
      <c r="G47" s="334"/>
      <c r="H47" s="334"/>
      <c r="I47" s="334"/>
      <c r="J47" s="334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3"/>
      <c r="AC47" s="73"/>
    </row>
    <row r="48" spans="1:29" ht="26">
      <c r="A48" s="334" t="str">
        <f>A3</f>
        <v>สำหรับงวดสามเดือนสิ้นสุดวันที่ 31 มีนาคม 2567 (ยังไม่ได้ตรวจสอบ)</v>
      </c>
      <c r="B48" s="334"/>
      <c r="C48" s="334"/>
      <c r="D48" s="334"/>
      <c r="E48" s="334"/>
      <c r="F48" s="334"/>
      <c r="G48" s="334"/>
      <c r="H48" s="334"/>
      <c r="I48" s="334"/>
      <c r="J48" s="334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3"/>
      <c r="AC48" s="73"/>
    </row>
    <row r="49" spans="1:29" ht="23.25" customHeight="1">
      <c r="A49" s="11"/>
      <c r="B49" s="238"/>
      <c r="C49" s="238"/>
      <c r="D49" s="239"/>
      <c r="E49" s="239"/>
      <c r="F49" s="7"/>
      <c r="G49" s="239"/>
      <c r="H49" s="337" t="s">
        <v>3</v>
      </c>
      <c r="I49" s="337"/>
      <c r="J49" s="337"/>
      <c r="K49" s="109"/>
      <c r="L49" s="109"/>
      <c r="M49" s="109"/>
      <c r="N49" s="109"/>
      <c r="O49" s="109"/>
      <c r="P49" s="109"/>
      <c r="Q49" s="109"/>
      <c r="R49" s="109"/>
      <c r="S49" s="109"/>
      <c r="T49" s="109"/>
      <c r="U49" s="109"/>
      <c r="V49" s="109"/>
      <c r="W49" s="109"/>
      <c r="X49" s="109"/>
      <c r="Y49" s="109"/>
      <c r="Z49" s="109"/>
      <c r="AA49" s="109"/>
      <c r="AB49" s="109"/>
      <c r="AC49" s="109"/>
    </row>
    <row r="50" spans="1:29" ht="7.5" customHeight="1">
      <c r="A50" s="240"/>
      <c r="B50" s="241"/>
      <c r="C50" s="241"/>
      <c r="D50" s="242"/>
      <c r="E50" s="242"/>
      <c r="F50" s="33"/>
      <c r="G50" s="242"/>
      <c r="H50" s="243"/>
      <c r="I50" s="244"/>
      <c r="J50" s="245"/>
      <c r="K50" s="110"/>
      <c r="L50" s="110"/>
      <c r="M50" s="110"/>
      <c r="N50" s="110"/>
      <c r="O50" s="110"/>
      <c r="P50" s="110"/>
      <c r="Q50" s="110"/>
      <c r="R50" s="110"/>
      <c r="S50" s="110"/>
      <c r="T50" s="110"/>
      <c r="U50" s="110"/>
      <c r="V50" s="110"/>
      <c r="W50" s="110"/>
      <c r="X50" s="110"/>
      <c r="Y50" s="110"/>
      <c r="Z50" s="110"/>
      <c r="AA50" s="110"/>
      <c r="AB50" s="110"/>
      <c r="AC50" s="110"/>
    </row>
    <row r="51" spans="1:29" ht="23.25" customHeight="1">
      <c r="A51" s="11"/>
      <c r="C51" s="1"/>
      <c r="D51" s="338" t="s">
        <v>4</v>
      </c>
      <c r="E51" s="338"/>
      <c r="F51" s="338"/>
      <c r="G51" s="1"/>
      <c r="H51" s="338" t="s">
        <v>5</v>
      </c>
      <c r="I51" s="338"/>
      <c r="J51" s="338"/>
    </row>
    <row r="52" spans="1:29" ht="23.25" customHeight="1">
      <c r="A52" s="11"/>
      <c r="B52" s="246" t="s">
        <v>7</v>
      </c>
      <c r="D52" s="110" t="s">
        <v>101</v>
      </c>
      <c r="E52" s="110"/>
      <c r="F52" s="110" t="s">
        <v>102</v>
      </c>
      <c r="H52" s="110" t="s">
        <v>101</v>
      </c>
      <c r="I52" s="110"/>
      <c r="J52" s="110" t="s">
        <v>102</v>
      </c>
      <c r="K52" s="66"/>
      <c r="L52" s="66"/>
      <c r="M52" s="66"/>
      <c r="N52" s="66"/>
      <c r="O52" s="66"/>
      <c r="P52" s="66"/>
      <c r="Q52" s="66"/>
      <c r="R52" s="66"/>
      <c r="S52" s="66"/>
      <c r="T52" s="66"/>
      <c r="U52" s="66"/>
      <c r="V52" s="66"/>
      <c r="W52" s="66"/>
      <c r="X52" s="66"/>
      <c r="Y52" s="66"/>
      <c r="Z52" s="66"/>
      <c r="AA52" s="66"/>
      <c r="AB52" s="66"/>
      <c r="AC52" s="66"/>
    </row>
    <row r="53" spans="1:29" ht="23.25" customHeight="1">
      <c r="A53" s="11"/>
      <c r="B53" s="246"/>
      <c r="D53" s="110"/>
      <c r="E53" s="110"/>
      <c r="F53" s="247"/>
      <c r="H53" s="110"/>
      <c r="I53" s="110"/>
      <c r="J53" s="110"/>
      <c r="K53" s="66"/>
      <c r="L53" s="66"/>
      <c r="M53" s="66"/>
      <c r="N53" s="66"/>
      <c r="O53" s="66"/>
      <c r="P53" s="66"/>
      <c r="Q53" s="66"/>
      <c r="R53" s="66"/>
      <c r="S53" s="66"/>
      <c r="T53" s="66"/>
      <c r="U53" s="66"/>
      <c r="V53" s="66"/>
      <c r="W53" s="66"/>
      <c r="X53" s="66"/>
      <c r="Y53" s="66"/>
      <c r="Z53" s="66"/>
      <c r="AA53" s="66"/>
      <c r="AB53" s="66"/>
      <c r="AC53" s="66"/>
    </row>
    <row r="54" spans="1:29" ht="23.25" customHeight="1">
      <c r="A54" s="11" t="s">
        <v>123</v>
      </c>
      <c r="B54" s="23"/>
      <c r="C54" s="23"/>
      <c r="D54" s="250"/>
      <c r="E54" s="250"/>
      <c r="F54" s="250"/>
      <c r="G54" s="250"/>
      <c r="K54" s="91"/>
      <c r="L54" s="91"/>
      <c r="M54" s="91"/>
      <c r="N54" s="91"/>
      <c r="O54" s="91"/>
      <c r="P54" s="91"/>
      <c r="Q54" s="91"/>
      <c r="R54" s="91"/>
      <c r="S54" s="91"/>
      <c r="T54" s="91"/>
      <c r="U54" s="91"/>
      <c r="V54" s="91"/>
      <c r="W54" s="91"/>
      <c r="X54" s="91"/>
      <c r="Y54" s="91"/>
      <c r="Z54" s="91"/>
      <c r="AA54" s="91"/>
      <c r="AB54" s="91"/>
      <c r="AC54" s="91"/>
    </row>
    <row r="55" spans="1:29" ht="23.25" customHeight="1">
      <c r="A55" s="248" t="s">
        <v>124</v>
      </c>
      <c r="B55" s="23"/>
      <c r="C55" s="23"/>
      <c r="D55" s="250"/>
      <c r="E55" s="250"/>
      <c r="F55" s="250"/>
      <c r="G55" s="250"/>
      <c r="J55" s="8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</row>
    <row r="56" spans="1:29" ht="23.25" customHeight="1">
      <c r="A56" s="16" t="s">
        <v>125</v>
      </c>
      <c r="B56" s="23"/>
      <c r="C56" s="23"/>
      <c r="D56" s="15">
        <v>329685</v>
      </c>
      <c r="E56" s="24"/>
      <c r="F56" s="80">
        <v>-73352</v>
      </c>
      <c r="G56" s="15"/>
      <c r="H56" s="31">
        <v>0</v>
      </c>
      <c r="I56" s="15"/>
      <c r="J56" s="75">
        <v>0</v>
      </c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</row>
    <row r="57" spans="1:29" ht="23.25" customHeight="1">
      <c r="A57" s="16" t="s">
        <v>126</v>
      </c>
      <c r="B57" s="23"/>
      <c r="C57" s="23"/>
      <c r="D57" s="15">
        <v>4559</v>
      </c>
      <c r="E57" s="24"/>
      <c r="F57" s="80">
        <v>-90081</v>
      </c>
      <c r="G57" s="15"/>
      <c r="H57" s="7">
        <v>4559</v>
      </c>
      <c r="I57" s="15"/>
      <c r="J57" s="121">
        <v>-90081</v>
      </c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</row>
    <row r="58" spans="1:29" ht="23.25" customHeight="1">
      <c r="A58" s="16" t="s">
        <v>127</v>
      </c>
      <c r="B58" s="23"/>
      <c r="C58" s="23"/>
      <c r="D58" s="15">
        <v>43354</v>
      </c>
      <c r="E58" s="24"/>
      <c r="F58" s="80">
        <v>-10477</v>
      </c>
      <c r="G58" s="15"/>
      <c r="H58" s="31">
        <v>0</v>
      </c>
      <c r="I58" s="31"/>
      <c r="J58" s="75">
        <v>0</v>
      </c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</row>
    <row r="59" spans="1:29" ht="23.25" customHeight="1">
      <c r="A59" s="251" t="s">
        <v>128</v>
      </c>
      <c r="B59" s="23"/>
      <c r="C59" s="23"/>
      <c r="D59" s="15"/>
      <c r="E59" s="24"/>
      <c r="F59" s="80"/>
      <c r="G59" s="15"/>
      <c r="H59" s="31"/>
      <c r="I59" s="31"/>
      <c r="J59" s="30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</row>
    <row r="60" spans="1:29" ht="23.25" customHeight="1">
      <c r="A60" s="16" t="s">
        <v>129</v>
      </c>
      <c r="B60" s="23"/>
      <c r="C60" s="23"/>
      <c r="D60" s="15">
        <v>-912</v>
      </c>
      <c r="E60" s="24"/>
      <c r="F60" s="89">
        <v>18016</v>
      </c>
      <c r="G60" s="15"/>
      <c r="H60" s="28">
        <v>-912</v>
      </c>
      <c r="I60" s="31"/>
      <c r="J60" s="225">
        <v>18016</v>
      </c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</row>
    <row r="61" spans="1:29" ht="23.25" customHeight="1">
      <c r="A61" s="11" t="s">
        <v>130</v>
      </c>
      <c r="B61" s="23"/>
      <c r="C61" s="23"/>
      <c r="D61" s="138">
        <f>SUM(D56:D60)</f>
        <v>376686</v>
      </c>
      <c r="E61" s="38"/>
      <c r="F61" s="205">
        <v>-155894</v>
      </c>
      <c r="G61" s="38"/>
      <c r="H61" s="84">
        <f>SUM(H56:H60)</f>
        <v>3647</v>
      </c>
      <c r="I61" s="22"/>
      <c r="J61" s="84">
        <v>-72065</v>
      </c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</row>
    <row r="62" spans="1:29" ht="23.25" customHeight="1" thickBot="1">
      <c r="A62" s="11" t="s">
        <v>131</v>
      </c>
      <c r="B62" s="23"/>
      <c r="C62" s="23"/>
      <c r="D62" s="35">
        <f>D61+D29</f>
        <v>1025353</v>
      </c>
      <c r="E62" s="32"/>
      <c r="F62" s="35">
        <v>1286554</v>
      </c>
      <c r="G62" s="32"/>
      <c r="H62" s="35">
        <f>H61+H29</f>
        <v>15345</v>
      </c>
      <c r="I62" s="15"/>
      <c r="J62" s="35">
        <v>151641</v>
      </c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</row>
    <row r="63" spans="1:29" ht="23.25" customHeight="1" thickTop="1">
      <c r="A63" s="11"/>
      <c r="B63" s="23"/>
      <c r="C63" s="23"/>
      <c r="D63" s="10"/>
      <c r="E63" s="10"/>
      <c r="F63" s="252"/>
      <c r="G63" s="10"/>
      <c r="J63" s="8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</row>
    <row r="64" spans="1:29" ht="23.25" customHeight="1">
      <c r="A64" s="11" t="s">
        <v>132</v>
      </c>
      <c r="B64" s="23"/>
      <c r="C64" s="23"/>
      <c r="D64" s="10"/>
      <c r="E64" s="10"/>
      <c r="F64" s="198"/>
      <c r="G64" s="10"/>
      <c r="J64" s="8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</row>
    <row r="65" spans="1:29" ht="23.25" customHeight="1">
      <c r="A65" s="16" t="s">
        <v>133</v>
      </c>
      <c r="B65" s="23"/>
      <c r="C65" s="23"/>
      <c r="D65" s="15">
        <f>+D29-D66</f>
        <v>427705</v>
      </c>
      <c r="E65" s="10"/>
      <c r="F65" s="80">
        <v>1254166</v>
      </c>
      <c r="G65" s="15"/>
      <c r="H65" s="15">
        <f>+H29-H66</f>
        <v>11698</v>
      </c>
      <c r="I65" s="15"/>
      <c r="J65" s="10">
        <v>223706</v>
      </c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</row>
    <row r="66" spans="1:29" ht="23.25" customHeight="1">
      <c r="A66" s="16" t="s">
        <v>134</v>
      </c>
      <c r="B66" s="23"/>
      <c r="C66" s="23"/>
      <c r="D66" s="15">
        <v>220962</v>
      </c>
      <c r="E66" s="10"/>
      <c r="F66" s="80">
        <v>188282</v>
      </c>
      <c r="G66" s="15"/>
      <c r="H66" s="31">
        <v>0</v>
      </c>
      <c r="I66" s="15"/>
      <c r="J66" s="222">
        <v>0</v>
      </c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</row>
    <row r="67" spans="1:29" ht="23.25" customHeight="1" thickBot="1">
      <c r="A67" s="11" t="s">
        <v>121</v>
      </c>
      <c r="B67" s="23"/>
      <c r="C67" s="23"/>
      <c r="D67" s="35">
        <f>SUM(D65:D66)</f>
        <v>648667</v>
      </c>
      <c r="E67" s="32"/>
      <c r="F67" s="226">
        <v>1442448</v>
      </c>
      <c r="G67" s="32"/>
      <c r="H67" s="35">
        <f>SUM(H65:H66)</f>
        <v>11698</v>
      </c>
      <c r="I67" s="15"/>
      <c r="J67" s="226">
        <v>223706</v>
      </c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</row>
    <row r="68" spans="1:29" ht="23.25" customHeight="1" thickTop="1">
      <c r="A68" s="11"/>
      <c r="B68" s="23"/>
      <c r="C68" s="23"/>
      <c r="D68" s="10"/>
      <c r="E68" s="10"/>
      <c r="F68" s="206"/>
      <c r="G68" s="10"/>
      <c r="H68" s="15"/>
      <c r="I68" s="15"/>
      <c r="J68" s="8"/>
      <c r="K68" s="82"/>
      <c r="L68" s="82"/>
      <c r="M68" s="82"/>
      <c r="N68" s="82"/>
      <c r="O68" s="82"/>
      <c r="P68" s="82"/>
      <c r="Q68" s="82"/>
      <c r="R68" s="82"/>
      <c r="S68" s="82"/>
      <c r="T68" s="82"/>
      <c r="U68" s="82"/>
      <c r="V68" s="82"/>
      <c r="W68" s="82"/>
      <c r="X68" s="82"/>
      <c r="Y68" s="82"/>
      <c r="Z68" s="82"/>
      <c r="AA68" s="82"/>
      <c r="AB68" s="82"/>
      <c r="AC68" s="82"/>
    </row>
    <row r="69" spans="1:29" ht="23.25" customHeight="1">
      <c r="A69" s="11" t="s">
        <v>135</v>
      </c>
      <c r="B69" s="23"/>
      <c r="C69" s="23"/>
      <c r="D69" s="10"/>
      <c r="E69" s="10"/>
      <c r="F69" s="207"/>
      <c r="G69" s="10"/>
      <c r="H69" s="15"/>
      <c r="I69" s="15"/>
      <c r="J69" s="15"/>
      <c r="K69" s="82"/>
      <c r="L69" s="82"/>
      <c r="M69" s="82"/>
      <c r="N69" s="82"/>
      <c r="O69" s="82"/>
      <c r="P69" s="82"/>
      <c r="Q69" s="82"/>
      <c r="R69" s="82"/>
      <c r="S69" s="82"/>
      <c r="T69" s="82"/>
      <c r="U69" s="82"/>
      <c r="V69" s="82"/>
      <c r="W69" s="82"/>
      <c r="X69" s="82"/>
      <c r="Y69" s="82"/>
      <c r="Z69" s="82"/>
      <c r="AA69" s="82"/>
      <c r="AB69" s="82"/>
      <c r="AC69" s="82"/>
    </row>
    <row r="70" spans="1:29" ht="23.25" customHeight="1">
      <c r="A70" s="16" t="s">
        <v>133</v>
      </c>
      <c r="B70" s="23"/>
      <c r="C70" s="23"/>
      <c r="D70" s="15">
        <f>+D62-D71</f>
        <v>635940</v>
      </c>
      <c r="E70" s="10"/>
      <c r="F70" s="80">
        <v>1131147</v>
      </c>
      <c r="G70" s="15"/>
      <c r="H70" s="15">
        <f>+H62-H71</f>
        <v>15345</v>
      </c>
      <c r="I70" s="15"/>
      <c r="J70" s="10">
        <v>151641</v>
      </c>
      <c r="K70" s="81"/>
      <c r="L70" s="81"/>
      <c r="M70" s="81"/>
      <c r="N70" s="81"/>
      <c r="O70" s="81"/>
      <c r="P70" s="81"/>
      <c r="Q70" s="81"/>
      <c r="R70" s="81"/>
      <c r="S70" s="81"/>
      <c r="T70" s="81"/>
      <c r="U70" s="81"/>
      <c r="V70" s="81"/>
      <c r="W70" s="81"/>
      <c r="X70" s="81"/>
      <c r="Y70" s="81"/>
      <c r="Z70" s="81"/>
      <c r="AA70" s="81"/>
      <c r="AB70" s="81"/>
      <c r="AC70" s="81"/>
    </row>
    <row r="71" spans="1:29" ht="23.25" customHeight="1">
      <c r="A71" s="8" t="s">
        <v>134</v>
      </c>
      <c r="B71" s="23"/>
      <c r="C71" s="23"/>
      <c r="D71" s="15">
        <v>389413</v>
      </c>
      <c r="E71" s="10"/>
      <c r="F71" s="80">
        <v>155407</v>
      </c>
      <c r="G71" s="15"/>
      <c r="H71" s="31">
        <v>0</v>
      </c>
      <c r="I71" s="15"/>
      <c r="J71" s="18">
        <v>0</v>
      </c>
      <c r="K71" s="81"/>
      <c r="L71" s="81"/>
      <c r="M71" s="81"/>
      <c r="N71" s="81"/>
      <c r="O71" s="81"/>
      <c r="P71" s="81"/>
      <c r="Q71" s="81"/>
      <c r="R71" s="81"/>
      <c r="S71" s="81"/>
      <c r="T71" s="81"/>
      <c r="U71" s="81"/>
      <c r="V71" s="81"/>
      <c r="W71" s="81"/>
      <c r="X71" s="81"/>
      <c r="Y71" s="81"/>
      <c r="Z71" s="81"/>
      <c r="AA71" s="81"/>
      <c r="AB71" s="81"/>
      <c r="AC71" s="81"/>
    </row>
    <row r="72" spans="1:29" ht="23.25" customHeight="1" thickBot="1">
      <c r="A72" s="11" t="s">
        <v>131</v>
      </c>
      <c r="B72" s="23"/>
      <c r="C72" s="23"/>
      <c r="D72" s="35">
        <f>SUM(D70:D71)</f>
        <v>1025353</v>
      </c>
      <c r="E72" s="32"/>
      <c r="F72" s="226">
        <v>1286554</v>
      </c>
      <c r="G72" s="32"/>
      <c r="H72" s="35">
        <f>SUM(H70:H71)</f>
        <v>15345</v>
      </c>
      <c r="I72" s="15"/>
      <c r="J72" s="35">
        <v>151641</v>
      </c>
      <c r="K72" s="81"/>
      <c r="L72" s="81"/>
      <c r="M72" s="81"/>
      <c r="N72" s="81"/>
      <c r="O72" s="81"/>
      <c r="P72" s="81"/>
      <c r="Q72" s="81"/>
      <c r="R72" s="81"/>
      <c r="S72" s="81"/>
      <c r="T72" s="81"/>
      <c r="U72" s="81"/>
      <c r="V72" s="81"/>
      <c r="W72" s="81"/>
      <c r="X72" s="81"/>
      <c r="Y72" s="81"/>
      <c r="Z72" s="81"/>
      <c r="AA72" s="81"/>
      <c r="AB72" s="81"/>
      <c r="AC72" s="81"/>
    </row>
    <row r="73" spans="1:29" ht="23.25" customHeight="1" thickTop="1">
      <c r="A73" s="253"/>
      <c r="B73" s="17"/>
      <c r="C73" s="17"/>
      <c r="D73" s="10"/>
      <c r="E73" s="22"/>
      <c r="F73" s="200"/>
      <c r="G73" s="22"/>
      <c r="J73" s="8"/>
      <c r="K73" s="81"/>
      <c r="L73" s="81"/>
      <c r="M73" s="81"/>
      <c r="N73" s="81"/>
      <c r="O73" s="81"/>
      <c r="P73" s="81"/>
      <c r="Q73" s="81"/>
      <c r="R73" s="81"/>
      <c r="S73" s="81"/>
      <c r="T73" s="81"/>
      <c r="U73" s="81"/>
      <c r="V73" s="81"/>
      <c r="W73" s="81"/>
      <c r="X73" s="81"/>
      <c r="Y73" s="81"/>
      <c r="Z73" s="81"/>
      <c r="AA73" s="81"/>
      <c r="AB73" s="81"/>
      <c r="AC73" s="81"/>
    </row>
    <row r="74" spans="1:29" ht="23.25" customHeight="1">
      <c r="A74" s="249" t="s">
        <v>136</v>
      </c>
      <c r="F74" s="200"/>
      <c r="J74" s="8"/>
      <c r="K74" s="81"/>
      <c r="L74" s="81"/>
      <c r="M74" s="81"/>
      <c r="N74" s="81"/>
      <c r="O74" s="81"/>
      <c r="P74" s="81"/>
      <c r="Q74" s="81"/>
      <c r="R74" s="81"/>
      <c r="S74" s="81"/>
      <c r="T74" s="81"/>
      <c r="U74" s="81"/>
      <c r="V74" s="81"/>
      <c r="W74" s="81"/>
      <c r="X74" s="81"/>
      <c r="Y74" s="81"/>
      <c r="Z74" s="81"/>
      <c r="AA74" s="81"/>
      <c r="AB74" s="81"/>
      <c r="AC74" s="81"/>
    </row>
    <row r="75" spans="1:29" ht="21" customHeight="1">
      <c r="A75" s="16" t="s">
        <v>137</v>
      </c>
      <c r="B75" s="17">
        <v>16</v>
      </c>
      <c r="C75" s="17"/>
      <c r="D75" s="81">
        <f>ROUND(D65/BS!D112,2)</f>
        <v>0.11</v>
      </c>
      <c r="E75" s="254"/>
      <c r="F75" s="255">
        <v>0.31</v>
      </c>
      <c r="G75" s="15"/>
      <c r="H75" s="81">
        <f>H65/BS!J112</f>
        <v>2.9188105086160802E-3</v>
      </c>
      <c r="I75" s="81"/>
      <c r="J75" s="256">
        <v>0.06</v>
      </c>
      <c r="K75" s="81"/>
      <c r="L75" s="81"/>
      <c r="M75" s="81"/>
      <c r="N75" s="81"/>
      <c r="O75" s="81"/>
      <c r="P75" s="81"/>
      <c r="Q75" s="81"/>
      <c r="R75" s="81"/>
      <c r="S75" s="81"/>
      <c r="T75" s="81"/>
      <c r="U75" s="81"/>
      <c r="V75" s="81"/>
      <c r="W75" s="81"/>
      <c r="X75" s="81"/>
      <c r="Y75" s="81"/>
      <c r="Z75" s="81"/>
      <c r="AA75" s="81"/>
      <c r="AB75" s="81"/>
      <c r="AC75" s="81"/>
    </row>
    <row r="76" spans="1:29" ht="21" customHeight="1">
      <c r="A76" s="16" t="s">
        <v>138</v>
      </c>
      <c r="B76" s="17">
        <v>16</v>
      </c>
      <c r="C76" s="17"/>
      <c r="D76" s="81">
        <f>D75</f>
        <v>0.11</v>
      </c>
      <c r="E76" s="254"/>
      <c r="F76" s="255">
        <v>0.31</v>
      </c>
      <c r="G76" s="15"/>
      <c r="H76" s="82">
        <f>H75</f>
        <v>2.9188105086160802E-3</v>
      </c>
      <c r="I76" s="81"/>
      <c r="J76" s="256">
        <f>J75</f>
        <v>0.06</v>
      </c>
    </row>
    <row r="77" spans="1:29" ht="21.65" customHeight="1">
      <c r="A77" s="16"/>
      <c r="B77" s="17"/>
      <c r="C77" s="17"/>
      <c r="D77" s="81"/>
      <c r="E77" s="254"/>
      <c r="F77" s="204"/>
      <c r="G77" s="15"/>
      <c r="H77" s="82"/>
      <c r="I77" s="15"/>
      <c r="J77" s="81"/>
    </row>
    <row r="78" spans="1:29" ht="21.65" customHeight="1">
      <c r="A78" s="16"/>
      <c r="B78" s="17"/>
      <c r="C78" s="17"/>
      <c r="D78" s="81"/>
      <c r="E78" s="254"/>
      <c r="F78" s="204"/>
      <c r="G78" s="15"/>
      <c r="H78" s="82"/>
      <c r="I78" s="15"/>
      <c r="J78" s="81"/>
    </row>
    <row r="79" spans="1:29" ht="21.65" customHeight="1">
      <c r="A79" s="16"/>
      <c r="B79" s="17"/>
      <c r="C79" s="17"/>
      <c r="D79" s="81"/>
      <c r="E79" s="254"/>
      <c r="F79" s="204"/>
      <c r="G79" s="15"/>
      <c r="H79" s="82"/>
      <c r="I79" s="15"/>
      <c r="J79" s="81"/>
    </row>
    <row r="80" spans="1:29" ht="21.65" customHeight="1">
      <c r="A80" s="16"/>
      <c r="B80" s="17"/>
      <c r="C80" s="17"/>
      <c r="D80" s="81"/>
      <c r="E80" s="254"/>
      <c r="F80" s="204"/>
      <c r="G80" s="15"/>
      <c r="H80" s="82"/>
      <c r="I80" s="15"/>
      <c r="J80" s="81"/>
    </row>
    <row r="81" spans="1:10" ht="21.65" customHeight="1">
      <c r="A81" s="16"/>
      <c r="B81" s="17"/>
      <c r="C81" s="17"/>
      <c r="D81" s="81"/>
      <c r="E81" s="254"/>
      <c r="F81" s="204"/>
      <c r="G81" s="15"/>
      <c r="H81" s="82"/>
      <c r="I81" s="15"/>
      <c r="J81" s="81"/>
    </row>
    <row r="82" spans="1:10" ht="21.65" customHeight="1">
      <c r="A82" s="16"/>
      <c r="B82" s="17"/>
      <c r="C82" s="17"/>
      <c r="D82" s="81"/>
      <c r="E82" s="254"/>
      <c r="F82" s="204"/>
      <c r="G82" s="15"/>
      <c r="H82" s="82"/>
      <c r="I82" s="15"/>
      <c r="J82" s="81"/>
    </row>
    <row r="83" spans="1:10" ht="21.65" customHeight="1">
      <c r="A83" s="16"/>
      <c r="B83" s="17"/>
      <c r="C83" s="17"/>
      <c r="D83" s="81"/>
      <c r="E83" s="254"/>
      <c r="F83" s="204"/>
      <c r="G83" s="15"/>
      <c r="H83" s="82"/>
      <c r="I83" s="15"/>
      <c r="J83" s="81"/>
    </row>
    <row r="84" spans="1:10" ht="21.65" customHeight="1">
      <c r="A84" s="16"/>
      <c r="B84" s="17"/>
      <c r="C84" s="17"/>
      <c r="D84" s="81"/>
      <c r="E84" s="254"/>
      <c r="F84" s="204"/>
      <c r="G84" s="15"/>
      <c r="H84" s="82"/>
      <c r="I84" s="15"/>
      <c r="J84" s="81"/>
    </row>
    <row r="85" spans="1:10">
      <c r="F85" s="200"/>
    </row>
    <row r="86" spans="1:10">
      <c r="F86" s="200"/>
      <c r="H86" s="257"/>
    </row>
    <row r="90" spans="1:10" ht="23.9" customHeight="1">
      <c r="A90" s="8" t="s">
        <v>41</v>
      </c>
      <c r="F90" s="111"/>
    </row>
    <row r="91" spans="1:10" ht="26">
      <c r="A91" s="332">
        <v>5</v>
      </c>
      <c r="B91" s="332"/>
      <c r="C91" s="332"/>
      <c r="D91" s="332"/>
      <c r="E91" s="332"/>
      <c r="F91" s="332"/>
      <c r="G91" s="332"/>
      <c r="H91" s="332"/>
      <c r="I91" s="332"/>
      <c r="J91" s="332"/>
    </row>
  </sheetData>
  <mergeCells count="14">
    <mergeCell ref="A91:J91"/>
    <mergeCell ref="A46:J46"/>
    <mergeCell ref="A47:J47"/>
    <mergeCell ref="A48:J48"/>
    <mergeCell ref="H49:J49"/>
    <mergeCell ref="D51:F51"/>
    <mergeCell ref="H51:J51"/>
    <mergeCell ref="A45:J45"/>
    <mergeCell ref="A1:J1"/>
    <mergeCell ref="A2:J2"/>
    <mergeCell ref="A3:J3"/>
    <mergeCell ref="H4:J4"/>
    <mergeCell ref="D6:F6"/>
    <mergeCell ref="H6:J6"/>
  </mergeCells>
  <pageMargins left="1" right="0.4" top="1" bottom="0.5" header="0.3" footer="0.3"/>
  <pageSetup paperSize="9" scale="70"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AR51"/>
  <sheetViews>
    <sheetView topLeftCell="A24" zoomScale="55" zoomScaleNormal="55" zoomScaleSheetLayoutView="70" workbookViewId="0">
      <selection activeCell="B19" sqref="B19"/>
    </sheetView>
  </sheetViews>
  <sheetFormatPr defaultRowHeight="21.5"/>
  <cols>
    <col min="1" max="1" width="2.59765625" customWidth="1"/>
    <col min="2" max="2" width="54.69921875" customWidth="1"/>
    <col min="3" max="3" width="9.09765625" customWidth="1"/>
    <col min="4" max="4" width="13.59765625" customWidth="1"/>
    <col min="5" max="5" width="1.09765625" customWidth="1"/>
    <col min="6" max="6" width="12.8984375" hidden="1" customWidth="1"/>
    <col min="7" max="7" width="1.09765625" hidden="1" customWidth="1"/>
    <col min="8" max="8" width="12.3984375" bestFit="1" customWidth="1"/>
    <col min="9" max="9" width="1.09765625" customWidth="1"/>
    <col min="10" max="10" width="14.8984375" customWidth="1"/>
    <col min="11" max="12" width="0.59765625" customWidth="1"/>
    <col min="13" max="13" width="17.69921875" customWidth="1"/>
    <col min="14" max="14" width="1.09765625" customWidth="1"/>
    <col min="15" max="15" width="14.09765625" customWidth="1"/>
    <col min="16" max="16" width="1.09765625" customWidth="1"/>
    <col min="17" max="17" width="14.59765625" customWidth="1"/>
    <col min="18" max="19" width="0.59765625" customWidth="1"/>
    <col min="20" max="20" width="14.3984375" customWidth="1"/>
    <col min="21" max="21" width="1.09765625" customWidth="1"/>
    <col min="22" max="22" width="12.59765625" customWidth="1"/>
    <col min="23" max="23" width="1.09765625" customWidth="1"/>
    <col min="24" max="24" width="12.8984375" customWidth="1"/>
    <col min="25" max="25" width="1.09765625" customWidth="1"/>
    <col min="26" max="26" width="11.59765625" customWidth="1"/>
    <col min="27" max="28" width="0.59765625" customWidth="1"/>
    <col min="29" max="29" width="14.8984375" customWidth="1"/>
    <col min="30" max="31" width="0.59765625" customWidth="1"/>
    <col min="32" max="32" width="15.8984375" customWidth="1"/>
    <col min="33" max="34" width="0.59765625" customWidth="1"/>
    <col min="35" max="35" width="19.09765625" customWidth="1"/>
    <col min="36" max="37" width="0.59765625" customWidth="1"/>
    <col min="38" max="38" width="14.59765625" bestFit="1" customWidth="1"/>
    <col min="39" max="40" width="0.59765625" customWidth="1"/>
    <col min="41" max="41" width="14.8984375" bestFit="1" customWidth="1"/>
    <col min="42" max="42" width="1.09765625" customWidth="1"/>
    <col min="43" max="43" width="14.8984375" customWidth="1"/>
    <col min="44" max="44" width="13.3984375" bestFit="1" customWidth="1"/>
  </cols>
  <sheetData>
    <row r="1" spans="1:43" ht="26.9" customHeight="1">
      <c r="A1" s="342" t="s">
        <v>0</v>
      </c>
      <c r="B1" s="342"/>
      <c r="C1" s="342"/>
      <c r="D1" s="342"/>
      <c r="E1" s="342"/>
      <c r="F1" s="342"/>
      <c r="G1" s="342"/>
      <c r="H1" s="342"/>
      <c r="I1" s="342"/>
      <c r="J1" s="342"/>
      <c r="K1" s="342"/>
      <c r="L1" s="342"/>
      <c r="M1" s="342"/>
      <c r="N1" s="342"/>
      <c r="O1" s="342"/>
      <c r="P1" s="342"/>
      <c r="Q1" s="342"/>
      <c r="R1" s="342"/>
      <c r="S1" s="342"/>
      <c r="T1" s="342"/>
      <c r="U1" s="342"/>
      <c r="V1" s="342"/>
      <c r="W1" s="342"/>
      <c r="X1" s="342"/>
      <c r="Y1" s="342"/>
      <c r="Z1" s="342"/>
      <c r="AA1" s="342"/>
      <c r="AB1" s="342"/>
      <c r="AC1" s="342"/>
      <c r="AD1" s="342"/>
      <c r="AE1" s="342"/>
      <c r="AF1" s="342"/>
      <c r="AG1" s="342"/>
      <c r="AH1" s="342"/>
      <c r="AI1" s="342"/>
      <c r="AJ1" s="342"/>
      <c r="AK1" s="342"/>
      <c r="AL1" s="342"/>
      <c r="AM1" s="342"/>
      <c r="AN1" s="342"/>
      <c r="AO1" s="342"/>
      <c r="AP1" s="342"/>
      <c r="AQ1" s="342"/>
    </row>
    <row r="2" spans="1:43" ht="26.9" customHeight="1">
      <c r="A2" s="342" t="s">
        <v>139</v>
      </c>
      <c r="B2" s="342"/>
      <c r="C2" s="342"/>
      <c r="D2" s="342"/>
      <c r="E2" s="342"/>
      <c r="F2" s="342"/>
      <c r="G2" s="342"/>
      <c r="H2" s="342"/>
      <c r="I2" s="342"/>
      <c r="J2" s="342"/>
      <c r="K2" s="342"/>
      <c r="L2" s="342"/>
      <c r="M2" s="342"/>
      <c r="N2" s="342"/>
      <c r="O2" s="342"/>
      <c r="P2" s="342"/>
      <c r="Q2" s="342"/>
      <c r="R2" s="342"/>
      <c r="S2" s="342"/>
      <c r="T2" s="342"/>
      <c r="U2" s="342"/>
      <c r="V2" s="342"/>
      <c r="W2" s="342"/>
      <c r="X2" s="342"/>
      <c r="Y2" s="342"/>
      <c r="Z2" s="342"/>
      <c r="AA2" s="342"/>
      <c r="AB2" s="342"/>
      <c r="AC2" s="342"/>
      <c r="AD2" s="342"/>
      <c r="AE2" s="342"/>
      <c r="AF2" s="342"/>
      <c r="AG2" s="342"/>
      <c r="AH2" s="342"/>
      <c r="AI2" s="342"/>
      <c r="AJ2" s="342"/>
      <c r="AK2" s="342"/>
      <c r="AL2" s="342"/>
      <c r="AM2" s="342"/>
      <c r="AN2" s="342"/>
      <c r="AO2" s="342"/>
      <c r="AP2" s="342"/>
      <c r="AQ2" s="342"/>
    </row>
    <row r="3" spans="1:43" ht="26.9" customHeight="1">
      <c r="A3" s="342" t="s">
        <v>100</v>
      </c>
      <c r="B3" s="342"/>
      <c r="C3" s="342"/>
      <c r="D3" s="342"/>
      <c r="E3" s="342"/>
      <c r="F3" s="342"/>
      <c r="G3" s="342"/>
      <c r="H3" s="342"/>
      <c r="I3" s="342"/>
      <c r="J3" s="342"/>
      <c r="K3" s="342"/>
      <c r="L3" s="342"/>
      <c r="M3" s="342"/>
      <c r="N3" s="342"/>
      <c r="O3" s="342"/>
      <c r="P3" s="342"/>
      <c r="Q3" s="342"/>
      <c r="R3" s="342"/>
      <c r="S3" s="342"/>
      <c r="T3" s="342"/>
      <c r="U3" s="342"/>
      <c r="V3" s="342"/>
      <c r="W3" s="342"/>
      <c r="X3" s="342"/>
      <c r="Y3" s="342"/>
      <c r="Z3" s="342"/>
      <c r="AA3" s="342"/>
      <c r="AB3" s="342"/>
      <c r="AC3" s="342"/>
      <c r="AD3" s="342"/>
      <c r="AE3" s="342"/>
      <c r="AF3" s="342"/>
      <c r="AG3" s="342"/>
      <c r="AH3" s="342"/>
      <c r="AI3" s="342"/>
      <c r="AJ3" s="342"/>
      <c r="AK3" s="342"/>
      <c r="AL3" s="342"/>
      <c r="AM3" s="342"/>
      <c r="AN3" s="342"/>
      <c r="AO3" s="342"/>
      <c r="AP3" s="342"/>
      <c r="AQ3" s="342"/>
    </row>
    <row r="4" spans="1:43" ht="23">
      <c r="A4" s="258"/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258"/>
      <c r="S4" s="258"/>
      <c r="T4" s="258"/>
      <c r="U4" s="258"/>
      <c r="V4" s="258"/>
      <c r="W4" s="258"/>
      <c r="X4" s="258"/>
      <c r="Y4" s="258"/>
      <c r="Z4" s="258"/>
      <c r="AA4" s="258"/>
      <c r="AB4" s="258"/>
      <c r="AC4" s="258"/>
      <c r="AD4" s="258"/>
      <c r="AE4" s="258"/>
      <c r="AF4" s="258"/>
      <c r="AG4" s="258"/>
      <c r="AH4" s="258"/>
      <c r="AI4" s="258"/>
      <c r="AJ4" s="258"/>
      <c r="AK4" s="258"/>
      <c r="AL4" s="259"/>
      <c r="AM4" s="259"/>
      <c r="AN4" s="259"/>
      <c r="AO4" s="337" t="s">
        <v>3</v>
      </c>
      <c r="AP4" s="337"/>
      <c r="AQ4" s="337"/>
    </row>
    <row r="5" spans="1:43" s="1" customFormat="1" ht="9.65" customHeight="1">
      <c r="A5" s="240"/>
      <c r="B5" s="241"/>
      <c r="C5" s="241"/>
      <c r="D5" s="242"/>
      <c r="E5" s="242"/>
      <c r="F5" s="33"/>
      <c r="G5" s="242"/>
      <c r="H5" s="243"/>
      <c r="I5" s="244"/>
      <c r="J5" s="245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</row>
    <row r="6" spans="1:43" ht="22">
      <c r="A6" s="113"/>
      <c r="B6" s="113"/>
      <c r="C6" s="343" t="s">
        <v>4</v>
      </c>
      <c r="D6" s="343"/>
      <c r="E6" s="343"/>
      <c r="F6" s="343"/>
      <c r="G6" s="343"/>
      <c r="H6" s="343"/>
      <c r="I6" s="343"/>
      <c r="J6" s="343"/>
      <c r="K6" s="343"/>
      <c r="L6" s="343"/>
      <c r="M6" s="343"/>
      <c r="N6" s="343"/>
      <c r="O6" s="343"/>
      <c r="P6" s="343"/>
      <c r="Q6" s="343"/>
      <c r="R6" s="343"/>
      <c r="S6" s="343"/>
      <c r="T6" s="343"/>
      <c r="U6" s="343"/>
      <c r="V6" s="343"/>
      <c r="W6" s="343"/>
      <c r="X6" s="343"/>
      <c r="Y6" s="343"/>
      <c r="Z6" s="343"/>
      <c r="AA6" s="343"/>
      <c r="AB6" s="343"/>
      <c r="AC6" s="343"/>
      <c r="AD6" s="343"/>
      <c r="AE6" s="343"/>
      <c r="AF6" s="343"/>
      <c r="AG6" s="343"/>
      <c r="AH6" s="343"/>
      <c r="AI6" s="343"/>
      <c r="AJ6" s="343"/>
      <c r="AK6" s="343"/>
      <c r="AL6" s="343"/>
      <c r="AM6" s="343"/>
      <c r="AN6" s="343"/>
      <c r="AO6" s="343"/>
      <c r="AP6" s="343"/>
      <c r="AQ6" s="343"/>
    </row>
    <row r="7" spans="1:43" ht="22">
      <c r="A7" s="113"/>
      <c r="B7" s="113"/>
      <c r="C7" s="114"/>
      <c r="D7" s="341" t="s">
        <v>140</v>
      </c>
      <c r="E7" s="341"/>
      <c r="F7" s="341"/>
      <c r="G7" s="341"/>
      <c r="H7" s="341"/>
      <c r="I7" s="341"/>
      <c r="J7" s="341"/>
      <c r="K7" s="341"/>
      <c r="L7" s="341"/>
      <c r="M7" s="341"/>
      <c r="N7" s="341"/>
      <c r="O7" s="341"/>
      <c r="P7" s="341"/>
      <c r="Q7" s="341"/>
      <c r="R7" s="341"/>
      <c r="S7" s="341"/>
      <c r="T7" s="341"/>
      <c r="U7" s="341"/>
      <c r="V7" s="341"/>
      <c r="W7" s="341"/>
      <c r="X7" s="341"/>
      <c r="Y7" s="341"/>
      <c r="Z7" s="341"/>
      <c r="AA7" s="341"/>
      <c r="AB7" s="341"/>
      <c r="AC7" s="341"/>
      <c r="AD7" s="341"/>
      <c r="AE7" s="341"/>
      <c r="AF7" s="341"/>
      <c r="AG7" s="341"/>
      <c r="AH7" s="341"/>
      <c r="AI7" s="341"/>
      <c r="AJ7" s="341"/>
      <c r="AK7" s="341"/>
      <c r="AL7" s="341"/>
      <c r="AM7" s="114"/>
      <c r="AN7" s="114"/>
      <c r="AO7" s="114"/>
      <c r="AP7" s="114"/>
      <c r="AQ7" s="114"/>
    </row>
    <row r="8" spans="1:43" ht="22" hidden="1">
      <c r="A8" s="113"/>
      <c r="B8" s="113"/>
      <c r="C8" s="260"/>
      <c r="D8" s="113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114"/>
      <c r="AB8" s="114"/>
      <c r="AC8" s="114"/>
      <c r="AD8" s="114"/>
      <c r="AE8" s="343"/>
      <c r="AF8" s="343"/>
      <c r="AG8" s="343"/>
      <c r="AH8" s="343"/>
      <c r="AI8" s="343"/>
      <c r="AJ8" s="343"/>
      <c r="AK8" s="114"/>
      <c r="AL8" s="113"/>
      <c r="AM8" s="113"/>
      <c r="AN8" s="113"/>
      <c r="AO8" s="113"/>
      <c r="AP8" s="113"/>
      <c r="AQ8" s="114"/>
    </row>
    <row r="9" spans="1:43" ht="22">
      <c r="A9" s="113"/>
      <c r="B9" s="113"/>
      <c r="C9" s="260"/>
      <c r="D9" s="113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  <c r="X9" s="114"/>
      <c r="Y9" s="114"/>
      <c r="Z9" s="114"/>
      <c r="AA9" s="114"/>
      <c r="AB9" s="114"/>
      <c r="AC9" s="114"/>
      <c r="AD9" s="114"/>
      <c r="AE9" s="343" t="s">
        <v>141</v>
      </c>
      <c r="AF9" s="343"/>
      <c r="AG9" s="343"/>
      <c r="AH9" s="343"/>
      <c r="AI9" s="343"/>
      <c r="AJ9" s="343"/>
      <c r="AK9" s="114"/>
      <c r="AL9" s="113"/>
      <c r="AM9" s="113"/>
      <c r="AN9" s="113"/>
      <c r="AO9" s="113"/>
      <c r="AP9" s="113"/>
      <c r="AQ9" s="114"/>
    </row>
    <row r="10" spans="1:43" ht="22">
      <c r="A10" s="113"/>
      <c r="B10" s="113"/>
      <c r="C10" s="261"/>
      <c r="D10" s="114"/>
      <c r="E10" s="114"/>
      <c r="F10" s="114"/>
      <c r="G10" s="114"/>
      <c r="H10" s="341" t="s">
        <v>142</v>
      </c>
      <c r="I10" s="341"/>
      <c r="J10" s="341"/>
      <c r="K10" s="341"/>
      <c r="L10" s="341"/>
      <c r="M10" s="341"/>
      <c r="N10" s="341"/>
      <c r="O10" s="341"/>
      <c r="P10" s="341"/>
      <c r="Q10" s="341"/>
      <c r="R10" s="341"/>
      <c r="S10" s="341"/>
      <c r="T10" s="341"/>
      <c r="U10" s="114"/>
      <c r="V10" s="114"/>
      <c r="W10" s="112"/>
      <c r="X10" s="341" t="s">
        <v>88</v>
      </c>
      <c r="Y10" s="341"/>
      <c r="Z10" s="341"/>
      <c r="AA10" s="341"/>
      <c r="AB10" s="341"/>
      <c r="AC10" s="341"/>
      <c r="AD10" s="114"/>
      <c r="AE10" s="341" t="s">
        <v>143</v>
      </c>
      <c r="AF10" s="341"/>
      <c r="AG10" s="341"/>
      <c r="AH10" s="341"/>
      <c r="AI10" s="341"/>
      <c r="AJ10" s="341"/>
      <c r="AK10" s="114"/>
      <c r="AL10" s="114"/>
      <c r="AM10" s="114"/>
      <c r="AN10" s="114"/>
      <c r="AO10" s="114"/>
      <c r="AP10" s="114"/>
      <c r="AQ10" s="114"/>
    </row>
    <row r="11" spans="1:43" ht="22">
      <c r="A11" s="113"/>
      <c r="B11" s="113"/>
      <c r="C11" s="261"/>
      <c r="D11" s="114"/>
      <c r="E11" s="114"/>
      <c r="F11" s="114"/>
      <c r="G11" s="114"/>
      <c r="H11" s="114"/>
      <c r="I11" s="344" t="s">
        <v>144</v>
      </c>
      <c r="J11" s="344"/>
      <c r="K11" s="344"/>
      <c r="L11" s="344" t="s">
        <v>145</v>
      </c>
      <c r="M11" s="344"/>
      <c r="N11" s="344"/>
      <c r="O11" s="114"/>
      <c r="P11" s="345" t="s">
        <v>146</v>
      </c>
      <c r="Q11" s="345"/>
      <c r="R11" s="345"/>
      <c r="S11" s="343" t="s">
        <v>146</v>
      </c>
      <c r="T11" s="343"/>
      <c r="U11" s="343"/>
      <c r="V11" s="114"/>
      <c r="W11" s="112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343" t="s">
        <v>147</v>
      </c>
      <c r="AI11" s="343"/>
      <c r="AJ11" s="343"/>
      <c r="AK11" s="114"/>
      <c r="AL11" s="114"/>
      <c r="AM11" s="114"/>
      <c r="AN11" s="114"/>
      <c r="AO11" s="116"/>
      <c r="AP11" s="114"/>
      <c r="AQ11" s="114"/>
    </row>
    <row r="12" spans="1:43" ht="22">
      <c r="C12" s="261"/>
      <c r="D12" s="116"/>
      <c r="E12" s="114"/>
      <c r="F12" s="116"/>
      <c r="G12" s="116"/>
      <c r="H12" s="116"/>
      <c r="I12" s="343" t="s">
        <v>148</v>
      </c>
      <c r="J12" s="343"/>
      <c r="K12" s="343"/>
      <c r="L12" s="343" t="s">
        <v>149</v>
      </c>
      <c r="M12" s="343"/>
      <c r="N12" s="343"/>
      <c r="O12" s="112"/>
      <c r="P12" s="346" t="s">
        <v>150</v>
      </c>
      <c r="Q12" s="346"/>
      <c r="R12" s="346"/>
      <c r="S12" s="346" t="s">
        <v>151</v>
      </c>
      <c r="T12" s="346"/>
      <c r="U12" s="346"/>
      <c r="V12" s="114" t="s">
        <v>150</v>
      </c>
      <c r="W12" s="116"/>
      <c r="X12" s="341" t="s">
        <v>89</v>
      </c>
      <c r="Y12" s="341"/>
      <c r="Z12" s="341"/>
      <c r="AA12" s="114"/>
      <c r="AB12" s="114"/>
      <c r="AC12" s="114"/>
      <c r="AD12" s="114"/>
      <c r="AE12" s="112"/>
      <c r="AF12" s="114"/>
      <c r="AG12" s="114"/>
      <c r="AH12" s="343" t="s">
        <v>152</v>
      </c>
      <c r="AI12" s="343"/>
      <c r="AJ12" s="343"/>
      <c r="AK12" s="343" t="s">
        <v>153</v>
      </c>
      <c r="AL12" s="343"/>
      <c r="AM12" s="343"/>
      <c r="AN12" s="114"/>
      <c r="AO12" s="116" t="s">
        <v>154</v>
      </c>
      <c r="AP12" s="116"/>
      <c r="AQ12" s="112"/>
    </row>
    <row r="13" spans="1:43" ht="22">
      <c r="B13" s="262"/>
      <c r="C13" s="263"/>
      <c r="D13" s="116" t="s">
        <v>155</v>
      </c>
      <c r="E13" s="116"/>
      <c r="F13" s="116" t="s">
        <v>156</v>
      </c>
      <c r="G13" s="116"/>
      <c r="H13" s="116" t="s">
        <v>157</v>
      </c>
      <c r="I13" s="346" t="s">
        <v>158</v>
      </c>
      <c r="J13" s="346"/>
      <c r="K13" s="346"/>
      <c r="L13" s="346" t="s">
        <v>159</v>
      </c>
      <c r="M13" s="346"/>
      <c r="N13" s="346"/>
      <c r="O13" s="116" t="s">
        <v>160</v>
      </c>
      <c r="P13" s="346" t="s">
        <v>161</v>
      </c>
      <c r="Q13" s="346"/>
      <c r="R13" s="346"/>
      <c r="S13" s="346" t="s">
        <v>162</v>
      </c>
      <c r="T13" s="346"/>
      <c r="U13" s="346"/>
      <c r="V13" s="114" t="s">
        <v>163</v>
      </c>
      <c r="W13" s="116"/>
      <c r="X13" s="114" t="s">
        <v>164</v>
      </c>
      <c r="Y13" s="343" t="s">
        <v>165</v>
      </c>
      <c r="Z13" s="343"/>
      <c r="AA13" s="343"/>
      <c r="AB13" s="343"/>
      <c r="AC13" s="343"/>
      <c r="AD13" s="343"/>
      <c r="AE13" s="343" t="s">
        <v>166</v>
      </c>
      <c r="AF13" s="343"/>
      <c r="AG13" s="343"/>
      <c r="AH13" s="346" t="s">
        <v>167</v>
      </c>
      <c r="AI13" s="346"/>
      <c r="AJ13" s="346"/>
      <c r="AK13" s="343" t="s">
        <v>168</v>
      </c>
      <c r="AL13" s="343"/>
      <c r="AM13" s="343"/>
      <c r="AN13" s="114"/>
      <c r="AO13" s="116" t="s">
        <v>169</v>
      </c>
      <c r="AP13" s="116"/>
      <c r="AQ13" s="116" t="s">
        <v>170</v>
      </c>
    </row>
    <row r="14" spans="1:43" ht="22">
      <c r="C14" s="261" t="s">
        <v>7</v>
      </c>
      <c r="D14" s="116" t="s">
        <v>171</v>
      </c>
      <c r="E14" s="116"/>
      <c r="F14" s="116" t="s">
        <v>172</v>
      </c>
      <c r="G14" s="116"/>
      <c r="H14" s="116" t="s">
        <v>173</v>
      </c>
      <c r="I14" s="346" t="s">
        <v>174</v>
      </c>
      <c r="J14" s="346"/>
      <c r="K14" s="346"/>
      <c r="L14" s="346" t="s">
        <v>175</v>
      </c>
      <c r="M14" s="346"/>
      <c r="N14" s="346"/>
      <c r="O14" s="116" t="s">
        <v>176</v>
      </c>
      <c r="P14" s="346" t="s">
        <v>177</v>
      </c>
      <c r="Q14" s="346"/>
      <c r="R14" s="346"/>
      <c r="S14" s="343" t="s">
        <v>178</v>
      </c>
      <c r="T14" s="343"/>
      <c r="U14" s="343"/>
      <c r="V14" s="114" t="s">
        <v>179</v>
      </c>
      <c r="W14" s="116"/>
      <c r="X14" s="114" t="s">
        <v>180</v>
      </c>
      <c r="Y14" s="343" t="s">
        <v>181</v>
      </c>
      <c r="Z14" s="343"/>
      <c r="AA14" s="343"/>
      <c r="AB14" s="343" t="s">
        <v>92</v>
      </c>
      <c r="AC14" s="343"/>
      <c r="AD14" s="343"/>
      <c r="AE14" s="346" t="s">
        <v>182</v>
      </c>
      <c r="AF14" s="346"/>
      <c r="AG14" s="346"/>
      <c r="AH14" s="346" t="s">
        <v>183</v>
      </c>
      <c r="AI14" s="346"/>
      <c r="AJ14" s="346"/>
      <c r="AK14" s="343" t="s">
        <v>184</v>
      </c>
      <c r="AL14" s="343"/>
      <c r="AM14" s="343"/>
      <c r="AN14" s="114"/>
      <c r="AO14" s="116" t="s">
        <v>185</v>
      </c>
      <c r="AP14" s="116"/>
      <c r="AQ14" s="116" t="s">
        <v>186</v>
      </c>
    </row>
    <row r="15" spans="1:43" ht="10.5" customHeight="1">
      <c r="C15" s="261"/>
      <c r="D15" s="116"/>
      <c r="E15" s="116"/>
      <c r="F15" s="116"/>
      <c r="G15" s="116"/>
      <c r="H15" s="116"/>
      <c r="I15" s="116"/>
      <c r="J15" s="116"/>
      <c r="K15" s="116"/>
      <c r="M15" s="116"/>
      <c r="O15" s="116"/>
      <c r="P15" s="116"/>
      <c r="Q15" s="116"/>
      <c r="R15" s="116"/>
      <c r="S15" s="116"/>
      <c r="T15" s="114"/>
      <c r="U15" s="114"/>
      <c r="V15" s="114"/>
      <c r="W15" s="116"/>
      <c r="X15" s="114"/>
      <c r="Y15" s="114"/>
      <c r="Z15" s="114"/>
      <c r="AA15" s="114"/>
      <c r="AB15" s="114"/>
      <c r="AC15" s="114"/>
      <c r="AD15" s="114"/>
      <c r="AE15" s="116"/>
      <c r="AF15" s="116"/>
      <c r="AG15" s="116"/>
      <c r="AH15" s="116"/>
      <c r="AI15" s="116"/>
      <c r="AJ15" s="116"/>
      <c r="AK15" s="116"/>
      <c r="AL15" s="114"/>
      <c r="AM15" s="112"/>
      <c r="AN15" s="112"/>
      <c r="AO15" s="116"/>
      <c r="AP15" s="116"/>
      <c r="AQ15" s="116"/>
    </row>
    <row r="16" spans="1:43" ht="23">
      <c r="A16" s="112" t="s">
        <v>187</v>
      </c>
      <c r="C16" s="261"/>
      <c r="D16" s="208">
        <v>4007797</v>
      </c>
      <c r="E16" s="208"/>
      <c r="F16" s="208">
        <v>85926434469</v>
      </c>
      <c r="G16" s="208">
        <v>0</v>
      </c>
      <c r="H16" s="208">
        <v>85926434</v>
      </c>
      <c r="I16" s="208"/>
      <c r="J16" s="208">
        <v>-830406</v>
      </c>
      <c r="K16" s="208"/>
      <c r="L16" s="208"/>
      <c r="M16" s="208">
        <v>577506</v>
      </c>
      <c r="N16" s="208"/>
      <c r="O16" s="208">
        <v>36868</v>
      </c>
      <c r="P16" s="208"/>
      <c r="Q16" s="208">
        <v>149516</v>
      </c>
      <c r="R16" s="208"/>
      <c r="S16" s="208"/>
      <c r="T16" s="208">
        <v>32174</v>
      </c>
      <c r="U16" s="208"/>
      <c r="V16" s="208">
        <v>193434</v>
      </c>
      <c r="W16" s="208"/>
      <c r="X16" s="208">
        <v>411463</v>
      </c>
      <c r="Y16" s="209"/>
      <c r="Z16" s="208">
        <v>87400</v>
      </c>
      <c r="AA16" s="208"/>
      <c r="AB16" s="208"/>
      <c r="AC16" s="208">
        <v>29399327</v>
      </c>
      <c r="AD16" s="208"/>
      <c r="AE16" s="208"/>
      <c r="AF16" s="208">
        <v>-529122</v>
      </c>
      <c r="AG16" s="208"/>
      <c r="AH16" s="208"/>
      <c r="AI16" s="208">
        <v>202816</v>
      </c>
      <c r="AJ16" s="208"/>
      <c r="AK16" s="264"/>
      <c r="AL16" s="208">
        <v>119665207</v>
      </c>
      <c r="AM16" s="265"/>
      <c r="AN16" s="265"/>
      <c r="AO16" s="208">
        <v>6230295</v>
      </c>
      <c r="AP16" s="264"/>
      <c r="AQ16" s="208">
        <v>125895502</v>
      </c>
    </row>
    <row r="17" spans="1:43" ht="11.25" customHeight="1">
      <c r="C17" s="261"/>
      <c r="D17" s="116"/>
      <c r="E17" s="116"/>
      <c r="F17" s="116"/>
      <c r="G17" s="116"/>
      <c r="H17" s="116"/>
      <c r="I17" s="116"/>
      <c r="J17" s="116"/>
      <c r="K17" s="116"/>
      <c r="M17" s="116"/>
      <c r="O17" s="116"/>
      <c r="P17" s="116"/>
      <c r="Q17" s="116"/>
      <c r="R17" s="116"/>
      <c r="S17" s="116"/>
      <c r="T17" s="114"/>
      <c r="U17" s="114"/>
      <c r="V17" s="114"/>
      <c r="W17" s="116"/>
      <c r="X17" s="114"/>
      <c r="Y17" s="114"/>
      <c r="Z17" s="114"/>
      <c r="AA17" s="114"/>
      <c r="AB17" s="114"/>
      <c r="AC17" s="114"/>
      <c r="AD17" s="114"/>
      <c r="AE17" s="116"/>
      <c r="AF17" s="116"/>
      <c r="AG17" s="116"/>
      <c r="AH17" s="116"/>
      <c r="AI17" s="116"/>
      <c r="AJ17" s="116"/>
      <c r="AK17" s="116"/>
      <c r="AL17" s="114"/>
      <c r="AM17" s="112"/>
      <c r="AN17" s="112"/>
      <c r="AO17" s="116"/>
      <c r="AP17" s="116"/>
      <c r="AQ17" s="116"/>
    </row>
    <row r="18" spans="1:43" ht="22">
      <c r="A18" s="112" t="s">
        <v>188</v>
      </c>
      <c r="B18" s="2"/>
      <c r="C18" s="44"/>
      <c r="D18" s="2"/>
      <c r="E18" s="2"/>
      <c r="F18" s="42"/>
      <c r="G18" s="2"/>
      <c r="H18" s="42"/>
      <c r="I18" s="2"/>
      <c r="J18" s="2"/>
      <c r="K18" s="2"/>
      <c r="L18" s="2"/>
      <c r="M18" s="49"/>
      <c r="N18" s="50"/>
      <c r="O18" s="2"/>
      <c r="P18" s="2"/>
      <c r="Q18" s="2"/>
      <c r="R18" s="2"/>
      <c r="S18" s="2"/>
      <c r="T18" s="49"/>
      <c r="U18" s="49"/>
      <c r="V18" s="49"/>
      <c r="W18" s="2"/>
      <c r="X18" s="48"/>
      <c r="Y18" s="48"/>
      <c r="Z18" s="51"/>
      <c r="AA18" s="48"/>
      <c r="AB18" s="48"/>
      <c r="AC18" s="51"/>
      <c r="AD18" s="51"/>
      <c r="AE18" s="2"/>
      <c r="AF18" s="2"/>
      <c r="AG18" s="2"/>
      <c r="AH18" s="2"/>
      <c r="AI18" s="2"/>
      <c r="AJ18" s="2"/>
      <c r="AK18" s="2"/>
      <c r="AL18" s="40"/>
      <c r="AM18" s="2"/>
      <c r="AN18" s="2"/>
      <c r="AO18" s="2"/>
      <c r="AP18" s="2"/>
      <c r="AQ18" s="2"/>
    </row>
    <row r="19" spans="1:43" ht="22">
      <c r="A19" s="52"/>
      <c r="B19" s="53" t="s">
        <v>189</v>
      </c>
      <c r="C19" s="54"/>
      <c r="D19" s="2"/>
      <c r="E19" s="2"/>
      <c r="F19" s="42"/>
      <c r="G19" s="2"/>
      <c r="H19" s="42"/>
      <c r="I19" s="2"/>
      <c r="J19" s="2"/>
      <c r="K19" s="2"/>
      <c r="L19" s="2"/>
      <c r="M19" s="49"/>
      <c r="N19" s="50"/>
      <c r="O19" s="2"/>
      <c r="P19" s="2"/>
      <c r="Q19" s="2"/>
      <c r="R19" s="2"/>
      <c r="S19" s="2"/>
      <c r="T19" s="49"/>
      <c r="U19" s="49"/>
      <c r="V19" s="49"/>
      <c r="W19" s="2"/>
      <c r="X19" s="48"/>
      <c r="Y19" s="48"/>
      <c r="Z19" s="51"/>
      <c r="AA19" s="48"/>
      <c r="AB19" s="48"/>
      <c r="AC19" s="51"/>
      <c r="AD19" s="51"/>
      <c r="AE19" s="2"/>
      <c r="AF19" s="2"/>
      <c r="AG19" s="2"/>
      <c r="AH19" s="2"/>
      <c r="AI19" s="2"/>
      <c r="AJ19" s="2"/>
      <c r="AK19" s="2"/>
      <c r="AL19" s="40"/>
      <c r="AM19" s="2"/>
      <c r="AN19" s="2"/>
      <c r="AO19" s="2"/>
      <c r="AP19" s="2"/>
      <c r="AQ19" s="2"/>
    </row>
    <row r="20" spans="1:43">
      <c r="B20" s="86" t="s">
        <v>190</v>
      </c>
      <c r="C20" s="260">
        <v>12</v>
      </c>
      <c r="D20" s="93">
        <v>0</v>
      </c>
      <c r="E20" s="85"/>
      <c r="F20" s="93"/>
      <c r="G20" s="85"/>
      <c r="H20" s="93">
        <v>0</v>
      </c>
      <c r="I20" s="85"/>
      <c r="J20" s="93">
        <v>0</v>
      </c>
      <c r="K20" s="93"/>
      <c r="L20" s="266"/>
      <c r="M20" s="93">
        <v>0</v>
      </c>
      <c r="N20" s="266"/>
      <c r="O20" s="93">
        <v>0</v>
      </c>
      <c r="P20" s="85"/>
      <c r="Q20" s="125">
        <f>BS!D121-Q16</f>
        <v>108426</v>
      </c>
      <c r="R20" s="93"/>
      <c r="S20" s="85"/>
      <c r="T20" s="93">
        <v>0</v>
      </c>
      <c r="U20" s="191"/>
      <c r="V20" s="125">
        <f>-Q20</f>
        <v>-108426</v>
      </c>
      <c r="W20" s="85"/>
      <c r="X20" s="93">
        <v>0</v>
      </c>
      <c r="Y20" s="87"/>
      <c r="Z20" s="93">
        <v>0</v>
      </c>
      <c r="AA20" s="87"/>
      <c r="AB20" s="87"/>
      <c r="AC20" s="93">
        <v>0</v>
      </c>
      <c r="AD20" s="125"/>
      <c r="AE20" s="85"/>
      <c r="AF20" s="93">
        <v>0</v>
      </c>
      <c r="AG20" s="93"/>
      <c r="AH20" s="93"/>
      <c r="AI20" s="93">
        <v>0</v>
      </c>
      <c r="AJ20" s="85"/>
      <c r="AK20" s="85"/>
      <c r="AL20" s="93">
        <f t="shared" ref="AL20:AL21" si="0">+SUM(D20:AJ20)</f>
        <v>0</v>
      </c>
      <c r="AM20" s="85"/>
      <c r="AN20" s="266"/>
      <c r="AO20" s="93">
        <v>0</v>
      </c>
      <c r="AP20" s="155"/>
      <c r="AQ20" s="93">
        <f>+SUM(AL20:AO20)</f>
        <v>0</v>
      </c>
    </row>
    <row r="21" spans="1:43" ht="22">
      <c r="A21" s="52"/>
      <c r="B21" s="40" t="s">
        <v>191</v>
      </c>
      <c r="C21" s="54"/>
      <c r="D21" s="96">
        <v>0</v>
      </c>
      <c r="E21" s="85"/>
      <c r="F21" s="96"/>
      <c r="G21" s="85"/>
      <c r="H21" s="96">
        <v>0</v>
      </c>
      <c r="I21" s="85"/>
      <c r="J21" s="96">
        <v>0</v>
      </c>
      <c r="K21" s="155"/>
      <c r="L21" s="266"/>
      <c r="M21" s="96">
        <v>0</v>
      </c>
      <c r="N21" s="266"/>
      <c r="O21" s="96">
        <v>0</v>
      </c>
      <c r="P21" s="85"/>
      <c r="Q21" s="96">
        <v>0</v>
      </c>
      <c r="R21" s="93"/>
      <c r="S21" s="85"/>
      <c r="T21" s="96">
        <v>0</v>
      </c>
      <c r="U21" s="95"/>
      <c r="V21" s="96">
        <v>0</v>
      </c>
      <c r="W21" s="85"/>
      <c r="X21" s="96">
        <v>0</v>
      </c>
      <c r="Y21" s="87"/>
      <c r="Z21" s="96">
        <v>0</v>
      </c>
      <c r="AA21" s="87"/>
      <c r="AB21" s="87"/>
      <c r="AC21" s="96">
        <v>0</v>
      </c>
      <c r="AD21" s="155"/>
      <c r="AE21" s="85"/>
      <c r="AF21" s="96">
        <v>0</v>
      </c>
      <c r="AG21" s="155"/>
      <c r="AH21" s="87"/>
      <c r="AI21" s="96">
        <v>0</v>
      </c>
      <c r="AJ21" s="94"/>
      <c r="AK21" s="94"/>
      <c r="AL21" s="96">
        <f t="shared" si="0"/>
        <v>0</v>
      </c>
      <c r="AM21" s="85"/>
      <c r="AN21" s="266"/>
      <c r="AO21" s="125">
        <v>-186957</v>
      </c>
      <c r="AP21" s="123"/>
      <c r="AQ21" s="51">
        <f>+SUM(AL21:AO21)</f>
        <v>-186957</v>
      </c>
    </row>
    <row r="22" spans="1:43" ht="22">
      <c r="A22" s="139"/>
      <c r="B22" s="53" t="s">
        <v>192</v>
      </c>
      <c r="C22" s="140"/>
      <c r="D22" s="55">
        <f>+SUM(D20:D21)</f>
        <v>0</v>
      </c>
      <c r="E22" s="3"/>
      <c r="F22" s="4"/>
      <c r="G22" s="3"/>
      <c r="H22" s="55">
        <f>+SUM(H20:H21)</f>
        <v>0</v>
      </c>
      <c r="I22" s="3"/>
      <c r="J22" s="55">
        <f>+SUM(J20:J21)</f>
        <v>0</v>
      </c>
      <c r="K22" s="97"/>
      <c r="L22" s="112"/>
      <c r="M22" s="55">
        <f>+SUM(M20:M21)</f>
        <v>0</v>
      </c>
      <c r="N22" s="112"/>
      <c r="O22" s="55">
        <f>+SUM(O20:O21)</f>
        <v>0</v>
      </c>
      <c r="P22" s="46"/>
      <c r="Q22" s="4">
        <f>+SUM(Q20:Q21)</f>
        <v>108426</v>
      </c>
      <c r="R22" s="3"/>
      <c r="S22" s="46"/>
      <c r="T22" s="55">
        <f>+SUM(T20:T21)</f>
        <v>0</v>
      </c>
      <c r="U22" s="46"/>
      <c r="V22" s="4">
        <f>+SUM(V20:V21)</f>
        <v>-108426</v>
      </c>
      <c r="W22" s="46"/>
      <c r="X22" s="118">
        <f>+SUM(X20:X21)</f>
        <v>0</v>
      </c>
      <c r="Y22" s="48"/>
      <c r="Z22" s="118">
        <f>+SUM(Z20:Z21)</f>
        <v>0</v>
      </c>
      <c r="AA22" s="45"/>
      <c r="AB22" s="45"/>
      <c r="AC22" s="118">
        <f>+SUM(AC20:AC21)</f>
        <v>0</v>
      </c>
      <c r="AD22" s="3"/>
      <c r="AE22" s="3"/>
      <c r="AF22" s="118">
        <f>+SUM(AF20:AF21)</f>
        <v>0</v>
      </c>
      <c r="AG22" s="97"/>
      <c r="AH22" s="48"/>
      <c r="AI22" s="118">
        <f>+SUM(AI20:AI21)</f>
        <v>0</v>
      </c>
      <c r="AJ22" s="3"/>
      <c r="AK22" s="3"/>
      <c r="AL22" s="118">
        <f>+SUM(AL20:AL21)</f>
        <v>0</v>
      </c>
      <c r="AM22" s="3"/>
      <c r="AN22" s="266"/>
      <c r="AO22" s="4">
        <f>+SUM(AO20:AO21)</f>
        <v>-186957</v>
      </c>
      <c r="AP22" s="3"/>
      <c r="AQ22" s="4">
        <f>+SUM(AQ20:AQ21)</f>
        <v>-186957</v>
      </c>
    </row>
    <row r="23" spans="1:43" ht="10.5" customHeight="1">
      <c r="C23" s="261"/>
      <c r="D23" s="123"/>
      <c r="E23" s="116"/>
      <c r="F23" s="123"/>
      <c r="G23" s="116"/>
      <c r="H23" s="123"/>
      <c r="I23" s="116"/>
      <c r="J23" s="123"/>
      <c r="K23" s="123"/>
      <c r="L23" s="266"/>
      <c r="M23" s="123"/>
      <c r="N23" s="266"/>
      <c r="O23" s="123"/>
      <c r="P23" s="116"/>
      <c r="Q23" s="123"/>
      <c r="R23" s="123"/>
      <c r="S23" s="116"/>
      <c r="T23" s="123"/>
      <c r="U23" s="114"/>
      <c r="V23" s="123"/>
      <c r="W23" s="116"/>
      <c r="X23" s="123"/>
      <c r="Y23" s="114"/>
      <c r="Z23" s="123"/>
      <c r="AA23" s="114"/>
      <c r="AB23" s="114"/>
      <c r="AC23" s="123"/>
      <c r="AD23" s="123"/>
      <c r="AE23" s="116"/>
      <c r="AF23" s="123"/>
      <c r="AG23" s="123"/>
      <c r="AH23" s="116"/>
      <c r="AI23" s="123"/>
      <c r="AJ23" s="116"/>
      <c r="AK23" s="116"/>
      <c r="AL23" s="123"/>
      <c r="AM23" s="112"/>
      <c r="AN23" s="112"/>
      <c r="AO23" s="123"/>
      <c r="AP23" s="116"/>
      <c r="AQ23" s="123"/>
    </row>
    <row r="24" spans="1:43" ht="22">
      <c r="A24" s="141"/>
      <c r="B24" s="53" t="s">
        <v>193</v>
      </c>
      <c r="C24" s="261"/>
      <c r="D24" s="2"/>
      <c r="E24" s="116"/>
      <c r="F24" s="123"/>
      <c r="G24" s="116"/>
      <c r="H24" s="123"/>
      <c r="I24" s="116"/>
      <c r="J24" s="123"/>
      <c r="K24" s="123"/>
      <c r="L24" s="266"/>
      <c r="M24" s="123"/>
      <c r="N24" s="266"/>
      <c r="O24" s="123"/>
      <c r="P24" s="116"/>
      <c r="Q24" s="123"/>
      <c r="R24" s="123"/>
      <c r="S24" s="116"/>
      <c r="T24" s="123"/>
      <c r="U24" s="114"/>
      <c r="V24" s="123"/>
      <c r="W24" s="116"/>
      <c r="X24" s="123"/>
      <c r="Y24" s="114"/>
      <c r="Z24" s="123"/>
      <c r="AA24" s="114"/>
      <c r="AB24" s="114"/>
      <c r="AC24" s="123"/>
      <c r="AD24" s="123"/>
      <c r="AE24" s="116"/>
      <c r="AF24" s="123"/>
      <c r="AG24" s="123"/>
      <c r="AH24" s="116"/>
      <c r="AI24" s="123"/>
      <c r="AJ24" s="116"/>
      <c r="AK24" s="116"/>
      <c r="AL24" s="123"/>
      <c r="AM24" s="112"/>
      <c r="AN24" s="112"/>
      <c r="AO24" s="123"/>
      <c r="AP24" s="116"/>
      <c r="AQ24" s="123"/>
    </row>
    <row r="25" spans="1:43" ht="22">
      <c r="A25" s="141"/>
      <c r="B25" s="57" t="s">
        <v>194</v>
      </c>
      <c r="C25" s="261"/>
      <c r="D25" s="96">
        <v>0</v>
      </c>
      <c r="E25" s="116"/>
      <c r="F25" s="123"/>
      <c r="G25" s="116"/>
      <c r="H25" s="96">
        <v>0</v>
      </c>
      <c r="I25" s="116"/>
      <c r="J25" s="96">
        <v>0</v>
      </c>
      <c r="K25" s="123"/>
      <c r="L25" s="266"/>
      <c r="M25" s="95">
        <v>349</v>
      </c>
      <c r="N25" s="266"/>
      <c r="O25" s="96">
        <v>0</v>
      </c>
      <c r="P25" s="116"/>
      <c r="Q25" s="96">
        <v>0</v>
      </c>
      <c r="R25" s="123"/>
      <c r="S25" s="116"/>
      <c r="T25" s="96">
        <v>0</v>
      </c>
      <c r="U25" s="114"/>
      <c r="V25" s="96">
        <v>0</v>
      </c>
      <c r="W25" s="116"/>
      <c r="X25" s="96">
        <v>0</v>
      </c>
      <c r="Y25" s="114"/>
      <c r="Z25" s="96">
        <v>0</v>
      </c>
      <c r="AA25" s="114"/>
      <c r="AB25" s="114"/>
      <c r="AC25" s="96">
        <v>0</v>
      </c>
      <c r="AD25" s="123"/>
      <c r="AE25" s="116"/>
      <c r="AF25" s="96">
        <v>0</v>
      </c>
      <c r="AG25" s="123"/>
      <c r="AH25" s="116"/>
      <c r="AI25" s="96">
        <v>0</v>
      </c>
      <c r="AJ25" s="116"/>
      <c r="AK25" s="116"/>
      <c r="AL25" s="51">
        <f>+SUM(D25:AJ25)</f>
        <v>349</v>
      </c>
      <c r="AM25" s="3"/>
      <c r="AN25" s="266"/>
      <c r="AO25" s="88">
        <v>-1270</v>
      </c>
      <c r="AP25" s="266"/>
      <c r="AQ25" s="83">
        <f>+SUM(AL25:AO25)</f>
        <v>-921</v>
      </c>
    </row>
    <row r="26" spans="1:43" ht="22">
      <c r="A26" s="141"/>
      <c r="B26" s="53" t="s">
        <v>195</v>
      </c>
      <c r="C26" s="261"/>
      <c r="D26" s="118">
        <f>+SUM(D25)</f>
        <v>0</v>
      </c>
      <c r="E26" s="116"/>
      <c r="F26" s="124"/>
      <c r="G26" s="116"/>
      <c r="H26" s="55">
        <f>+SUM(H25)</f>
        <v>0</v>
      </c>
      <c r="I26" s="116"/>
      <c r="J26" s="55">
        <f>+SUM(J25)</f>
        <v>0</v>
      </c>
      <c r="K26" s="123"/>
      <c r="L26" s="112"/>
      <c r="M26" s="124">
        <f>+SUM(M25)</f>
        <v>349</v>
      </c>
      <c r="N26" s="112"/>
      <c r="O26" s="55">
        <f>+SUM(O25)</f>
        <v>0</v>
      </c>
      <c r="P26" s="116"/>
      <c r="Q26" s="55">
        <f>+SUM(Q25)</f>
        <v>0</v>
      </c>
      <c r="R26" s="123"/>
      <c r="S26" s="116"/>
      <c r="T26" s="55">
        <f>+SUM(T25)</f>
        <v>0</v>
      </c>
      <c r="U26" s="114"/>
      <c r="V26" s="55">
        <f>+SUM(V25)</f>
        <v>0</v>
      </c>
      <c r="W26" s="116"/>
      <c r="X26" s="118">
        <f>+SUM(X25)</f>
        <v>0</v>
      </c>
      <c r="Y26" s="114"/>
      <c r="Z26" s="118">
        <f>+SUM(Z25)</f>
        <v>0</v>
      </c>
      <c r="AA26" s="114"/>
      <c r="AB26" s="114"/>
      <c r="AC26" s="118">
        <f>+SUM(AC25)</f>
        <v>0</v>
      </c>
      <c r="AD26" s="123"/>
      <c r="AE26" s="116"/>
      <c r="AF26" s="118">
        <f>+SUM(AF25)</f>
        <v>0</v>
      </c>
      <c r="AG26" s="123"/>
      <c r="AH26" s="116"/>
      <c r="AI26" s="118">
        <f>+SUM(AI25)</f>
        <v>0</v>
      </c>
      <c r="AJ26" s="116"/>
      <c r="AK26" s="116"/>
      <c r="AL26" s="4">
        <f>+SUM(AL25)</f>
        <v>349</v>
      </c>
      <c r="AM26" s="3"/>
      <c r="AN26" s="266"/>
      <c r="AO26" s="4">
        <f>+SUM(AO25)</f>
        <v>-1270</v>
      </c>
      <c r="AP26" s="266"/>
      <c r="AQ26" s="4">
        <f>+SUM(AQ25)</f>
        <v>-921</v>
      </c>
    </row>
    <row r="27" spans="1:43" ht="10.5" customHeight="1">
      <c r="A27" s="142"/>
      <c r="B27" s="143"/>
      <c r="C27" s="261"/>
      <c r="D27" s="266"/>
      <c r="E27" s="116"/>
      <c r="F27" s="123"/>
      <c r="G27" s="116"/>
      <c r="H27" s="46"/>
      <c r="I27" s="116"/>
      <c r="J27" s="46"/>
      <c r="K27" s="123"/>
      <c r="L27" s="266"/>
      <c r="M27" s="123"/>
      <c r="N27" s="266"/>
      <c r="O27" s="46"/>
      <c r="P27" s="116"/>
      <c r="Q27" s="46"/>
      <c r="R27" s="123"/>
      <c r="S27" s="116"/>
      <c r="T27" s="46"/>
      <c r="U27" s="114"/>
      <c r="V27" s="123"/>
      <c r="W27" s="116"/>
      <c r="X27" s="46"/>
      <c r="Y27" s="114"/>
      <c r="Z27" s="46"/>
      <c r="AA27" s="114"/>
      <c r="AB27" s="114"/>
      <c r="AC27" s="123"/>
      <c r="AD27" s="123"/>
      <c r="AE27" s="116"/>
      <c r="AF27" s="46"/>
      <c r="AG27" s="123"/>
      <c r="AH27" s="116"/>
      <c r="AI27" s="46"/>
      <c r="AJ27" s="116"/>
      <c r="AK27" s="116"/>
      <c r="AL27" s="123"/>
      <c r="AM27" s="112"/>
      <c r="AN27" s="112"/>
      <c r="AO27" s="123"/>
      <c r="AP27" s="116"/>
      <c r="AQ27" s="123"/>
    </row>
    <row r="28" spans="1:43" ht="22">
      <c r="A28" s="112" t="s">
        <v>196</v>
      </c>
      <c r="B28" s="2"/>
      <c r="C28" s="54"/>
      <c r="D28" s="118">
        <f>+SUM(D26,D22)</f>
        <v>0</v>
      </c>
      <c r="E28" s="2"/>
      <c r="F28" s="56"/>
      <c r="G28" s="2"/>
      <c r="H28" s="96">
        <f>+SUM(H26,H22)</f>
        <v>0</v>
      </c>
      <c r="I28" s="2"/>
      <c r="J28" s="96">
        <f>+SUM(J26,J22)</f>
        <v>0</v>
      </c>
      <c r="K28" s="97"/>
      <c r="L28" s="112"/>
      <c r="M28" s="83">
        <f>+SUM(M26,M22)</f>
        <v>349</v>
      </c>
      <c r="N28" s="112"/>
      <c r="O28" s="96">
        <f>+SUM(O26,O22)</f>
        <v>0</v>
      </c>
      <c r="P28" s="2"/>
      <c r="Q28" s="83">
        <f>+SUM(Q26,Q22)</f>
        <v>108426</v>
      </c>
      <c r="R28" s="144"/>
      <c r="S28" s="2"/>
      <c r="T28" s="96">
        <f>+SUM(T26,T22)</f>
        <v>0</v>
      </c>
      <c r="U28" s="144"/>
      <c r="V28" s="56">
        <f>+SUM(V26,V22)</f>
        <v>-108426</v>
      </c>
      <c r="W28" s="2"/>
      <c r="X28" s="96">
        <f>+SUM(X26,X22)</f>
        <v>0</v>
      </c>
      <c r="Y28" s="48"/>
      <c r="Z28" s="96">
        <f>+SUM(Z26,Z22)</f>
        <v>0</v>
      </c>
      <c r="AA28" s="48"/>
      <c r="AB28" s="48"/>
      <c r="AC28" s="96">
        <f>+SUM(AC26,AC22)</f>
        <v>0</v>
      </c>
      <c r="AD28" s="144"/>
      <c r="AE28" s="2"/>
      <c r="AF28" s="96">
        <f>+SUM(AF26,AF22)</f>
        <v>0</v>
      </c>
      <c r="AG28" s="97"/>
      <c r="AH28" s="48"/>
      <c r="AI28" s="96">
        <f>+SUM(AI26,AI22)</f>
        <v>0</v>
      </c>
      <c r="AJ28" s="144"/>
      <c r="AK28" s="144"/>
      <c r="AL28" s="56">
        <f>+SUM(AL26,AL22)</f>
        <v>349</v>
      </c>
      <c r="AM28" s="2"/>
      <c r="AN28" s="266"/>
      <c r="AO28" s="56">
        <f>+SUM(AO26,AO22)</f>
        <v>-188227</v>
      </c>
      <c r="AP28" s="144"/>
      <c r="AQ28" s="56">
        <f>+SUM(AQ26,AQ22)</f>
        <v>-187878</v>
      </c>
    </row>
    <row r="29" spans="1:43" ht="10.5" customHeight="1">
      <c r="A29" s="142"/>
      <c r="B29" s="143"/>
      <c r="C29" s="261"/>
      <c r="D29" s="2"/>
      <c r="E29" s="116"/>
      <c r="F29" s="123"/>
      <c r="G29" s="116"/>
      <c r="H29" s="123"/>
      <c r="I29" s="116"/>
      <c r="J29" s="123"/>
      <c r="K29" s="123"/>
      <c r="L29" s="266"/>
      <c r="M29" s="123"/>
      <c r="N29" s="266"/>
      <c r="O29" s="123"/>
      <c r="P29" s="116"/>
      <c r="Q29" s="123"/>
      <c r="R29" s="123"/>
      <c r="S29" s="116"/>
      <c r="T29" s="123"/>
      <c r="U29" s="114"/>
      <c r="V29" s="123"/>
      <c r="W29" s="116"/>
      <c r="X29" s="123"/>
      <c r="Y29" s="114"/>
      <c r="Z29" s="123"/>
      <c r="AA29" s="114"/>
      <c r="AB29" s="114"/>
      <c r="AC29" s="123"/>
      <c r="AD29" s="123"/>
      <c r="AE29" s="116"/>
      <c r="AF29" s="123"/>
      <c r="AG29" s="123"/>
      <c r="AH29" s="116"/>
      <c r="AI29" s="123"/>
      <c r="AJ29" s="116"/>
      <c r="AK29" s="116"/>
      <c r="AL29" s="123"/>
      <c r="AM29" s="112"/>
      <c r="AN29" s="112"/>
      <c r="AO29" s="123"/>
      <c r="AP29" s="116"/>
      <c r="AQ29" s="123"/>
    </row>
    <row r="30" spans="1:43" s="112" customFormat="1" ht="22">
      <c r="A30" s="112" t="s">
        <v>197</v>
      </c>
    </row>
    <row r="31" spans="1:43" ht="22">
      <c r="A31" s="57"/>
      <c r="B31" s="40" t="s">
        <v>121</v>
      </c>
      <c r="C31" s="44"/>
      <c r="D31" s="93">
        <v>0</v>
      </c>
      <c r="E31" s="266"/>
      <c r="F31" s="93"/>
      <c r="G31" s="266"/>
      <c r="H31" s="93">
        <v>0</v>
      </c>
      <c r="I31" s="85"/>
      <c r="J31" s="93">
        <v>0</v>
      </c>
      <c r="K31" s="266"/>
      <c r="L31" s="266"/>
      <c r="M31" s="93">
        <v>0</v>
      </c>
      <c r="N31" s="266"/>
      <c r="O31" s="93">
        <v>0</v>
      </c>
      <c r="P31" s="266"/>
      <c r="Q31" s="93">
        <v>0</v>
      </c>
      <c r="R31" s="155"/>
      <c r="S31" s="191"/>
      <c r="T31" s="93">
        <v>0</v>
      </c>
      <c r="U31" s="85"/>
      <c r="V31" s="93">
        <v>0</v>
      </c>
      <c r="W31" s="87"/>
      <c r="X31" s="93">
        <v>0</v>
      </c>
      <c r="Y31" s="48"/>
      <c r="Z31" s="93">
        <v>0</v>
      </c>
      <c r="AA31" s="2"/>
      <c r="AB31" s="93"/>
      <c r="AC31" s="125">
        <f>PL!D65</f>
        <v>427705</v>
      </c>
      <c r="AD31" s="155"/>
      <c r="AE31" s="94"/>
      <c r="AF31" s="93">
        <v>0</v>
      </c>
      <c r="AG31" s="2"/>
      <c r="AH31" s="125"/>
      <c r="AI31" s="93">
        <v>0</v>
      </c>
      <c r="AJ31" s="51"/>
      <c r="AK31" s="85"/>
      <c r="AL31" s="51">
        <f t="shared" ref="AL31:AL32" si="1">+SUM(D31:AJ31)</f>
        <v>427705</v>
      </c>
      <c r="AM31" s="2"/>
      <c r="AN31" s="2"/>
      <c r="AO31" s="125">
        <f>PL!D66</f>
        <v>220962</v>
      </c>
      <c r="AP31" s="2"/>
      <c r="AQ31" s="51">
        <f>+SUM(AL31:AO31)</f>
        <v>648667</v>
      </c>
    </row>
    <row r="32" spans="1:43" ht="22">
      <c r="A32" s="85"/>
      <c r="B32" s="86" t="s">
        <v>198</v>
      </c>
      <c r="C32" s="58"/>
      <c r="D32" s="96">
        <v>0</v>
      </c>
      <c r="E32" s="266"/>
      <c r="F32" s="96"/>
      <c r="G32" s="266"/>
      <c r="H32" s="96">
        <v>0</v>
      </c>
      <c r="I32" s="94"/>
      <c r="J32" s="96">
        <v>0</v>
      </c>
      <c r="K32" s="266"/>
      <c r="L32" s="266"/>
      <c r="M32" s="96">
        <v>0</v>
      </c>
      <c r="N32" s="266"/>
      <c r="O32" s="96">
        <v>0</v>
      </c>
      <c r="P32" s="266"/>
      <c r="Q32" s="96">
        <v>0</v>
      </c>
      <c r="R32" s="155"/>
      <c r="S32" s="191"/>
      <c r="T32" s="96">
        <v>0</v>
      </c>
      <c r="U32" s="85"/>
      <c r="V32" s="96">
        <v>0</v>
      </c>
      <c r="W32" s="87"/>
      <c r="X32" s="96">
        <v>0</v>
      </c>
      <c r="Y32" s="191"/>
      <c r="Z32" s="96">
        <v>0</v>
      </c>
      <c r="AA32" s="2"/>
      <c r="AB32" s="95"/>
      <c r="AC32" s="96">
        <v>0</v>
      </c>
      <c r="AD32" s="95"/>
      <c r="AE32" s="153"/>
      <c r="AF32" s="125">
        <v>204588</v>
      </c>
      <c r="AG32" s="2"/>
      <c r="AH32" s="95"/>
      <c r="AI32" s="125">
        <f>PL!D57+PL!D60</f>
        <v>3647</v>
      </c>
      <c r="AJ32" s="123"/>
      <c r="AK32" s="152"/>
      <c r="AL32" s="51">
        <f t="shared" si="1"/>
        <v>208235</v>
      </c>
      <c r="AM32" s="2"/>
      <c r="AN32" s="2"/>
      <c r="AO32" s="125">
        <f>PL!D71-AO31</f>
        <v>168451</v>
      </c>
      <c r="AP32" s="2"/>
      <c r="AQ32" s="51">
        <f>+SUM(AL32:AO32)</f>
        <v>376686</v>
      </c>
    </row>
    <row r="33" spans="1:44" s="112" customFormat="1" ht="22">
      <c r="A33" s="112" t="s">
        <v>131</v>
      </c>
      <c r="D33" s="118">
        <f>+SUM(D31:D32)</f>
        <v>0</v>
      </c>
      <c r="F33" s="118"/>
      <c r="H33" s="118">
        <f>+SUM(H31:H32)</f>
        <v>0</v>
      </c>
      <c r="I33" s="45"/>
      <c r="J33" s="118">
        <f>+SUM(J31:J32)</f>
        <v>0</v>
      </c>
      <c r="M33" s="118">
        <f>+SUM(M31:M32)</f>
        <v>0</v>
      </c>
      <c r="O33" s="118">
        <f>+SUM(O31:O32)</f>
        <v>0</v>
      </c>
      <c r="Q33" s="118">
        <f>+SUM(Q31:Q32)</f>
        <v>0</v>
      </c>
      <c r="R33" s="97"/>
      <c r="S33" s="47"/>
      <c r="T33" s="118">
        <f>+SUM(T31:T32)</f>
        <v>0</v>
      </c>
      <c r="U33" s="2"/>
      <c r="V33" s="118">
        <f>+SUM(V31:V32)</f>
        <v>0</v>
      </c>
      <c r="W33" s="48"/>
      <c r="X33" s="118">
        <f>+SUM(X31:X32)</f>
        <v>0</v>
      </c>
      <c r="Y33" s="41"/>
      <c r="Z33" s="118">
        <f>+SUM(Z31:Z32)</f>
        <v>0</v>
      </c>
      <c r="AA33" s="45"/>
      <c r="AB33" s="123"/>
      <c r="AC33" s="124">
        <f>+SUM(AC31:AC32)</f>
        <v>427705</v>
      </c>
      <c r="AD33" s="123"/>
      <c r="AE33" s="59"/>
      <c r="AF33" s="124">
        <f>+SUM(AF31:AF32)</f>
        <v>204588</v>
      </c>
      <c r="AG33" s="45"/>
      <c r="AH33" s="123"/>
      <c r="AI33" s="124">
        <f>+SUM(AI31:AI32)</f>
        <v>3647</v>
      </c>
      <c r="AJ33" s="123"/>
      <c r="AL33" s="124">
        <f>+SUM(AL31:AL32)</f>
        <v>635940</v>
      </c>
      <c r="AO33" s="124">
        <f>+SUM(AO31:AO32)</f>
        <v>389413</v>
      </c>
      <c r="AQ33" s="124">
        <f>+SUM(AQ31:AQ32)</f>
        <v>1025353</v>
      </c>
    </row>
    <row r="34" spans="1:44" ht="22.5" thickBot="1">
      <c r="A34" s="117" t="s">
        <v>199</v>
      </c>
      <c r="B34" s="40"/>
      <c r="C34" s="54"/>
      <c r="D34" s="60">
        <f>SUM(D16,D28,D33)</f>
        <v>4007797</v>
      </c>
      <c r="E34" s="2"/>
      <c r="F34" s="60"/>
      <c r="G34" s="2"/>
      <c r="H34" s="60">
        <f>SUM(H16,H28,H33)</f>
        <v>85926434</v>
      </c>
      <c r="I34" s="2"/>
      <c r="J34" s="60">
        <f>SUM(J16,J28,J33)</f>
        <v>-830406</v>
      </c>
      <c r="K34" s="2"/>
      <c r="L34" s="266"/>
      <c r="M34" s="60">
        <f>SUM(M16,M28,M33)</f>
        <v>577855</v>
      </c>
      <c r="N34" s="266"/>
      <c r="O34" s="60">
        <f>SUM(O16,O28,O33)</f>
        <v>36868</v>
      </c>
      <c r="P34" s="266"/>
      <c r="Q34" s="60">
        <f>SUM(Q16,Q28,Q33)</f>
        <v>257942</v>
      </c>
      <c r="R34" s="3"/>
      <c r="S34" s="3"/>
      <c r="T34" s="60">
        <f>SUM(T16,T28,T33)</f>
        <v>32174</v>
      </c>
      <c r="U34" s="2"/>
      <c r="V34" s="60">
        <f>SUM(V16,V28,V33)</f>
        <v>85008</v>
      </c>
      <c r="W34" s="3"/>
      <c r="X34" s="60">
        <f>SUM(X16,X28,X33)</f>
        <v>411463</v>
      </c>
      <c r="Y34" s="3"/>
      <c r="Z34" s="60">
        <f>SUM(Z16,Z28,Z33)</f>
        <v>87400</v>
      </c>
      <c r="AA34" s="2"/>
      <c r="AB34" s="3"/>
      <c r="AC34" s="60">
        <f>SUM(AC16,AC28,AC33)</f>
        <v>29827032</v>
      </c>
      <c r="AD34" s="3"/>
      <c r="AE34" s="3"/>
      <c r="AF34" s="60">
        <f>SUM(AF16,AF28,AF33)</f>
        <v>-324534</v>
      </c>
      <c r="AG34" s="2"/>
      <c r="AH34" s="3"/>
      <c r="AI34" s="60">
        <f>SUM(AI16,AI28,AI33)</f>
        <v>206463</v>
      </c>
      <c r="AJ34" s="3"/>
      <c r="AK34" s="3"/>
      <c r="AL34" s="60">
        <f>SUM(AL16,AL28,AL33)</f>
        <v>120301496</v>
      </c>
      <c r="AM34" s="2"/>
      <c r="AN34" s="2"/>
      <c r="AO34" s="60">
        <f>SUM(AO16,AO28,AO33)</f>
        <v>6431481</v>
      </c>
      <c r="AP34" s="2"/>
      <c r="AQ34" s="60">
        <f>SUM(AQ16,AQ28,AQ33)</f>
        <v>126732977</v>
      </c>
      <c r="AR34" s="120">
        <f>BS!D133-AQ34</f>
        <v>0</v>
      </c>
    </row>
    <row r="35" spans="1:44" s="40" customFormat="1" ht="20.9" customHeight="1" thickTop="1">
      <c r="A35" s="43"/>
      <c r="C35" s="54"/>
    </row>
    <row r="36" spans="1:44" s="101" customFormat="1" ht="17.149999999999999" customHeight="1">
      <c r="A36" s="145"/>
      <c r="C36" s="146"/>
    </row>
    <row r="37" spans="1:44" s="101" customFormat="1" ht="20.9" customHeight="1">
      <c r="A37" s="145"/>
      <c r="C37" s="146"/>
      <c r="D37" s="147"/>
      <c r="E37" s="148"/>
      <c r="F37" s="147"/>
      <c r="G37" s="148"/>
      <c r="H37" s="147"/>
      <c r="I37" s="148"/>
      <c r="J37" s="147"/>
      <c r="K37" s="147"/>
      <c r="L37" s="148"/>
      <c r="M37" s="147"/>
      <c r="N37" s="147"/>
      <c r="O37" s="147"/>
      <c r="P37" s="148"/>
      <c r="Q37" s="147"/>
      <c r="R37" s="147"/>
      <c r="S37" s="148"/>
      <c r="T37" s="147"/>
      <c r="U37" s="147"/>
      <c r="V37" s="147"/>
      <c r="W37" s="148"/>
      <c r="X37" s="147"/>
      <c r="Y37" s="147"/>
      <c r="Z37" s="147"/>
      <c r="AA37" s="147"/>
      <c r="AB37" s="147"/>
      <c r="AC37" s="147"/>
      <c r="AD37" s="147"/>
      <c r="AE37" s="148"/>
      <c r="AF37" s="147"/>
      <c r="AG37" s="147"/>
      <c r="AH37" s="147"/>
      <c r="AI37" s="147"/>
      <c r="AJ37" s="147"/>
      <c r="AK37" s="147"/>
      <c r="AL37" s="147"/>
      <c r="AM37" s="148"/>
      <c r="AN37" s="148"/>
      <c r="AO37" s="147"/>
      <c r="AP37" s="148"/>
      <c r="AQ37" s="147"/>
    </row>
    <row r="38" spans="1:44" ht="18.649999999999999" customHeight="1">
      <c r="A38" s="117"/>
      <c r="B38" s="40"/>
      <c r="C38" s="54"/>
      <c r="D38" s="3"/>
      <c r="E38" s="2"/>
      <c r="F38" s="3"/>
      <c r="G38" s="2"/>
      <c r="H38" s="3"/>
      <c r="I38" s="2"/>
      <c r="J38" s="3"/>
      <c r="K38" s="3"/>
      <c r="L38" s="2"/>
      <c r="M38" s="3"/>
      <c r="N38" s="3"/>
      <c r="O38" s="3"/>
      <c r="P38" s="2"/>
      <c r="Q38" s="3"/>
      <c r="R38" s="3"/>
      <c r="S38" s="2"/>
      <c r="T38" s="3"/>
      <c r="U38" s="3"/>
      <c r="V38" s="3"/>
      <c r="W38" s="2"/>
      <c r="X38" s="3"/>
      <c r="Y38" s="3"/>
      <c r="Z38" s="3"/>
      <c r="AA38" s="3"/>
      <c r="AB38" s="3"/>
      <c r="AC38" s="3"/>
      <c r="AD38" s="3"/>
      <c r="AE38" s="2"/>
      <c r="AF38" s="3"/>
      <c r="AG38" s="3"/>
      <c r="AH38" s="3"/>
      <c r="AI38" s="3"/>
      <c r="AJ38" s="3"/>
      <c r="AK38" s="3"/>
      <c r="AL38" s="3"/>
      <c r="AM38" s="2"/>
      <c r="AN38" s="2"/>
      <c r="AO38" s="3"/>
      <c r="AP38" s="2"/>
      <c r="AQ38" s="3"/>
    </row>
    <row r="39" spans="1:44" ht="18.649999999999999" customHeight="1">
      <c r="A39" s="117"/>
      <c r="B39" s="40"/>
      <c r="C39" s="54"/>
      <c r="D39" s="3"/>
      <c r="E39" s="2"/>
      <c r="F39" s="3"/>
      <c r="G39" s="2"/>
      <c r="H39" s="3"/>
      <c r="I39" s="2"/>
      <c r="J39" s="3"/>
      <c r="K39" s="3"/>
      <c r="L39" s="2"/>
      <c r="M39" s="3"/>
      <c r="N39" s="3"/>
      <c r="O39" s="3"/>
      <c r="P39" s="2"/>
      <c r="Q39" s="3"/>
      <c r="R39" s="3"/>
      <c r="S39" s="2"/>
      <c r="T39" s="3"/>
      <c r="U39" s="3"/>
      <c r="V39" s="3"/>
      <c r="W39" s="2"/>
      <c r="X39" s="3"/>
      <c r="Y39" s="3"/>
      <c r="Z39" s="3"/>
      <c r="AA39" s="3"/>
      <c r="AB39" s="3"/>
      <c r="AC39" s="3"/>
      <c r="AD39" s="3"/>
      <c r="AE39" s="2"/>
      <c r="AF39" s="3"/>
      <c r="AG39" s="3"/>
      <c r="AH39" s="3"/>
      <c r="AI39" s="3"/>
      <c r="AJ39" s="3"/>
      <c r="AK39" s="3"/>
      <c r="AL39" s="3"/>
      <c r="AM39" s="2"/>
      <c r="AN39" s="2"/>
      <c r="AO39" s="3"/>
      <c r="AP39" s="2"/>
      <c r="AQ39" s="3"/>
    </row>
    <row r="40" spans="1:44" ht="18.649999999999999" customHeight="1">
      <c r="A40" s="117"/>
      <c r="B40" s="40"/>
      <c r="C40" s="54"/>
      <c r="D40" s="3"/>
      <c r="E40" s="2"/>
      <c r="F40" s="3"/>
      <c r="G40" s="2"/>
      <c r="H40" s="3"/>
      <c r="I40" s="2"/>
      <c r="J40" s="3"/>
      <c r="K40" s="3"/>
      <c r="L40" s="2"/>
      <c r="M40" s="3"/>
      <c r="N40" s="3"/>
      <c r="O40" s="3"/>
      <c r="P40" s="2"/>
      <c r="Q40" s="3"/>
      <c r="R40" s="3"/>
      <c r="S40" s="2"/>
      <c r="T40" s="3"/>
      <c r="U40" s="3"/>
      <c r="V40" s="3"/>
      <c r="W40" s="2"/>
      <c r="X40" s="3"/>
      <c r="Y40" s="3"/>
      <c r="Z40" s="3"/>
      <c r="AA40" s="3"/>
      <c r="AB40" s="3"/>
      <c r="AC40" s="3"/>
      <c r="AD40" s="3"/>
      <c r="AE40" s="2"/>
      <c r="AF40" s="3"/>
      <c r="AG40" s="3"/>
      <c r="AH40" s="3"/>
      <c r="AI40" s="3"/>
      <c r="AJ40" s="3"/>
      <c r="AK40" s="3"/>
      <c r="AL40" s="3"/>
      <c r="AM40" s="2"/>
      <c r="AN40" s="2"/>
      <c r="AO40" s="3"/>
      <c r="AP40" s="2"/>
      <c r="AQ40" s="3"/>
    </row>
    <row r="41" spans="1:44" ht="18.649999999999999" customHeight="1">
      <c r="A41" s="117"/>
      <c r="B41" s="40"/>
      <c r="C41" s="54"/>
      <c r="D41" s="3"/>
      <c r="E41" s="2"/>
      <c r="F41" s="3"/>
      <c r="G41" s="2"/>
      <c r="H41" s="3"/>
      <c r="I41" s="2"/>
      <c r="J41" s="3"/>
      <c r="K41" s="3"/>
      <c r="L41" s="2"/>
      <c r="M41" s="3"/>
      <c r="N41" s="3"/>
      <c r="O41" s="3"/>
      <c r="P41" s="2"/>
      <c r="Q41" s="3"/>
      <c r="R41" s="3"/>
      <c r="S41" s="2"/>
      <c r="T41" s="3"/>
      <c r="U41" s="3"/>
      <c r="V41" s="3"/>
      <c r="W41" s="2"/>
      <c r="X41" s="3"/>
      <c r="Y41" s="3"/>
      <c r="Z41" s="3"/>
      <c r="AA41" s="3"/>
      <c r="AB41" s="3"/>
      <c r="AC41" s="3"/>
      <c r="AD41" s="3"/>
      <c r="AE41" s="2"/>
      <c r="AF41" s="3"/>
      <c r="AG41" s="3"/>
      <c r="AH41" s="3"/>
      <c r="AI41" s="3"/>
      <c r="AJ41" s="3"/>
      <c r="AK41" s="3"/>
      <c r="AL41" s="3"/>
      <c r="AM41" s="2"/>
      <c r="AN41" s="2"/>
      <c r="AO41" s="3"/>
      <c r="AP41" s="2"/>
      <c r="AQ41" s="3"/>
    </row>
    <row r="42" spans="1:44" ht="18.649999999999999" customHeight="1">
      <c r="A42" s="117"/>
      <c r="B42" s="40"/>
      <c r="C42" s="54"/>
      <c r="D42" s="3"/>
      <c r="E42" s="2"/>
      <c r="F42" s="3"/>
      <c r="G42" s="2"/>
      <c r="H42" s="3"/>
      <c r="I42" s="2"/>
      <c r="J42" s="3"/>
      <c r="K42" s="3"/>
      <c r="L42" s="2"/>
      <c r="M42" s="3"/>
      <c r="N42" s="3"/>
      <c r="O42" s="3"/>
      <c r="P42" s="2"/>
      <c r="Q42" s="3"/>
      <c r="R42" s="3"/>
      <c r="S42" s="2"/>
      <c r="T42" s="3"/>
      <c r="U42" s="3"/>
      <c r="V42" s="3"/>
      <c r="W42" s="2"/>
      <c r="X42" s="3"/>
      <c r="Y42" s="3"/>
      <c r="Z42" s="3"/>
      <c r="AA42" s="3"/>
      <c r="AB42" s="3"/>
      <c r="AC42" s="3"/>
      <c r="AD42" s="3"/>
      <c r="AE42" s="2"/>
      <c r="AF42" s="3"/>
      <c r="AG42" s="3"/>
      <c r="AH42" s="3"/>
      <c r="AI42" s="3"/>
      <c r="AJ42" s="3"/>
      <c r="AK42" s="3"/>
      <c r="AL42" s="3"/>
      <c r="AM42" s="2"/>
      <c r="AN42" s="2"/>
      <c r="AO42" s="3"/>
      <c r="AP42" s="2"/>
      <c r="AQ42" s="3"/>
    </row>
    <row r="43" spans="1:44" ht="18.649999999999999" customHeight="1">
      <c r="A43" s="117"/>
      <c r="B43" s="40"/>
      <c r="C43" s="54"/>
      <c r="D43" s="3"/>
      <c r="E43" s="2"/>
      <c r="F43" s="3"/>
      <c r="G43" s="2"/>
      <c r="H43" s="3"/>
      <c r="I43" s="2"/>
      <c r="J43" s="3"/>
      <c r="K43" s="3"/>
      <c r="L43" s="2"/>
      <c r="M43" s="3"/>
      <c r="N43" s="3"/>
      <c r="O43" s="3"/>
      <c r="P43" s="2"/>
      <c r="Q43" s="3"/>
      <c r="R43" s="3"/>
      <c r="S43" s="2"/>
      <c r="T43" s="3"/>
      <c r="U43" s="3"/>
      <c r="V43" s="3"/>
      <c r="W43" s="2"/>
      <c r="X43" s="3"/>
      <c r="Y43" s="3"/>
      <c r="Z43" s="3"/>
      <c r="AA43" s="3"/>
      <c r="AB43" s="3"/>
      <c r="AC43" s="3"/>
      <c r="AD43" s="3"/>
      <c r="AE43" s="2"/>
      <c r="AF43" s="3"/>
      <c r="AG43" s="3"/>
      <c r="AH43" s="3"/>
      <c r="AI43" s="3"/>
      <c r="AJ43" s="3"/>
      <c r="AK43" s="3"/>
      <c r="AL43" s="3"/>
      <c r="AM43" s="2"/>
      <c r="AN43" s="2"/>
      <c r="AO43" s="3"/>
      <c r="AP43" s="2"/>
      <c r="AQ43" s="3"/>
    </row>
    <row r="44" spans="1:44" ht="18.649999999999999" customHeight="1">
      <c r="A44" s="117"/>
      <c r="B44" s="40"/>
      <c r="C44" s="54"/>
      <c r="D44" s="3"/>
      <c r="E44" s="2"/>
      <c r="F44" s="3"/>
      <c r="G44" s="2"/>
      <c r="H44" s="3"/>
      <c r="I44" s="2"/>
      <c r="J44" s="3"/>
      <c r="K44" s="3"/>
      <c r="L44" s="2"/>
      <c r="M44" s="3"/>
      <c r="N44" s="3"/>
      <c r="O44" s="3"/>
      <c r="P44" s="2"/>
      <c r="Q44" s="3"/>
      <c r="R44" s="3"/>
      <c r="S44" s="2"/>
      <c r="T44" s="3"/>
      <c r="U44" s="3"/>
      <c r="V44" s="3"/>
      <c r="W44" s="2"/>
      <c r="X44" s="3"/>
      <c r="Y44" s="3"/>
      <c r="Z44" s="3"/>
      <c r="AA44" s="3"/>
      <c r="AB44" s="3"/>
      <c r="AC44" s="3"/>
      <c r="AD44" s="3"/>
      <c r="AE44" s="2"/>
      <c r="AF44" s="3"/>
      <c r="AG44" s="3"/>
      <c r="AH44" s="3"/>
      <c r="AI44" s="3"/>
      <c r="AJ44" s="3"/>
      <c r="AK44" s="3"/>
      <c r="AL44" s="3"/>
      <c r="AM44" s="2"/>
      <c r="AN44" s="2"/>
      <c r="AO44" s="3"/>
      <c r="AP44" s="2"/>
      <c r="AQ44" s="3"/>
    </row>
    <row r="45" spans="1:44" ht="18.649999999999999" customHeight="1">
      <c r="A45" s="117"/>
      <c r="B45" s="40"/>
      <c r="C45" s="54"/>
      <c r="D45" s="3"/>
      <c r="E45" s="2"/>
      <c r="F45" s="3"/>
      <c r="G45" s="2"/>
      <c r="H45" s="3"/>
      <c r="I45" s="2"/>
      <c r="J45" s="3"/>
      <c r="K45" s="3"/>
      <c r="L45" s="2"/>
      <c r="M45" s="3"/>
      <c r="N45" s="3"/>
      <c r="O45" s="3"/>
      <c r="P45" s="2"/>
      <c r="Q45" s="3"/>
      <c r="R45" s="3"/>
      <c r="S45" s="2"/>
      <c r="T45" s="3"/>
      <c r="U45" s="3"/>
      <c r="V45" s="3"/>
      <c r="W45" s="2"/>
      <c r="X45" s="3"/>
      <c r="Y45" s="3"/>
      <c r="Z45" s="3"/>
      <c r="AA45" s="3"/>
      <c r="AB45" s="3"/>
      <c r="AC45" s="3"/>
      <c r="AD45" s="3"/>
      <c r="AE45" s="2"/>
      <c r="AF45" s="3"/>
      <c r="AG45" s="3"/>
      <c r="AH45" s="3"/>
      <c r="AI45" s="3"/>
      <c r="AJ45" s="3"/>
      <c r="AK45" s="3"/>
      <c r="AL45" s="3"/>
      <c r="AM45" s="2"/>
      <c r="AN45" s="2"/>
      <c r="AO45" s="3"/>
      <c r="AP45" s="2"/>
      <c r="AQ45" s="3"/>
    </row>
    <row r="46" spans="1:44" ht="18.649999999999999" customHeight="1">
      <c r="A46" s="117"/>
      <c r="B46" s="40"/>
      <c r="C46" s="54"/>
      <c r="D46" s="3"/>
      <c r="E46" s="2"/>
      <c r="F46" s="3"/>
      <c r="G46" s="2"/>
      <c r="H46" s="3"/>
      <c r="I46" s="2"/>
      <c r="J46" s="3"/>
      <c r="K46" s="3"/>
      <c r="L46" s="2"/>
      <c r="M46" s="3"/>
      <c r="N46" s="3"/>
      <c r="O46" s="3"/>
      <c r="P46" s="2"/>
      <c r="Q46" s="3"/>
      <c r="R46" s="3"/>
      <c r="S46" s="2"/>
      <c r="T46" s="3"/>
      <c r="U46" s="3"/>
      <c r="V46" s="3"/>
      <c r="W46" s="2"/>
      <c r="X46" s="3"/>
      <c r="Y46" s="3"/>
      <c r="Z46" s="3"/>
      <c r="AA46" s="3"/>
      <c r="AB46" s="3"/>
      <c r="AC46" s="3"/>
      <c r="AD46" s="3"/>
      <c r="AE46" s="2"/>
      <c r="AF46" s="3"/>
      <c r="AG46" s="3"/>
      <c r="AH46" s="3"/>
      <c r="AI46" s="3"/>
      <c r="AJ46" s="3"/>
      <c r="AK46" s="3"/>
      <c r="AL46" s="3"/>
      <c r="AM46" s="2"/>
      <c r="AN46" s="2"/>
      <c r="AO46" s="3"/>
      <c r="AP46" s="2"/>
      <c r="AQ46" s="3"/>
    </row>
    <row r="47" spans="1:44" ht="23">
      <c r="A47" s="267" t="s">
        <v>41</v>
      </c>
      <c r="B47" s="40"/>
      <c r="C47" s="54"/>
      <c r="D47" s="3"/>
      <c r="E47" s="2"/>
      <c r="F47" s="3"/>
      <c r="G47" s="2"/>
      <c r="H47" s="3"/>
      <c r="I47" s="2"/>
      <c r="J47" s="3"/>
      <c r="K47" s="3"/>
      <c r="L47" s="2"/>
      <c r="M47" s="3"/>
      <c r="N47" s="3"/>
      <c r="O47" s="3"/>
      <c r="P47" s="2"/>
      <c r="Q47" s="3"/>
      <c r="R47" s="3"/>
      <c r="S47" s="2"/>
      <c r="T47" s="3"/>
      <c r="U47" s="3"/>
      <c r="V47" s="3"/>
      <c r="W47" s="2"/>
      <c r="X47" s="3"/>
      <c r="Y47" s="3"/>
      <c r="Z47" s="3"/>
      <c r="AA47" s="3"/>
      <c r="AB47" s="3"/>
      <c r="AC47" s="3"/>
      <c r="AD47" s="3"/>
      <c r="AE47" s="2"/>
      <c r="AF47" s="3"/>
      <c r="AG47" s="3"/>
      <c r="AH47" s="3"/>
      <c r="AI47" s="3"/>
      <c r="AJ47" s="3"/>
      <c r="AK47" s="3"/>
      <c r="AL47" s="3"/>
      <c r="AM47" s="2"/>
      <c r="AN47" s="2"/>
      <c r="AO47" s="3"/>
      <c r="AP47" s="2"/>
      <c r="AQ47" s="3"/>
    </row>
    <row r="48" spans="1:44" ht="22">
      <c r="C48" s="260"/>
      <c r="D48" s="268"/>
      <c r="E48" s="268"/>
      <c r="F48" s="268"/>
      <c r="G48" s="268"/>
      <c r="H48" s="268"/>
      <c r="I48" s="268"/>
      <c r="J48" s="268"/>
      <c r="K48" s="268"/>
      <c r="L48" s="268"/>
      <c r="M48" s="268"/>
      <c r="N48" s="268"/>
      <c r="O48" s="268"/>
      <c r="P48" s="268"/>
      <c r="Q48" s="268"/>
      <c r="R48" s="268"/>
      <c r="S48" s="268"/>
      <c r="T48" s="268"/>
      <c r="U48" s="268"/>
      <c r="V48" s="268"/>
      <c r="W48" s="268"/>
      <c r="X48" s="268"/>
      <c r="Y48" s="268"/>
      <c r="Z48" s="268"/>
      <c r="AA48" s="268"/>
      <c r="AB48" s="268"/>
      <c r="AC48" s="268"/>
      <c r="AD48" s="268"/>
      <c r="AE48" s="268"/>
      <c r="AF48" s="268"/>
      <c r="AG48" s="268"/>
      <c r="AH48" s="268"/>
      <c r="AI48" s="268"/>
      <c r="AJ48" s="268"/>
      <c r="AK48" s="268"/>
      <c r="AL48" s="268"/>
      <c r="AM48" s="268"/>
      <c r="AN48" s="268"/>
      <c r="AO48" s="268"/>
      <c r="AP48" s="268"/>
      <c r="AQ48" s="268"/>
    </row>
    <row r="49" spans="1:43" ht="26">
      <c r="A49" s="347">
        <v>6</v>
      </c>
      <c r="B49" s="332"/>
      <c r="C49" s="332"/>
      <c r="D49" s="332"/>
      <c r="E49" s="332"/>
      <c r="F49" s="332"/>
      <c r="G49" s="332"/>
      <c r="H49" s="332"/>
      <c r="I49" s="332"/>
      <c r="J49" s="332"/>
      <c r="K49" s="332"/>
      <c r="L49" s="332"/>
      <c r="M49" s="332"/>
      <c r="N49" s="332"/>
      <c r="O49" s="332"/>
      <c r="P49" s="332"/>
      <c r="Q49" s="332"/>
      <c r="R49" s="332"/>
      <c r="S49" s="332"/>
      <c r="T49" s="332"/>
      <c r="U49" s="332"/>
      <c r="V49" s="332"/>
      <c r="W49" s="332"/>
      <c r="X49" s="332"/>
      <c r="Y49" s="332"/>
      <c r="Z49" s="332"/>
      <c r="AA49" s="332"/>
      <c r="AB49" s="332"/>
      <c r="AC49" s="332"/>
      <c r="AD49" s="332"/>
      <c r="AE49" s="332"/>
      <c r="AF49" s="332"/>
      <c r="AG49" s="332"/>
      <c r="AH49" s="332"/>
      <c r="AI49" s="332"/>
      <c r="AJ49" s="332"/>
      <c r="AK49" s="332"/>
      <c r="AL49" s="332"/>
      <c r="AM49" s="332"/>
      <c r="AN49" s="332"/>
      <c r="AO49" s="332"/>
      <c r="AP49" s="332"/>
      <c r="AQ49" s="332"/>
    </row>
    <row r="50" spans="1:43">
      <c r="D50" s="94"/>
      <c r="E50" s="85"/>
      <c r="F50" s="94"/>
      <c r="G50" s="85"/>
      <c r="H50" s="94"/>
      <c r="I50" s="85"/>
      <c r="J50" s="94"/>
      <c r="K50" s="94"/>
      <c r="L50" s="85"/>
      <c r="M50" s="94"/>
      <c r="N50" s="94"/>
      <c r="O50" s="94"/>
      <c r="P50" s="85"/>
      <c r="Q50" s="94"/>
      <c r="R50" s="94"/>
      <c r="S50" s="85"/>
      <c r="T50" s="94"/>
      <c r="U50" s="94"/>
      <c r="V50" s="94"/>
      <c r="W50" s="85"/>
      <c r="X50" s="94"/>
      <c r="Y50" s="94"/>
      <c r="Z50" s="94"/>
      <c r="AA50" s="94"/>
      <c r="AB50" s="94"/>
      <c r="AC50" s="94"/>
      <c r="AD50" s="94"/>
      <c r="AE50" s="85"/>
      <c r="AF50" s="94"/>
      <c r="AG50" s="94"/>
      <c r="AH50" s="94"/>
      <c r="AI50" s="94"/>
      <c r="AJ50" s="94"/>
      <c r="AK50" s="94"/>
      <c r="AL50" s="94"/>
      <c r="AM50" s="85"/>
      <c r="AN50" s="85"/>
      <c r="AO50" s="94"/>
      <c r="AP50" s="85"/>
      <c r="AQ50" s="94"/>
    </row>
    <row r="51" spans="1:43">
      <c r="D51" s="94"/>
      <c r="E51" s="230"/>
      <c r="F51" s="229"/>
      <c r="G51" s="230"/>
      <c r="H51" s="94"/>
      <c r="I51" s="230"/>
      <c r="J51" s="94"/>
      <c r="K51" s="229"/>
      <c r="L51" s="230"/>
      <c r="M51" s="94"/>
      <c r="N51" s="229"/>
      <c r="O51" s="94"/>
      <c r="P51" s="230"/>
      <c r="Q51" s="94"/>
      <c r="R51" s="229"/>
      <c r="S51" s="230"/>
      <c r="T51" s="94"/>
      <c r="U51" s="229"/>
      <c r="V51" s="94"/>
      <c r="W51" s="230"/>
      <c r="X51" s="94"/>
      <c r="Y51" s="229"/>
      <c r="Z51" s="94"/>
      <c r="AA51" s="229"/>
      <c r="AB51" s="229"/>
      <c r="AC51" s="94"/>
      <c r="AD51" s="229"/>
      <c r="AE51" s="230"/>
      <c r="AF51" s="229"/>
      <c r="AG51" s="229"/>
      <c r="AH51" s="229"/>
      <c r="AI51" s="94"/>
      <c r="AJ51" s="229"/>
      <c r="AK51" s="229"/>
      <c r="AL51" s="94"/>
      <c r="AM51" s="230"/>
      <c r="AN51" s="230"/>
      <c r="AO51" s="94"/>
      <c r="AP51" s="230"/>
      <c r="AQ51" s="94"/>
    </row>
  </sheetData>
  <mergeCells count="42">
    <mergeCell ref="AH14:AJ14"/>
    <mergeCell ref="AK14:AM14"/>
    <mergeCell ref="A49:AQ49"/>
    <mergeCell ref="AE13:AG13"/>
    <mergeCell ref="AH13:AJ13"/>
    <mergeCell ref="AK13:AM13"/>
    <mergeCell ref="I14:K14"/>
    <mergeCell ref="L14:N14"/>
    <mergeCell ref="P14:R14"/>
    <mergeCell ref="S14:U14"/>
    <mergeCell ref="Y14:AA14"/>
    <mergeCell ref="AB14:AD14"/>
    <mergeCell ref="AE14:AG14"/>
    <mergeCell ref="I13:K13"/>
    <mergeCell ref="L13:N13"/>
    <mergeCell ref="P13:R13"/>
    <mergeCell ref="S13:U13"/>
    <mergeCell ref="Y13:AA13"/>
    <mergeCell ref="AB13:AD13"/>
    <mergeCell ref="I12:K12"/>
    <mergeCell ref="L12:N12"/>
    <mergeCell ref="P12:R12"/>
    <mergeCell ref="S12:U12"/>
    <mergeCell ref="X12:Z12"/>
    <mergeCell ref="AH12:AJ12"/>
    <mergeCell ref="AK12:AM12"/>
    <mergeCell ref="AE8:AJ8"/>
    <mergeCell ref="AE9:AJ9"/>
    <mergeCell ref="H10:T10"/>
    <mergeCell ref="X10:AC10"/>
    <mergeCell ref="AE10:AJ10"/>
    <mergeCell ref="I11:K11"/>
    <mergeCell ref="L11:N11"/>
    <mergeCell ref="P11:R11"/>
    <mergeCell ref="S11:U11"/>
    <mergeCell ref="AH11:AJ11"/>
    <mergeCell ref="D7:AL7"/>
    <mergeCell ref="A1:AQ1"/>
    <mergeCell ref="A2:AQ2"/>
    <mergeCell ref="A3:AQ3"/>
    <mergeCell ref="AO4:AQ4"/>
    <mergeCell ref="C6:AQ6"/>
  </mergeCells>
  <pageMargins left="0.4" right="0.4" top="1" bottom="0.5" header="0.3" footer="0.3"/>
  <pageSetup paperSize="9" scale="50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AK52"/>
  <sheetViews>
    <sheetView topLeftCell="A20" zoomScale="40" zoomScaleNormal="40" zoomScaleSheetLayoutView="40" zoomScalePageLayoutView="55" workbookViewId="0">
      <selection activeCell="C15" sqref="C15"/>
    </sheetView>
  </sheetViews>
  <sheetFormatPr defaultColWidth="8.59765625" defaultRowHeight="21.5"/>
  <cols>
    <col min="1" max="1" width="3" customWidth="1"/>
    <col min="2" max="2" width="57.3984375" customWidth="1"/>
    <col min="3" max="3" width="9.09765625" customWidth="1"/>
    <col min="4" max="4" width="12.59765625" customWidth="1"/>
    <col min="5" max="5" width="1.09765625" customWidth="1"/>
    <col min="6" max="6" width="12.09765625" customWidth="1"/>
    <col min="7" max="7" width="1.8984375" customWidth="1"/>
    <col min="8" max="8" width="13.8984375" customWidth="1"/>
    <col min="9" max="9" width="1.8984375" customWidth="1"/>
    <col min="10" max="10" width="2.09765625" customWidth="1"/>
    <col min="11" max="11" width="15.3984375" customWidth="1"/>
    <col min="12" max="12" width="1.8984375" customWidth="1"/>
    <col min="13" max="13" width="1.09765625" customWidth="1"/>
    <col min="14" max="14" width="14.09765625" customWidth="1"/>
    <col min="15" max="15" width="1" customWidth="1"/>
    <col min="16" max="16" width="13.09765625" customWidth="1"/>
    <col min="17" max="17" width="1.09765625" customWidth="1"/>
    <col min="18" max="18" width="13.09765625" customWidth="1"/>
    <col min="19" max="19" width="1.09765625" customWidth="1"/>
    <col min="20" max="20" width="12.09765625" customWidth="1"/>
    <col min="21" max="21" width="1.09765625" customWidth="1"/>
    <col min="22" max="22" width="12.69921875" customWidth="1"/>
    <col min="23" max="23" width="1.3984375" customWidth="1"/>
    <col min="24" max="24" width="11.59765625" customWidth="1"/>
    <col min="25" max="25" width="1.09765625" customWidth="1"/>
    <col min="26" max="26" width="14.09765625" customWidth="1"/>
    <col min="27" max="27" width="1.09765625" customWidth="1"/>
    <col min="28" max="28" width="15.3984375" customWidth="1"/>
    <col min="29" max="29" width="1.09765625" customWidth="1"/>
    <col min="30" max="30" width="19.09765625" customWidth="1"/>
    <col min="31" max="31" width="1.59765625" customWidth="1"/>
    <col min="32" max="32" width="14.09765625" customWidth="1"/>
    <col min="33" max="33" width="1.09765625" customWidth="1"/>
    <col min="34" max="34" width="13.8984375" bestFit="1" customWidth="1"/>
    <col min="35" max="35" width="1.09765625" customWidth="1"/>
    <col min="36" max="36" width="16.09765625" customWidth="1"/>
  </cols>
  <sheetData>
    <row r="1" spans="1:36" ht="26">
      <c r="A1" s="342" t="s">
        <v>0</v>
      </c>
      <c r="B1" s="342"/>
      <c r="C1" s="342"/>
      <c r="D1" s="342"/>
      <c r="E1" s="342"/>
      <c r="F1" s="342"/>
      <c r="G1" s="342"/>
      <c r="H1" s="342"/>
      <c r="I1" s="342"/>
      <c r="J1" s="342"/>
      <c r="K1" s="342"/>
      <c r="L1" s="342"/>
      <c r="M1" s="342"/>
      <c r="N1" s="342"/>
      <c r="O1" s="342"/>
      <c r="P1" s="342"/>
      <c r="Q1" s="342"/>
      <c r="R1" s="342"/>
      <c r="S1" s="342"/>
      <c r="T1" s="342"/>
      <c r="U1" s="342"/>
      <c r="V1" s="342"/>
      <c r="W1" s="342"/>
      <c r="X1" s="342"/>
      <c r="Y1" s="342"/>
      <c r="Z1" s="342"/>
      <c r="AA1" s="342"/>
      <c r="AB1" s="342"/>
      <c r="AC1" s="342"/>
      <c r="AD1" s="342"/>
      <c r="AE1" s="342"/>
      <c r="AF1" s="342"/>
      <c r="AG1" s="342"/>
      <c r="AH1" s="342"/>
      <c r="AI1" s="342"/>
      <c r="AJ1" s="342"/>
    </row>
    <row r="2" spans="1:36" ht="26">
      <c r="A2" s="342" t="s">
        <v>200</v>
      </c>
      <c r="B2" s="342"/>
      <c r="C2" s="342"/>
      <c r="D2" s="342"/>
      <c r="E2" s="342"/>
      <c r="F2" s="342"/>
      <c r="G2" s="342"/>
      <c r="H2" s="342"/>
      <c r="I2" s="342"/>
      <c r="J2" s="342"/>
      <c r="K2" s="342"/>
      <c r="L2" s="342"/>
      <c r="M2" s="342"/>
      <c r="N2" s="342"/>
      <c r="O2" s="342"/>
      <c r="P2" s="342"/>
      <c r="Q2" s="342"/>
      <c r="R2" s="342"/>
      <c r="S2" s="342"/>
      <c r="T2" s="342"/>
      <c r="U2" s="342"/>
      <c r="V2" s="342"/>
      <c r="W2" s="342"/>
      <c r="X2" s="342"/>
      <c r="Y2" s="342"/>
      <c r="Z2" s="342"/>
      <c r="AA2" s="342"/>
      <c r="AB2" s="342"/>
      <c r="AC2" s="342"/>
      <c r="AD2" s="342"/>
      <c r="AE2" s="342"/>
      <c r="AF2" s="342"/>
      <c r="AG2" s="342"/>
      <c r="AH2" s="342"/>
      <c r="AI2" s="342"/>
      <c r="AJ2" s="342"/>
    </row>
    <row r="3" spans="1:36" ht="26">
      <c r="A3" s="342" t="s">
        <v>100</v>
      </c>
      <c r="B3" s="342"/>
      <c r="C3" s="342"/>
      <c r="D3" s="342"/>
      <c r="E3" s="342"/>
      <c r="F3" s="342"/>
      <c r="G3" s="342"/>
      <c r="H3" s="342"/>
      <c r="I3" s="342"/>
      <c r="J3" s="342"/>
      <c r="K3" s="342"/>
      <c r="L3" s="342"/>
      <c r="M3" s="342"/>
      <c r="N3" s="342"/>
      <c r="O3" s="342"/>
      <c r="P3" s="342"/>
      <c r="Q3" s="342"/>
      <c r="R3" s="342"/>
      <c r="S3" s="342"/>
      <c r="T3" s="342"/>
      <c r="U3" s="342"/>
      <c r="V3" s="342"/>
      <c r="W3" s="342"/>
      <c r="X3" s="342"/>
      <c r="Y3" s="342"/>
      <c r="Z3" s="342"/>
      <c r="AA3" s="342"/>
      <c r="AB3" s="342"/>
      <c r="AC3" s="342"/>
      <c r="AD3" s="342"/>
      <c r="AE3" s="342"/>
      <c r="AF3" s="342"/>
      <c r="AG3" s="342"/>
      <c r="AH3" s="342"/>
      <c r="AI3" s="342"/>
      <c r="AJ3" s="342"/>
    </row>
    <row r="4" spans="1:36" ht="23">
      <c r="A4" s="258"/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258"/>
      <c r="S4" s="258"/>
      <c r="T4" s="258"/>
      <c r="U4" s="258"/>
      <c r="V4" s="258"/>
      <c r="W4" s="258"/>
      <c r="X4" s="258"/>
      <c r="Y4" s="258"/>
      <c r="Z4" s="258"/>
      <c r="AA4" s="258"/>
      <c r="AB4" s="258"/>
      <c r="AC4" s="258"/>
      <c r="AD4" s="258"/>
      <c r="AE4" s="258"/>
      <c r="AF4" s="259"/>
      <c r="AG4" s="259"/>
      <c r="AH4" s="337" t="s">
        <v>3</v>
      </c>
      <c r="AI4" s="337"/>
      <c r="AJ4" s="337"/>
    </row>
    <row r="5" spans="1:36" ht="6" customHeight="1">
      <c r="A5" s="269"/>
      <c r="C5" s="260"/>
      <c r="AJ5" s="112"/>
    </row>
    <row r="6" spans="1:36" ht="22">
      <c r="A6" s="113"/>
      <c r="B6" s="113"/>
      <c r="C6" s="343" t="s">
        <v>201</v>
      </c>
      <c r="D6" s="343"/>
      <c r="E6" s="343"/>
      <c r="F6" s="343"/>
      <c r="G6" s="343"/>
      <c r="H6" s="343"/>
      <c r="I6" s="343"/>
      <c r="J6" s="343"/>
      <c r="K6" s="343"/>
      <c r="L6" s="343"/>
      <c r="M6" s="343"/>
      <c r="N6" s="343"/>
      <c r="O6" s="343"/>
      <c r="P6" s="343"/>
      <c r="Q6" s="343"/>
      <c r="R6" s="343"/>
      <c r="S6" s="343"/>
      <c r="T6" s="343"/>
      <c r="U6" s="343"/>
      <c r="V6" s="343"/>
      <c r="W6" s="343"/>
      <c r="X6" s="343"/>
      <c r="Y6" s="343"/>
      <c r="Z6" s="343"/>
      <c r="AA6" s="343"/>
      <c r="AB6" s="343"/>
      <c r="AC6" s="343"/>
      <c r="AD6" s="343"/>
      <c r="AE6" s="343"/>
      <c r="AF6" s="343"/>
      <c r="AG6" s="343"/>
      <c r="AH6" s="343"/>
      <c r="AI6" s="343"/>
      <c r="AJ6" s="343"/>
    </row>
    <row r="7" spans="1:36" s="115" customFormat="1" ht="22.4" customHeight="1">
      <c r="C7" s="270"/>
      <c r="D7" s="348" t="s">
        <v>202</v>
      </c>
      <c r="E7" s="348"/>
      <c r="F7" s="348"/>
      <c r="G7" s="348"/>
      <c r="H7" s="348"/>
      <c r="I7" s="348"/>
      <c r="J7" s="348"/>
      <c r="K7" s="348"/>
      <c r="L7" s="348"/>
      <c r="M7" s="348"/>
      <c r="N7" s="348"/>
      <c r="O7" s="348"/>
      <c r="P7" s="348"/>
      <c r="Q7" s="348"/>
      <c r="R7" s="348"/>
      <c r="S7" s="348"/>
      <c r="T7" s="348"/>
      <c r="U7" s="348"/>
      <c r="V7" s="348"/>
      <c r="W7" s="348"/>
      <c r="X7" s="348"/>
      <c r="Y7" s="348"/>
      <c r="Z7" s="348"/>
      <c r="AA7" s="348"/>
      <c r="AB7" s="348"/>
      <c r="AC7" s="348"/>
      <c r="AD7" s="348"/>
      <c r="AE7" s="348"/>
      <c r="AF7" s="348"/>
    </row>
    <row r="8" spans="1:36" ht="22" hidden="1">
      <c r="A8" s="113"/>
      <c r="B8" s="113"/>
      <c r="C8" s="260"/>
      <c r="D8" s="113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112"/>
      <c r="AB8" s="343"/>
      <c r="AC8" s="343"/>
      <c r="AD8" s="343"/>
      <c r="AE8" s="114"/>
      <c r="AF8" s="113"/>
      <c r="AG8" s="113"/>
      <c r="AH8" s="113"/>
      <c r="AI8" s="113"/>
      <c r="AJ8" s="114"/>
    </row>
    <row r="9" spans="1:36" ht="22">
      <c r="A9" s="113"/>
      <c r="B9" s="113"/>
      <c r="C9" s="260"/>
      <c r="D9" s="113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  <c r="X9" s="114"/>
      <c r="Y9" s="114"/>
      <c r="Z9" s="114"/>
      <c r="AA9" s="112"/>
      <c r="AB9" s="343" t="s">
        <v>141</v>
      </c>
      <c r="AC9" s="343"/>
      <c r="AD9" s="343"/>
      <c r="AE9" s="114"/>
      <c r="AF9" s="113"/>
      <c r="AG9" s="113"/>
      <c r="AH9" s="113"/>
      <c r="AI9" s="113"/>
      <c r="AJ9" s="114"/>
    </row>
    <row r="10" spans="1:36" ht="22">
      <c r="A10" s="113"/>
      <c r="B10" s="113"/>
      <c r="C10" s="261"/>
      <c r="D10" s="114"/>
      <c r="E10" s="114"/>
      <c r="F10" s="341" t="s">
        <v>203</v>
      </c>
      <c r="G10" s="341"/>
      <c r="H10" s="341"/>
      <c r="I10" s="341"/>
      <c r="J10" s="341"/>
      <c r="K10" s="341"/>
      <c r="L10" s="341"/>
      <c r="M10" s="341"/>
      <c r="N10" s="341"/>
      <c r="O10" s="341"/>
      <c r="P10" s="341"/>
      <c r="Q10" s="341"/>
      <c r="R10" s="341"/>
      <c r="S10" s="114"/>
      <c r="T10" s="114"/>
      <c r="U10" s="112"/>
      <c r="V10" s="341" t="s">
        <v>88</v>
      </c>
      <c r="W10" s="341"/>
      <c r="X10" s="341"/>
      <c r="Y10" s="341"/>
      <c r="Z10" s="341"/>
      <c r="AA10" s="112"/>
      <c r="AB10" s="341" t="s">
        <v>143</v>
      </c>
      <c r="AC10" s="341"/>
      <c r="AD10" s="341"/>
      <c r="AE10" s="114"/>
      <c r="AF10" s="114"/>
      <c r="AG10" s="114"/>
      <c r="AH10" s="114"/>
      <c r="AI10" s="114"/>
      <c r="AJ10" s="114"/>
    </row>
    <row r="11" spans="1:36" ht="22">
      <c r="A11" s="113"/>
      <c r="B11" s="113"/>
      <c r="C11" s="261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 t="s">
        <v>146</v>
      </c>
      <c r="Q11" s="114"/>
      <c r="R11" s="114"/>
      <c r="S11" s="114"/>
      <c r="T11" s="114"/>
      <c r="U11" s="112"/>
      <c r="V11" s="114"/>
      <c r="W11" s="114"/>
      <c r="X11" s="114"/>
      <c r="Y11" s="114"/>
      <c r="Z11" s="114"/>
      <c r="AA11" s="112"/>
      <c r="AB11" s="114"/>
      <c r="AC11" s="114"/>
      <c r="AD11" s="114"/>
      <c r="AE11" s="114"/>
      <c r="AF11" s="114"/>
      <c r="AG11" s="114"/>
      <c r="AH11" s="114"/>
      <c r="AI11" s="114"/>
      <c r="AJ11" s="114"/>
    </row>
    <row r="12" spans="1:36" ht="22">
      <c r="A12" s="113"/>
      <c r="B12" s="113"/>
      <c r="C12" s="261"/>
      <c r="D12" s="114"/>
      <c r="E12" s="114"/>
      <c r="F12" s="114"/>
      <c r="G12" s="343" t="s">
        <v>144</v>
      </c>
      <c r="H12" s="343"/>
      <c r="I12" s="343"/>
      <c r="J12" s="343" t="s">
        <v>145</v>
      </c>
      <c r="K12" s="343"/>
      <c r="L12" s="343"/>
      <c r="M12" s="114"/>
      <c r="N12" s="114"/>
      <c r="O12" s="114"/>
      <c r="P12" s="116" t="s">
        <v>150</v>
      </c>
      <c r="Q12" s="343" t="s">
        <v>146</v>
      </c>
      <c r="R12" s="343"/>
      <c r="S12" s="343"/>
      <c r="T12" s="114"/>
      <c r="U12" s="112"/>
      <c r="V12" s="341" t="s">
        <v>89</v>
      </c>
      <c r="W12" s="341"/>
      <c r="X12" s="341"/>
      <c r="Y12" s="114"/>
      <c r="Z12" s="114"/>
      <c r="AA12" s="114"/>
      <c r="AB12" s="114"/>
      <c r="AC12" s="114"/>
      <c r="AD12" s="114" t="s">
        <v>204</v>
      </c>
      <c r="AE12" s="114"/>
      <c r="AF12" s="114"/>
      <c r="AG12" s="114"/>
      <c r="AH12" s="116"/>
      <c r="AI12" s="114"/>
      <c r="AJ12" s="114"/>
    </row>
    <row r="13" spans="1:36" ht="22">
      <c r="C13" s="261"/>
      <c r="D13" s="116" t="s">
        <v>205</v>
      </c>
      <c r="E13" s="116"/>
      <c r="F13" s="116"/>
      <c r="G13" s="343" t="s">
        <v>148</v>
      </c>
      <c r="H13" s="343"/>
      <c r="I13" s="343"/>
      <c r="J13" s="343" t="s">
        <v>149</v>
      </c>
      <c r="K13" s="343"/>
      <c r="L13" s="343"/>
      <c r="M13" s="114"/>
      <c r="N13" s="112"/>
      <c r="O13" s="116"/>
      <c r="P13" s="116" t="s">
        <v>163</v>
      </c>
      <c r="Q13" s="346" t="s">
        <v>151</v>
      </c>
      <c r="R13" s="346"/>
      <c r="S13" s="346"/>
      <c r="T13" s="114" t="s">
        <v>150</v>
      </c>
      <c r="U13" s="116"/>
      <c r="Y13" s="114"/>
      <c r="Z13" s="114"/>
      <c r="AA13" s="112"/>
      <c r="AB13" s="114"/>
      <c r="AC13" s="114"/>
      <c r="AD13" s="114" t="s">
        <v>152</v>
      </c>
      <c r="AE13" s="114"/>
      <c r="AF13" s="114" t="s">
        <v>153</v>
      </c>
      <c r="AG13" s="114"/>
      <c r="AH13" s="116" t="s">
        <v>154</v>
      </c>
      <c r="AI13" s="116"/>
      <c r="AJ13" s="112"/>
    </row>
    <row r="14" spans="1:36" ht="22">
      <c r="B14" s="262"/>
      <c r="C14" s="263"/>
      <c r="D14" s="116" t="s">
        <v>206</v>
      </c>
      <c r="E14" s="116"/>
      <c r="F14" s="116" t="s">
        <v>157</v>
      </c>
      <c r="G14" s="346" t="s">
        <v>158</v>
      </c>
      <c r="H14" s="346"/>
      <c r="I14" s="346"/>
      <c r="J14" s="346" t="s">
        <v>159</v>
      </c>
      <c r="K14" s="346"/>
      <c r="L14" s="346"/>
      <c r="M14" s="116"/>
      <c r="N14" s="116" t="s">
        <v>160</v>
      </c>
      <c r="O14" s="116"/>
      <c r="P14" s="116" t="s">
        <v>179</v>
      </c>
      <c r="Q14" s="346" t="s">
        <v>162</v>
      </c>
      <c r="R14" s="346"/>
      <c r="S14" s="346"/>
      <c r="T14" s="114" t="s">
        <v>163</v>
      </c>
      <c r="U14" s="116"/>
      <c r="V14" s="114" t="s">
        <v>164</v>
      </c>
      <c r="W14" s="343" t="s">
        <v>165</v>
      </c>
      <c r="X14" s="343"/>
      <c r="Y14" s="343"/>
      <c r="Z14" s="114"/>
      <c r="AA14" s="114"/>
      <c r="AB14" s="114" t="s">
        <v>166</v>
      </c>
      <c r="AC14" s="116"/>
      <c r="AD14" s="116" t="s">
        <v>167</v>
      </c>
      <c r="AE14" s="116"/>
      <c r="AF14" s="114" t="s">
        <v>168</v>
      </c>
      <c r="AG14" s="112"/>
      <c r="AH14" s="116" t="s">
        <v>169</v>
      </c>
      <c r="AI14" s="116"/>
      <c r="AJ14" s="116" t="s">
        <v>170</v>
      </c>
    </row>
    <row r="15" spans="1:36" ht="22">
      <c r="C15" s="261"/>
      <c r="D15" s="116" t="s">
        <v>171</v>
      </c>
      <c r="E15" s="116"/>
      <c r="F15" s="116" t="s">
        <v>173</v>
      </c>
      <c r="G15" s="346" t="s">
        <v>174</v>
      </c>
      <c r="H15" s="346"/>
      <c r="I15" s="346"/>
      <c r="J15" s="346" t="s">
        <v>175</v>
      </c>
      <c r="K15" s="346"/>
      <c r="L15" s="346"/>
      <c r="M15" s="116"/>
      <c r="N15" s="116" t="s">
        <v>176</v>
      </c>
      <c r="O15" s="116"/>
      <c r="P15" s="116" t="s">
        <v>207</v>
      </c>
      <c r="Q15" s="343" t="s">
        <v>178</v>
      </c>
      <c r="R15" s="343"/>
      <c r="S15" s="343"/>
      <c r="T15" s="114" t="s">
        <v>179</v>
      </c>
      <c r="U15" s="116"/>
      <c r="V15" s="114" t="s">
        <v>180</v>
      </c>
      <c r="W15" s="343" t="s">
        <v>181</v>
      </c>
      <c r="X15" s="343"/>
      <c r="Y15" s="343"/>
      <c r="Z15" s="114" t="s">
        <v>92</v>
      </c>
      <c r="AA15" s="116"/>
      <c r="AB15" s="116" t="s">
        <v>182</v>
      </c>
      <c r="AC15" s="116"/>
      <c r="AD15" s="116" t="s">
        <v>183</v>
      </c>
      <c r="AE15" s="116"/>
      <c r="AF15" s="114" t="s">
        <v>184</v>
      </c>
      <c r="AG15" s="112"/>
      <c r="AH15" s="116" t="s">
        <v>185</v>
      </c>
      <c r="AI15" s="116"/>
      <c r="AJ15" s="116" t="s">
        <v>186</v>
      </c>
    </row>
    <row r="16" spans="1:36" ht="5.15" customHeight="1">
      <c r="C16" s="261"/>
      <c r="D16" s="116"/>
      <c r="E16" s="116"/>
      <c r="F16" s="116"/>
      <c r="G16" s="116"/>
      <c r="H16" s="116"/>
      <c r="I16" s="116"/>
      <c r="K16" s="116"/>
      <c r="N16" s="116"/>
      <c r="O16" s="116"/>
      <c r="P16" s="116"/>
      <c r="Q16" s="116"/>
      <c r="R16" s="114"/>
      <c r="S16" s="114"/>
      <c r="T16" s="114"/>
      <c r="U16" s="116"/>
      <c r="V16" s="114"/>
      <c r="W16" s="114"/>
      <c r="X16" s="114"/>
      <c r="Y16" s="114"/>
      <c r="Z16" s="114"/>
      <c r="AA16" s="116"/>
      <c r="AB16" s="116"/>
      <c r="AC16" s="116"/>
      <c r="AD16" s="116"/>
      <c r="AE16" s="116"/>
      <c r="AF16" s="114"/>
      <c r="AG16" s="112"/>
      <c r="AH16" s="116"/>
      <c r="AI16" s="116"/>
      <c r="AJ16" s="116"/>
    </row>
    <row r="17" spans="1:36" ht="22">
      <c r="A17" s="71" t="s">
        <v>208</v>
      </c>
      <c r="B17" s="3"/>
      <c r="C17" s="72"/>
      <c r="D17" s="3">
        <v>4007797</v>
      </c>
      <c r="E17" s="3"/>
      <c r="F17" s="3">
        <v>85926434</v>
      </c>
      <c r="G17" s="3"/>
      <c r="H17" s="3">
        <v>-830406</v>
      </c>
      <c r="I17" s="3"/>
      <c r="J17" s="3"/>
      <c r="K17" s="3">
        <v>575815</v>
      </c>
      <c r="L17" s="3"/>
      <c r="M17" s="3"/>
      <c r="N17" s="3">
        <v>36868</v>
      </c>
      <c r="O17" s="3"/>
      <c r="P17" s="3">
        <v>149516</v>
      </c>
      <c r="Q17" s="3"/>
      <c r="R17" s="3">
        <v>32174</v>
      </c>
      <c r="S17" s="3"/>
      <c r="T17" s="3">
        <v>193434</v>
      </c>
      <c r="U17" s="3"/>
      <c r="V17" s="3">
        <f>+BS!G127</f>
        <v>411463</v>
      </c>
      <c r="W17" s="45"/>
      <c r="X17" s="3">
        <f>+BS!G128</f>
        <v>87400</v>
      </c>
      <c r="Y17" s="45"/>
      <c r="Z17" s="3">
        <v>27742192</v>
      </c>
      <c r="AA17" s="3"/>
      <c r="AB17" s="3">
        <v>-361125</v>
      </c>
      <c r="AC17" s="3"/>
      <c r="AD17" s="3">
        <v>319866</v>
      </c>
      <c r="AE17" s="3"/>
      <c r="AF17" s="3">
        <v>118291428</v>
      </c>
      <c r="AG17" s="3"/>
      <c r="AH17" s="3">
        <v>5857425</v>
      </c>
      <c r="AI17" s="3"/>
      <c r="AJ17" s="3">
        <v>124148853</v>
      </c>
    </row>
    <row r="18" spans="1:36" ht="6.65" customHeight="1">
      <c r="C18" s="261"/>
      <c r="D18" s="116"/>
      <c r="E18" s="116"/>
      <c r="F18" s="116"/>
      <c r="G18" s="116"/>
      <c r="H18" s="116"/>
      <c r="I18" s="116"/>
      <c r="K18" s="116"/>
      <c r="N18" s="116"/>
      <c r="O18" s="116"/>
      <c r="P18" s="116"/>
      <c r="Q18" s="116"/>
      <c r="R18" s="114"/>
      <c r="S18" s="114"/>
      <c r="T18" s="114"/>
      <c r="U18" s="116"/>
      <c r="V18" s="114"/>
      <c r="W18" s="114"/>
      <c r="X18" s="114"/>
      <c r="Y18" s="114"/>
      <c r="Z18" s="114"/>
      <c r="AA18" s="116"/>
      <c r="AB18" s="116"/>
      <c r="AC18" s="116"/>
      <c r="AD18" s="116"/>
      <c r="AE18" s="116"/>
      <c r="AF18" s="114"/>
      <c r="AG18" s="112"/>
      <c r="AH18" s="116"/>
      <c r="AI18" s="116"/>
      <c r="AJ18" s="116"/>
    </row>
    <row r="19" spans="1:36" ht="22">
      <c r="A19" s="43" t="s">
        <v>188</v>
      </c>
      <c r="B19" s="2"/>
      <c r="C19" s="44"/>
      <c r="D19" s="2"/>
      <c r="E19" s="2"/>
      <c r="F19" s="42"/>
      <c r="G19" s="2"/>
      <c r="H19" s="2"/>
      <c r="I19" s="2"/>
      <c r="J19" s="2"/>
      <c r="K19" s="49"/>
      <c r="L19" s="50"/>
      <c r="M19" s="50"/>
      <c r="N19" s="2"/>
      <c r="O19" s="2"/>
      <c r="P19" s="2"/>
      <c r="Q19" s="2"/>
      <c r="R19" s="49"/>
      <c r="S19" s="49"/>
      <c r="T19" s="49"/>
      <c r="U19" s="2"/>
      <c r="V19" s="48"/>
      <c r="W19" s="48"/>
      <c r="X19" s="51"/>
      <c r="Y19" s="48"/>
      <c r="Z19" s="51"/>
      <c r="AA19" s="2"/>
      <c r="AB19" s="2"/>
      <c r="AC19" s="2"/>
      <c r="AD19" s="2"/>
      <c r="AE19" s="2"/>
      <c r="AF19" s="40"/>
      <c r="AG19" s="2"/>
      <c r="AH19" s="2"/>
      <c r="AI19" s="2"/>
      <c r="AJ19" s="2"/>
    </row>
    <row r="20" spans="1:36" ht="22">
      <c r="A20" s="52"/>
      <c r="B20" s="53" t="s">
        <v>189</v>
      </c>
      <c r="C20" s="54"/>
      <c r="D20" s="2"/>
      <c r="E20" s="2"/>
      <c r="F20" s="42"/>
      <c r="G20" s="2"/>
      <c r="H20" s="2"/>
      <c r="I20" s="2"/>
      <c r="J20" s="2"/>
      <c r="K20" s="49"/>
      <c r="L20" s="50"/>
      <c r="M20" s="50"/>
      <c r="N20" s="2"/>
      <c r="O20" s="2"/>
      <c r="P20" s="2"/>
      <c r="Q20" s="2"/>
      <c r="R20" s="49"/>
      <c r="S20" s="49"/>
      <c r="T20" s="49"/>
      <c r="U20" s="2"/>
      <c r="V20" s="48"/>
      <c r="W20" s="48"/>
      <c r="X20" s="51"/>
      <c r="Y20" s="48"/>
      <c r="Z20" s="51"/>
      <c r="AA20" s="2"/>
      <c r="AB20" s="2"/>
      <c r="AC20" s="2"/>
      <c r="AD20" s="2"/>
      <c r="AE20" s="2"/>
      <c r="AF20" s="40"/>
      <c r="AG20" s="2"/>
      <c r="AH20" s="2"/>
      <c r="AI20" s="2"/>
      <c r="AJ20" s="2"/>
    </row>
    <row r="21" spans="1:36" ht="22">
      <c r="A21" s="52"/>
      <c r="B21" s="40" t="s">
        <v>191</v>
      </c>
      <c r="C21" s="54"/>
      <c r="D21" s="93">
        <v>0</v>
      </c>
      <c r="E21" s="85"/>
      <c r="F21" s="93">
        <v>0</v>
      </c>
      <c r="G21" s="40"/>
      <c r="H21" s="93">
        <v>0</v>
      </c>
      <c r="I21" s="93"/>
      <c r="J21" s="85"/>
      <c r="K21" s="93">
        <v>0</v>
      </c>
      <c r="L21" s="94"/>
      <c r="M21" s="94"/>
      <c r="N21" s="93">
        <v>0</v>
      </c>
      <c r="O21" s="85"/>
      <c r="P21" s="93">
        <v>0</v>
      </c>
      <c r="Q21" s="85"/>
      <c r="R21" s="93">
        <v>0</v>
      </c>
      <c r="S21" s="95"/>
      <c r="T21" s="93">
        <v>0</v>
      </c>
      <c r="U21" s="85"/>
      <c r="V21" s="93">
        <v>0</v>
      </c>
      <c r="W21" s="87"/>
      <c r="X21" s="93">
        <v>0</v>
      </c>
      <c r="Y21" s="87"/>
      <c r="Z21" s="93">
        <v>0</v>
      </c>
      <c r="AA21" s="85"/>
      <c r="AB21" s="93">
        <v>0</v>
      </c>
      <c r="AC21" s="94"/>
      <c r="AD21" s="118">
        <v>0</v>
      </c>
      <c r="AE21" s="94"/>
      <c r="AF21" s="46">
        <f>+SUM(D21:AD21)</f>
        <v>0</v>
      </c>
      <c r="AG21" s="85"/>
      <c r="AH21" s="119">
        <v>-237743</v>
      </c>
      <c r="AI21" s="40"/>
      <c r="AJ21" s="83">
        <f>+SUM(AF21:AH21)</f>
        <v>-237743</v>
      </c>
    </row>
    <row r="22" spans="1:36" ht="22">
      <c r="A22" s="52"/>
      <c r="B22" s="53" t="s">
        <v>192</v>
      </c>
      <c r="C22" s="54"/>
      <c r="D22" s="55">
        <f>+SUM(D21:D21)</f>
        <v>0</v>
      </c>
      <c r="E22" s="85"/>
      <c r="F22" s="55">
        <f>+SUM(F21:F21)</f>
        <v>0</v>
      </c>
      <c r="G22" s="40"/>
      <c r="H22" s="55">
        <f>+SUM(H21:H21)</f>
        <v>0</v>
      </c>
      <c r="I22" s="93"/>
      <c r="J22" s="85"/>
      <c r="K22" s="55">
        <f>+SUM(K21:K21)</f>
        <v>0</v>
      </c>
      <c r="L22" s="94"/>
      <c r="M22" s="94"/>
      <c r="N22" s="55">
        <f>+SUM(N21:N21)</f>
        <v>0</v>
      </c>
      <c r="O22" s="85"/>
      <c r="P22" s="55">
        <f>+SUM(P21:P21)</f>
        <v>0</v>
      </c>
      <c r="Q22" s="85"/>
      <c r="R22" s="55">
        <f>+SUM(R21:R21)</f>
        <v>0</v>
      </c>
      <c r="S22" s="95"/>
      <c r="T22" s="55">
        <f>+SUM(T21:T21)</f>
        <v>0</v>
      </c>
      <c r="U22" s="85"/>
      <c r="V22" s="55">
        <f>+SUM(V21:V21)</f>
        <v>0</v>
      </c>
      <c r="W22" s="87"/>
      <c r="X22" s="55">
        <f>+SUM(X21:X21)</f>
        <v>0</v>
      </c>
      <c r="Y22" s="87"/>
      <c r="Z22" s="55">
        <f>+SUM(Z21:Z21)</f>
        <v>0</v>
      </c>
      <c r="AA22" s="85"/>
      <c r="AB22" s="55">
        <f>+SUM(AB21:AB21)</f>
        <v>0</v>
      </c>
      <c r="AC22" s="94"/>
      <c r="AD22" s="55">
        <f>+SUM(AD21:AD21)</f>
        <v>0</v>
      </c>
      <c r="AE22" s="94"/>
      <c r="AF22" s="55">
        <f>+SUM(AF21:AF21)</f>
        <v>0</v>
      </c>
      <c r="AG22" s="85"/>
      <c r="AH22" s="56">
        <f>+SUM(AH21:AH21)</f>
        <v>-237743</v>
      </c>
      <c r="AI22" s="40"/>
      <c r="AJ22" s="56">
        <f>+SUM(AF22:AH22)</f>
        <v>-237743</v>
      </c>
    </row>
    <row r="23" spans="1:36" ht="10.5" customHeight="1">
      <c r="C23" s="261"/>
      <c r="D23" s="116"/>
      <c r="E23" s="116"/>
      <c r="F23" s="116"/>
      <c r="G23" s="116"/>
      <c r="H23" s="116"/>
      <c r="I23" s="116"/>
      <c r="K23" s="116"/>
      <c r="N23" s="116"/>
      <c r="O23" s="116"/>
      <c r="P23" s="116"/>
      <c r="Q23" s="116"/>
      <c r="R23" s="116"/>
      <c r="S23" s="114"/>
      <c r="T23" s="116"/>
      <c r="U23" s="116"/>
      <c r="V23" s="116"/>
      <c r="W23" s="114"/>
      <c r="X23" s="116"/>
      <c r="Y23" s="114"/>
      <c r="Z23" s="116"/>
      <c r="AA23" s="116"/>
      <c r="AB23" s="116"/>
      <c r="AC23" s="116"/>
      <c r="AD23" s="116"/>
      <c r="AE23" s="116"/>
      <c r="AF23" s="116"/>
      <c r="AG23" s="112"/>
      <c r="AH23" s="116"/>
      <c r="AI23" s="116"/>
      <c r="AJ23" s="116"/>
    </row>
    <row r="24" spans="1:36" ht="22">
      <c r="B24" s="53" t="s">
        <v>193</v>
      </c>
      <c r="C24" s="261"/>
      <c r="D24" s="116"/>
      <c r="E24" s="116"/>
      <c r="F24" s="116"/>
      <c r="G24" s="116"/>
      <c r="H24" s="116"/>
      <c r="I24" s="116"/>
      <c r="K24" s="116"/>
      <c r="N24" s="116"/>
      <c r="O24" s="116"/>
      <c r="P24" s="116"/>
      <c r="Q24" s="116"/>
      <c r="R24" s="116"/>
      <c r="S24" s="114"/>
      <c r="T24" s="116"/>
      <c r="U24" s="116"/>
      <c r="V24" s="116"/>
      <c r="W24" s="114"/>
      <c r="X24" s="116"/>
      <c r="Y24" s="114"/>
      <c r="Z24" s="116"/>
      <c r="AA24" s="116"/>
      <c r="AB24" s="116"/>
      <c r="AC24" s="116"/>
      <c r="AD24" s="116"/>
      <c r="AE24" s="116"/>
      <c r="AF24" s="116"/>
      <c r="AG24" s="112"/>
      <c r="AH24" s="116"/>
      <c r="AI24" s="116"/>
      <c r="AJ24" s="116"/>
    </row>
    <row r="25" spans="1:36" ht="22">
      <c r="B25" s="85" t="s">
        <v>194</v>
      </c>
      <c r="C25" s="260"/>
      <c r="D25" s="93">
        <v>0</v>
      </c>
      <c r="E25" s="271"/>
      <c r="F25" s="93">
        <v>0</v>
      </c>
      <c r="G25" s="271"/>
      <c r="H25" s="93">
        <v>0</v>
      </c>
      <c r="I25" s="271"/>
      <c r="K25" s="99">
        <v>1691</v>
      </c>
      <c r="N25" s="93">
        <v>0</v>
      </c>
      <c r="O25" s="271"/>
      <c r="P25" s="93">
        <v>0</v>
      </c>
      <c r="Q25" s="271"/>
      <c r="R25" s="93">
        <v>0</v>
      </c>
      <c r="S25" s="113"/>
      <c r="T25" s="93">
        <v>0</v>
      </c>
      <c r="U25" s="271"/>
      <c r="V25" s="93">
        <v>0</v>
      </c>
      <c r="W25" s="113"/>
      <c r="X25" s="93">
        <v>0</v>
      </c>
      <c r="Y25" s="113"/>
      <c r="Z25" s="93">
        <v>0</v>
      </c>
      <c r="AA25" s="271"/>
      <c r="AB25" s="93">
        <v>0</v>
      </c>
      <c r="AC25" s="271"/>
      <c r="AD25" s="93">
        <v>0</v>
      </c>
      <c r="AE25" s="271"/>
      <c r="AF25" s="131">
        <f>+SUM(D25:AD25)</f>
        <v>1691</v>
      </c>
      <c r="AH25" s="119">
        <v>-5986</v>
      </c>
      <c r="AI25" s="40"/>
      <c r="AJ25" s="83">
        <f>+SUM(AF25:AH25)</f>
        <v>-4295</v>
      </c>
    </row>
    <row r="26" spans="1:36" ht="22">
      <c r="B26" s="53" t="s">
        <v>195</v>
      </c>
      <c r="C26" s="261"/>
      <c r="D26" s="55">
        <f>+SUM(D24:D25)</f>
        <v>0</v>
      </c>
      <c r="E26" s="116"/>
      <c r="F26" s="55">
        <f>+SUM(F24:F25)</f>
        <v>0</v>
      </c>
      <c r="G26" s="116"/>
      <c r="H26" s="55">
        <f>+SUM(H24:H25)</f>
        <v>0</v>
      </c>
      <c r="I26" s="116"/>
      <c r="K26" s="124">
        <f>+SUM(K24:K25)</f>
        <v>1691</v>
      </c>
      <c r="N26" s="55">
        <f>+SUM(N24:N25)</f>
        <v>0</v>
      </c>
      <c r="O26" s="116"/>
      <c r="P26" s="55">
        <f>+SUM(P24:P25)</f>
        <v>0</v>
      </c>
      <c r="Q26" s="116"/>
      <c r="R26" s="55">
        <f>+SUM(R24:R25)</f>
        <v>0</v>
      </c>
      <c r="S26" s="114"/>
      <c r="T26" s="55">
        <f>+SUM(T24:T25)</f>
        <v>0</v>
      </c>
      <c r="U26" s="116"/>
      <c r="V26" s="55">
        <f>+SUM(V24:V25)</f>
        <v>0</v>
      </c>
      <c r="W26" s="114"/>
      <c r="X26" s="55">
        <f>+SUM(X24:X25)</f>
        <v>0</v>
      </c>
      <c r="Y26" s="114"/>
      <c r="Z26" s="55">
        <f>+SUM(Z24:Z25)</f>
        <v>0</v>
      </c>
      <c r="AA26" s="116"/>
      <c r="AB26" s="55">
        <f>+SUM(AB24:AB25)</f>
        <v>0</v>
      </c>
      <c r="AC26" s="116"/>
      <c r="AD26" s="55">
        <f>+SUM(AD24:AD25)</f>
        <v>0</v>
      </c>
      <c r="AE26" s="116"/>
      <c r="AF26" s="124">
        <f>+SUM(D26:AD26)</f>
        <v>1691</v>
      </c>
      <c r="AG26" s="112"/>
      <c r="AH26" s="124">
        <f>+SUM(AH24:AH25)</f>
        <v>-5986</v>
      </c>
      <c r="AI26" s="116"/>
      <c r="AJ26" s="124">
        <f>+SUM(AF26:AH26)</f>
        <v>-4295</v>
      </c>
    </row>
    <row r="27" spans="1:36" ht="22">
      <c r="A27" s="43" t="s">
        <v>196</v>
      </c>
      <c r="B27" s="2"/>
      <c r="C27" s="54"/>
      <c r="D27" s="55">
        <f>+SUM(D26,D22)</f>
        <v>0</v>
      </c>
      <c r="E27" s="3"/>
      <c r="F27" s="55">
        <f>+SUM(F26,F22)</f>
        <v>0</v>
      </c>
      <c r="G27" s="3"/>
      <c r="H27" s="55">
        <f>+SUM(H26,H22)</f>
        <v>0</v>
      </c>
      <c r="I27" s="97"/>
      <c r="J27" s="46"/>
      <c r="K27" s="56">
        <f>+SUM(K26,K22)</f>
        <v>1691</v>
      </c>
      <c r="L27" s="46"/>
      <c r="M27" s="46"/>
      <c r="N27" s="55">
        <f>+SUM(N26,N22)</f>
        <v>0</v>
      </c>
      <c r="O27" s="46"/>
      <c r="P27" s="55">
        <f>+SUM(P26,P22)</f>
        <v>0</v>
      </c>
      <c r="Q27" s="46"/>
      <c r="R27" s="55">
        <f>+SUM(R26,R22)</f>
        <v>0</v>
      </c>
      <c r="S27" s="46"/>
      <c r="T27" s="55">
        <f>+SUM(T26,T22)</f>
        <v>0</v>
      </c>
      <c r="U27" s="46"/>
      <c r="V27" s="55">
        <f>+SUM(V26,V22)</f>
        <v>0</v>
      </c>
      <c r="W27" s="46"/>
      <c r="X27" s="55">
        <f>+SUM(X26,X22)</f>
        <v>0</v>
      </c>
      <c r="Y27" s="45"/>
      <c r="Z27" s="55">
        <f>+SUM(Z26,Z22)</f>
        <v>0</v>
      </c>
      <c r="AA27" s="3"/>
      <c r="AB27" s="55">
        <f>+SUM(AB26,AB22)</f>
        <v>0</v>
      </c>
      <c r="AC27" s="3"/>
      <c r="AD27" s="55">
        <f>+SUM(AD26,AD22)</f>
        <v>0</v>
      </c>
      <c r="AE27" s="3"/>
      <c r="AF27" s="56">
        <f>+SUM(D27:AD27)</f>
        <v>1691</v>
      </c>
      <c r="AG27" s="3"/>
      <c r="AH27" s="56">
        <f>+SUM(AH26,AH22)</f>
        <v>-243729</v>
      </c>
      <c r="AI27" s="3"/>
      <c r="AJ27" s="56">
        <f>+SUM(AF27:AH27)</f>
        <v>-242038</v>
      </c>
    </row>
    <row r="28" spans="1:36" ht="22">
      <c r="C28" s="261"/>
      <c r="D28" s="116"/>
      <c r="E28" s="116"/>
      <c r="F28" s="116"/>
      <c r="G28" s="116"/>
      <c r="H28" s="116"/>
      <c r="I28" s="116"/>
      <c r="K28" s="116"/>
      <c r="N28" s="116"/>
      <c r="O28" s="116"/>
      <c r="P28" s="116"/>
      <c r="Q28" s="116"/>
      <c r="R28" s="116"/>
      <c r="S28" s="114"/>
      <c r="T28" s="114"/>
      <c r="U28" s="116"/>
      <c r="V28" s="116"/>
      <c r="W28" s="114"/>
      <c r="X28" s="116"/>
      <c r="Y28" s="114"/>
      <c r="Z28" s="114"/>
      <c r="AA28" s="116"/>
      <c r="AB28" s="116"/>
      <c r="AC28" s="116"/>
      <c r="AD28" s="116"/>
      <c r="AE28" s="116"/>
      <c r="AF28" s="114"/>
      <c r="AG28" s="112"/>
      <c r="AH28" s="116"/>
      <c r="AI28" s="116"/>
      <c r="AJ28" s="116"/>
    </row>
    <row r="29" spans="1:36" ht="22">
      <c r="A29" s="43" t="s">
        <v>197</v>
      </c>
      <c r="B29" s="2"/>
      <c r="C29" s="44"/>
      <c r="D29" s="2"/>
      <c r="E29" s="2"/>
      <c r="F29" s="42"/>
      <c r="G29" s="2"/>
      <c r="H29" s="2"/>
      <c r="I29" s="2"/>
      <c r="J29" s="2"/>
      <c r="K29" s="47"/>
      <c r="L29" s="5"/>
      <c r="M29" s="5"/>
      <c r="N29" s="2"/>
      <c r="O29" s="2"/>
      <c r="P29" s="2"/>
      <c r="Q29" s="2"/>
      <c r="R29" s="2"/>
      <c r="S29" s="47"/>
      <c r="T29" s="47"/>
      <c r="U29" s="2"/>
      <c r="V29" s="2"/>
      <c r="W29" s="48"/>
      <c r="X29" s="2"/>
      <c r="Y29" s="48"/>
      <c r="Z29" s="51"/>
      <c r="AA29" s="2"/>
      <c r="AB29" s="2"/>
      <c r="AC29" s="2"/>
      <c r="AD29" s="2"/>
      <c r="AE29" s="2"/>
      <c r="AF29" s="2"/>
      <c r="AG29" s="2"/>
      <c r="AH29" s="2"/>
      <c r="AI29" s="2"/>
      <c r="AJ29" s="2"/>
    </row>
    <row r="30" spans="1:36" ht="22">
      <c r="A30" s="57"/>
      <c r="B30" s="40" t="s">
        <v>121</v>
      </c>
      <c r="C30" s="44"/>
      <c r="D30" s="93">
        <v>0</v>
      </c>
      <c r="E30" s="85"/>
      <c r="F30" s="93">
        <v>0</v>
      </c>
      <c r="G30" s="40"/>
      <c r="H30" s="93">
        <v>0</v>
      </c>
      <c r="I30" s="93"/>
      <c r="J30" s="85"/>
      <c r="K30" s="93">
        <v>0</v>
      </c>
      <c r="L30" s="94"/>
      <c r="M30" s="94"/>
      <c r="N30" s="93">
        <v>0</v>
      </c>
      <c r="O30" s="85"/>
      <c r="P30" s="93">
        <v>0</v>
      </c>
      <c r="Q30" s="85"/>
      <c r="R30" s="93">
        <v>0</v>
      </c>
      <c r="S30" s="95"/>
      <c r="T30" s="93">
        <v>0</v>
      </c>
      <c r="U30" s="85"/>
      <c r="V30" s="93">
        <v>0</v>
      </c>
      <c r="W30" s="87"/>
      <c r="X30" s="93">
        <v>0</v>
      </c>
      <c r="Y30" s="87"/>
      <c r="Z30" s="99">
        <v>1254166</v>
      </c>
      <c r="AA30" s="2"/>
      <c r="AB30" s="93">
        <v>0</v>
      </c>
      <c r="AC30" s="87"/>
      <c r="AD30" s="93">
        <v>0</v>
      </c>
      <c r="AE30" s="85"/>
      <c r="AF30" s="3">
        <f>+SUM(D30:AD30)</f>
        <v>1254166</v>
      </c>
      <c r="AG30" s="2"/>
      <c r="AH30" s="85">
        <v>188282</v>
      </c>
      <c r="AI30" s="2"/>
      <c r="AJ30" s="3">
        <f>+SUM(AF30:AH30)</f>
        <v>1442448</v>
      </c>
    </row>
    <row r="31" spans="1:36" ht="22">
      <c r="A31" s="40"/>
      <c r="B31" s="57" t="s">
        <v>209</v>
      </c>
      <c r="C31" s="58"/>
      <c r="D31" s="93">
        <v>0</v>
      </c>
      <c r="E31" s="85"/>
      <c r="F31" s="93">
        <v>0</v>
      </c>
      <c r="G31" s="40"/>
      <c r="H31" s="93">
        <v>0</v>
      </c>
      <c r="I31" s="93"/>
      <c r="J31" s="85"/>
      <c r="K31" s="93">
        <v>0</v>
      </c>
      <c r="L31" s="94"/>
      <c r="M31" s="94"/>
      <c r="N31" s="93">
        <v>0</v>
      </c>
      <c r="O31" s="85"/>
      <c r="P31" s="93">
        <v>0</v>
      </c>
      <c r="Q31" s="85"/>
      <c r="R31" s="93">
        <v>0</v>
      </c>
      <c r="S31" s="95"/>
      <c r="T31" s="93">
        <v>0</v>
      </c>
      <c r="U31" s="85"/>
      <c r="V31" s="93">
        <v>0</v>
      </c>
      <c r="W31" s="87"/>
      <c r="X31" s="93">
        <v>0</v>
      </c>
      <c r="Y31" s="87"/>
      <c r="Z31" s="96">
        <v>0</v>
      </c>
      <c r="AA31" s="2"/>
      <c r="AB31" s="98">
        <v>-50954</v>
      </c>
      <c r="AC31" s="39"/>
      <c r="AD31" s="98">
        <v>-72065</v>
      </c>
      <c r="AE31" s="39"/>
      <c r="AF31" s="83">
        <f>+SUM(D31:AD31)</f>
        <v>-123019</v>
      </c>
      <c r="AG31" s="2"/>
      <c r="AH31" s="88">
        <v>-32875</v>
      </c>
      <c r="AI31" s="2"/>
      <c r="AJ31" s="83">
        <f>+SUM(AF31:AH31)</f>
        <v>-155894</v>
      </c>
    </row>
    <row r="32" spans="1:36" ht="22">
      <c r="A32" s="43" t="s">
        <v>210</v>
      </c>
      <c r="B32" s="86"/>
      <c r="C32" s="54"/>
      <c r="D32" s="55">
        <f>+SUM(D30:D31)</f>
        <v>0</v>
      </c>
      <c r="E32" s="45"/>
      <c r="F32" s="55">
        <f>+SUM(F30:F31)</f>
        <v>0</v>
      </c>
      <c r="G32" s="45"/>
      <c r="H32" s="55">
        <f>+SUM(H30:H31)</f>
        <v>0</v>
      </c>
      <c r="I32" s="97"/>
      <c r="J32" s="45"/>
      <c r="K32" s="55">
        <f>+SUM(K30:K31)</f>
        <v>0</v>
      </c>
      <c r="L32" s="59"/>
      <c r="M32" s="59"/>
      <c r="N32" s="55">
        <f>+SUM(N30:N31)</f>
        <v>0</v>
      </c>
      <c r="O32" s="45"/>
      <c r="P32" s="55">
        <f>+SUM(P30:P31)</f>
        <v>0</v>
      </c>
      <c r="Q32" s="45"/>
      <c r="R32" s="55">
        <f>+SUM(R30:R31)</f>
        <v>0</v>
      </c>
      <c r="S32" s="59"/>
      <c r="T32" s="55">
        <f>+SUM(T30:T31)</f>
        <v>0</v>
      </c>
      <c r="U32" s="45"/>
      <c r="V32" s="55">
        <f>+SUM(V30:V31)</f>
        <v>0</v>
      </c>
      <c r="W32" s="41"/>
      <c r="X32" s="55">
        <f>+SUM(X30:X31)</f>
        <v>0</v>
      </c>
      <c r="Y32" s="41"/>
      <c r="Z32" s="56">
        <f>+SUM(Z30:Z31)</f>
        <v>1254166</v>
      </c>
      <c r="AA32" s="45"/>
      <c r="AB32" s="56">
        <f>+SUM(AB30:AB31)</f>
        <v>-50954</v>
      </c>
      <c r="AC32" s="59"/>
      <c r="AD32" s="56">
        <f>+SUM(AD30:AD31)</f>
        <v>-72065</v>
      </c>
      <c r="AE32" s="59"/>
      <c r="AF32" s="56">
        <f>+SUM(D32:AD32)</f>
        <v>1131147</v>
      </c>
      <c r="AG32" s="45"/>
      <c r="AH32" s="56">
        <f>+SUM(AH30:AH31)</f>
        <v>155407</v>
      </c>
      <c r="AI32" s="45"/>
      <c r="AJ32" s="56">
        <f>+SUM(AF32:AH32)</f>
        <v>1286554</v>
      </c>
    </row>
    <row r="33" spans="1:37" ht="22.5" thickBot="1">
      <c r="A33" s="43" t="s">
        <v>211</v>
      </c>
      <c r="B33" s="40"/>
      <c r="C33" s="54"/>
      <c r="D33" s="60">
        <v>4007797</v>
      </c>
      <c r="E33" s="2"/>
      <c r="F33" s="60">
        <v>85926434</v>
      </c>
      <c r="G33" s="2"/>
      <c r="H33" s="60">
        <v>-830406</v>
      </c>
      <c r="I33" s="3"/>
      <c r="J33" s="2"/>
      <c r="K33" s="60">
        <f>+SUM(K32,K27,K17)</f>
        <v>577506</v>
      </c>
      <c r="L33" s="3"/>
      <c r="M33" s="3"/>
      <c r="N33" s="60">
        <f>+SUM(N32,N27,N17)</f>
        <v>36868</v>
      </c>
      <c r="O33" s="2"/>
      <c r="P33" s="60">
        <f>+SUM(P32,P27,P17)</f>
        <v>149516</v>
      </c>
      <c r="Q33" s="2"/>
      <c r="R33" s="60">
        <f>+SUM(R32,R27,R17)</f>
        <v>32174</v>
      </c>
      <c r="S33" s="3"/>
      <c r="T33" s="60">
        <f>+SUM(T32,T27,T17)</f>
        <v>193434</v>
      </c>
      <c r="U33" s="2"/>
      <c r="V33" s="60">
        <f>+SUM(V32,V27,V17)</f>
        <v>411463</v>
      </c>
      <c r="W33" s="3"/>
      <c r="X33" s="60">
        <f>+SUM(X32,X27,X17)</f>
        <v>87400</v>
      </c>
      <c r="Y33" s="3"/>
      <c r="Z33" s="60">
        <f>+SUM(Z32,Z27,Z17)</f>
        <v>28996358</v>
      </c>
      <c r="AA33" s="2"/>
      <c r="AB33" s="60">
        <f>+SUM(AB32,AB27,AB17)</f>
        <v>-412079</v>
      </c>
      <c r="AC33" s="3"/>
      <c r="AD33" s="60">
        <f>+SUM(AD32,AD27,AD17)</f>
        <v>247801</v>
      </c>
      <c r="AE33" s="3"/>
      <c r="AF33" s="60">
        <f>+SUM(D33:AD33)</f>
        <v>119424266</v>
      </c>
      <c r="AG33" s="2"/>
      <c r="AH33" s="60">
        <f>+SUM(AH32,AH27,AH17)</f>
        <v>5769103</v>
      </c>
      <c r="AI33" s="2"/>
      <c r="AJ33" s="60">
        <f>+SUM(AF33:AH33)</f>
        <v>125193369</v>
      </c>
      <c r="AK33" s="120"/>
    </row>
    <row r="34" spans="1:37" ht="22.5" hidden="1" thickTop="1">
      <c r="A34" s="117"/>
      <c r="B34" s="40"/>
      <c r="C34" s="54"/>
      <c r="D34" s="3">
        <f>+BS!D112</f>
        <v>4007797</v>
      </c>
      <c r="E34" s="2"/>
      <c r="F34" s="3">
        <f>+BS!D115</f>
        <v>85926434</v>
      </c>
      <c r="G34" s="2"/>
      <c r="H34" s="3">
        <f>+BS!D117</f>
        <v>-830406</v>
      </c>
      <c r="I34" s="3"/>
      <c r="J34" s="2"/>
      <c r="K34" s="3">
        <f>+BS!D119</f>
        <v>577855</v>
      </c>
      <c r="L34" s="3"/>
      <c r="M34" s="3"/>
      <c r="N34" s="3">
        <f>+BS!D120</f>
        <v>36868</v>
      </c>
      <c r="O34" s="2"/>
      <c r="P34" s="3">
        <f>+BS!D121</f>
        <v>257942</v>
      </c>
      <c r="Q34" s="2"/>
      <c r="R34" s="3">
        <f>+BS!D123</f>
        <v>32174</v>
      </c>
      <c r="S34" s="3"/>
      <c r="T34" s="3">
        <f>+BS!D124</f>
        <v>85008</v>
      </c>
      <c r="U34" s="2"/>
      <c r="V34" s="3">
        <f>+BS!D127</f>
        <v>411463</v>
      </c>
      <c r="W34" s="3"/>
      <c r="X34" s="3">
        <f>+BS!D128</f>
        <v>87400</v>
      </c>
      <c r="Y34" s="3"/>
      <c r="Z34" s="3">
        <f>+BS!D129</f>
        <v>29827032</v>
      </c>
      <c r="AA34" s="2"/>
      <c r="AB34" s="3"/>
      <c r="AC34" s="3"/>
      <c r="AD34" s="3">
        <f>+BS!D130</f>
        <v>-118071</v>
      </c>
      <c r="AE34" s="3"/>
      <c r="AF34" s="3">
        <f>+BS!D131</f>
        <v>120301496</v>
      </c>
      <c r="AG34" s="2"/>
      <c r="AH34" s="3">
        <f>+BS!D132</f>
        <v>6431481</v>
      </c>
      <c r="AI34" s="2"/>
      <c r="AJ34" s="3">
        <f>+BS!D133</f>
        <v>126732977</v>
      </c>
    </row>
    <row r="35" spans="1:37" ht="22.5" thickTop="1">
      <c r="A35" s="117"/>
      <c r="B35" s="40"/>
      <c r="C35" s="54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162"/>
      <c r="AB35" s="162"/>
      <c r="AC35" s="162"/>
      <c r="AD35" s="3"/>
      <c r="AE35" s="162"/>
      <c r="AF35" s="3"/>
      <c r="AG35" s="3"/>
      <c r="AH35" s="3"/>
      <c r="AI35" s="3"/>
      <c r="AJ35" s="3"/>
      <c r="AK35" s="120"/>
    </row>
    <row r="36" spans="1:37" ht="22">
      <c r="A36" s="117"/>
      <c r="B36" s="40"/>
      <c r="C36" s="54"/>
      <c r="D36" s="3"/>
      <c r="E36" s="2"/>
      <c r="F36" s="3"/>
      <c r="G36" s="2"/>
      <c r="H36" s="3"/>
      <c r="I36" s="3"/>
      <c r="J36" s="2"/>
      <c r="K36" s="3"/>
      <c r="L36" s="3"/>
      <c r="M36" s="3"/>
      <c r="N36" s="3"/>
      <c r="O36" s="2"/>
      <c r="P36" s="3"/>
      <c r="Q36" s="2"/>
      <c r="R36" s="3"/>
      <c r="S36" s="3"/>
      <c r="T36" s="3"/>
      <c r="U36" s="2"/>
      <c r="V36" s="3"/>
      <c r="W36" s="3"/>
      <c r="X36" s="3"/>
      <c r="Y36" s="3"/>
      <c r="Z36" s="3"/>
      <c r="AA36" s="2"/>
      <c r="AB36" s="3"/>
      <c r="AC36" s="3"/>
      <c r="AD36" s="3"/>
      <c r="AE36" s="3"/>
      <c r="AF36" s="3"/>
      <c r="AG36" s="2"/>
      <c r="AH36" s="3"/>
      <c r="AI36" s="2"/>
      <c r="AJ36" s="3"/>
    </row>
    <row r="37" spans="1:37" ht="22">
      <c r="A37" s="117"/>
      <c r="B37" s="40"/>
      <c r="C37" s="54"/>
      <c r="D37" s="3"/>
      <c r="E37" s="2"/>
      <c r="F37" s="3"/>
      <c r="G37" s="2"/>
      <c r="H37" s="3"/>
      <c r="I37" s="3"/>
      <c r="J37" s="2"/>
      <c r="K37" s="3"/>
      <c r="L37" s="3"/>
      <c r="M37" s="3"/>
      <c r="N37" s="3"/>
      <c r="O37" s="2"/>
      <c r="P37" s="3"/>
      <c r="Q37" s="2"/>
      <c r="R37" s="3"/>
      <c r="S37" s="3"/>
      <c r="T37" s="3"/>
      <c r="U37" s="2"/>
      <c r="V37" s="3"/>
      <c r="W37" s="3"/>
      <c r="X37" s="3"/>
      <c r="Y37" s="3"/>
      <c r="Z37" s="3"/>
      <c r="AA37" s="2"/>
      <c r="AB37" s="3"/>
      <c r="AC37" s="3"/>
      <c r="AD37" s="3"/>
      <c r="AE37" s="3"/>
      <c r="AF37" s="3"/>
      <c r="AG37" s="2"/>
      <c r="AH37" s="3"/>
      <c r="AI37" s="2"/>
      <c r="AJ37" s="3"/>
    </row>
    <row r="38" spans="1:37" ht="22">
      <c r="A38" s="117"/>
      <c r="B38" s="40"/>
      <c r="C38" s="54"/>
      <c r="D38" s="3"/>
      <c r="E38" s="2"/>
      <c r="F38" s="3"/>
      <c r="G38" s="2"/>
      <c r="H38" s="3"/>
      <c r="I38" s="3"/>
      <c r="J38" s="2"/>
      <c r="K38" s="3"/>
      <c r="L38" s="3"/>
      <c r="M38" s="3"/>
      <c r="N38" s="3"/>
      <c r="O38" s="2"/>
      <c r="P38" s="3"/>
      <c r="Q38" s="2"/>
      <c r="R38" s="3"/>
      <c r="S38" s="3"/>
      <c r="T38" s="3"/>
      <c r="U38" s="2"/>
      <c r="V38" s="3"/>
      <c r="W38" s="3"/>
      <c r="X38" s="3"/>
      <c r="Y38" s="3"/>
      <c r="Z38" s="3"/>
      <c r="AA38" s="2"/>
      <c r="AB38" s="3"/>
      <c r="AC38" s="3"/>
      <c r="AD38" s="3"/>
      <c r="AE38" s="3"/>
      <c r="AF38" s="3"/>
      <c r="AG38" s="2"/>
      <c r="AH38" s="3"/>
      <c r="AI38" s="2"/>
      <c r="AJ38" s="3"/>
    </row>
    <row r="39" spans="1:37" ht="22">
      <c r="A39" s="117"/>
      <c r="B39" s="40"/>
      <c r="C39" s="54"/>
      <c r="D39" s="3"/>
      <c r="E39" s="2"/>
      <c r="F39" s="3"/>
      <c r="G39" s="2"/>
      <c r="H39" s="3"/>
      <c r="I39" s="3"/>
      <c r="J39" s="2"/>
      <c r="K39" s="3"/>
      <c r="L39" s="3"/>
      <c r="M39" s="3"/>
      <c r="N39" s="3"/>
      <c r="O39" s="2"/>
      <c r="P39" s="3"/>
      <c r="Q39" s="2"/>
      <c r="R39" s="3"/>
      <c r="S39" s="3"/>
      <c r="T39" s="3"/>
      <c r="U39" s="2"/>
      <c r="V39" s="3"/>
      <c r="W39" s="3"/>
      <c r="X39" s="3"/>
      <c r="Y39" s="3"/>
      <c r="Z39" s="3"/>
      <c r="AA39" s="2"/>
      <c r="AB39" s="3"/>
      <c r="AC39" s="3"/>
      <c r="AD39" s="3"/>
      <c r="AE39" s="3"/>
      <c r="AF39" s="3"/>
      <c r="AG39" s="2"/>
      <c r="AH39" s="3"/>
      <c r="AI39" s="2"/>
      <c r="AJ39" s="3"/>
    </row>
    <row r="40" spans="1:37" ht="22">
      <c r="A40" s="117"/>
      <c r="B40" s="40"/>
      <c r="C40" s="54"/>
      <c r="D40" s="3"/>
      <c r="E40" s="2"/>
      <c r="F40" s="3"/>
      <c r="G40" s="2"/>
      <c r="H40" s="3"/>
      <c r="I40" s="3"/>
      <c r="J40" s="2"/>
      <c r="K40" s="3"/>
      <c r="L40" s="3"/>
      <c r="M40" s="3"/>
      <c r="N40" s="3"/>
      <c r="O40" s="2"/>
      <c r="P40" s="3"/>
      <c r="Q40" s="2"/>
      <c r="R40" s="3"/>
      <c r="S40" s="3"/>
      <c r="T40" s="3"/>
      <c r="U40" s="2"/>
      <c r="V40" s="3"/>
      <c r="W40" s="3"/>
      <c r="X40" s="3"/>
      <c r="Y40" s="3"/>
      <c r="Z40" s="3"/>
      <c r="AA40" s="2"/>
      <c r="AB40" s="3"/>
      <c r="AC40" s="3"/>
      <c r="AD40" s="3"/>
      <c r="AE40" s="3"/>
      <c r="AF40" s="3"/>
      <c r="AG40" s="2"/>
      <c r="AH40" s="3"/>
      <c r="AI40" s="2"/>
      <c r="AJ40" s="3"/>
    </row>
    <row r="41" spans="1:37" ht="22">
      <c r="A41" s="117"/>
      <c r="B41" s="40"/>
      <c r="C41" s="54"/>
      <c r="D41" s="3"/>
      <c r="E41" s="2"/>
      <c r="F41" s="3"/>
      <c r="G41" s="2"/>
      <c r="H41" s="3"/>
      <c r="I41" s="3"/>
      <c r="J41" s="2"/>
      <c r="K41" s="3"/>
      <c r="L41" s="3"/>
      <c r="M41" s="3"/>
      <c r="N41" s="3"/>
      <c r="O41" s="2"/>
      <c r="P41" s="3"/>
      <c r="Q41" s="2"/>
      <c r="R41" s="3"/>
      <c r="S41" s="3"/>
      <c r="T41" s="3"/>
      <c r="U41" s="2"/>
      <c r="V41" s="3"/>
      <c r="W41" s="3"/>
      <c r="X41" s="3"/>
      <c r="Y41" s="3"/>
      <c r="Z41" s="3"/>
      <c r="AA41" s="2"/>
      <c r="AB41" s="3"/>
      <c r="AC41" s="3"/>
      <c r="AD41" s="3"/>
      <c r="AE41" s="3"/>
      <c r="AF41" s="3"/>
      <c r="AG41" s="2"/>
      <c r="AH41" s="3"/>
      <c r="AI41" s="2"/>
      <c r="AJ41" s="3"/>
    </row>
    <row r="42" spans="1:37" ht="22">
      <c r="A42" s="117"/>
      <c r="B42" s="40"/>
      <c r="C42" s="54"/>
      <c r="D42" s="3"/>
      <c r="E42" s="2"/>
      <c r="F42" s="3"/>
      <c r="G42" s="2"/>
      <c r="H42" s="3"/>
      <c r="I42" s="3"/>
      <c r="J42" s="2"/>
      <c r="K42" s="3"/>
      <c r="L42" s="3"/>
      <c r="M42" s="3"/>
      <c r="N42" s="3"/>
      <c r="O42" s="2"/>
      <c r="P42" s="3"/>
      <c r="Q42" s="2"/>
      <c r="R42" s="3"/>
      <c r="S42" s="3"/>
      <c r="T42" s="3"/>
      <c r="U42" s="2"/>
      <c r="V42" s="3"/>
      <c r="W42" s="3"/>
      <c r="X42" s="3"/>
      <c r="Y42" s="3"/>
      <c r="Z42" s="3"/>
      <c r="AA42" s="2"/>
      <c r="AB42" s="3"/>
      <c r="AC42" s="3"/>
      <c r="AD42" s="3"/>
      <c r="AE42" s="3"/>
      <c r="AF42" s="3"/>
      <c r="AG42" s="2"/>
      <c r="AH42" s="3"/>
      <c r="AI42" s="2"/>
      <c r="AJ42" s="3"/>
    </row>
    <row r="43" spans="1:37" ht="22">
      <c r="A43" s="117"/>
      <c r="B43" s="40"/>
      <c r="C43" s="54"/>
      <c r="D43" s="3"/>
      <c r="E43" s="2"/>
      <c r="F43" s="3"/>
      <c r="G43" s="2"/>
      <c r="H43" s="3"/>
      <c r="I43" s="3"/>
      <c r="J43" s="2"/>
      <c r="K43" s="3"/>
      <c r="L43" s="3"/>
      <c r="M43" s="3"/>
      <c r="N43" s="3"/>
      <c r="O43" s="2"/>
      <c r="P43" s="3"/>
      <c r="Q43" s="2"/>
      <c r="R43" s="3"/>
      <c r="S43" s="3"/>
      <c r="T43" s="3"/>
      <c r="U43" s="2"/>
      <c r="V43" s="3"/>
      <c r="W43" s="3"/>
      <c r="X43" s="3"/>
      <c r="Y43" s="3"/>
      <c r="Z43" s="3"/>
      <c r="AA43" s="2"/>
      <c r="AB43" s="3"/>
      <c r="AC43" s="3"/>
      <c r="AD43" s="3"/>
      <c r="AE43" s="3"/>
      <c r="AF43" s="3"/>
      <c r="AG43" s="2"/>
      <c r="AH43" s="3"/>
      <c r="AI43" s="2"/>
      <c r="AJ43" s="3"/>
    </row>
    <row r="44" spans="1:37" ht="22">
      <c r="A44" s="117"/>
      <c r="B44" s="40"/>
      <c r="C44" s="54"/>
      <c r="D44" s="3"/>
      <c r="E44" s="2"/>
      <c r="F44" s="3"/>
      <c r="G44" s="2"/>
      <c r="H44" s="3"/>
      <c r="I44" s="3"/>
      <c r="J44" s="2"/>
      <c r="K44" s="3"/>
      <c r="L44" s="3"/>
      <c r="M44" s="3"/>
      <c r="N44" s="3"/>
      <c r="O44" s="2"/>
      <c r="P44" s="3"/>
      <c r="Q44" s="2"/>
      <c r="R44" s="3"/>
      <c r="S44" s="3"/>
      <c r="T44" s="3"/>
      <c r="U44" s="2"/>
      <c r="V44" s="3"/>
      <c r="W44" s="3"/>
      <c r="X44" s="3"/>
      <c r="Y44" s="3"/>
      <c r="Z44" s="3"/>
      <c r="AA44" s="2"/>
      <c r="AB44" s="3"/>
      <c r="AC44" s="3"/>
      <c r="AD44" s="3"/>
      <c r="AE44" s="3"/>
      <c r="AF44" s="3"/>
      <c r="AG44" s="2"/>
      <c r="AH44" s="3"/>
      <c r="AI44" s="2"/>
      <c r="AJ44" s="3"/>
    </row>
    <row r="45" spans="1:37" ht="22">
      <c r="A45" s="117"/>
      <c r="B45" s="40"/>
      <c r="C45" s="54"/>
      <c r="D45" s="3"/>
      <c r="E45" s="2"/>
      <c r="F45" s="3"/>
      <c r="G45" s="2"/>
      <c r="H45" s="3"/>
      <c r="I45" s="3"/>
      <c r="J45" s="2"/>
      <c r="K45" s="3"/>
      <c r="L45" s="3"/>
      <c r="M45" s="3"/>
      <c r="N45" s="3"/>
      <c r="O45" s="2"/>
      <c r="P45" s="3"/>
      <c r="Q45" s="2"/>
      <c r="R45" s="3"/>
      <c r="S45" s="3"/>
      <c r="T45" s="3"/>
      <c r="U45" s="2"/>
      <c r="V45" s="3"/>
      <c r="W45" s="3"/>
      <c r="X45" s="3"/>
      <c r="Y45" s="3"/>
      <c r="Z45" s="3"/>
      <c r="AA45" s="2"/>
      <c r="AB45" s="3"/>
      <c r="AC45" s="3"/>
      <c r="AD45" s="3"/>
      <c r="AE45" s="3"/>
      <c r="AF45" s="3"/>
      <c r="AG45" s="2"/>
      <c r="AH45" s="3"/>
      <c r="AI45" s="2"/>
      <c r="AJ45" s="3"/>
    </row>
    <row r="46" spans="1:37" ht="22">
      <c r="A46" s="117"/>
      <c r="B46" s="40"/>
      <c r="C46" s="54"/>
      <c r="D46" s="3"/>
      <c r="E46" s="2"/>
      <c r="F46" s="3"/>
      <c r="G46" s="2"/>
      <c r="H46" s="3"/>
      <c r="I46" s="3"/>
      <c r="J46" s="2"/>
      <c r="K46" s="3"/>
      <c r="L46" s="3"/>
      <c r="M46" s="3"/>
      <c r="N46" s="3"/>
      <c r="O46" s="2"/>
      <c r="P46" s="3"/>
      <c r="Q46" s="2"/>
      <c r="R46" s="3"/>
      <c r="S46" s="3"/>
      <c r="T46" s="3"/>
      <c r="U46" s="2"/>
      <c r="V46" s="3"/>
      <c r="W46" s="3"/>
      <c r="X46" s="3"/>
      <c r="Y46" s="3"/>
      <c r="Z46" s="3"/>
      <c r="AA46" s="2"/>
      <c r="AB46" s="3"/>
      <c r="AC46" s="3"/>
      <c r="AD46" s="3"/>
      <c r="AE46" s="3"/>
      <c r="AF46" s="3"/>
      <c r="AG46" s="2"/>
      <c r="AH46" s="3"/>
      <c r="AI46" s="2"/>
      <c r="AJ46" s="3"/>
    </row>
    <row r="47" spans="1:37" ht="23">
      <c r="A47" s="267" t="s">
        <v>41</v>
      </c>
      <c r="B47" s="40"/>
      <c r="C47" s="54"/>
      <c r="D47" s="3"/>
      <c r="E47" s="2"/>
      <c r="F47" s="3"/>
      <c r="G47" s="2"/>
      <c r="H47" s="3"/>
      <c r="I47" s="3"/>
      <c r="J47" s="2"/>
      <c r="K47" s="3"/>
      <c r="L47" s="3"/>
      <c r="M47" s="3"/>
      <c r="N47" s="3"/>
      <c r="O47" s="2"/>
      <c r="P47" s="3"/>
      <c r="Q47" s="2"/>
      <c r="R47" s="3"/>
      <c r="S47" s="3"/>
      <c r="T47" s="3"/>
      <c r="U47" s="2"/>
      <c r="V47" s="3"/>
      <c r="W47" s="3"/>
      <c r="X47" s="3"/>
      <c r="Y47" s="3"/>
      <c r="Z47" s="3"/>
      <c r="AA47" s="2"/>
      <c r="AB47" s="3"/>
      <c r="AC47" s="3"/>
      <c r="AD47" s="3"/>
      <c r="AE47" s="3"/>
      <c r="AF47" s="3"/>
      <c r="AG47" s="2"/>
      <c r="AH47" s="3"/>
      <c r="AI47" s="2"/>
      <c r="AJ47" s="3"/>
    </row>
    <row r="48" spans="1:37" ht="26">
      <c r="A48" s="349">
        <v>7</v>
      </c>
      <c r="B48" s="349"/>
      <c r="C48" s="349"/>
      <c r="D48" s="349"/>
      <c r="E48" s="349"/>
      <c r="F48" s="349"/>
      <c r="G48" s="349"/>
      <c r="H48" s="349"/>
      <c r="I48" s="349"/>
      <c r="J48" s="349"/>
      <c r="K48" s="349"/>
      <c r="L48" s="349"/>
      <c r="M48" s="349"/>
      <c r="N48" s="349"/>
      <c r="O48" s="349"/>
      <c r="P48" s="349"/>
      <c r="Q48" s="349"/>
      <c r="R48" s="349"/>
      <c r="S48" s="349"/>
      <c r="T48" s="349"/>
      <c r="U48" s="349"/>
      <c r="V48" s="349"/>
      <c r="W48" s="349"/>
      <c r="X48" s="349"/>
      <c r="Y48" s="349"/>
      <c r="Z48" s="349"/>
      <c r="AA48" s="349"/>
      <c r="AB48" s="349"/>
      <c r="AC48" s="349"/>
      <c r="AD48" s="349"/>
      <c r="AE48" s="349"/>
      <c r="AF48" s="349"/>
      <c r="AG48" s="349"/>
      <c r="AH48" s="349"/>
      <c r="AI48" s="349"/>
      <c r="AJ48" s="349"/>
    </row>
    <row r="49" spans="1:36" ht="22">
      <c r="A49" s="117"/>
      <c r="B49" s="40"/>
      <c r="C49" s="54"/>
      <c r="D49" s="3"/>
      <c r="E49" s="2"/>
      <c r="F49" s="3"/>
      <c r="G49" s="2"/>
      <c r="H49" s="3"/>
      <c r="I49" s="3"/>
      <c r="J49" s="2"/>
      <c r="K49" s="3"/>
      <c r="L49" s="3"/>
      <c r="M49" s="3"/>
      <c r="N49" s="3"/>
      <c r="O49" s="2"/>
      <c r="P49" s="3"/>
      <c r="Q49" s="2"/>
      <c r="R49" s="3"/>
      <c r="S49" s="3"/>
      <c r="T49" s="3"/>
      <c r="U49" s="2"/>
      <c r="V49" s="3"/>
      <c r="W49" s="3"/>
      <c r="X49" s="3"/>
      <c r="Y49" s="3"/>
      <c r="Z49" s="3"/>
      <c r="AA49" s="2"/>
      <c r="AB49" s="3"/>
      <c r="AC49" s="3"/>
      <c r="AD49" s="3"/>
      <c r="AE49" s="3"/>
      <c r="AF49" s="3"/>
      <c r="AG49" s="2"/>
      <c r="AH49" s="3"/>
      <c r="AI49" s="2"/>
      <c r="AJ49" s="3"/>
    </row>
    <row r="52" spans="1:36" ht="31.5">
      <c r="A52" s="129"/>
      <c r="B52" s="129"/>
      <c r="C52" s="129"/>
      <c r="D52" s="129"/>
      <c r="E52" s="129"/>
      <c r="F52" s="129"/>
      <c r="G52" s="129"/>
      <c r="H52" s="129"/>
      <c r="I52" s="129"/>
      <c r="J52" s="129"/>
      <c r="K52" s="129"/>
      <c r="L52" s="129"/>
      <c r="M52" s="129"/>
      <c r="N52" s="129"/>
      <c r="O52" s="129"/>
      <c r="P52" s="129"/>
      <c r="Q52" s="129"/>
      <c r="R52" s="129"/>
      <c r="S52" s="129"/>
      <c r="T52" s="129"/>
      <c r="U52" s="129"/>
      <c r="V52" s="129"/>
      <c r="W52" s="129"/>
      <c r="X52" s="129"/>
      <c r="Y52" s="129"/>
      <c r="Z52" s="129"/>
      <c r="AA52" s="129"/>
      <c r="AB52" s="129"/>
      <c r="AC52" s="129"/>
      <c r="AD52" s="129"/>
      <c r="AE52" s="129"/>
      <c r="AF52" s="129"/>
      <c r="AG52" s="129"/>
      <c r="AH52" s="129"/>
      <c r="AI52" s="129"/>
      <c r="AJ52" s="129"/>
    </row>
  </sheetData>
  <mergeCells count="27">
    <mergeCell ref="A48:AJ48"/>
    <mergeCell ref="C6:AJ6"/>
    <mergeCell ref="AB8:AD8"/>
    <mergeCell ref="AB9:AD9"/>
    <mergeCell ref="AB10:AD10"/>
    <mergeCell ref="G15:I15"/>
    <mergeCell ref="J15:L15"/>
    <mergeCell ref="Q15:S15"/>
    <mergeCell ref="W15:Y15"/>
    <mergeCell ref="G14:I14"/>
    <mergeCell ref="J14:L14"/>
    <mergeCell ref="Q14:S14"/>
    <mergeCell ref="W14:Y14"/>
    <mergeCell ref="G12:I12"/>
    <mergeCell ref="J12:L12"/>
    <mergeCell ref="Q12:S12"/>
    <mergeCell ref="G13:I13"/>
    <mergeCell ref="J13:L13"/>
    <mergeCell ref="Q13:S13"/>
    <mergeCell ref="F10:R10"/>
    <mergeCell ref="V10:Z10"/>
    <mergeCell ref="V12:X12"/>
    <mergeCell ref="A1:AJ1"/>
    <mergeCell ref="A2:AJ2"/>
    <mergeCell ref="A3:AJ3"/>
    <mergeCell ref="AH4:AJ4"/>
    <mergeCell ref="D7:AF7"/>
  </mergeCells>
  <pageMargins left="0.4" right="0.4" top="1" bottom="0.5" header="0.3" footer="0.3"/>
  <pageSetup paperSize="9" scale="50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00B050"/>
  </sheetPr>
  <dimension ref="A1:IT50"/>
  <sheetViews>
    <sheetView topLeftCell="A17" zoomScale="40" zoomScaleNormal="40" zoomScaleSheetLayoutView="70" zoomScalePageLayoutView="55" workbookViewId="0">
      <selection activeCell="A32" sqref="A1:Y32"/>
    </sheetView>
  </sheetViews>
  <sheetFormatPr defaultColWidth="50.09765625" defaultRowHeight="21.5"/>
  <cols>
    <col min="1" max="1" width="64.296875" customWidth="1"/>
    <col min="2" max="2" width="9.69921875" customWidth="1"/>
    <col min="3" max="3" width="12.3984375" customWidth="1"/>
    <col min="4" max="4" width="1.09765625" customWidth="1"/>
    <col min="5" max="5" width="13" hidden="1" customWidth="1"/>
    <col min="6" max="6" width="1.09765625" hidden="1" customWidth="1"/>
    <col min="7" max="7" width="12.09765625" customWidth="1"/>
    <col min="8" max="8" width="1.09765625" customWidth="1"/>
    <col min="9" max="9" width="13.09765625" customWidth="1"/>
    <col min="10" max="11" width="1.09765625" customWidth="1"/>
    <col min="12" max="12" width="19.3984375" customWidth="1"/>
    <col min="13" max="13" width="1.09765625" customWidth="1"/>
    <col min="14" max="14" width="12.09765625" customWidth="1"/>
    <col min="15" max="15" width="1.09765625" customWidth="1"/>
    <col min="16" max="16" width="13.09765625" customWidth="1"/>
    <col min="17" max="17" width="1.09765625" customWidth="1"/>
    <col min="18" max="18" width="13.69921875" customWidth="1"/>
    <col min="19" max="19" width="1.09765625" customWidth="1"/>
    <col min="20" max="20" width="14.69921875" customWidth="1"/>
    <col min="21" max="22" width="1.09765625" customWidth="1"/>
    <col min="23" max="23" width="16.69921875" customWidth="1"/>
    <col min="24" max="24" width="1.09765625" customWidth="1"/>
    <col min="25" max="25" width="13.09765625" bestFit="1" customWidth="1"/>
    <col min="26" max="255" width="9.09765625" customWidth="1"/>
  </cols>
  <sheetData>
    <row r="1" spans="1:254" s="1" customFormat="1" ht="26.9" customHeight="1">
      <c r="A1" s="342" t="s">
        <v>0</v>
      </c>
      <c r="B1" s="342"/>
      <c r="C1" s="342"/>
      <c r="D1" s="342"/>
      <c r="E1" s="342"/>
      <c r="F1" s="342"/>
      <c r="G1" s="342"/>
      <c r="H1" s="342"/>
      <c r="I1" s="342"/>
      <c r="J1" s="342"/>
      <c r="K1" s="342"/>
      <c r="L1" s="342"/>
      <c r="M1" s="342"/>
      <c r="N1" s="342"/>
      <c r="O1" s="342"/>
      <c r="P1" s="342"/>
      <c r="Q1" s="342"/>
      <c r="R1" s="342"/>
      <c r="S1" s="342"/>
      <c r="T1" s="342"/>
      <c r="U1" s="342"/>
      <c r="V1" s="342"/>
      <c r="W1" s="342"/>
      <c r="X1" s="342"/>
      <c r="Y1" s="342"/>
    </row>
    <row r="2" spans="1:254" s="1" customFormat="1" ht="26.9" customHeight="1">
      <c r="A2" s="351" t="s">
        <v>200</v>
      </c>
      <c r="B2" s="351"/>
      <c r="C2" s="351"/>
      <c r="D2" s="351"/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351"/>
      <c r="Q2" s="351"/>
      <c r="R2" s="351"/>
      <c r="S2" s="351"/>
      <c r="T2" s="351"/>
      <c r="U2" s="351"/>
      <c r="V2" s="351"/>
      <c r="W2" s="351"/>
      <c r="X2" s="351"/>
      <c r="Y2" s="351"/>
    </row>
    <row r="3" spans="1:254" s="113" customFormat="1" ht="26">
      <c r="A3" s="351" t="s">
        <v>100</v>
      </c>
      <c r="B3" s="351"/>
      <c r="C3" s="351"/>
      <c r="D3" s="351"/>
      <c r="E3" s="351"/>
      <c r="F3" s="351"/>
      <c r="G3" s="351"/>
      <c r="H3" s="351"/>
      <c r="I3" s="351"/>
      <c r="J3" s="351"/>
      <c r="K3" s="351"/>
      <c r="L3" s="351"/>
      <c r="M3" s="351"/>
      <c r="N3" s="351"/>
      <c r="O3" s="351"/>
      <c r="P3" s="351"/>
      <c r="Q3" s="351"/>
      <c r="R3" s="351"/>
      <c r="S3" s="351"/>
      <c r="T3" s="351"/>
      <c r="U3" s="351"/>
      <c r="V3" s="351"/>
      <c r="W3" s="351"/>
      <c r="X3" s="351"/>
      <c r="Y3" s="351"/>
    </row>
    <row r="4" spans="1:254" s="113" customFormat="1" ht="23">
      <c r="A4" s="337" t="s">
        <v>3</v>
      </c>
      <c r="B4" s="337"/>
      <c r="C4" s="337"/>
      <c r="D4" s="337"/>
      <c r="E4" s="337"/>
      <c r="F4" s="337"/>
      <c r="G4" s="337"/>
      <c r="H4" s="337"/>
      <c r="I4" s="337"/>
      <c r="J4" s="337"/>
      <c r="K4" s="337"/>
      <c r="L4" s="337"/>
      <c r="M4" s="337"/>
      <c r="N4" s="337"/>
      <c r="O4" s="337"/>
      <c r="P4" s="337"/>
      <c r="Q4" s="337"/>
      <c r="R4" s="337"/>
      <c r="S4" s="337"/>
      <c r="T4" s="337"/>
      <c r="U4" s="337"/>
      <c r="V4" s="337"/>
      <c r="W4" s="337"/>
      <c r="X4" s="337"/>
      <c r="Y4" s="337"/>
    </row>
    <row r="5" spans="1:254" s="113" customFormat="1" ht="7.5" customHeight="1">
      <c r="A5" s="272"/>
      <c r="B5" s="272"/>
      <c r="C5" s="272"/>
      <c r="D5" s="272"/>
      <c r="E5" s="272"/>
      <c r="F5" s="272"/>
      <c r="G5" s="272"/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272"/>
      <c r="S5" s="272"/>
      <c r="T5" s="272"/>
      <c r="U5" s="272"/>
      <c r="V5" s="272"/>
      <c r="W5" s="272"/>
      <c r="X5" s="272"/>
      <c r="Y5" s="272"/>
    </row>
    <row r="6" spans="1:254" s="113" customFormat="1" ht="22.4" customHeight="1">
      <c r="A6" s="64"/>
      <c r="B6" s="67"/>
      <c r="C6" s="350" t="s">
        <v>5</v>
      </c>
      <c r="D6" s="350"/>
      <c r="E6" s="350"/>
      <c r="F6" s="350"/>
      <c r="G6" s="350"/>
      <c r="H6" s="350"/>
      <c r="I6" s="350"/>
      <c r="J6" s="350"/>
      <c r="K6" s="350"/>
      <c r="L6" s="350"/>
      <c r="M6" s="350"/>
      <c r="N6" s="350"/>
      <c r="O6" s="350"/>
      <c r="P6" s="350"/>
      <c r="Q6" s="350"/>
      <c r="R6" s="350"/>
      <c r="S6" s="350"/>
      <c r="T6" s="350"/>
      <c r="U6" s="67"/>
      <c r="V6" s="67"/>
      <c r="W6" s="67"/>
      <c r="X6" s="67"/>
      <c r="Y6" s="67"/>
    </row>
    <row r="7" spans="1:254" s="113" customFormat="1" ht="22.4" customHeight="1">
      <c r="A7" s="64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350" t="s">
        <v>141</v>
      </c>
      <c r="W7" s="350"/>
      <c r="X7" s="350"/>
      <c r="Y7" s="67"/>
    </row>
    <row r="8" spans="1:254" s="113" customFormat="1" ht="22.4" customHeight="1">
      <c r="A8" s="64"/>
      <c r="B8" s="273"/>
      <c r="C8" s="274"/>
      <c r="D8" s="64"/>
      <c r="E8" s="67"/>
      <c r="F8" s="64"/>
      <c r="G8" s="352" t="s">
        <v>160</v>
      </c>
      <c r="H8" s="352"/>
      <c r="I8" s="352"/>
      <c r="J8" s="352"/>
      <c r="K8" s="352"/>
      <c r="L8" s="352"/>
      <c r="M8" s="352"/>
      <c r="N8" s="64"/>
      <c r="O8" s="274"/>
      <c r="P8" s="353" t="s">
        <v>88</v>
      </c>
      <c r="Q8" s="353"/>
      <c r="R8" s="353"/>
      <c r="S8" s="353"/>
      <c r="T8" s="353"/>
      <c r="U8" s="67"/>
      <c r="V8" s="353" t="s">
        <v>143</v>
      </c>
      <c r="W8" s="353"/>
      <c r="X8" s="353"/>
      <c r="Y8" s="67"/>
    </row>
    <row r="9" spans="1:254" s="113" customFormat="1" ht="22.4" customHeight="1">
      <c r="A9" s="64"/>
      <c r="B9" s="273"/>
      <c r="C9" s="274"/>
      <c r="D9" s="64"/>
      <c r="E9" s="67"/>
      <c r="F9" s="64"/>
      <c r="G9" s="274"/>
      <c r="H9" s="274"/>
      <c r="I9" s="274"/>
      <c r="J9" s="274"/>
      <c r="K9" s="274"/>
      <c r="L9" s="274"/>
      <c r="M9" s="274"/>
      <c r="N9" s="64"/>
      <c r="O9" s="274"/>
      <c r="P9" s="67"/>
      <c r="Q9" s="67"/>
      <c r="R9" s="67"/>
      <c r="S9" s="67"/>
      <c r="T9" s="67"/>
      <c r="U9" s="67"/>
      <c r="V9" s="350" t="s">
        <v>147</v>
      </c>
      <c r="W9" s="350"/>
      <c r="X9" s="350"/>
      <c r="Y9" s="67"/>
    </row>
    <row r="10" spans="1:254" ht="22.4" customHeight="1">
      <c r="A10" s="64"/>
      <c r="B10" s="273"/>
      <c r="C10" s="274"/>
      <c r="D10" s="64"/>
      <c r="E10" s="67"/>
      <c r="F10" s="64"/>
      <c r="G10" s="274"/>
      <c r="H10" s="64"/>
      <c r="I10" s="274"/>
      <c r="J10" s="274"/>
      <c r="K10" s="354" t="s">
        <v>160</v>
      </c>
      <c r="L10" s="354"/>
      <c r="M10" s="354"/>
      <c r="N10" s="67" t="s">
        <v>150</v>
      </c>
      <c r="O10" s="274"/>
      <c r="P10" s="353" t="s">
        <v>89</v>
      </c>
      <c r="Q10" s="353"/>
      <c r="R10" s="353"/>
      <c r="S10" s="274"/>
      <c r="T10" s="67"/>
      <c r="U10" s="64"/>
      <c r="V10" s="350" t="s">
        <v>152</v>
      </c>
      <c r="W10" s="350"/>
      <c r="X10" s="350"/>
      <c r="Y10" s="64"/>
    </row>
    <row r="11" spans="1:254" ht="22.4" customHeight="1">
      <c r="A11" s="64"/>
      <c r="B11" s="273"/>
      <c r="C11" s="274" t="s">
        <v>155</v>
      </c>
      <c r="D11" s="275"/>
      <c r="E11" s="67" t="s">
        <v>156</v>
      </c>
      <c r="F11" s="275"/>
      <c r="G11" s="274" t="s">
        <v>157</v>
      </c>
      <c r="H11" s="354" t="s">
        <v>160</v>
      </c>
      <c r="I11" s="354"/>
      <c r="J11" s="354"/>
      <c r="K11" s="354" t="s">
        <v>212</v>
      </c>
      <c r="L11" s="354"/>
      <c r="M11" s="354"/>
      <c r="N11" s="67" t="s">
        <v>163</v>
      </c>
      <c r="O11" s="274"/>
      <c r="P11" s="274" t="s">
        <v>164</v>
      </c>
      <c r="Q11" s="276"/>
      <c r="R11" s="274" t="s">
        <v>165</v>
      </c>
      <c r="S11" s="276"/>
      <c r="T11" s="274"/>
      <c r="U11" s="64"/>
      <c r="V11" s="354" t="s">
        <v>167</v>
      </c>
      <c r="W11" s="354"/>
      <c r="X11" s="354"/>
      <c r="Y11" s="67" t="s">
        <v>170</v>
      </c>
    </row>
    <row r="12" spans="1:254" ht="22.4" customHeight="1">
      <c r="A12" s="64"/>
      <c r="B12" s="277" t="s">
        <v>7</v>
      </c>
      <c r="C12" s="274" t="s">
        <v>171</v>
      </c>
      <c r="D12" s="275"/>
      <c r="E12" s="67" t="s">
        <v>172</v>
      </c>
      <c r="F12" s="275"/>
      <c r="G12" s="274" t="s">
        <v>173</v>
      </c>
      <c r="H12" s="354" t="s">
        <v>176</v>
      </c>
      <c r="I12" s="354"/>
      <c r="J12" s="354"/>
      <c r="K12" s="354" t="s">
        <v>213</v>
      </c>
      <c r="L12" s="354"/>
      <c r="M12" s="354"/>
      <c r="N12" s="67" t="s">
        <v>179</v>
      </c>
      <c r="O12" s="274"/>
      <c r="P12" s="274" t="s">
        <v>180</v>
      </c>
      <c r="R12" s="274" t="s">
        <v>181</v>
      </c>
      <c r="S12" s="354" t="s">
        <v>92</v>
      </c>
      <c r="T12" s="354"/>
      <c r="U12" s="354"/>
      <c r="V12" s="354" t="s">
        <v>183</v>
      </c>
      <c r="W12" s="354"/>
      <c r="X12" s="354"/>
      <c r="Y12" s="67" t="s">
        <v>186</v>
      </c>
    </row>
    <row r="13" spans="1:254" ht="11.25" hidden="1" customHeight="1">
      <c r="A13" s="64"/>
      <c r="B13" s="277" t="s">
        <v>7</v>
      </c>
      <c r="D13" s="64"/>
      <c r="E13" s="67"/>
      <c r="F13" s="64"/>
      <c r="H13" s="274"/>
      <c r="K13" s="274"/>
      <c r="O13" s="276"/>
      <c r="U13" s="67"/>
      <c r="V13" s="67"/>
      <c r="W13" s="274"/>
      <c r="X13" s="67"/>
      <c r="Z13" s="114"/>
      <c r="AA13" s="114"/>
      <c r="AB13" s="114"/>
      <c r="AC13" s="114"/>
      <c r="AD13" s="114"/>
      <c r="AE13" s="114"/>
      <c r="AF13" s="114"/>
      <c r="AG13" s="116"/>
      <c r="AH13" s="116"/>
      <c r="AI13" s="116"/>
      <c r="AJ13" s="116"/>
      <c r="AK13" s="116"/>
      <c r="AL13" s="116"/>
      <c r="AM13" s="116"/>
      <c r="AN13" s="114"/>
      <c r="AO13" s="112"/>
      <c r="AP13" s="112"/>
      <c r="AQ13" s="116"/>
      <c r="AR13" s="116"/>
      <c r="AS13" s="116"/>
    </row>
    <row r="14" spans="1:254" ht="7.5" customHeight="1">
      <c r="C14" s="261"/>
      <c r="D14" s="116"/>
      <c r="E14" s="116"/>
      <c r="F14" s="116"/>
      <c r="G14" s="116"/>
      <c r="H14" s="116"/>
      <c r="I14" s="116"/>
      <c r="J14" s="116"/>
      <c r="K14" s="116"/>
      <c r="L14" s="116"/>
      <c r="N14" s="116"/>
      <c r="P14" s="116"/>
      <c r="Q14" s="116"/>
      <c r="R14" s="116"/>
      <c r="S14" s="116"/>
      <c r="T14" s="116"/>
      <c r="U14" s="114"/>
      <c r="V14" s="114"/>
      <c r="W14" s="114"/>
      <c r="X14" s="114"/>
      <c r="Y14" s="116"/>
    </row>
    <row r="15" spans="1:254" s="112" customFormat="1" ht="23">
      <c r="A15" s="278" t="s">
        <v>187</v>
      </c>
      <c r="B15" s="279"/>
      <c r="C15" s="62">
        <v>4007797</v>
      </c>
      <c r="D15" s="62"/>
      <c r="E15" s="62"/>
      <c r="F15" s="62"/>
      <c r="G15" s="62">
        <v>85926434</v>
      </c>
      <c r="H15" s="62"/>
      <c r="I15" s="62">
        <v>36868</v>
      </c>
      <c r="J15" s="62"/>
      <c r="K15" s="62"/>
      <c r="L15" s="62">
        <v>149516</v>
      </c>
      <c r="M15" s="62"/>
      <c r="N15" s="62">
        <v>193434</v>
      </c>
      <c r="O15" s="62"/>
      <c r="P15" s="62">
        <v>411463</v>
      </c>
      <c r="Q15" s="62"/>
      <c r="R15" s="62">
        <v>85000</v>
      </c>
      <c r="S15" s="62"/>
      <c r="T15" s="62">
        <v>9517645</v>
      </c>
      <c r="U15" s="62"/>
      <c r="V15" s="275"/>
      <c r="W15" s="62">
        <v>202816</v>
      </c>
      <c r="X15" s="275"/>
      <c r="Y15" s="62">
        <v>100530973</v>
      </c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49"/>
      <c r="CU15" s="149"/>
      <c r="CV15" s="149"/>
      <c r="CW15" s="149"/>
      <c r="CX15" s="149"/>
      <c r="CY15" s="149"/>
      <c r="CZ15" s="149"/>
      <c r="DA15" s="149"/>
      <c r="DB15" s="149"/>
      <c r="DC15" s="149"/>
      <c r="DD15" s="149"/>
      <c r="DE15" s="149"/>
      <c r="DF15" s="149"/>
      <c r="DG15" s="149"/>
      <c r="DH15" s="149"/>
      <c r="DI15" s="149"/>
      <c r="DJ15" s="149"/>
      <c r="DK15" s="149"/>
      <c r="DL15" s="149"/>
      <c r="DM15" s="149"/>
      <c r="DN15" s="149"/>
      <c r="DO15" s="149"/>
      <c r="DP15" s="149"/>
      <c r="DQ15" s="149"/>
      <c r="DR15" s="149"/>
      <c r="DS15" s="149"/>
      <c r="DT15" s="149"/>
      <c r="DU15" s="149"/>
      <c r="DV15" s="149"/>
      <c r="DW15" s="149"/>
      <c r="DX15" s="149"/>
      <c r="DY15" s="149"/>
      <c r="DZ15" s="149"/>
      <c r="EA15" s="149"/>
      <c r="EB15" s="149"/>
      <c r="EC15" s="149"/>
      <c r="ED15" s="149"/>
      <c r="EE15" s="149"/>
      <c r="EF15" s="149"/>
      <c r="EG15" s="149"/>
      <c r="EH15" s="149"/>
      <c r="EI15" s="149"/>
      <c r="EJ15" s="149"/>
      <c r="EK15" s="149"/>
      <c r="EL15" s="149"/>
      <c r="EM15" s="149"/>
      <c r="EN15" s="149"/>
      <c r="EO15" s="149"/>
      <c r="EP15" s="149"/>
      <c r="EQ15" s="149"/>
      <c r="ER15" s="149"/>
      <c r="ES15" s="149"/>
      <c r="ET15" s="149"/>
      <c r="EU15" s="149"/>
      <c r="EV15" s="149"/>
      <c r="EW15" s="149"/>
      <c r="EX15" s="149"/>
      <c r="EY15" s="149"/>
      <c r="EZ15" s="149"/>
      <c r="FA15" s="149"/>
      <c r="FB15" s="149"/>
      <c r="FC15" s="149"/>
      <c r="FD15" s="149"/>
      <c r="FE15" s="149"/>
      <c r="FF15" s="149"/>
      <c r="FG15" s="149"/>
      <c r="FH15" s="149"/>
      <c r="FI15" s="149"/>
      <c r="FJ15" s="149"/>
      <c r="FK15" s="149"/>
      <c r="FL15" s="149"/>
      <c r="FM15" s="149"/>
      <c r="FN15" s="149"/>
      <c r="FO15" s="149"/>
      <c r="FP15" s="149"/>
      <c r="FQ15" s="149"/>
      <c r="FR15" s="149"/>
      <c r="FS15" s="149"/>
      <c r="FT15" s="149"/>
      <c r="FU15" s="149"/>
      <c r="FV15" s="149"/>
      <c r="FW15" s="149"/>
      <c r="FX15" s="149"/>
      <c r="FY15" s="149"/>
      <c r="FZ15" s="149"/>
      <c r="GA15" s="149"/>
      <c r="GB15" s="149"/>
      <c r="GC15" s="149"/>
      <c r="GD15" s="149"/>
      <c r="GE15" s="149"/>
      <c r="GF15" s="149"/>
      <c r="GG15" s="149"/>
      <c r="GH15" s="149"/>
      <c r="GI15" s="149"/>
      <c r="GJ15" s="149"/>
      <c r="GK15" s="149"/>
      <c r="GL15" s="149"/>
      <c r="GM15" s="149"/>
      <c r="GN15" s="149"/>
      <c r="GO15" s="149"/>
      <c r="GP15" s="149"/>
      <c r="GQ15" s="149"/>
      <c r="GR15" s="149"/>
      <c r="GS15" s="149"/>
      <c r="GT15" s="149"/>
      <c r="GU15" s="149"/>
      <c r="GV15" s="149"/>
      <c r="GW15" s="149"/>
      <c r="GX15" s="149"/>
      <c r="GY15" s="149"/>
      <c r="GZ15" s="149"/>
      <c r="HA15" s="149"/>
      <c r="HB15" s="149"/>
      <c r="HC15" s="149"/>
      <c r="HD15" s="149"/>
      <c r="HE15" s="149"/>
      <c r="HF15" s="149"/>
      <c r="HG15" s="149"/>
      <c r="HH15" s="149"/>
      <c r="HI15" s="149"/>
      <c r="HJ15" s="149"/>
      <c r="HK15" s="149"/>
      <c r="HL15" s="149"/>
      <c r="HM15" s="149"/>
      <c r="HN15" s="149"/>
      <c r="HO15" s="149"/>
      <c r="HP15" s="149"/>
      <c r="HQ15" s="149"/>
      <c r="HR15" s="149"/>
      <c r="HS15" s="149"/>
      <c r="HT15" s="149"/>
      <c r="HU15" s="149"/>
      <c r="HV15" s="149"/>
      <c r="HW15" s="149"/>
      <c r="HX15" s="149"/>
      <c r="HY15" s="149"/>
      <c r="HZ15" s="149"/>
      <c r="IA15" s="149"/>
      <c r="IB15" s="149"/>
      <c r="IC15" s="149"/>
      <c r="ID15" s="149"/>
      <c r="IE15" s="149"/>
      <c r="IF15" s="149"/>
      <c r="IG15" s="149"/>
      <c r="IH15" s="149"/>
      <c r="II15" s="149"/>
      <c r="IJ15" s="149"/>
      <c r="IK15" s="149"/>
      <c r="IL15" s="149"/>
      <c r="IM15" s="149"/>
      <c r="IN15" s="149"/>
      <c r="IO15" s="149"/>
      <c r="IP15" s="149"/>
      <c r="IQ15" s="149"/>
      <c r="IR15" s="149"/>
      <c r="IS15" s="149"/>
      <c r="IT15" s="149"/>
    </row>
    <row r="16" spans="1:254" s="112" customFormat="1" ht="22.4" customHeight="1">
      <c r="A16" s="1"/>
      <c r="B16" s="280"/>
      <c r="C16" s="280"/>
      <c r="D16" s="1"/>
      <c r="E16" s="280"/>
      <c r="F16" s="1"/>
      <c r="G16" s="280"/>
      <c r="H16" s="280"/>
      <c r="I16" s="280"/>
      <c r="J16" s="280"/>
      <c r="K16" s="280"/>
      <c r="L16" s="280"/>
      <c r="M16" s="280"/>
      <c r="N16" s="280"/>
      <c r="O16" s="280"/>
      <c r="P16" s="280"/>
      <c r="Q16" s="280"/>
      <c r="R16" s="280"/>
      <c r="S16" s="280"/>
      <c r="T16" s="280"/>
      <c r="U16" s="1"/>
      <c r="V16" s="1"/>
      <c r="W16" s="280"/>
      <c r="X16" s="1"/>
      <c r="Y16" s="1"/>
      <c r="Z16" s="149"/>
      <c r="AA16" s="149"/>
      <c r="AB16" s="149"/>
      <c r="AC16" s="149"/>
      <c r="AD16" s="149"/>
      <c r="AE16" s="149"/>
      <c r="AF16" s="149"/>
      <c r="AG16" s="149"/>
      <c r="AH16" s="149"/>
      <c r="AI16" s="149"/>
      <c r="AJ16" s="149"/>
      <c r="AK16" s="149"/>
      <c r="AL16" s="149"/>
      <c r="AM16" s="149"/>
      <c r="AN16" s="149"/>
      <c r="AO16" s="149"/>
      <c r="AP16" s="149"/>
      <c r="AQ16" s="149"/>
      <c r="AR16" s="149"/>
      <c r="AS16" s="149"/>
      <c r="AT16" s="149"/>
      <c r="AU16" s="149"/>
      <c r="AV16" s="149"/>
      <c r="AW16" s="149"/>
      <c r="AX16" s="149"/>
      <c r="AY16" s="149"/>
      <c r="AZ16" s="149"/>
      <c r="BA16" s="149"/>
      <c r="BB16" s="149"/>
      <c r="BC16" s="149"/>
      <c r="BD16" s="149"/>
      <c r="BE16" s="149"/>
      <c r="BF16" s="149"/>
      <c r="BG16" s="149"/>
      <c r="BH16" s="149"/>
      <c r="BI16" s="149"/>
      <c r="BJ16" s="149"/>
      <c r="BK16" s="149"/>
      <c r="BL16" s="149"/>
      <c r="BM16" s="149"/>
      <c r="BN16" s="149"/>
      <c r="BO16" s="149"/>
      <c r="BP16" s="149"/>
      <c r="BQ16" s="149"/>
      <c r="BR16" s="149"/>
      <c r="BS16" s="149"/>
      <c r="BT16" s="149"/>
      <c r="BU16" s="149"/>
      <c r="BV16" s="149"/>
      <c r="BW16" s="149"/>
      <c r="BX16" s="149"/>
      <c r="BY16" s="149"/>
      <c r="BZ16" s="149"/>
      <c r="CA16" s="149"/>
      <c r="CB16" s="149"/>
      <c r="CC16" s="149"/>
      <c r="CD16" s="149"/>
      <c r="CE16" s="149"/>
      <c r="CF16" s="149"/>
      <c r="CG16" s="149"/>
      <c r="CH16" s="149"/>
      <c r="CI16" s="149"/>
      <c r="CJ16" s="149"/>
      <c r="CK16" s="149"/>
      <c r="CL16" s="149"/>
      <c r="CM16" s="149"/>
      <c r="CN16" s="149"/>
      <c r="CO16" s="149"/>
      <c r="CP16" s="149"/>
      <c r="CQ16" s="149"/>
      <c r="CR16" s="149"/>
      <c r="CS16" s="149"/>
      <c r="CT16" s="149"/>
      <c r="CU16" s="149"/>
      <c r="CV16" s="149"/>
      <c r="CW16" s="149"/>
      <c r="CX16" s="149"/>
      <c r="CY16" s="149"/>
      <c r="CZ16" s="149"/>
      <c r="DA16" s="149"/>
      <c r="DB16" s="149"/>
      <c r="DC16" s="149"/>
      <c r="DD16" s="149"/>
      <c r="DE16" s="149"/>
      <c r="DF16" s="149"/>
      <c r="DG16" s="149"/>
      <c r="DH16" s="149"/>
      <c r="DI16" s="149"/>
      <c r="DJ16" s="149"/>
      <c r="DK16" s="149"/>
      <c r="DL16" s="149"/>
      <c r="DM16" s="149"/>
      <c r="DN16" s="149"/>
      <c r="DO16" s="149"/>
      <c r="DP16" s="149"/>
      <c r="DQ16" s="149"/>
      <c r="DR16" s="149"/>
      <c r="DS16" s="149"/>
      <c r="DT16" s="149"/>
      <c r="DU16" s="149"/>
      <c r="DV16" s="149"/>
      <c r="DW16" s="149"/>
      <c r="DX16" s="149"/>
      <c r="DY16" s="149"/>
      <c r="DZ16" s="149"/>
      <c r="EA16" s="149"/>
      <c r="EB16" s="149"/>
      <c r="EC16" s="149"/>
      <c r="ED16" s="149"/>
      <c r="EE16" s="149"/>
      <c r="EF16" s="149"/>
      <c r="EG16" s="149"/>
      <c r="EH16" s="149"/>
      <c r="EI16" s="149"/>
      <c r="EJ16" s="149"/>
      <c r="EK16" s="149"/>
      <c r="EL16" s="149"/>
      <c r="EM16" s="149"/>
      <c r="EN16" s="149"/>
      <c r="EO16" s="149"/>
      <c r="EP16" s="149"/>
      <c r="EQ16" s="149"/>
      <c r="ER16" s="149"/>
      <c r="ES16" s="149"/>
      <c r="ET16" s="149"/>
      <c r="EU16" s="149"/>
      <c r="EV16" s="149"/>
      <c r="EW16" s="149"/>
      <c r="EX16" s="149"/>
      <c r="EY16" s="149"/>
      <c r="EZ16" s="149"/>
      <c r="FA16" s="149"/>
      <c r="FB16" s="149"/>
      <c r="FC16" s="149"/>
      <c r="FD16" s="149"/>
      <c r="FE16" s="149"/>
      <c r="FF16" s="149"/>
      <c r="FG16" s="149"/>
      <c r="FH16" s="149"/>
      <c r="FI16" s="149"/>
      <c r="FJ16" s="149"/>
      <c r="FK16" s="149"/>
      <c r="FL16" s="149"/>
      <c r="FM16" s="149"/>
      <c r="FN16" s="149"/>
      <c r="FO16" s="149"/>
      <c r="FP16" s="149"/>
      <c r="FQ16" s="149"/>
      <c r="FR16" s="149"/>
      <c r="FS16" s="149"/>
      <c r="FT16" s="149"/>
      <c r="FU16" s="149"/>
      <c r="FV16" s="149"/>
      <c r="FW16" s="149"/>
      <c r="FX16" s="149"/>
      <c r="FY16" s="149"/>
      <c r="FZ16" s="149"/>
      <c r="GA16" s="149"/>
      <c r="GB16" s="149"/>
      <c r="GC16" s="149"/>
      <c r="GD16" s="149"/>
      <c r="GE16" s="149"/>
      <c r="GF16" s="149"/>
      <c r="GG16" s="149"/>
      <c r="GH16" s="149"/>
      <c r="GI16" s="149"/>
      <c r="GJ16" s="149"/>
      <c r="GK16" s="149"/>
      <c r="GL16" s="149"/>
      <c r="GM16" s="149"/>
      <c r="GN16" s="149"/>
      <c r="GO16" s="149"/>
      <c r="GP16" s="149"/>
      <c r="GQ16" s="149"/>
      <c r="GR16" s="149"/>
      <c r="GS16" s="149"/>
      <c r="GT16" s="149"/>
      <c r="GU16" s="149"/>
      <c r="GV16" s="149"/>
      <c r="GW16" s="149"/>
      <c r="GX16" s="149"/>
      <c r="GY16" s="149"/>
      <c r="GZ16" s="149"/>
      <c r="HA16" s="149"/>
      <c r="HB16" s="149"/>
      <c r="HC16" s="149"/>
      <c r="HD16" s="149"/>
      <c r="HE16" s="149"/>
      <c r="HF16" s="149"/>
      <c r="HG16" s="149"/>
      <c r="HH16" s="149"/>
      <c r="HI16" s="149"/>
      <c r="HJ16" s="149"/>
      <c r="HK16" s="149"/>
      <c r="HL16" s="149"/>
      <c r="HM16" s="149"/>
      <c r="HN16" s="149"/>
      <c r="HO16" s="149"/>
      <c r="HP16" s="149"/>
      <c r="HQ16" s="149"/>
      <c r="HR16" s="149"/>
      <c r="HS16" s="149"/>
      <c r="HT16" s="149"/>
      <c r="HU16" s="149"/>
      <c r="HV16" s="149"/>
      <c r="HW16" s="149"/>
      <c r="HX16" s="149"/>
      <c r="HY16" s="149"/>
      <c r="HZ16" s="149"/>
      <c r="IA16" s="149"/>
      <c r="IB16" s="149"/>
      <c r="IC16" s="149"/>
      <c r="ID16" s="149"/>
      <c r="IE16" s="149"/>
      <c r="IF16" s="149"/>
      <c r="IG16" s="149"/>
      <c r="IH16" s="149"/>
      <c r="II16" s="149"/>
      <c r="IJ16" s="149"/>
      <c r="IK16" s="149"/>
      <c r="IL16" s="149"/>
      <c r="IM16" s="149"/>
      <c r="IN16" s="149"/>
      <c r="IO16" s="149"/>
      <c r="IP16" s="149"/>
      <c r="IQ16" s="149"/>
      <c r="IR16" s="149"/>
      <c r="IS16" s="149"/>
      <c r="IT16" s="149"/>
    </row>
    <row r="17" spans="1:254" s="150" customFormat="1" ht="22.4" customHeight="1">
      <c r="A17" s="278" t="s">
        <v>188</v>
      </c>
      <c r="B17" s="275"/>
      <c r="C17" s="27"/>
      <c r="D17" s="281"/>
      <c r="E17" s="27"/>
      <c r="F17" s="281"/>
      <c r="G17" s="27"/>
      <c r="H17" s="61"/>
      <c r="I17" s="27"/>
      <c r="J17" s="27"/>
      <c r="K17" s="27"/>
      <c r="L17" s="27"/>
      <c r="M17" s="61"/>
      <c r="N17" s="27"/>
      <c r="O17" s="61"/>
      <c r="P17" s="31"/>
      <c r="Q17" s="31"/>
      <c r="R17" s="31"/>
      <c r="S17" s="31"/>
      <c r="T17" s="31"/>
      <c r="U17" s="30"/>
      <c r="V17" s="30"/>
      <c r="W17" s="31"/>
      <c r="X17" s="30"/>
      <c r="Y17" s="61"/>
    </row>
    <row r="18" spans="1:254" s="150" customFormat="1" ht="22.4" customHeight="1">
      <c r="A18" s="282" t="s">
        <v>189</v>
      </c>
      <c r="B18" s="275"/>
      <c r="C18" s="27"/>
      <c r="D18" s="281"/>
      <c r="E18" s="27"/>
      <c r="F18" s="281"/>
      <c r="G18" s="27"/>
      <c r="H18" s="61"/>
      <c r="I18" s="27"/>
      <c r="J18" s="27"/>
      <c r="K18" s="27"/>
      <c r="L18" s="27"/>
      <c r="M18" s="61"/>
      <c r="N18" s="27"/>
      <c r="O18" s="61"/>
      <c r="P18" s="31"/>
      <c r="Q18" s="31"/>
      <c r="R18" s="31"/>
      <c r="S18" s="31"/>
      <c r="T18" s="31"/>
      <c r="U18" s="30"/>
      <c r="V18" s="30"/>
      <c r="W18" s="31"/>
      <c r="X18" s="30"/>
      <c r="Y18" s="61"/>
    </row>
    <row r="19" spans="1:254" s="150" customFormat="1" ht="22.4" customHeight="1">
      <c r="A19" s="283" t="s">
        <v>190</v>
      </c>
      <c r="B19" s="260">
        <v>12</v>
      </c>
      <c r="C19" s="126">
        <v>0</v>
      </c>
      <c r="D19" s="186"/>
      <c r="E19" s="126"/>
      <c r="F19" s="187"/>
      <c r="G19" s="126">
        <v>0</v>
      </c>
      <c r="H19" s="31"/>
      <c r="I19" s="126">
        <v>0</v>
      </c>
      <c r="J19" s="66"/>
      <c r="K19" s="66"/>
      <c r="L19" s="12">
        <v>108426</v>
      </c>
      <c r="M19" s="70"/>
      <c r="N19" s="12">
        <v>-108426</v>
      </c>
      <c r="O19" s="70"/>
      <c r="P19" s="66">
        <v>0</v>
      </c>
      <c r="Q19" s="66"/>
      <c r="R19" s="66">
        <v>0</v>
      </c>
      <c r="S19" s="66"/>
      <c r="T19" s="126">
        <v>0</v>
      </c>
      <c r="U19" s="70"/>
      <c r="V19" s="70"/>
      <c r="W19" s="126">
        <v>0</v>
      </c>
      <c r="X19" s="70"/>
      <c r="Y19" s="126">
        <v>0</v>
      </c>
    </row>
    <row r="20" spans="1:254" s="112" customFormat="1" ht="23">
      <c r="A20" s="278" t="s">
        <v>196</v>
      </c>
      <c r="B20" s="280"/>
      <c r="C20" s="231">
        <f>SUM(C19:C19)</f>
        <v>0</v>
      </c>
      <c r="D20" s="188"/>
      <c r="E20" s="135"/>
      <c r="F20" s="27"/>
      <c r="G20" s="231">
        <f>SUM(G19:G19)</f>
        <v>0</v>
      </c>
      <c r="H20" s="281"/>
      <c r="I20" s="231">
        <f>SUM(I19:I19)</f>
        <v>0</v>
      </c>
      <c r="J20" s="100"/>
      <c r="K20" s="100"/>
      <c r="L20" s="151">
        <f>SUM(L19:L19)</f>
        <v>108426</v>
      </c>
      <c r="M20" s="62"/>
      <c r="N20" s="138">
        <f>SUM(N19:N19)</f>
        <v>-108426</v>
      </c>
      <c r="O20" s="281"/>
      <c r="P20" s="104">
        <f>SUM(P19:P19)</f>
        <v>0</v>
      </c>
      <c r="Q20" s="281"/>
      <c r="R20" s="104">
        <f>SUM(R19:R19)</f>
        <v>0</v>
      </c>
      <c r="S20" s="281"/>
      <c r="T20" s="231">
        <f>SUM(T19:T19)</f>
        <v>0</v>
      </c>
      <c r="U20" s="281"/>
      <c r="V20" s="281"/>
      <c r="W20" s="231">
        <f>SUM(W19:W19)</f>
        <v>0</v>
      </c>
      <c r="X20" s="281"/>
      <c r="Y20" s="231">
        <f>SUM(Y19:Y19)</f>
        <v>0</v>
      </c>
      <c r="Z20" s="149"/>
      <c r="AA20" s="149"/>
      <c r="AB20" s="149"/>
      <c r="AC20" s="149"/>
      <c r="AD20" s="149"/>
      <c r="AE20" s="149"/>
      <c r="AF20" s="149"/>
      <c r="AG20" s="149"/>
      <c r="AH20" s="149"/>
      <c r="AI20" s="149"/>
      <c r="AJ20" s="149"/>
      <c r="AK20" s="149"/>
      <c r="AL20" s="149"/>
      <c r="AM20" s="149"/>
      <c r="AN20" s="149"/>
      <c r="AO20" s="149"/>
      <c r="AP20" s="149"/>
      <c r="AQ20" s="149"/>
      <c r="AR20" s="149"/>
      <c r="AS20" s="149"/>
      <c r="AT20" s="149"/>
      <c r="AU20" s="149"/>
      <c r="AV20" s="149"/>
      <c r="AW20" s="149"/>
      <c r="AX20" s="149"/>
      <c r="AY20" s="149"/>
      <c r="AZ20" s="149"/>
      <c r="BA20" s="149"/>
      <c r="BB20" s="149"/>
      <c r="BC20" s="149"/>
      <c r="BD20" s="149"/>
      <c r="BE20" s="149"/>
      <c r="BF20" s="149"/>
      <c r="BG20" s="149"/>
      <c r="BH20" s="149"/>
      <c r="BI20" s="149"/>
      <c r="BJ20" s="149"/>
      <c r="BK20" s="149"/>
      <c r="BL20" s="149"/>
      <c r="BM20" s="149"/>
      <c r="BN20" s="149"/>
      <c r="BO20" s="149"/>
      <c r="BP20" s="149"/>
      <c r="BQ20" s="149"/>
      <c r="BR20" s="149"/>
      <c r="BS20" s="149"/>
      <c r="BT20" s="149"/>
      <c r="BU20" s="149"/>
      <c r="BV20" s="149"/>
      <c r="BW20" s="149"/>
      <c r="BX20" s="149"/>
      <c r="BY20" s="149"/>
      <c r="BZ20" s="149"/>
      <c r="CA20" s="149"/>
      <c r="CB20" s="149"/>
      <c r="CC20" s="149"/>
      <c r="CD20" s="149"/>
      <c r="CE20" s="149"/>
      <c r="CF20" s="149"/>
      <c r="CG20" s="149"/>
      <c r="CH20" s="149"/>
      <c r="CI20" s="149"/>
      <c r="CJ20" s="149"/>
      <c r="CK20" s="149"/>
      <c r="CL20" s="149"/>
      <c r="CM20" s="149"/>
      <c r="CN20" s="149"/>
      <c r="CO20" s="149"/>
      <c r="CP20" s="149"/>
      <c r="CQ20" s="149"/>
      <c r="CR20" s="149"/>
      <c r="CS20" s="149"/>
      <c r="CT20" s="149"/>
      <c r="CU20" s="149"/>
      <c r="CV20" s="149"/>
      <c r="CW20" s="149"/>
      <c r="CX20" s="149"/>
      <c r="CY20" s="149"/>
      <c r="CZ20" s="149"/>
      <c r="DA20" s="149"/>
      <c r="DB20" s="149"/>
      <c r="DC20" s="149"/>
      <c r="DD20" s="149"/>
      <c r="DE20" s="149"/>
      <c r="DF20" s="149"/>
      <c r="DG20" s="149"/>
      <c r="DH20" s="149"/>
      <c r="DI20" s="149"/>
      <c r="DJ20" s="149"/>
      <c r="DK20" s="149"/>
      <c r="DL20" s="149"/>
      <c r="DM20" s="149"/>
      <c r="DN20" s="149"/>
      <c r="DO20" s="149"/>
      <c r="DP20" s="149"/>
      <c r="DQ20" s="149"/>
      <c r="DR20" s="149"/>
      <c r="DS20" s="149"/>
      <c r="DT20" s="149"/>
      <c r="DU20" s="149"/>
      <c r="DV20" s="149"/>
      <c r="DW20" s="149"/>
      <c r="DX20" s="149"/>
      <c r="DY20" s="149"/>
      <c r="DZ20" s="149"/>
      <c r="EA20" s="149"/>
      <c r="EB20" s="149"/>
      <c r="EC20" s="149"/>
      <c r="ED20" s="149"/>
      <c r="EE20" s="149"/>
      <c r="EF20" s="149"/>
      <c r="EG20" s="149"/>
      <c r="EH20" s="149"/>
      <c r="EI20" s="149"/>
      <c r="EJ20" s="149"/>
      <c r="EK20" s="149"/>
      <c r="EL20" s="149"/>
      <c r="EM20" s="149"/>
      <c r="EN20" s="149"/>
      <c r="EO20" s="149"/>
      <c r="EP20" s="149"/>
      <c r="EQ20" s="149"/>
      <c r="ER20" s="149"/>
      <c r="ES20" s="149"/>
      <c r="ET20" s="149"/>
      <c r="EU20" s="149"/>
      <c r="EV20" s="149"/>
      <c r="EW20" s="149"/>
      <c r="EX20" s="149"/>
      <c r="EY20" s="149"/>
      <c r="EZ20" s="149"/>
      <c r="FA20" s="149"/>
      <c r="FB20" s="149"/>
      <c r="FC20" s="149"/>
      <c r="FD20" s="149"/>
      <c r="FE20" s="149"/>
      <c r="FF20" s="149"/>
      <c r="FG20" s="149"/>
      <c r="FH20" s="149"/>
      <c r="FI20" s="149"/>
      <c r="FJ20" s="149"/>
      <c r="FK20" s="149"/>
      <c r="FL20" s="149"/>
      <c r="FM20" s="149"/>
      <c r="FN20" s="149"/>
      <c r="FO20" s="149"/>
      <c r="FP20" s="149"/>
      <c r="FQ20" s="149"/>
      <c r="FR20" s="149"/>
      <c r="FS20" s="149"/>
      <c r="FT20" s="149"/>
      <c r="FU20" s="149"/>
      <c r="FV20" s="149"/>
      <c r="FW20" s="149"/>
      <c r="FX20" s="149"/>
      <c r="FY20" s="149"/>
      <c r="FZ20" s="149"/>
      <c r="GA20" s="149"/>
      <c r="GB20" s="149"/>
      <c r="GC20" s="149"/>
      <c r="GD20" s="149"/>
      <c r="GE20" s="149"/>
      <c r="GF20" s="149"/>
      <c r="GG20" s="149"/>
      <c r="GH20" s="149"/>
      <c r="GI20" s="149"/>
      <c r="GJ20" s="149"/>
      <c r="GK20" s="149"/>
      <c r="GL20" s="149"/>
      <c r="GM20" s="149"/>
      <c r="GN20" s="149"/>
      <c r="GO20" s="149"/>
      <c r="GP20" s="149"/>
      <c r="GQ20" s="149"/>
      <c r="GR20" s="149"/>
      <c r="GS20" s="149"/>
      <c r="GT20" s="149"/>
      <c r="GU20" s="149"/>
      <c r="GV20" s="149"/>
      <c r="GW20" s="149"/>
      <c r="GX20" s="149"/>
      <c r="GY20" s="149"/>
      <c r="GZ20" s="149"/>
      <c r="HA20" s="149"/>
      <c r="HB20" s="149"/>
      <c r="HC20" s="149"/>
      <c r="HD20" s="149"/>
      <c r="HE20" s="149"/>
      <c r="HF20" s="149"/>
      <c r="HG20" s="149"/>
      <c r="HH20" s="149"/>
      <c r="HI20" s="149"/>
      <c r="HJ20" s="149"/>
      <c r="HK20" s="149"/>
      <c r="HL20" s="149"/>
      <c r="HM20" s="149"/>
      <c r="HN20" s="149"/>
      <c r="HO20" s="149"/>
      <c r="HP20" s="149"/>
      <c r="HQ20" s="149"/>
      <c r="HR20" s="149"/>
      <c r="HS20" s="149"/>
      <c r="HT20" s="149"/>
      <c r="HU20" s="149"/>
      <c r="HV20" s="149"/>
      <c r="HW20" s="149"/>
      <c r="HX20" s="149"/>
      <c r="HY20" s="149"/>
      <c r="HZ20" s="149"/>
      <c r="IA20" s="149"/>
      <c r="IB20" s="149"/>
      <c r="IC20" s="149"/>
      <c r="ID20" s="149"/>
      <c r="IE20" s="149"/>
      <c r="IF20" s="149"/>
      <c r="IG20" s="149"/>
      <c r="IH20" s="149"/>
      <c r="II20" s="149"/>
      <c r="IJ20" s="149"/>
      <c r="IK20" s="149"/>
      <c r="IL20" s="149"/>
      <c r="IM20" s="149"/>
      <c r="IN20" s="149"/>
      <c r="IO20" s="149"/>
      <c r="IP20" s="149"/>
      <c r="IQ20" s="149"/>
      <c r="IR20" s="149"/>
      <c r="IS20" s="149"/>
      <c r="IT20" s="149"/>
    </row>
    <row r="21" spans="1:254" ht="11.15" customHeight="1">
      <c r="A21" s="1"/>
      <c r="B21" s="280"/>
      <c r="C21" s="36"/>
      <c r="D21" s="188"/>
      <c r="E21" s="30"/>
      <c r="F21" s="68"/>
      <c r="G21" s="30"/>
      <c r="H21" s="280"/>
      <c r="I21" s="30"/>
      <c r="J21" s="280"/>
      <c r="K21" s="280"/>
      <c r="L21" s="280"/>
      <c r="M21" s="280"/>
      <c r="N21" s="30"/>
      <c r="O21" s="280"/>
      <c r="P21" s="280"/>
      <c r="Q21" s="280"/>
      <c r="R21" s="280"/>
      <c r="S21" s="280"/>
      <c r="T21" s="132"/>
      <c r="U21" s="1"/>
      <c r="V21" s="1"/>
      <c r="W21" s="27"/>
      <c r="X21" s="1"/>
      <c r="Y21" s="27"/>
    </row>
    <row r="22" spans="1:254" ht="22.4" customHeight="1">
      <c r="A22" s="275" t="s">
        <v>197</v>
      </c>
      <c r="C22" s="36"/>
      <c r="D22" s="188"/>
      <c r="E22" s="27"/>
      <c r="F22" s="27"/>
      <c r="G22" s="27"/>
      <c r="I22" s="27"/>
      <c r="N22" s="27"/>
      <c r="T22" s="27"/>
      <c r="W22" s="27"/>
      <c r="Y22" s="27"/>
    </row>
    <row r="23" spans="1:254" ht="22.4" customHeight="1">
      <c r="A23" s="283" t="s">
        <v>121</v>
      </c>
      <c r="B23" s="280"/>
      <c r="C23" s="126">
        <v>0</v>
      </c>
      <c r="D23" s="186"/>
      <c r="E23" s="126"/>
      <c r="F23" s="187"/>
      <c r="G23" s="126">
        <v>0</v>
      </c>
      <c r="H23" s="66"/>
      <c r="I23" s="126">
        <v>0</v>
      </c>
      <c r="J23" s="66"/>
      <c r="K23" s="66"/>
      <c r="L23" s="66">
        <v>0</v>
      </c>
      <c r="M23" s="66"/>
      <c r="N23" s="126">
        <v>0</v>
      </c>
      <c r="O23" s="66"/>
      <c r="P23" s="66">
        <v>0</v>
      </c>
      <c r="Q23" s="68"/>
      <c r="R23" s="66">
        <v>0</v>
      </c>
      <c r="S23" s="102"/>
      <c r="T23" s="132">
        <v>11698</v>
      </c>
      <c r="U23" s="102"/>
      <c r="V23" s="102"/>
      <c r="W23" s="126">
        <v>0</v>
      </c>
      <c r="X23" s="102"/>
      <c r="Y23" s="62">
        <v>11698</v>
      </c>
    </row>
    <row r="24" spans="1:254" ht="22.4" customHeight="1">
      <c r="A24" s="283" t="s">
        <v>198</v>
      </c>
      <c r="B24" s="280"/>
      <c r="C24" s="135">
        <v>0</v>
      </c>
      <c r="D24" s="186"/>
      <c r="E24" s="135"/>
      <c r="F24" s="187"/>
      <c r="G24" s="135">
        <v>0</v>
      </c>
      <c r="H24" s="31"/>
      <c r="I24" s="135">
        <v>0</v>
      </c>
      <c r="J24" s="66"/>
      <c r="K24" s="66"/>
      <c r="L24" s="65">
        <v>0</v>
      </c>
      <c r="M24" s="66"/>
      <c r="N24" s="135">
        <v>0</v>
      </c>
      <c r="O24" s="31"/>
      <c r="P24" s="65">
        <v>0</v>
      </c>
      <c r="Q24" s="68"/>
      <c r="R24" s="65">
        <v>0</v>
      </c>
      <c r="S24" s="102"/>
      <c r="T24" s="135">
        <v>0</v>
      </c>
      <c r="U24" s="102"/>
      <c r="V24" s="102"/>
      <c r="W24" s="133">
        <v>3647</v>
      </c>
      <c r="X24" s="102"/>
      <c r="Y24" s="62">
        <v>3647</v>
      </c>
    </row>
    <row r="25" spans="1:254" ht="22.4" customHeight="1">
      <c r="A25" s="249" t="s">
        <v>131</v>
      </c>
      <c r="B25" s="284"/>
      <c r="C25" s="135">
        <f>SUM(C23:C24)</f>
        <v>0</v>
      </c>
      <c r="D25" s="189"/>
      <c r="E25" s="135"/>
      <c r="F25" s="187"/>
      <c r="G25" s="135">
        <f>SUM(G23:G24)</f>
        <v>0</v>
      </c>
      <c r="H25" s="63"/>
      <c r="I25" s="135">
        <f>SUM(I23:I24)</f>
        <v>0</v>
      </c>
      <c r="J25" s="100"/>
      <c r="K25" s="100"/>
      <c r="L25" s="79">
        <f>SUM(L23:L24)</f>
        <v>0</v>
      </c>
      <c r="M25" s="63"/>
      <c r="N25" s="135">
        <f>SUM(N23:N24)</f>
        <v>0</v>
      </c>
      <c r="O25" s="63"/>
      <c r="P25" s="79">
        <f>SUM(P23:P24)</f>
        <v>0</v>
      </c>
      <c r="Q25" s="63"/>
      <c r="R25" s="79">
        <f>SUM(R23:R24)</f>
        <v>0</v>
      </c>
      <c r="S25" s="63"/>
      <c r="T25" s="69">
        <f>SUM(T23:T24)</f>
        <v>11698</v>
      </c>
      <c r="U25" s="63"/>
      <c r="V25" s="63"/>
      <c r="W25" s="69">
        <f>SUM(W23:W24)</f>
        <v>3647</v>
      </c>
      <c r="X25" s="63"/>
      <c r="Y25" s="69">
        <f>SUM(Y23:Y24)</f>
        <v>15345</v>
      </c>
    </row>
    <row r="26" spans="1:254" ht="23.25" customHeight="1" thickBot="1">
      <c r="A26" s="278" t="s">
        <v>199</v>
      </c>
      <c r="B26" s="285"/>
      <c r="C26" s="190">
        <f>C15+C20+C25</f>
        <v>4007797</v>
      </c>
      <c r="D26" s="188"/>
      <c r="E26" s="190"/>
      <c r="F26" s="27"/>
      <c r="G26" s="190">
        <f>G15+G20+G25</f>
        <v>85926434</v>
      </c>
      <c r="H26" s="281"/>
      <c r="I26" s="190">
        <f>I15+I20+I25</f>
        <v>36868</v>
      </c>
      <c r="J26" s="281"/>
      <c r="K26" s="281"/>
      <c r="L26" s="286">
        <f>L15+L20+L25</f>
        <v>257942</v>
      </c>
      <c r="M26" s="281"/>
      <c r="N26" s="190">
        <f>N15+N20+N25</f>
        <v>85008</v>
      </c>
      <c r="O26" s="281"/>
      <c r="P26" s="286">
        <f>P15+P20+P25</f>
        <v>411463</v>
      </c>
      <c r="Q26" s="281"/>
      <c r="R26" s="286">
        <f>R15+R20+R25</f>
        <v>85000</v>
      </c>
      <c r="S26" s="281"/>
      <c r="T26" s="190">
        <f>T15+T20+T25</f>
        <v>9529343</v>
      </c>
      <c r="U26" s="281"/>
      <c r="V26" s="281"/>
      <c r="W26" s="190">
        <f>W15+W20+W25</f>
        <v>206463</v>
      </c>
      <c r="X26" s="281"/>
      <c r="Y26" s="190">
        <f>Y15+Y20+Y25</f>
        <v>100546318</v>
      </c>
    </row>
    <row r="27" spans="1:254" ht="17.149999999999999" customHeight="1" thickTop="1"/>
    <row r="29" spans="1:254" ht="31.5" customHeight="1"/>
    <row r="30" spans="1:254" ht="26.9" customHeight="1">
      <c r="A30" s="267" t="s">
        <v>41</v>
      </c>
    </row>
    <row r="31" spans="1:254" ht="26.9" customHeight="1"/>
    <row r="32" spans="1:254" ht="26.9" customHeight="1">
      <c r="A32" s="355">
        <v>8</v>
      </c>
      <c r="B32" s="356"/>
      <c r="C32" s="356"/>
      <c r="D32" s="356"/>
      <c r="E32" s="356"/>
      <c r="F32" s="356"/>
      <c r="G32" s="356"/>
      <c r="H32" s="356"/>
      <c r="I32" s="356"/>
      <c r="J32" s="356"/>
      <c r="K32" s="356"/>
      <c r="L32" s="356"/>
      <c r="M32" s="356"/>
      <c r="N32" s="356"/>
      <c r="O32" s="356"/>
      <c r="P32" s="356"/>
      <c r="Q32" s="356"/>
      <c r="R32" s="356"/>
      <c r="S32" s="356"/>
      <c r="T32" s="356"/>
      <c r="U32" s="356"/>
      <c r="V32" s="356"/>
      <c r="W32" s="356"/>
      <c r="X32" s="356"/>
      <c r="Y32" s="356"/>
    </row>
    <row r="33" ht="26.9" customHeight="1"/>
    <row r="34" ht="26.9" customHeight="1"/>
    <row r="35" ht="26.9" customHeight="1"/>
    <row r="36" ht="17.149999999999999" customHeight="1"/>
    <row r="38" ht="26.9" customHeight="1"/>
    <row r="39" ht="23.25" customHeight="1"/>
    <row r="40" ht="23.25" customHeight="1"/>
    <row r="41" ht="23.25" customHeight="1"/>
    <row r="42" ht="23.25" customHeight="1"/>
    <row r="43" ht="23.25" customHeight="1"/>
    <row r="44" ht="23.25" customHeight="1"/>
    <row r="45" ht="23.25" customHeight="1"/>
    <row r="46" ht="23.25" customHeight="1"/>
    <row r="47" ht="23.25" customHeight="1"/>
    <row r="48" ht="23.25" customHeight="1"/>
    <row r="49" ht="23.25" customHeight="1"/>
    <row r="50" ht="23.25" customHeight="1"/>
  </sheetData>
  <mergeCells count="21">
    <mergeCell ref="A32:Y32"/>
    <mergeCell ref="H11:J11"/>
    <mergeCell ref="K11:M11"/>
    <mergeCell ref="V11:X11"/>
    <mergeCell ref="H12:J12"/>
    <mergeCell ref="K12:M12"/>
    <mergeCell ref="S12:U12"/>
    <mergeCell ref="V12:X12"/>
    <mergeCell ref="G8:M8"/>
    <mergeCell ref="P8:T8"/>
    <mergeCell ref="V8:X8"/>
    <mergeCell ref="V9:X9"/>
    <mergeCell ref="K10:M10"/>
    <mergeCell ref="V10:X10"/>
    <mergeCell ref="P10:R10"/>
    <mergeCell ref="V7:X7"/>
    <mergeCell ref="A1:Y1"/>
    <mergeCell ref="A2:Y2"/>
    <mergeCell ref="A3:Y3"/>
    <mergeCell ref="A4:Y4"/>
    <mergeCell ref="C6:T6"/>
  </mergeCells>
  <pageMargins left="0.4" right="0.4" top="1" bottom="0.5" header="0.3" footer="0.3"/>
  <pageSetup paperSize="9" scale="70" fitToWidth="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00B050"/>
  </sheetPr>
  <dimension ref="A1:V34"/>
  <sheetViews>
    <sheetView tabSelected="1" zoomScale="55" zoomScaleNormal="55" zoomScaleSheetLayoutView="70" zoomScalePageLayoutView="55" workbookViewId="0">
      <selection activeCell="AI11" sqref="AI11"/>
    </sheetView>
  </sheetViews>
  <sheetFormatPr defaultColWidth="8.59765625" defaultRowHeight="21.5"/>
  <cols>
    <col min="1" max="1" width="51.296875" customWidth="1"/>
    <col min="2" max="2" width="11.796875" customWidth="1"/>
    <col min="3" max="3" width="12.8984375" customWidth="1"/>
    <col min="4" max="4" width="1.3984375" customWidth="1"/>
    <col min="5" max="5" width="13.59765625" customWidth="1"/>
    <col min="6" max="6" width="1.09765625" customWidth="1"/>
    <col min="7" max="7" width="15.3984375" customWidth="1"/>
    <col min="8" max="8" width="0.8984375" customWidth="1"/>
    <col min="9" max="9" width="0.59765625" customWidth="1"/>
    <col min="10" max="10" width="18.59765625" customWidth="1"/>
    <col min="11" max="11" width="1.8984375" customWidth="1"/>
    <col min="12" max="12" width="15.09765625" customWidth="1"/>
    <col min="13" max="13" width="1.3984375" customWidth="1"/>
    <col min="14" max="14" width="13.59765625" bestFit="1" customWidth="1"/>
    <col min="15" max="15" width="1.09765625" customWidth="1"/>
    <col min="16" max="16" width="14.09765625" customWidth="1"/>
    <col min="17" max="17" width="1.3984375" customWidth="1"/>
    <col min="18" max="18" width="13.09765625" customWidth="1"/>
    <col min="19" max="19" width="1.8984375" customWidth="1"/>
    <col min="20" max="20" width="17.3984375" customWidth="1"/>
    <col min="21" max="21" width="1.8984375" customWidth="1"/>
    <col min="22" max="22" width="15.09765625" customWidth="1"/>
    <col min="23" max="23" width="1.09765625" customWidth="1"/>
    <col min="25" max="25" width="10" bestFit="1" customWidth="1"/>
  </cols>
  <sheetData>
    <row r="1" spans="1:22" ht="26">
      <c r="A1" s="342" t="s">
        <v>0</v>
      </c>
      <c r="B1" s="342"/>
      <c r="C1" s="342"/>
      <c r="D1" s="342"/>
      <c r="E1" s="342"/>
      <c r="F1" s="342"/>
      <c r="G1" s="342"/>
      <c r="H1" s="342"/>
      <c r="I1" s="342"/>
      <c r="J1" s="342"/>
      <c r="K1" s="342"/>
      <c r="L1" s="342"/>
      <c r="M1" s="342"/>
      <c r="N1" s="342"/>
      <c r="O1" s="342"/>
      <c r="P1" s="342"/>
      <c r="Q1" s="342"/>
      <c r="R1" s="342"/>
      <c r="S1" s="342"/>
      <c r="T1" s="342"/>
      <c r="U1" s="342"/>
      <c r="V1" s="342"/>
    </row>
    <row r="2" spans="1:22" ht="26">
      <c r="A2" s="351" t="s">
        <v>200</v>
      </c>
      <c r="B2" s="351"/>
      <c r="C2" s="351"/>
      <c r="D2" s="351"/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351"/>
      <c r="Q2" s="351"/>
      <c r="R2" s="351"/>
      <c r="S2" s="351"/>
      <c r="T2" s="351"/>
      <c r="U2" s="351"/>
      <c r="V2" s="351"/>
    </row>
    <row r="3" spans="1:22" ht="26">
      <c r="A3" s="351" t="s">
        <v>100</v>
      </c>
      <c r="B3" s="351"/>
      <c r="C3" s="351"/>
      <c r="D3" s="351"/>
      <c r="E3" s="351"/>
      <c r="F3" s="351"/>
      <c r="G3" s="351"/>
      <c r="H3" s="351"/>
      <c r="I3" s="351"/>
      <c r="J3" s="351"/>
      <c r="K3" s="351"/>
      <c r="L3" s="351"/>
      <c r="M3" s="351"/>
      <c r="N3" s="351"/>
      <c r="O3" s="351"/>
      <c r="P3" s="351"/>
      <c r="Q3" s="351"/>
      <c r="R3" s="351"/>
      <c r="S3" s="351"/>
      <c r="T3" s="351"/>
      <c r="U3" s="351"/>
      <c r="V3" s="351"/>
    </row>
    <row r="4" spans="1:22" ht="23">
      <c r="A4" s="337" t="s">
        <v>3</v>
      </c>
      <c r="B4" s="337"/>
      <c r="C4" s="337"/>
      <c r="D4" s="337"/>
      <c r="E4" s="337"/>
      <c r="F4" s="337"/>
      <c r="G4" s="337"/>
      <c r="H4" s="337"/>
      <c r="I4" s="337"/>
      <c r="J4" s="337"/>
      <c r="K4" s="337"/>
      <c r="L4" s="337"/>
      <c r="M4" s="337"/>
      <c r="N4" s="337"/>
      <c r="O4" s="337"/>
      <c r="P4" s="337"/>
      <c r="Q4" s="337"/>
      <c r="R4" s="337"/>
      <c r="S4" s="337"/>
      <c r="T4" s="337"/>
      <c r="U4" s="337"/>
      <c r="V4" s="337"/>
    </row>
    <row r="5" spans="1:22" ht="6" customHeight="1">
      <c r="A5" s="73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</row>
    <row r="6" spans="1:22" ht="23">
      <c r="A6" s="64"/>
      <c r="B6" s="67"/>
      <c r="C6" s="350" t="s">
        <v>5</v>
      </c>
      <c r="D6" s="350"/>
      <c r="E6" s="350"/>
      <c r="F6" s="350"/>
      <c r="G6" s="350"/>
      <c r="H6" s="350"/>
      <c r="I6" s="350"/>
      <c r="J6" s="350"/>
      <c r="K6" s="350"/>
      <c r="L6" s="350"/>
      <c r="M6" s="350"/>
      <c r="N6" s="350"/>
      <c r="O6" s="350"/>
      <c r="P6" s="350"/>
      <c r="Q6" s="350"/>
      <c r="R6" s="350"/>
      <c r="S6" s="67"/>
      <c r="T6" s="67"/>
      <c r="U6" s="67"/>
      <c r="V6" s="67"/>
    </row>
    <row r="7" spans="1:22" ht="23">
      <c r="A7" s="64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 t="s">
        <v>141</v>
      </c>
      <c r="U7" s="67"/>
      <c r="V7" s="67"/>
    </row>
    <row r="8" spans="1:22" ht="23">
      <c r="A8" s="64"/>
      <c r="B8" s="273"/>
      <c r="C8" s="274"/>
      <c r="D8" s="64"/>
      <c r="E8" s="352" t="s">
        <v>160</v>
      </c>
      <c r="F8" s="352"/>
      <c r="G8" s="352"/>
      <c r="H8" s="352"/>
      <c r="I8" s="352"/>
      <c r="J8" s="352"/>
      <c r="K8" s="352"/>
      <c r="L8" s="64"/>
      <c r="M8" s="274"/>
      <c r="N8" s="353" t="s">
        <v>88</v>
      </c>
      <c r="O8" s="353"/>
      <c r="P8" s="353"/>
      <c r="Q8" s="353"/>
      <c r="R8" s="353"/>
      <c r="S8" s="67"/>
      <c r="T8" s="287" t="s">
        <v>143</v>
      </c>
      <c r="U8" s="67"/>
      <c r="V8" s="67"/>
    </row>
    <row r="9" spans="1:22" ht="23">
      <c r="A9" s="64"/>
      <c r="B9" s="273"/>
      <c r="C9" s="274"/>
      <c r="D9" s="64"/>
      <c r="E9" s="274"/>
      <c r="F9" s="274"/>
      <c r="G9" s="274"/>
      <c r="H9" s="274"/>
      <c r="I9" s="274"/>
      <c r="J9" s="274"/>
      <c r="K9" s="274"/>
      <c r="L9" s="64"/>
      <c r="M9" s="274"/>
      <c r="N9" s="67"/>
      <c r="O9" s="67"/>
      <c r="P9" s="67"/>
      <c r="Q9" s="67"/>
      <c r="R9" s="67"/>
      <c r="S9" s="67"/>
      <c r="T9" s="67" t="s">
        <v>204</v>
      </c>
      <c r="U9" s="67"/>
      <c r="V9" s="67"/>
    </row>
    <row r="10" spans="1:22" ht="23">
      <c r="A10" s="64"/>
      <c r="B10" s="273"/>
      <c r="C10" s="274" t="s">
        <v>205</v>
      </c>
      <c r="D10" s="64"/>
      <c r="E10" s="274"/>
      <c r="F10" s="64"/>
      <c r="G10" s="274"/>
      <c r="H10" s="64"/>
      <c r="I10" s="354" t="s">
        <v>160</v>
      </c>
      <c r="J10" s="354"/>
      <c r="K10" s="354"/>
      <c r="L10" s="67" t="s">
        <v>150</v>
      </c>
      <c r="M10" s="274"/>
      <c r="N10" s="353" t="s">
        <v>89</v>
      </c>
      <c r="O10" s="353"/>
      <c r="P10" s="353"/>
      <c r="Q10" s="274"/>
      <c r="R10" s="67"/>
      <c r="S10" s="64"/>
      <c r="T10" s="67" t="s">
        <v>152</v>
      </c>
      <c r="U10" s="64"/>
      <c r="V10" s="64"/>
    </row>
    <row r="11" spans="1:22" ht="23">
      <c r="A11" s="64"/>
      <c r="B11" s="273"/>
      <c r="C11" s="274" t="s">
        <v>206</v>
      </c>
      <c r="D11" s="64"/>
      <c r="E11" s="274" t="s">
        <v>157</v>
      </c>
      <c r="F11" s="64"/>
      <c r="G11" s="274" t="s">
        <v>160</v>
      </c>
      <c r="H11" s="64"/>
      <c r="I11" s="354" t="s">
        <v>212</v>
      </c>
      <c r="J11" s="354"/>
      <c r="K11" s="354"/>
      <c r="L11" s="67" t="s">
        <v>163</v>
      </c>
      <c r="M11" s="274"/>
      <c r="N11" s="274" t="s">
        <v>164</v>
      </c>
      <c r="O11" s="276"/>
      <c r="P11" s="274" t="s">
        <v>165</v>
      </c>
      <c r="Q11" s="276"/>
      <c r="R11" s="274"/>
      <c r="S11" s="64"/>
      <c r="T11" s="274" t="s">
        <v>167</v>
      </c>
      <c r="U11" s="64"/>
      <c r="V11" s="67" t="s">
        <v>170</v>
      </c>
    </row>
    <row r="12" spans="1:22" ht="23">
      <c r="A12" s="64"/>
      <c r="B12" s="277"/>
      <c r="C12" s="274" t="s">
        <v>171</v>
      </c>
      <c r="D12" s="64"/>
      <c r="E12" s="274" t="s">
        <v>173</v>
      </c>
      <c r="F12" s="274"/>
      <c r="G12" s="274" t="s">
        <v>176</v>
      </c>
      <c r="H12" s="274"/>
      <c r="I12" s="354" t="s">
        <v>213</v>
      </c>
      <c r="J12" s="354"/>
      <c r="K12" s="354"/>
      <c r="L12" s="67" t="s">
        <v>179</v>
      </c>
      <c r="M12" s="274"/>
      <c r="N12" s="274" t="s">
        <v>180</v>
      </c>
      <c r="O12" s="1"/>
      <c r="P12" s="274" t="s">
        <v>181</v>
      </c>
      <c r="Q12" s="1"/>
      <c r="R12" s="274" t="s">
        <v>92</v>
      </c>
      <c r="S12" s="67"/>
      <c r="T12" s="274" t="s">
        <v>183</v>
      </c>
      <c r="U12" s="67"/>
      <c r="V12" s="67" t="s">
        <v>186</v>
      </c>
    </row>
    <row r="13" spans="1:22" ht="10.4" customHeight="1">
      <c r="A13" s="1"/>
      <c r="B13" s="280"/>
      <c r="C13" s="280"/>
      <c r="D13" s="1"/>
      <c r="E13" s="280"/>
      <c r="F13" s="280"/>
      <c r="G13" s="280"/>
      <c r="H13" s="280"/>
      <c r="I13" s="280"/>
      <c r="J13" s="280"/>
      <c r="K13" s="280"/>
      <c r="L13" s="280"/>
      <c r="M13" s="280"/>
      <c r="N13" s="280"/>
      <c r="O13" s="280"/>
      <c r="P13" s="280"/>
      <c r="Q13" s="280"/>
      <c r="R13" s="280"/>
      <c r="S13" s="1"/>
      <c r="T13" s="280"/>
      <c r="U13" s="1"/>
      <c r="V13" s="1"/>
    </row>
    <row r="14" spans="1:22" ht="23">
      <c r="A14" s="278" t="s">
        <v>208</v>
      </c>
      <c r="B14" s="279"/>
      <c r="C14" s="62">
        <v>4007797</v>
      </c>
      <c r="D14" s="62"/>
      <c r="E14" s="62">
        <v>85926434</v>
      </c>
      <c r="F14" s="62"/>
      <c r="G14" s="62">
        <v>36868</v>
      </c>
      <c r="H14" s="62"/>
      <c r="I14" s="62"/>
      <c r="J14" s="62">
        <v>149516</v>
      </c>
      <c r="K14" s="62"/>
      <c r="L14" s="62">
        <v>193434</v>
      </c>
      <c r="M14" s="62"/>
      <c r="N14" s="62">
        <v>411463</v>
      </c>
      <c r="O14" s="275"/>
      <c r="P14" s="62">
        <v>85000</v>
      </c>
      <c r="Q14" s="62"/>
      <c r="R14" s="62">
        <v>9331280</v>
      </c>
      <c r="S14" s="62"/>
      <c r="T14" s="62">
        <v>319865</v>
      </c>
      <c r="U14" s="62"/>
      <c r="V14" s="62">
        <v>100461657</v>
      </c>
    </row>
    <row r="15" spans="1:22" ht="10.4" customHeight="1">
      <c r="A15" s="1"/>
      <c r="B15" s="280"/>
      <c r="C15" s="280"/>
      <c r="D15" s="1"/>
      <c r="E15" s="280"/>
      <c r="F15" s="280"/>
      <c r="G15" s="280"/>
      <c r="H15" s="280"/>
      <c r="I15" s="280"/>
      <c r="J15" s="280"/>
      <c r="K15" s="280"/>
      <c r="L15" s="280"/>
      <c r="M15" s="280"/>
      <c r="N15" s="280"/>
      <c r="O15" s="280"/>
      <c r="P15" s="280"/>
      <c r="Q15" s="280"/>
      <c r="R15" s="280"/>
      <c r="S15" s="1"/>
      <c r="T15" s="280"/>
      <c r="U15" s="1"/>
      <c r="V15" s="1"/>
    </row>
    <row r="16" spans="1:22" ht="23">
      <c r="A16" s="275" t="s">
        <v>197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23">
      <c r="A17" s="283" t="s">
        <v>121</v>
      </c>
      <c r="B17" s="280"/>
      <c r="C17" s="66">
        <v>0</v>
      </c>
      <c r="D17" s="102"/>
      <c r="E17" s="66">
        <v>0</v>
      </c>
      <c r="F17" s="66"/>
      <c r="G17" s="66">
        <v>0</v>
      </c>
      <c r="H17" s="66"/>
      <c r="I17" s="66"/>
      <c r="J17" s="66">
        <v>0</v>
      </c>
      <c r="K17" s="66"/>
      <c r="L17" s="66">
        <v>0</v>
      </c>
      <c r="M17" s="66"/>
      <c r="N17" s="66">
        <v>0</v>
      </c>
      <c r="O17" s="68"/>
      <c r="P17" s="66">
        <v>0</v>
      </c>
      <c r="Q17" s="102"/>
      <c r="R17" s="10">
        <v>223706</v>
      </c>
      <c r="S17" s="102"/>
      <c r="T17" s="66">
        <v>0</v>
      </c>
      <c r="U17" s="102"/>
      <c r="V17" s="163">
        <f>SUM(C17:T17)</f>
        <v>223706</v>
      </c>
    </row>
    <row r="18" spans="1:22" ht="23">
      <c r="A18" s="283" t="s">
        <v>214</v>
      </c>
      <c r="B18" s="280"/>
      <c r="C18" s="65">
        <v>0</v>
      </c>
      <c r="D18" s="102"/>
      <c r="E18" s="65">
        <v>0</v>
      </c>
      <c r="F18" s="31"/>
      <c r="G18" s="65">
        <v>0</v>
      </c>
      <c r="H18" s="66"/>
      <c r="I18" s="31"/>
      <c r="J18" s="65">
        <v>0</v>
      </c>
      <c r="K18" s="66"/>
      <c r="L18" s="65">
        <v>0</v>
      </c>
      <c r="M18" s="31"/>
      <c r="N18" s="65">
        <v>0</v>
      </c>
      <c r="O18" s="68"/>
      <c r="P18" s="65">
        <v>0</v>
      </c>
      <c r="Q18" s="102"/>
      <c r="R18" s="65">
        <v>0</v>
      </c>
      <c r="S18" s="102"/>
      <c r="T18" s="105">
        <v>-72065</v>
      </c>
      <c r="U18" s="102"/>
      <c r="V18" s="195">
        <f>SUM(C18:T18)</f>
        <v>-72065</v>
      </c>
    </row>
    <row r="19" spans="1:22" ht="23">
      <c r="A19" s="249" t="s">
        <v>210</v>
      </c>
      <c r="B19" s="284"/>
      <c r="C19" s="104">
        <f>SUM(C17:C18)</f>
        <v>0</v>
      </c>
      <c r="D19" s="63"/>
      <c r="E19" s="104">
        <f>SUM(E17:E18)</f>
        <v>0</v>
      </c>
      <c r="F19" s="63"/>
      <c r="G19" s="104">
        <f>SUM(G17:G18)</f>
        <v>0</v>
      </c>
      <c r="H19" s="100"/>
      <c r="I19" s="63"/>
      <c r="J19" s="104">
        <f>SUM(J17:J18)</f>
        <v>0</v>
      </c>
      <c r="K19" s="63"/>
      <c r="L19" s="104">
        <f>SUM(L17:L18)</f>
        <v>0</v>
      </c>
      <c r="M19" s="63"/>
      <c r="N19" s="104">
        <f>SUM(N17:N18)</f>
        <v>0</v>
      </c>
      <c r="O19" s="63"/>
      <c r="P19" s="104">
        <f>SUM(P17:P18)</f>
        <v>0</v>
      </c>
      <c r="Q19" s="63"/>
      <c r="R19" s="196">
        <f>SUM(R17:R18)</f>
        <v>223706</v>
      </c>
      <c r="S19" s="31"/>
      <c r="T19" s="196">
        <f>SUM(T17:T18)</f>
        <v>-72065</v>
      </c>
      <c r="U19" s="31"/>
      <c r="V19" s="196">
        <f>SUM(V17:V18)</f>
        <v>151641</v>
      </c>
    </row>
    <row r="20" spans="1:22" ht="23.5" thickBot="1">
      <c r="A20" s="278" t="s">
        <v>211</v>
      </c>
      <c r="B20" s="285"/>
      <c r="C20" s="286">
        <f>C14+C19</f>
        <v>4007797</v>
      </c>
      <c r="D20" s="102"/>
      <c r="E20" s="286">
        <f>E14+E19</f>
        <v>85926434</v>
      </c>
      <c r="F20" s="102"/>
      <c r="G20" s="286">
        <f>G14+G19</f>
        <v>36868</v>
      </c>
      <c r="H20" s="281"/>
      <c r="I20" s="102"/>
      <c r="J20" s="286">
        <f>J14+J19</f>
        <v>149516</v>
      </c>
      <c r="K20" s="102"/>
      <c r="L20" s="286">
        <f>L14+L19</f>
        <v>193434</v>
      </c>
      <c r="M20" s="102"/>
      <c r="N20" s="286">
        <f>N14+N19</f>
        <v>411463</v>
      </c>
      <c r="O20" s="102"/>
      <c r="P20" s="286">
        <f>P14+P19</f>
        <v>85000</v>
      </c>
      <c r="Q20" s="102"/>
      <c r="R20" s="286">
        <f>R14+R19</f>
        <v>9554986</v>
      </c>
      <c r="S20" s="102"/>
      <c r="T20" s="286">
        <f>T14+T19</f>
        <v>247800</v>
      </c>
      <c r="U20" s="102"/>
      <c r="V20" s="286">
        <f>V14+V19</f>
        <v>100613298</v>
      </c>
    </row>
    <row r="21" spans="1:22" ht="22" thickTop="1"/>
    <row r="22" spans="1:22" ht="16.399999999999999" customHeight="1">
      <c r="C22" s="120"/>
      <c r="E22" s="120"/>
      <c r="G22" s="120"/>
      <c r="J22" s="120"/>
      <c r="L22" s="120"/>
      <c r="N22" s="120"/>
      <c r="P22" s="120"/>
      <c r="R22" s="120"/>
      <c r="T22" s="120"/>
      <c r="V22" s="120"/>
    </row>
    <row r="23" spans="1:22" ht="16.399999999999999" customHeight="1">
      <c r="C23" s="120"/>
      <c r="E23" s="120"/>
      <c r="G23" s="120"/>
      <c r="J23" s="120"/>
      <c r="L23" s="120"/>
      <c r="N23" s="120"/>
      <c r="P23" s="120"/>
      <c r="R23" s="120"/>
      <c r="T23" s="120"/>
      <c r="V23" s="120"/>
    </row>
    <row r="24" spans="1:22" ht="16.399999999999999" customHeight="1">
      <c r="C24" s="120"/>
      <c r="E24" s="120"/>
      <c r="G24" s="120"/>
      <c r="J24" s="120"/>
      <c r="L24" s="120"/>
      <c r="N24" s="120"/>
      <c r="P24" s="120"/>
      <c r="R24" s="120"/>
      <c r="T24" s="120"/>
      <c r="V24" s="120"/>
    </row>
    <row r="25" spans="1:22" ht="16.399999999999999" customHeight="1">
      <c r="C25" s="120"/>
      <c r="E25" s="120"/>
      <c r="G25" s="120"/>
      <c r="J25" s="120"/>
      <c r="L25" s="120"/>
      <c r="N25" s="120"/>
      <c r="P25" s="120"/>
      <c r="R25" s="120"/>
      <c r="T25" s="120"/>
      <c r="V25" s="120"/>
    </row>
    <row r="26" spans="1:22" ht="16.399999999999999" customHeight="1">
      <c r="C26" s="120"/>
      <c r="E26" s="120"/>
      <c r="G26" s="120"/>
      <c r="J26" s="120"/>
      <c r="L26" s="120"/>
      <c r="N26" s="120"/>
      <c r="P26" s="120"/>
      <c r="R26" s="120"/>
      <c r="T26" s="120"/>
      <c r="V26" s="120"/>
    </row>
    <row r="27" spans="1:22" ht="16.399999999999999" customHeight="1">
      <c r="C27" s="120"/>
      <c r="E27" s="120"/>
      <c r="G27" s="120"/>
      <c r="J27" s="120"/>
      <c r="L27" s="120"/>
      <c r="N27" s="120"/>
      <c r="P27" s="120"/>
      <c r="R27" s="120"/>
      <c r="T27" s="120"/>
      <c r="V27" s="120"/>
    </row>
    <row r="33" spans="1:22" ht="23">
      <c r="A33" s="267" t="s">
        <v>41</v>
      </c>
    </row>
    <row r="34" spans="1:22" ht="23">
      <c r="A34" s="357">
        <v>9</v>
      </c>
      <c r="B34" s="357"/>
      <c r="C34" s="357"/>
      <c r="D34" s="357"/>
      <c r="E34" s="357"/>
      <c r="F34" s="357"/>
      <c r="G34" s="357"/>
      <c r="H34" s="357"/>
      <c r="I34" s="357"/>
      <c r="J34" s="357"/>
      <c r="K34" s="357"/>
      <c r="L34" s="357"/>
      <c r="M34" s="357"/>
      <c r="N34" s="357"/>
      <c r="O34" s="357"/>
      <c r="P34" s="357"/>
      <c r="Q34" s="357"/>
      <c r="R34" s="357"/>
      <c r="S34" s="357"/>
      <c r="T34" s="357"/>
      <c r="U34" s="357"/>
      <c r="V34" s="357"/>
    </row>
  </sheetData>
  <mergeCells count="12">
    <mergeCell ref="I10:K10"/>
    <mergeCell ref="I11:K11"/>
    <mergeCell ref="I12:K12"/>
    <mergeCell ref="A34:V34"/>
    <mergeCell ref="A1:V1"/>
    <mergeCell ref="A2:V2"/>
    <mergeCell ref="A3:V3"/>
    <mergeCell ref="A4:V4"/>
    <mergeCell ref="C6:R6"/>
    <mergeCell ref="E8:K8"/>
    <mergeCell ref="N8:R8"/>
    <mergeCell ref="N10:P10"/>
  </mergeCells>
  <pageMargins left="0.4" right="0.4" top="1" bottom="0.5" header="0.3" footer="0.3"/>
  <pageSetup paperSize="9" scale="70" fitToWidth="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rgb="FF70F8FA"/>
  </sheetPr>
  <dimension ref="A1:R140"/>
  <sheetViews>
    <sheetView zoomScale="70" zoomScaleNormal="70" zoomScaleSheetLayoutView="85" workbookViewId="0">
      <selection activeCell="L12" sqref="L12"/>
    </sheetView>
  </sheetViews>
  <sheetFormatPr defaultColWidth="9.09765625" defaultRowHeight="21.5"/>
  <cols>
    <col min="1" max="1" width="75.796875" style="214" customWidth="1"/>
    <col min="2" max="2" width="8.09765625" style="213" customWidth="1"/>
    <col min="3" max="3" width="14.09765625" style="211" customWidth="1"/>
    <col min="4" max="4" width="1.09765625" style="211" customWidth="1"/>
    <col min="5" max="5" width="14.59765625" style="211" bestFit="1" customWidth="1"/>
    <col min="6" max="6" width="1.09765625" style="211" customWidth="1"/>
    <col min="7" max="7" width="12.59765625" style="211" customWidth="1"/>
    <col min="8" max="8" width="1.09765625" style="211" customWidth="1"/>
    <col min="9" max="9" width="13.69921875" style="211" customWidth="1"/>
    <col min="10" max="10" width="0.59765625" customWidth="1"/>
    <col min="12" max="12" width="20.09765625" bestFit="1" customWidth="1"/>
    <col min="13" max="13" width="11.09765625" bestFit="1" customWidth="1"/>
    <col min="16" max="17" width="12.09765625" bestFit="1" customWidth="1"/>
    <col min="18" max="18" width="13.09765625" style="101" bestFit="1" customWidth="1"/>
  </cols>
  <sheetData>
    <row r="1" spans="1:13" ht="26.9" customHeight="1">
      <c r="A1" s="359" t="s">
        <v>0</v>
      </c>
      <c r="B1" s="359"/>
      <c r="C1" s="359"/>
      <c r="D1" s="359"/>
      <c r="E1" s="359"/>
      <c r="F1" s="359"/>
      <c r="G1" s="359"/>
      <c r="H1" s="359"/>
      <c r="I1" s="359"/>
    </row>
    <row r="2" spans="1:13" ht="26.9" customHeight="1">
      <c r="A2" s="360" t="s">
        <v>215</v>
      </c>
      <c r="B2" s="360"/>
      <c r="C2" s="360"/>
      <c r="D2" s="360"/>
      <c r="E2" s="360"/>
      <c r="F2" s="360"/>
      <c r="G2" s="360"/>
      <c r="H2" s="360"/>
      <c r="I2" s="360"/>
    </row>
    <row r="3" spans="1:13" ht="26.9" customHeight="1">
      <c r="A3" s="361" t="s">
        <v>100</v>
      </c>
      <c r="B3" s="362"/>
      <c r="C3" s="362"/>
      <c r="D3" s="362"/>
      <c r="E3" s="362"/>
      <c r="F3" s="362"/>
      <c r="G3" s="362"/>
      <c r="H3" s="362"/>
      <c r="I3" s="362"/>
    </row>
    <row r="4" spans="1:13" ht="23.9" customHeight="1">
      <c r="A4" s="363" t="s">
        <v>3</v>
      </c>
      <c r="B4" s="363"/>
      <c r="C4" s="363"/>
      <c r="D4" s="363"/>
      <c r="E4" s="363"/>
      <c r="F4" s="363"/>
      <c r="G4" s="363"/>
      <c r="H4" s="363"/>
      <c r="I4" s="363"/>
    </row>
    <row r="5" spans="1:13" ht="6" customHeight="1">
      <c r="A5" s="269"/>
      <c r="B5" s="288"/>
      <c r="C5" s="289"/>
      <c r="D5" s="289"/>
      <c r="E5" s="289"/>
      <c r="F5" s="289"/>
      <c r="G5" s="289"/>
      <c r="H5" s="289"/>
      <c r="I5" s="290"/>
    </row>
    <row r="6" spans="1:13" ht="23.25" customHeight="1">
      <c r="A6" s="291"/>
      <c r="B6" s="292"/>
      <c r="C6" s="358" t="s">
        <v>4</v>
      </c>
      <c r="D6" s="358"/>
      <c r="E6" s="358"/>
      <c r="G6" s="358" t="s">
        <v>5</v>
      </c>
      <c r="H6" s="358"/>
      <c r="I6" s="358"/>
    </row>
    <row r="7" spans="1:13" ht="23.25" customHeight="1">
      <c r="A7" s="291"/>
      <c r="B7" s="293"/>
      <c r="C7" s="294" t="s">
        <v>101</v>
      </c>
      <c r="D7" s="294"/>
      <c r="E7" s="294" t="s">
        <v>102</v>
      </c>
      <c r="F7" s="295"/>
      <c r="G7" s="294" t="s">
        <v>101</v>
      </c>
      <c r="H7" s="294"/>
      <c r="I7" s="294" t="s">
        <v>102</v>
      </c>
    </row>
    <row r="8" spans="1:13" ht="23.25" customHeight="1">
      <c r="A8" s="291"/>
      <c r="B8" s="293"/>
      <c r="C8" s="294"/>
      <c r="D8" s="294"/>
      <c r="E8" s="296"/>
      <c r="F8" s="295"/>
      <c r="G8" s="294"/>
      <c r="H8" s="294"/>
      <c r="I8" s="296"/>
    </row>
    <row r="9" spans="1:13" ht="23.25" customHeight="1">
      <c r="A9" s="297" t="s">
        <v>216</v>
      </c>
      <c r="B9" s="298"/>
      <c r="C9" s="296"/>
      <c r="D9" s="296"/>
      <c r="E9" s="296"/>
      <c r="F9" s="296"/>
      <c r="G9" s="296"/>
      <c r="H9" s="296"/>
      <c r="I9" s="296"/>
    </row>
    <row r="10" spans="1:13" ht="23.25" customHeight="1">
      <c r="A10" t="s">
        <v>121</v>
      </c>
      <c r="B10" s="113"/>
      <c r="C10" s="157">
        <v>648667</v>
      </c>
      <c r="D10" s="39"/>
      <c r="E10" s="157">
        <v>1442448</v>
      </c>
      <c r="F10" s="299"/>
      <c r="G10" s="192">
        <v>11698</v>
      </c>
      <c r="H10" s="299"/>
      <c r="I10" s="157">
        <v>223706</v>
      </c>
      <c r="L10" s="120"/>
      <c r="M10" s="120"/>
    </row>
    <row r="11" spans="1:13" ht="23.25" customHeight="1">
      <c r="A11" s="300" t="s">
        <v>217</v>
      </c>
      <c r="B11" s="301"/>
      <c r="C11" s="157"/>
      <c r="D11" s="39"/>
      <c r="E11" s="302"/>
      <c r="F11" s="299"/>
      <c r="G11" s="154"/>
      <c r="H11" s="299"/>
      <c r="I11" s="302"/>
      <c r="L11" s="120"/>
      <c r="M11" s="120"/>
    </row>
    <row r="12" spans="1:13" ht="23.25" customHeight="1">
      <c r="A12" s="303" t="s">
        <v>218</v>
      </c>
      <c r="B12" s="301"/>
      <c r="C12" s="157">
        <v>1027079</v>
      </c>
      <c r="D12" s="39"/>
      <c r="E12" s="192">
        <v>130736</v>
      </c>
      <c r="F12" s="299"/>
      <c r="G12" s="192">
        <v>6897</v>
      </c>
      <c r="H12" s="299"/>
      <c r="I12" s="192">
        <v>-31240</v>
      </c>
      <c r="L12" s="120"/>
      <c r="M12" s="120"/>
    </row>
    <row r="13" spans="1:13" ht="23.25" customHeight="1">
      <c r="A13" s="303" t="s">
        <v>219</v>
      </c>
      <c r="B13" s="304"/>
      <c r="C13" s="157">
        <v>2290980</v>
      </c>
      <c r="D13" s="40"/>
      <c r="E13" s="192">
        <v>2147544</v>
      </c>
      <c r="F13" s="299"/>
      <c r="G13" s="192">
        <v>36224</v>
      </c>
      <c r="H13" s="299"/>
      <c r="I13" s="192">
        <v>31413</v>
      </c>
      <c r="L13" s="120"/>
      <c r="M13" s="120"/>
    </row>
    <row r="14" spans="1:13" ht="23.25" customHeight="1">
      <c r="A14" s="305" t="s">
        <v>220</v>
      </c>
      <c r="B14" s="306"/>
      <c r="C14" s="157">
        <v>34785</v>
      </c>
      <c r="D14" s="40"/>
      <c r="E14" s="192">
        <v>37793</v>
      </c>
      <c r="F14" s="299"/>
      <c r="G14" s="192">
        <v>2466</v>
      </c>
      <c r="H14" s="299"/>
      <c r="I14" s="192">
        <v>2278</v>
      </c>
      <c r="L14" s="120"/>
      <c r="M14" s="120"/>
    </row>
    <row r="15" spans="1:13" ht="23.25" customHeight="1">
      <c r="A15" s="305" t="s">
        <v>221</v>
      </c>
      <c r="B15" s="306"/>
      <c r="C15" s="157">
        <v>-21294</v>
      </c>
      <c r="D15" s="40"/>
      <c r="E15" s="192">
        <v>-18276</v>
      </c>
      <c r="F15" s="299"/>
      <c r="G15" s="126">
        <v>0</v>
      </c>
      <c r="H15" s="220"/>
      <c r="I15" s="126">
        <v>0</v>
      </c>
      <c r="L15" s="120"/>
      <c r="M15" s="120"/>
    </row>
    <row r="16" spans="1:13" ht="23.25" customHeight="1">
      <c r="A16" s="305" t="s">
        <v>108</v>
      </c>
      <c r="B16" s="306"/>
      <c r="C16" s="157">
        <v>-10714</v>
      </c>
      <c r="D16" s="40"/>
      <c r="E16" s="157">
        <v>-5411</v>
      </c>
      <c r="F16" s="157"/>
      <c r="G16" s="192">
        <v>-826472</v>
      </c>
      <c r="H16" s="157"/>
      <c r="I16" s="157">
        <v>-755567</v>
      </c>
      <c r="L16" s="120"/>
      <c r="M16" s="120"/>
    </row>
    <row r="17" spans="1:13" ht="23.25" customHeight="1">
      <c r="A17" s="305" t="s">
        <v>117</v>
      </c>
      <c r="B17" s="306"/>
      <c r="C17" s="192">
        <v>1426698</v>
      </c>
      <c r="D17" s="40"/>
      <c r="E17" s="157">
        <v>1239134</v>
      </c>
      <c r="F17" s="157"/>
      <c r="G17" s="192">
        <v>1241213</v>
      </c>
      <c r="H17" s="157"/>
      <c r="I17" s="157">
        <v>1097200</v>
      </c>
      <c r="L17" s="120"/>
      <c r="M17" s="120"/>
    </row>
    <row r="18" spans="1:13" ht="23.25" customHeight="1">
      <c r="A18" s="305" t="s">
        <v>107</v>
      </c>
      <c r="B18" s="306"/>
      <c r="C18" s="193">
        <v>0</v>
      </c>
      <c r="D18" s="126"/>
      <c r="E18" s="193">
        <v>0</v>
      </c>
      <c r="F18" s="299"/>
      <c r="G18" s="192">
        <v>-168750</v>
      </c>
      <c r="H18" s="157"/>
      <c r="I18" s="157">
        <v>-127500</v>
      </c>
      <c r="L18" s="120"/>
      <c r="M18" s="120"/>
    </row>
    <row r="19" spans="1:13" ht="23.25" customHeight="1">
      <c r="A19" s="305" t="s">
        <v>222</v>
      </c>
      <c r="B19" s="306"/>
      <c r="C19" s="157">
        <v>-11288</v>
      </c>
      <c r="D19" s="39"/>
      <c r="E19" s="157">
        <v>-43915</v>
      </c>
      <c r="F19" s="299"/>
      <c r="G19" s="192">
        <v>-589</v>
      </c>
      <c r="H19" s="157"/>
      <c r="I19" s="157">
        <v>18449</v>
      </c>
      <c r="L19" s="120"/>
      <c r="M19" s="120"/>
    </row>
    <row r="20" spans="1:13" ht="23.25" customHeight="1">
      <c r="A20" s="305" t="s">
        <v>223</v>
      </c>
      <c r="B20" s="304"/>
      <c r="C20" s="157">
        <v>64057</v>
      </c>
      <c r="D20" s="39"/>
      <c r="E20" s="157">
        <v>113759</v>
      </c>
      <c r="F20" s="299"/>
      <c r="G20" s="192">
        <v>938</v>
      </c>
      <c r="H20" s="157"/>
      <c r="I20" s="157">
        <v>-1122</v>
      </c>
      <c r="L20" s="120"/>
      <c r="M20" s="120"/>
    </row>
    <row r="21" spans="1:13" ht="23.25" customHeight="1">
      <c r="A21" s="305" t="s">
        <v>224</v>
      </c>
      <c r="B21" s="306"/>
      <c r="C21" s="157">
        <v>69533</v>
      </c>
      <c r="D21" s="39"/>
      <c r="E21" s="157">
        <v>49707</v>
      </c>
      <c r="F21" s="299"/>
      <c r="G21" s="192">
        <v>5918</v>
      </c>
      <c r="H21" s="157"/>
      <c r="I21" s="157">
        <v>10866</v>
      </c>
      <c r="L21" s="120"/>
      <c r="M21" s="120"/>
    </row>
    <row r="22" spans="1:13" ht="23.25" customHeight="1">
      <c r="A22" s="307" t="s">
        <v>225</v>
      </c>
      <c r="C22" s="157">
        <v>673819</v>
      </c>
      <c r="D22" s="39"/>
      <c r="E22" s="157">
        <v>-281426</v>
      </c>
      <c r="F22" s="299"/>
      <c r="G22" s="192">
        <v>674590</v>
      </c>
      <c r="H22" s="157"/>
      <c r="I22" s="157">
        <v>-321050</v>
      </c>
      <c r="L22" s="120"/>
      <c r="M22" s="120"/>
    </row>
    <row r="23" spans="1:13" ht="23.25" customHeight="1">
      <c r="A23" s="307" t="s">
        <v>226</v>
      </c>
      <c r="C23" s="157">
        <v>-746396</v>
      </c>
      <c r="D23" s="39"/>
      <c r="E23" s="157">
        <v>266704</v>
      </c>
      <c r="F23" s="157"/>
      <c r="G23" s="192">
        <v>-676265</v>
      </c>
      <c r="H23" s="157"/>
      <c r="I23" s="157">
        <v>308106</v>
      </c>
      <c r="L23" s="120"/>
      <c r="M23" s="120"/>
    </row>
    <row r="24" spans="1:13" ht="23.15" customHeight="1">
      <c r="A24" s="305" t="s">
        <v>227</v>
      </c>
      <c r="C24" s="39"/>
      <c r="D24" s="39"/>
      <c r="E24" s="302"/>
      <c r="F24" s="302"/>
      <c r="G24" s="302"/>
      <c r="H24" s="302"/>
      <c r="I24" s="302"/>
      <c r="L24" s="120"/>
      <c r="M24" s="120"/>
    </row>
    <row r="25" spans="1:13" ht="23.25" customHeight="1">
      <c r="A25" s="307" t="s">
        <v>228</v>
      </c>
      <c r="C25" s="157">
        <v>9971</v>
      </c>
      <c r="D25" s="39"/>
      <c r="E25" s="157">
        <v>-1064</v>
      </c>
      <c r="F25" s="299"/>
      <c r="G25" s="157">
        <v>-13</v>
      </c>
      <c r="H25" s="220"/>
      <c r="I25" s="157">
        <v>-18</v>
      </c>
      <c r="L25" s="120"/>
      <c r="M25" s="120"/>
    </row>
    <row r="26" spans="1:13" ht="23.25" customHeight="1">
      <c r="A26" s="307" t="s">
        <v>229</v>
      </c>
      <c r="B26" s="306"/>
      <c r="C26" s="39"/>
      <c r="D26" s="39"/>
      <c r="E26" s="157"/>
      <c r="F26" s="157"/>
      <c r="G26" s="157"/>
      <c r="H26" s="157"/>
      <c r="I26" s="157"/>
      <c r="L26" s="120"/>
      <c r="M26" s="120"/>
    </row>
    <row r="27" spans="1:13" ht="23.25" customHeight="1">
      <c r="A27" s="307" t="s">
        <v>230</v>
      </c>
      <c r="B27" s="306"/>
      <c r="C27" s="154">
        <v>-816</v>
      </c>
      <c r="D27" s="39"/>
      <c r="E27" s="157">
        <v>2404</v>
      </c>
      <c r="F27" s="157"/>
      <c r="G27" s="157">
        <v>-27</v>
      </c>
      <c r="H27" s="157"/>
      <c r="I27" s="157">
        <v>-1</v>
      </c>
      <c r="L27" s="120"/>
      <c r="M27" s="120"/>
    </row>
    <row r="28" spans="1:13" ht="23.25" customHeight="1">
      <c r="A28" s="307" t="s">
        <v>282</v>
      </c>
      <c r="C28" s="154">
        <v>-6132</v>
      </c>
      <c r="D28" s="126"/>
      <c r="E28" s="157">
        <v>9515</v>
      </c>
      <c r="F28" s="302"/>
      <c r="G28" s="126">
        <v>0</v>
      </c>
      <c r="H28" s="302"/>
      <c r="I28" s="126">
        <v>0</v>
      </c>
      <c r="L28" s="120"/>
      <c r="M28" s="120"/>
    </row>
    <row r="29" spans="1:13" ht="23.25" customHeight="1">
      <c r="A29" s="305" t="s">
        <v>118</v>
      </c>
      <c r="C29" s="154">
        <v>-1430</v>
      </c>
      <c r="D29" s="40"/>
      <c r="E29" s="157">
        <v>-1114</v>
      </c>
      <c r="F29" s="299"/>
      <c r="G29" s="126">
        <v>0</v>
      </c>
      <c r="H29" s="220"/>
      <c r="I29" s="126">
        <v>0</v>
      </c>
      <c r="L29" s="120"/>
      <c r="M29" s="120"/>
    </row>
    <row r="30" spans="1:13" ht="23.9" customHeight="1">
      <c r="A30" s="305" t="s">
        <v>119</v>
      </c>
      <c r="B30" s="306"/>
      <c r="C30" s="154">
        <v>46116</v>
      </c>
      <c r="D30" s="137"/>
      <c r="E30" s="154">
        <v>26607</v>
      </c>
      <c r="F30" s="299"/>
      <c r="G30" s="135">
        <v>0</v>
      </c>
      <c r="H30" s="220"/>
      <c r="I30" s="135">
        <v>0</v>
      </c>
      <c r="L30" s="120"/>
      <c r="M30" s="120"/>
    </row>
    <row r="31" spans="1:13" ht="23.9" customHeight="1">
      <c r="A31" s="308"/>
      <c r="B31" s="301"/>
      <c r="C31" s="210">
        <f>SUM(C10:C30)</f>
        <v>5493635</v>
      </c>
      <c r="D31" s="154"/>
      <c r="E31" s="309">
        <v>5115145</v>
      </c>
      <c r="F31" s="299"/>
      <c r="G31" s="221">
        <f>SUM(G10:G30)</f>
        <v>307828</v>
      </c>
      <c r="H31" s="299"/>
      <c r="I31" s="309">
        <v>455520</v>
      </c>
      <c r="L31" s="120"/>
      <c r="M31" s="120"/>
    </row>
    <row r="32" spans="1:13" ht="19.399999999999999" customHeight="1">
      <c r="A32" s="308"/>
      <c r="B32" s="301"/>
      <c r="C32" s="39"/>
      <c r="D32" s="154"/>
      <c r="E32" s="310"/>
      <c r="F32" s="311"/>
      <c r="G32" s="39"/>
      <c r="H32" s="312"/>
      <c r="I32" s="310"/>
      <c r="L32" s="120"/>
      <c r="M32" s="120"/>
    </row>
    <row r="33" spans="1:13" ht="19.399999999999999" customHeight="1">
      <c r="A33" s="308"/>
      <c r="B33" s="301"/>
      <c r="C33" s="39"/>
      <c r="D33" s="154"/>
      <c r="E33" s="39"/>
      <c r="F33" s="311"/>
      <c r="G33" s="39"/>
      <c r="H33" s="312"/>
      <c r="I33" s="39"/>
      <c r="L33" s="120"/>
      <c r="M33" s="120"/>
    </row>
    <row r="34" spans="1:13" ht="19.399999999999999" customHeight="1">
      <c r="A34" s="308"/>
      <c r="B34" s="301"/>
      <c r="C34" s="39"/>
      <c r="D34" s="154"/>
      <c r="E34" s="39"/>
      <c r="F34" s="311"/>
      <c r="G34" s="39"/>
      <c r="H34" s="312"/>
      <c r="I34" s="39"/>
      <c r="L34" s="120"/>
      <c r="M34" s="120"/>
    </row>
    <row r="35" spans="1:13" ht="19.399999999999999" customHeight="1">
      <c r="A35" s="308"/>
      <c r="B35" s="301"/>
      <c r="C35" s="39"/>
      <c r="D35" s="154"/>
      <c r="E35" s="39"/>
      <c r="F35" s="311"/>
      <c r="G35" s="39"/>
      <c r="H35" s="312"/>
      <c r="I35" s="39"/>
      <c r="L35" s="120"/>
      <c r="M35" s="120"/>
    </row>
    <row r="36" spans="1:13" ht="19.399999999999999" customHeight="1">
      <c r="A36" s="308"/>
      <c r="B36" s="301"/>
      <c r="C36" s="39"/>
      <c r="D36" s="154"/>
      <c r="E36" s="39"/>
      <c r="F36" s="311"/>
      <c r="G36" s="39"/>
      <c r="H36" s="312"/>
      <c r="I36" s="39"/>
      <c r="L36" s="120"/>
      <c r="M36" s="120"/>
    </row>
    <row r="37" spans="1:13" ht="19.399999999999999" customHeight="1">
      <c r="A37" s="308"/>
      <c r="B37" s="301"/>
      <c r="C37" s="39"/>
      <c r="D37" s="154"/>
      <c r="E37" s="39"/>
      <c r="F37" s="311"/>
      <c r="G37" s="39"/>
      <c r="H37" s="312"/>
      <c r="I37" s="39"/>
      <c r="L37" s="120"/>
      <c r="M37" s="120"/>
    </row>
    <row r="38" spans="1:13" ht="19.399999999999999" customHeight="1">
      <c r="A38" s="308"/>
      <c r="B38" s="301"/>
      <c r="C38" s="39"/>
      <c r="D38" s="154"/>
      <c r="E38" s="39"/>
      <c r="F38" s="311"/>
      <c r="G38" s="39"/>
      <c r="H38" s="312"/>
      <c r="I38" s="39"/>
      <c r="L38" s="120"/>
      <c r="M38" s="120"/>
    </row>
    <row r="39" spans="1:13" ht="19.399999999999999" customHeight="1">
      <c r="A39" s="308"/>
      <c r="B39" s="301"/>
      <c r="C39" s="39"/>
      <c r="D39" s="154"/>
      <c r="E39" s="39"/>
      <c r="F39" s="311"/>
      <c r="G39" s="39"/>
      <c r="H39" s="312"/>
      <c r="I39" s="39"/>
      <c r="L39" s="120"/>
      <c r="M39" s="120"/>
    </row>
    <row r="40" spans="1:13" ht="19" customHeight="1">
      <c r="A40" s="308"/>
      <c r="B40" s="301"/>
      <c r="C40" s="39"/>
      <c r="D40" s="154"/>
      <c r="E40" s="39"/>
      <c r="F40" s="311"/>
      <c r="G40" s="39"/>
      <c r="H40" s="312"/>
      <c r="I40" s="39"/>
      <c r="L40" s="120"/>
      <c r="M40" s="120"/>
    </row>
    <row r="41" spans="1:13" ht="19.399999999999999" customHeight="1">
      <c r="A41" s="308"/>
      <c r="B41" s="301"/>
      <c r="C41" s="39"/>
      <c r="D41" s="154"/>
      <c r="E41" s="39"/>
      <c r="F41" s="311"/>
      <c r="G41" s="39"/>
      <c r="H41" s="312"/>
      <c r="I41" s="39"/>
      <c r="L41" s="120"/>
      <c r="M41" s="120"/>
    </row>
    <row r="42" spans="1:13" ht="19.399999999999999" customHeight="1">
      <c r="A42" s="308"/>
      <c r="B42" s="301"/>
      <c r="C42" s="39"/>
      <c r="D42" s="154"/>
      <c r="E42" s="39"/>
      <c r="F42" s="311"/>
      <c r="G42" s="39"/>
      <c r="H42" s="312"/>
      <c r="I42" s="39"/>
      <c r="L42" s="120"/>
      <c r="M42" s="120"/>
    </row>
    <row r="43" spans="1:13" ht="19.399999999999999" customHeight="1">
      <c r="A43" s="308"/>
      <c r="B43" s="301"/>
      <c r="C43" s="39"/>
      <c r="D43" s="154"/>
      <c r="E43" s="39"/>
      <c r="F43" s="311"/>
      <c r="G43" s="39"/>
      <c r="H43" s="312"/>
      <c r="I43" s="39"/>
      <c r="L43" s="120"/>
      <c r="M43" s="120"/>
    </row>
    <row r="44" spans="1:13" ht="19.399999999999999" customHeight="1">
      <c r="A44" s="308"/>
      <c r="B44" s="301"/>
      <c r="C44" s="39"/>
      <c r="D44" s="154"/>
      <c r="E44" s="39"/>
      <c r="F44" s="311"/>
      <c r="G44" s="39"/>
      <c r="H44" s="312"/>
      <c r="I44" s="39"/>
      <c r="L44" s="120"/>
      <c r="M44" s="120"/>
    </row>
    <row r="45" spans="1:13" ht="19.399999999999999" customHeight="1">
      <c r="A45" s="308"/>
      <c r="B45" s="301"/>
      <c r="C45" s="39"/>
      <c r="D45" s="154"/>
      <c r="E45" s="39"/>
      <c r="F45" s="311"/>
      <c r="G45" s="39"/>
      <c r="H45" s="312"/>
      <c r="I45" s="39"/>
      <c r="L45" s="120"/>
      <c r="M45" s="120"/>
    </row>
    <row r="46" spans="1:13" ht="18.649999999999999" customHeight="1">
      <c r="A46" s="308"/>
      <c r="B46" s="301"/>
      <c r="C46" s="39"/>
      <c r="D46" s="154"/>
      <c r="E46" s="39"/>
      <c r="F46" s="311"/>
      <c r="G46" s="39"/>
      <c r="H46" s="312"/>
      <c r="I46" s="39"/>
      <c r="L46" s="120"/>
      <c r="M46" s="120"/>
    </row>
    <row r="47" spans="1:13" ht="19.399999999999999" customHeight="1">
      <c r="A47" s="308"/>
      <c r="B47" s="301"/>
      <c r="C47" s="39"/>
      <c r="D47" s="154"/>
      <c r="E47" s="39"/>
      <c r="F47" s="311"/>
      <c r="G47" s="39"/>
      <c r="H47" s="312"/>
      <c r="I47" s="39"/>
      <c r="L47" s="120"/>
      <c r="M47" s="120"/>
    </row>
    <row r="48" spans="1:13" ht="23.9" customHeight="1">
      <c r="A48" s="364">
        <v>10</v>
      </c>
      <c r="B48" s="365"/>
      <c r="C48" s="365"/>
      <c r="D48" s="365"/>
      <c r="E48" s="365"/>
      <c r="F48" s="365"/>
      <c r="G48" s="365"/>
      <c r="H48" s="365"/>
      <c r="I48" s="365"/>
      <c r="L48" s="120"/>
      <c r="M48" s="120"/>
    </row>
    <row r="49" spans="1:17" ht="23.9" customHeight="1">
      <c r="A49" s="359" t="s">
        <v>0</v>
      </c>
      <c r="B49" s="359"/>
      <c r="C49" s="359"/>
      <c r="D49" s="359"/>
      <c r="E49" s="359"/>
      <c r="F49" s="359"/>
      <c r="G49" s="359"/>
      <c r="H49" s="359"/>
      <c r="I49" s="359"/>
      <c r="L49" s="120"/>
      <c r="M49" s="120"/>
    </row>
    <row r="50" spans="1:17" ht="26.9" customHeight="1">
      <c r="A50" s="360" t="s">
        <v>231</v>
      </c>
      <c r="B50" s="360"/>
      <c r="C50" s="360"/>
      <c r="D50" s="360"/>
      <c r="E50" s="360"/>
      <c r="F50" s="360"/>
      <c r="G50" s="360"/>
      <c r="H50" s="360"/>
      <c r="I50" s="360"/>
      <c r="L50" s="120"/>
      <c r="M50" s="120"/>
    </row>
    <row r="51" spans="1:17" ht="23.9" customHeight="1">
      <c r="A51" s="362" t="str">
        <f>A3</f>
        <v>สำหรับงวดสามเดือนสิ้นสุดวันที่ 31 มีนาคม 2567 (ยังไม่ได้ตรวจสอบ)</v>
      </c>
      <c r="B51" s="362"/>
      <c r="C51" s="362"/>
      <c r="D51" s="362"/>
      <c r="E51" s="362"/>
      <c r="F51" s="362"/>
      <c r="G51" s="362"/>
      <c r="H51" s="362"/>
      <c r="I51" s="362"/>
      <c r="L51" s="120"/>
      <c r="M51" s="120"/>
    </row>
    <row r="52" spans="1:17" ht="22">
      <c r="A52" s="363" t="s">
        <v>3</v>
      </c>
      <c r="B52" s="363"/>
      <c r="C52" s="363"/>
      <c r="D52" s="363"/>
      <c r="E52" s="363"/>
      <c r="F52" s="363"/>
      <c r="G52" s="363"/>
      <c r="H52" s="363"/>
      <c r="I52" s="363"/>
      <c r="L52" s="120"/>
      <c r="M52" s="120"/>
    </row>
    <row r="53" spans="1:17" ht="6" customHeight="1">
      <c r="A53" s="269"/>
      <c r="B53" s="288"/>
      <c r="C53" s="289"/>
      <c r="D53" s="289"/>
      <c r="E53" s="289"/>
      <c r="F53" s="289"/>
      <c r="G53" s="289"/>
      <c r="H53" s="289"/>
      <c r="I53" s="290"/>
      <c r="L53" s="120"/>
      <c r="M53" s="120"/>
    </row>
    <row r="54" spans="1:17" ht="20.9" customHeight="1">
      <c r="A54" s="291"/>
      <c r="B54" s="292"/>
      <c r="C54" s="358" t="s">
        <v>4</v>
      </c>
      <c r="D54" s="358"/>
      <c r="E54" s="358"/>
      <c r="G54" s="358" t="s">
        <v>5</v>
      </c>
      <c r="H54" s="358"/>
      <c r="I54" s="358"/>
      <c r="L54" s="120"/>
      <c r="M54" s="120"/>
    </row>
    <row r="55" spans="1:17" ht="23.25" customHeight="1">
      <c r="A55" s="291"/>
      <c r="B55" s="293"/>
      <c r="C55" s="294" t="s">
        <v>101</v>
      </c>
      <c r="D55" s="294"/>
      <c r="E55" s="294" t="s">
        <v>102</v>
      </c>
      <c r="F55" s="295"/>
      <c r="G55" s="294" t="s">
        <v>101</v>
      </c>
      <c r="H55" s="294"/>
      <c r="I55" s="294" t="s">
        <v>102</v>
      </c>
      <c r="L55" s="120"/>
      <c r="M55" s="120"/>
    </row>
    <row r="56" spans="1:17" ht="23.25" customHeight="1">
      <c r="A56" s="291"/>
      <c r="B56" s="293"/>
      <c r="C56" s="294"/>
      <c r="D56" s="294"/>
      <c r="E56" s="296"/>
      <c r="F56" s="295"/>
      <c r="G56" s="294"/>
      <c r="H56" s="294"/>
      <c r="I56" s="296"/>
      <c r="L56" s="120"/>
      <c r="M56" s="120"/>
    </row>
    <row r="57" spans="1:17" ht="23.25" customHeight="1">
      <c r="A57" s="297" t="s">
        <v>232</v>
      </c>
      <c r="B57" s="298"/>
      <c r="C57" s="296"/>
      <c r="D57" s="296"/>
      <c r="E57" s="296"/>
      <c r="F57" s="296"/>
      <c r="G57" s="296"/>
      <c r="H57" s="296"/>
      <c r="I57" s="296"/>
      <c r="L57" s="120"/>
      <c r="M57" s="120"/>
    </row>
    <row r="58" spans="1:17" ht="23.25" customHeight="1">
      <c r="A58" s="313" t="s">
        <v>233</v>
      </c>
      <c r="B58" s="301"/>
      <c r="C58" s="312"/>
      <c r="D58" s="312"/>
      <c r="E58" s="312"/>
      <c r="F58" s="312"/>
      <c r="G58" s="314"/>
      <c r="H58" s="312"/>
      <c r="I58" s="314"/>
      <c r="L58" s="120"/>
      <c r="M58" s="120"/>
    </row>
    <row r="59" spans="1:17" ht="23.25" customHeight="1">
      <c r="A59" s="214" t="s">
        <v>234</v>
      </c>
      <c r="C59" s="315">
        <v>-15917</v>
      </c>
      <c r="D59" s="39"/>
      <c r="E59" s="157">
        <v>337385</v>
      </c>
      <c r="F59" s="39"/>
      <c r="G59" s="315">
        <v>10104</v>
      </c>
      <c r="H59" s="39"/>
      <c r="I59" s="39">
        <v>-39604</v>
      </c>
      <c r="L59" s="120"/>
      <c r="M59" s="120"/>
      <c r="P59" s="215"/>
      <c r="Q59" s="101"/>
    </row>
    <row r="60" spans="1:17" ht="23.25" customHeight="1">
      <c r="A60" s="214" t="s">
        <v>235</v>
      </c>
      <c r="C60" s="315">
        <v>32871</v>
      </c>
      <c r="D60" s="39"/>
      <c r="E60" s="315">
        <v>42191</v>
      </c>
      <c r="F60" s="39"/>
      <c r="G60" s="315">
        <v>117235</v>
      </c>
      <c r="H60" s="39"/>
      <c r="I60" s="39">
        <v>-148757</v>
      </c>
      <c r="L60" s="120"/>
      <c r="M60" s="120"/>
      <c r="Q60" s="101"/>
    </row>
    <row r="61" spans="1:17" ht="23.25" customHeight="1">
      <c r="A61" s="214" t="s">
        <v>236</v>
      </c>
      <c r="C61" s="315">
        <v>282894</v>
      </c>
      <c r="D61" s="39"/>
      <c r="E61" s="315">
        <v>90181</v>
      </c>
      <c r="F61" s="126"/>
      <c r="G61" s="126">
        <v>0</v>
      </c>
      <c r="H61" s="126"/>
      <c r="I61" s="126">
        <v>0</v>
      </c>
      <c r="L61" s="120"/>
      <c r="M61" s="120"/>
      <c r="Q61" s="101"/>
    </row>
    <row r="62" spans="1:17" ht="23.25" customHeight="1">
      <c r="A62" s="214" t="s">
        <v>237</v>
      </c>
      <c r="C62" s="315">
        <v>559381</v>
      </c>
      <c r="D62" s="39"/>
      <c r="E62" s="315">
        <v>1339881</v>
      </c>
      <c r="F62" s="299"/>
      <c r="G62" s="315">
        <v>64965</v>
      </c>
      <c r="H62" s="39"/>
      <c r="I62" s="39">
        <v>92408</v>
      </c>
      <c r="L62" s="120"/>
      <c r="M62" s="120"/>
      <c r="Q62" s="101"/>
    </row>
    <row r="63" spans="1:17" ht="23.25" customHeight="1">
      <c r="A63" s="214" t="s">
        <v>238</v>
      </c>
      <c r="C63" s="315">
        <v>-22184</v>
      </c>
      <c r="D63" s="39"/>
      <c r="E63" s="315">
        <v>1589</v>
      </c>
      <c r="F63" s="299"/>
      <c r="G63" s="315">
        <v>-58</v>
      </c>
      <c r="H63" s="39"/>
      <c r="I63" s="39">
        <v>1134</v>
      </c>
      <c r="L63" s="120"/>
      <c r="M63" s="120"/>
      <c r="Q63" s="101"/>
    </row>
    <row r="64" spans="1:17" ht="23.25" customHeight="1">
      <c r="A64" s="214" t="s">
        <v>239</v>
      </c>
      <c r="C64" s="315">
        <v>25382</v>
      </c>
      <c r="D64" s="39"/>
      <c r="E64" s="315">
        <v>-140483</v>
      </c>
      <c r="F64" s="299"/>
      <c r="G64" s="126">
        <v>0</v>
      </c>
      <c r="H64" s="39"/>
      <c r="I64" s="134">
        <v>-369</v>
      </c>
      <c r="L64" s="120"/>
      <c r="M64" s="120"/>
      <c r="Q64" s="101"/>
    </row>
    <row r="65" spans="1:17" s="101" customFormat="1" ht="23.25" customHeight="1">
      <c r="A65" s="214" t="s">
        <v>240</v>
      </c>
      <c r="B65" s="213"/>
      <c r="C65" s="315">
        <v>-1116676</v>
      </c>
      <c r="D65" s="39"/>
      <c r="E65" s="315">
        <v>-3536114</v>
      </c>
      <c r="F65" s="299"/>
      <c r="G65" s="315">
        <v>-20828</v>
      </c>
      <c r="H65" s="39"/>
      <c r="I65" s="39">
        <v>-119619</v>
      </c>
      <c r="J65"/>
      <c r="K65"/>
      <c r="L65" s="120"/>
      <c r="M65" s="120"/>
      <c r="N65"/>
      <c r="O65"/>
      <c r="P65"/>
    </row>
    <row r="66" spans="1:17" s="101" customFormat="1" ht="23.25" customHeight="1">
      <c r="A66" s="214" t="s">
        <v>241</v>
      </c>
      <c r="B66" s="213"/>
      <c r="C66" s="315">
        <v>81687</v>
      </c>
      <c r="D66" s="39"/>
      <c r="E66" s="315">
        <v>-105486</v>
      </c>
      <c r="F66" s="299"/>
      <c r="G66" s="315">
        <v>-74974</v>
      </c>
      <c r="H66" s="39"/>
      <c r="I66" s="39">
        <v>-77449</v>
      </c>
      <c r="J66"/>
      <c r="K66"/>
      <c r="L66" s="120"/>
      <c r="M66" s="120"/>
      <c r="N66"/>
      <c r="O66"/>
      <c r="P66"/>
    </row>
    <row r="67" spans="1:17" s="101" customFormat="1" ht="23.25" customHeight="1">
      <c r="A67" s="214" t="s">
        <v>242</v>
      </c>
      <c r="B67" s="213"/>
      <c r="C67" s="315">
        <v>-12765</v>
      </c>
      <c r="D67" s="39"/>
      <c r="E67" s="315">
        <v>44384</v>
      </c>
      <c r="F67" s="299"/>
      <c r="G67" s="126">
        <v>0</v>
      </c>
      <c r="H67" s="39"/>
      <c r="I67" s="134">
        <v>-1443</v>
      </c>
      <c r="J67"/>
      <c r="K67"/>
      <c r="L67" s="120"/>
      <c r="M67" s="120"/>
      <c r="N67"/>
      <c r="O67"/>
      <c r="P67"/>
    </row>
    <row r="68" spans="1:17" s="101" customFormat="1" ht="23.25" customHeight="1">
      <c r="A68" s="214" t="s">
        <v>243</v>
      </c>
      <c r="B68" s="213"/>
      <c r="C68" s="315">
        <v>-53262</v>
      </c>
      <c r="D68" s="39"/>
      <c r="E68" s="315">
        <v>-42347</v>
      </c>
      <c r="F68" s="299"/>
      <c r="G68" s="315">
        <v>-2139</v>
      </c>
      <c r="H68" s="39"/>
      <c r="I68" s="134">
        <v>-3850</v>
      </c>
      <c r="J68"/>
      <c r="K68"/>
      <c r="L68" s="120"/>
      <c r="M68" s="120"/>
      <c r="N68"/>
      <c r="O68"/>
      <c r="P68"/>
    </row>
    <row r="69" spans="1:17" s="101" customFormat="1" ht="23.25" customHeight="1">
      <c r="A69" s="214" t="s">
        <v>244</v>
      </c>
      <c r="B69" s="213"/>
      <c r="C69" s="315">
        <v>13638</v>
      </c>
      <c r="D69" s="39"/>
      <c r="E69" s="315">
        <v>-683</v>
      </c>
      <c r="F69" s="299"/>
      <c r="G69" s="315">
        <v>-1454</v>
      </c>
      <c r="H69" s="39"/>
      <c r="I69" s="39">
        <v>-847</v>
      </c>
      <c r="J69"/>
      <c r="K69"/>
      <c r="L69" s="120"/>
      <c r="M69" s="120"/>
      <c r="N69"/>
      <c r="O69"/>
      <c r="P69"/>
    </row>
    <row r="70" spans="1:17" s="101" customFormat="1" ht="23.25" customHeight="1">
      <c r="A70" s="214" t="s">
        <v>245</v>
      </c>
      <c r="B70" s="213"/>
      <c r="C70" s="156">
        <f>SUM(C59:C69,C31)</f>
        <v>5268684</v>
      </c>
      <c r="D70" s="154"/>
      <c r="E70" s="316">
        <f>+SUM(E59:E69,E31)</f>
        <v>3145643</v>
      </c>
      <c r="F70" s="312"/>
      <c r="G70" s="156">
        <f>SUM(G59:G69,G31)</f>
        <v>400679</v>
      </c>
      <c r="H70" s="312"/>
      <c r="I70" s="316">
        <f>+SUM(I59:I69,I31)</f>
        <v>157124</v>
      </c>
      <c r="J70"/>
      <c r="K70"/>
      <c r="L70" s="216"/>
      <c r="M70" s="217"/>
      <c r="N70" s="218"/>
      <c r="O70"/>
      <c r="P70" s="215"/>
    </row>
    <row r="71" spans="1:17" s="101" customFormat="1" ht="23.15" customHeight="1">
      <c r="A71" s="214" t="s">
        <v>246</v>
      </c>
      <c r="B71" s="213"/>
      <c r="C71" s="315">
        <v>-401898</v>
      </c>
      <c r="D71" s="154"/>
      <c r="E71" s="315">
        <v>-378711</v>
      </c>
      <c r="F71" s="299"/>
      <c r="G71" s="315">
        <v>-28159</v>
      </c>
      <c r="H71" s="299"/>
      <c r="I71" s="299">
        <v>-23037</v>
      </c>
      <c r="J71"/>
      <c r="K71"/>
      <c r="L71" s="217"/>
      <c r="M71" s="217"/>
      <c r="N71" s="218"/>
      <c r="O71"/>
      <c r="P71"/>
      <c r="Q71"/>
    </row>
    <row r="72" spans="1:17" s="101" customFormat="1" ht="23.9" customHeight="1">
      <c r="A72" s="317" t="s">
        <v>247</v>
      </c>
      <c r="B72" s="318"/>
      <c r="C72" s="319">
        <f>SUM(C70:C71)</f>
        <v>4866786</v>
      </c>
      <c r="D72" s="320"/>
      <c r="E72" s="219">
        <f>+SUM(E70:E71)</f>
        <v>2766932</v>
      </c>
      <c r="F72" s="320"/>
      <c r="G72" s="319">
        <f>SUM(G70:G71)</f>
        <v>372520</v>
      </c>
      <c r="H72" s="320"/>
      <c r="I72" s="219">
        <f>+SUM(I70:I71)</f>
        <v>134087</v>
      </c>
      <c r="J72"/>
      <c r="K72"/>
      <c r="L72" s="217"/>
      <c r="M72" s="217"/>
      <c r="N72" s="217"/>
      <c r="O72"/>
      <c r="P72"/>
      <c r="Q72"/>
    </row>
    <row r="73" spans="1:17" s="101" customFormat="1" ht="23.25" customHeight="1">
      <c r="A73" s="317"/>
      <c r="B73" s="318"/>
      <c r="C73" s="320"/>
      <c r="D73" s="320"/>
      <c r="E73" s="320"/>
      <c r="F73" s="320"/>
      <c r="G73" s="320"/>
      <c r="H73" s="320"/>
      <c r="I73" s="320"/>
      <c r="J73"/>
      <c r="K73"/>
      <c r="L73" s="217"/>
      <c r="M73" s="217"/>
      <c r="N73" s="217"/>
      <c r="O73"/>
      <c r="P73"/>
      <c r="Q73"/>
    </row>
    <row r="74" spans="1:17" s="101" customFormat="1" ht="23.25" customHeight="1">
      <c r="A74" s="321" t="s">
        <v>248</v>
      </c>
      <c r="B74" s="322"/>
      <c r="C74" s="312"/>
      <c r="D74" s="312"/>
      <c r="E74" s="312"/>
      <c r="F74" s="312"/>
      <c r="G74" s="312"/>
      <c r="H74" s="312"/>
      <c r="I74" s="312"/>
      <c r="J74"/>
      <c r="K74"/>
      <c r="L74" s="217"/>
      <c r="M74" s="217"/>
      <c r="N74" s="217"/>
      <c r="O74"/>
      <c r="P74"/>
      <c r="Q74"/>
    </row>
    <row r="75" spans="1:17" s="101" customFormat="1" ht="23.25" customHeight="1">
      <c r="A75" s="214" t="s">
        <v>249</v>
      </c>
      <c r="B75" s="213"/>
      <c r="C75" s="154">
        <v>10314</v>
      </c>
      <c r="D75" s="299"/>
      <c r="E75" s="315">
        <v>1607</v>
      </c>
      <c r="F75" s="299"/>
      <c r="G75" s="154">
        <v>1164851</v>
      </c>
      <c r="H75" s="299"/>
      <c r="I75" s="39">
        <v>165943</v>
      </c>
      <c r="J75"/>
      <c r="K75"/>
      <c r="L75" s="217"/>
      <c r="M75" s="217"/>
      <c r="N75" s="217"/>
      <c r="O75"/>
      <c r="P75"/>
      <c r="Q75"/>
    </row>
    <row r="76" spans="1:17" s="101" customFormat="1" ht="23.25" customHeight="1">
      <c r="A76" s="323" t="s">
        <v>250</v>
      </c>
      <c r="B76" s="306"/>
      <c r="C76" s="193">
        <v>0</v>
      </c>
      <c r="D76" s="299"/>
      <c r="E76" s="193">
        <v>0</v>
      </c>
      <c r="F76" s="299"/>
      <c r="G76" s="154">
        <v>1500738</v>
      </c>
      <c r="H76" s="299"/>
      <c r="I76" s="49">
        <v>762768</v>
      </c>
      <c r="J76"/>
      <c r="K76"/>
      <c r="L76" s="217"/>
      <c r="M76" s="217"/>
      <c r="N76" s="217"/>
      <c r="O76"/>
      <c r="P76"/>
      <c r="Q76"/>
    </row>
    <row r="77" spans="1:17" s="101" customFormat="1" ht="23.25" customHeight="1">
      <c r="A77" s="323" t="s">
        <v>251</v>
      </c>
      <c r="B77" s="306"/>
      <c r="C77" s="299"/>
      <c r="D77" s="299"/>
      <c r="E77" s="299"/>
      <c r="F77" s="299"/>
      <c r="G77" s="299"/>
      <c r="H77" s="299"/>
      <c r="I77" s="154"/>
      <c r="J77"/>
      <c r="K77"/>
      <c r="L77" s="120"/>
      <c r="M77" s="120"/>
      <c r="N77"/>
      <c r="O77"/>
      <c r="P77"/>
      <c r="Q77"/>
    </row>
    <row r="78" spans="1:17" s="101" customFormat="1" ht="23.25" customHeight="1">
      <c r="A78" s="214" t="s">
        <v>252</v>
      </c>
      <c r="B78" s="213"/>
      <c r="C78" s="211">
        <v>-1630667</v>
      </c>
      <c r="D78" s="299"/>
      <c r="E78" s="315">
        <v>-1374137</v>
      </c>
      <c r="F78" s="299"/>
      <c r="G78" s="211">
        <v>-47955</v>
      </c>
      <c r="H78" s="299"/>
      <c r="I78" s="157">
        <v>-54034</v>
      </c>
      <c r="J78"/>
      <c r="K78"/>
      <c r="L78" s="120"/>
      <c r="M78" s="120"/>
      <c r="N78"/>
      <c r="O78"/>
      <c r="P78"/>
      <c r="Q78"/>
    </row>
    <row r="79" spans="1:17" s="101" customFormat="1" ht="23.25" customHeight="1">
      <c r="A79" s="214" t="s">
        <v>253</v>
      </c>
      <c r="B79" s="213"/>
      <c r="C79" s="154"/>
      <c r="D79" s="299"/>
      <c r="E79" s="154"/>
      <c r="F79" s="299"/>
      <c r="G79" s="154"/>
      <c r="H79" s="299"/>
      <c r="I79" s="154"/>
      <c r="J79"/>
      <c r="K79"/>
      <c r="L79" s="120"/>
      <c r="M79" s="120"/>
      <c r="N79"/>
      <c r="O79"/>
      <c r="P79"/>
      <c r="Q79"/>
    </row>
    <row r="80" spans="1:17" ht="23.25" customHeight="1">
      <c r="A80" s="214" t="s">
        <v>254</v>
      </c>
      <c r="C80" s="154">
        <v>12495</v>
      </c>
      <c r="D80" s="299"/>
      <c r="E80" s="154">
        <v>10473</v>
      </c>
      <c r="F80" s="299"/>
      <c r="G80" s="154">
        <v>13</v>
      </c>
      <c r="H80" s="299"/>
      <c r="I80" s="154">
        <v>18</v>
      </c>
      <c r="L80" s="120"/>
      <c r="M80" s="120"/>
    </row>
    <row r="81" spans="1:13" ht="23.25" customHeight="1">
      <c r="A81" s="214" t="s">
        <v>255</v>
      </c>
      <c r="C81" s="154">
        <v>-31244</v>
      </c>
      <c r="D81" s="299"/>
      <c r="E81" s="154">
        <v>-45783</v>
      </c>
      <c r="F81" s="299"/>
      <c r="G81" s="154">
        <v>-1851</v>
      </c>
      <c r="H81" s="299"/>
      <c r="I81" s="154">
        <v>-3198</v>
      </c>
      <c r="L81" s="120"/>
      <c r="M81" s="120"/>
    </row>
    <row r="82" spans="1:13" ht="23.25" customHeight="1">
      <c r="A82" s="308" t="s">
        <v>256</v>
      </c>
      <c r="B82" s="306"/>
      <c r="C82" s="193">
        <v>0</v>
      </c>
      <c r="D82" s="136"/>
      <c r="E82" s="154">
        <v>-67047</v>
      </c>
      <c r="F82" s="299"/>
      <c r="G82" s="154">
        <v>-6274385</v>
      </c>
      <c r="H82" s="299"/>
      <c r="I82" s="49">
        <v>-10451293</v>
      </c>
      <c r="L82" s="120"/>
      <c r="M82" s="120"/>
    </row>
    <row r="83" spans="1:13" ht="23.25" customHeight="1">
      <c r="A83" s="308" t="s">
        <v>257</v>
      </c>
      <c r="B83" s="306"/>
      <c r="C83" s="193">
        <v>0</v>
      </c>
      <c r="D83" s="136"/>
      <c r="E83" s="193">
        <v>0</v>
      </c>
      <c r="F83" s="299"/>
      <c r="G83" s="154">
        <v>7897039</v>
      </c>
      <c r="H83" s="299"/>
      <c r="I83" s="49">
        <v>10756702</v>
      </c>
      <c r="L83" s="120"/>
      <c r="M83" s="120"/>
    </row>
    <row r="84" spans="1:13" ht="23.25" customHeight="1">
      <c r="A84" s="308" t="s">
        <v>258</v>
      </c>
      <c r="B84" s="306"/>
      <c r="C84" s="193">
        <v>0</v>
      </c>
      <c r="D84" s="136"/>
      <c r="E84" s="193">
        <v>0</v>
      </c>
      <c r="G84" s="211">
        <v>-2454000</v>
      </c>
      <c r="I84" s="193">
        <v>0</v>
      </c>
      <c r="L84" s="120"/>
      <c r="M84" s="120"/>
    </row>
    <row r="85" spans="1:13" ht="23.25" customHeight="1">
      <c r="A85" s="308" t="s">
        <v>259</v>
      </c>
      <c r="B85" s="306"/>
      <c r="C85" s="193">
        <v>0</v>
      </c>
      <c r="D85" s="136"/>
      <c r="E85" s="193">
        <v>0</v>
      </c>
      <c r="F85" s="299"/>
      <c r="G85" s="154">
        <v>2484000</v>
      </c>
      <c r="H85" s="299"/>
      <c r="I85" s="49">
        <v>43338</v>
      </c>
      <c r="L85" s="120"/>
      <c r="M85" s="120"/>
    </row>
    <row r="86" spans="1:13" ht="23.25" customHeight="1">
      <c r="A86" s="308"/>
      <c r="B86" s="306"/>
      <c r="C86" s="193"/>
      <c r="D86" s="136"/>
      <c r="E86" s="193"/>
      <c r="F86" s="299"/>
      <c r="G86" s="154"/>
      <c r="H86" s="299"/>
      <c r="I86" s="49"/>
      <c r="L86" s="120"/>
      <c r="M86" s="120"/>
    </row>
    <row r="87" spans="1:13" ht="23.25" customHeight="1">
      <c r="A87" s="308"/>
      <c r="B87" s="306"/>
      <c r="C87" s="193"/>
      <c r="D87" s="136"/>
      <c r="E87" s="193"/>
      <c r="F87" s="299"/>
      <c r="G87" s="154"/>
      <c r="H87" s="299"/>
      <c r="I87" s="49"/>
      <c r="L87" s="120"/>
      <c r="M87" s="120"/>
    </row>
    <row r="88" spans="1:13" ht="23.25" customHeight="1">
      <c r="A88" s="308"/>
      <c r="B88" s="306"/>
      <c r="C88" s="193"/>
      <c r="D88" s="136"/>
      <c r="E88" s="193"/>
      <c r="F88" s="299"/>
      <c r="G88" s="154"/>
      <c r="H88" s="299"/>
      <c r="I88" s="49"/>
      <c r="L88" s="120"/>
      <c r="M88" s="120"/>
    </row>
    <row r="89" spans="1:13" ht="23.25" customHeight="1">
      <c r="A89" s="308"/>
      <c r="B89" s="306"/>
      <c r="C89" s="193"/>
      <c r="D89" s="136"/>
      <c r="E89" s="193"/>
      <c r="F89" s="299"/>
      <c r="G89" s="154"/>
      <c r="H89" s="299"/>
      <c r="I89" s="49"/>
      <c r="L89" s="120"/>
      <c r="M89" s="120"/>
    </row>
    <row r="90" spans="1:13" ht="25" customHeight="1">
      <c r="A90" s="308"/>
      <c r="B90" s="306"/>
      <c r="C90" s="193"/>
      <c r="D90" s="136"/>
      <c r="E90" s="193"/>
      <c r="F90" s="299"/>
      <c r="G90" s="154"/>
      <c r="H90" s="299"/>
      <c r="I90" s="49"/>
      <c r="L90" s="120"/>
      <c r="M90" s="120"/>
    </row>
    <row r="91" spans="1:13" ht="25" customHeight="1">
      <c r="A91" s="308"/>
      <c r="B91" s="331"/>
      <c r="C91" s="193"/>
      <c r="D91" s="136"/>
      <c r="E91" s="193"/>
      <c r="F91" s="299"/>
      <c r="G91" s="154"/>
      <c r="H91" s="299"/>
      <c r="I91" s="49"/>
      <c r="L91" s="120"/>
      <c r="M91" s="120"/>
    </row>
    <row r="92" spans="1:13" ht="25" customHeight="1">
      <c r="A92" s="308"/>
      <c r="B92" s="331"/>
      <c r="C92" s="193"/>
      <c r="D92" s="136"/>
      <c r="E92" s="193"/>
      <c r="F92" s="299"/>
      <c r="G92" s="154"/>
      <c r="H92" s="299"/>
      <c r="I92" s="49"/>
      <c r="L92" s="120"/>
      <c r="M92" s="120"/>
    </row>
    <row r="93" spans="1:13" ht="26.9" customHeight="1">
      <c r="A93" s="366">
        <v>11</v>
      </c>
      <c r="B93" s="367"/>
      <c r="C93" s="367"/>
      <c r="D93" s="367"/>
      <c r="E93" s="367"/>
      <c r="F93" s="367"/>
      <c r="G93" s="367"/>
      <c r="H93" s="367"/>
      <c r="I93" s="367"/>
      <c r="L93" s="120"/>
      <c r="M93" s="120"/>
    </row>
    <row r="94" spans="1:13" ht="26.9" customHeight="1">
      <c r="A94" s="359" t="s">
        <v>0</v>
      </c>
      <c r="B94" s="359"/>
      <c r="C94" s="359"/>
      <c r="D94" s="359"/>
      <c r="E94" s="359"/>
      <c r="F94" s="359"/>
      <c r="G94" s="359"/>
      <c r="H94" s="359"/>
      <c r="I94" s="359"/>
      <c r="L94" s="120"/>
      <c r="M94" s="120"/>
    </row>
    <row r="95" spans="1:13" ht="23.9" customHeight="1">
      <c r="A95" s="360" t="s">
        <v>231</v>
      </c>
      <c r="B95" s="360"/>
      <c r="C95" s="360"/>
      <c r="D95" s="360"/>
      <c r="E95" s="360"/>
      <c r="F95" s="360"/>
      <c r="G95" s="360"/>
      <c r="H95" s="360"/>
      <c r="I95" s="360"/>
      <c r="L95" s="120"/>
      <c r="M95" s="120"/>
    </row>
    <row r="96" spans="1:13" ht="22">
      <c r="A96" s="362" t="str">
        <f>A3</f>
        <v>สำหรับงวดสามเดือนสิ้นสุดวันที่ 31 มีนาคม 2567 (ยังไม่ได้ตรวจสอบ)</v>
      </c>
      <c r="B96" s="362"/>
      <c r="C96" s="362"/>
      <c r="D96" s="362"/>
      <c r="E96" s="362"/>
      <c r="F96" s="362"/>
      <c r="G96" s="362"/>
      <c r="H96" s="362"/>
      <c r="I96" s="362"/>
      <c r="L96" s="120"/>
      <c r="M96" s="120"/>
    </row>
    <row r="97" spans="1:13" ht="23.25" customHeight="1">
      <c r="A97" s="363" t="s">
        <v>3</v>
      </c>
      <c r="B97" s="363"/>
      <c r="C97" s="363"/>
      <c r="D97" s="363"/>
      <c r="E97" s="363"/>
      <c r="F97" s="363"/>
      <c r="G97" s="363"/>
      <c r="H97" s="363"/>
      <c r="I97" s="363"/>
      <c r="L97" s="120"/>
      <c r="M97" s="120"/>
    </row>
    <row r="98" spans="1:13" ht="8.15" customHeight="1">
      <c r="A98" s="269"/>
      <c r="B98" s="288"/>
      <c r="C98" s="289"/>
      <c r="D98" s="289"/>
      <c r="E98" s="289"/>
      <c r="F98" s="289"/>
      <c r="G98" s="289"/>
      <c r="H98" s="289"/>
      <c r="I98" s="290"/>
      <c r="L98" s="120"/>
      <c r="M98" s="120"/>
    </row>
    <row r="99" spans="1:13" ht="23.25" customHeight="1">
      <c r="A99" s="291"/>
      <c r="B99" s="292"/>
      <c r="C99" s="358" t="s">
        <v>4</v>
      </c>
      <c r="D99" s="358"/>
      <c r="E99" s="358"/>
      <c r="G99" s="358" t="s">
        <v>5</v>
      </c>
      <c r="H99" s="358"/>
      <c r="I99" s="358"/>
      <c r="L99" s="120"/>
      <c r="M99" s="120"/>
    </row>
    <row r="100" spans="1:13" ht="23.25" customHeight="1">
      <c r="A100" s="291"/>
      <c r="B100" s="324" t="s">
        <v>7</v>
      </c>
      <c r="C100" s="294" t="s">
        <v>101</v>
      </c>
      <c r="D100" s="294"/>
      <c r="E100" s="294" t="s">
        <v>102</v>
      </c>
      <c r="F100" s="295"/>
      <c r="G100" s="294" t="s">
        <v>101</v>
      </c>
      <c r="H100" s="294"/>
      <c r="I100" s="294" t="s">
        <v>102</v>
      </c>
      <c r="L100" s="120"/>
      <c r="M100" s="120"/>
    </row>
    <row r="101" spans="1:13" ht="23.25" customHeight="1">
      <c r="A101" s="291"/>
      <c r="B101" s="324"/>
      <c r="C101" s="294"/>
      <c r="D101" s="294"/>
      <c r="E101" s="296"/>
      <c r="F101" s="295"/>
      <c r="G101" s="294"/>
      <c r="H101" s="294"/>
      <c r="I101" s="294"/>
      <c r="L101" s="120"/>
      <c r="M101" s="120"/>
    </row>
    <row r="102" spans="1:13" ht="23.25" customHeight="1">
      <c r="A102" s="321" t="s">
        <v>260</v>
      </c>
      <c r="B102" s="293"/>
      <c r="C102" s="296"/>
      <c r="D102" s="296"/>
      <c r="E102" s="296"/>
      <c r="G102" s="296"/>
      <c r="H102" s="296"/>
      <c r="I102" s="296"/>
      <c r="L102" s="120"/>
      <c r="M102" s="120"/>
    </row>
    <row r="103" spans="1:13" ht="23.25" customHeight="1">
      <c r="A103" s="214" t="s">
        <v>261</v>
      </c>
      <c r="C103" s="126">
        <v>0</v>
      </c>
      <c r="D103" s="136"/>
      <c r="E103" s="193">
        <v>0</v>
      </c>
      <c r="F103" s="157"/>
      <c r="G103" s="126">
        <v>0</v>
      </c>
      <c r="H103" s="299"/>
      <c r="I103" s="49">
        <v>-185000</v>
      </c>
      <c r="L103" s="120"/>
      <c r="M103" s="120"/>
    </row>
    <row r="104" spans="1:13" ht="23.25" customHeight="1">
      <c r="A104" s="323" t="s">
        <v>262</v>
      </c>
      <c r="B104" s="306"/>
      <c r="C104" s="157">
        <v>-921</v>
      </c>
      <c r="D104" s="136"/>
      <c r="E104" s="49">
        <v>-4294</v>
      </c>
      <c r="F104" s="299"/>
      <c r="G104" s="126">
        <v>0</v>
      </c>
      <c r="H104" s="154"/>
      <c r="I104" s="193">
        <v>0</v>
      </c>
      <c r="L104" s="120"/>
      <c r="M104" s="120"/>
    </row>
    <row r="105" spans="1:13" ht="23.25" customHeight="1">
      <c r="A105" s="323" t="s">
        <v>263</v>
      </c>
      <c r="B105" s="306"/>
      <c r="C105" s="157">
        <v>-11328</v>
      </c>
      <c r="D105" s="136"/>
      <c r="E105" s="193">
        <v>0</v>
      </c>
      <c r="F105" s="136"/>
      <c r="G105" s="126">
        <v>0</v>
      </c>
      <c r="H105" s="136"/>
      <c r="I105" s="193">
        <v>0</v>
      </c>
      <c r="L105" s="120"/>
      <c r="M105" s="120"/>
    </row>
    <row r="106" spans="1:13" ht="23.15" customHeight="1">
      <c r="A106" s="323" t="s">
        <v>264</v>
      </c>
      <c r="B106" s="306"/>
      <c r="C106" s="126">
        <v>0</v>
      </c>
      <c r="D106" s="136"/>
      <c r="E106" s="49">
        <v>50400</v>
      </c>
      <c r="F106" s="136"/>
      <c r="G106" s="126">
        <v>0</v>
      </c>
      <c r="H106" s="136"/>
      <c r="I106" s="193">
        <v>0</v>
      </c>
      <c r="L106" s="120"/>
      <c r="M106" s="120"/>
    </row>
    <row r="107" spans="1:13" ht="23.15" customHeight="1">
      <c r="A107" s="317" t="s">
        <v>265</v>
      </c>
      <c r="B107" s="318"/>
      <c r="C107" s="158">
        <f>SUM(C75:C85,C103:C106)</f>
        <v>-1651351</v>
      </c>
      <c r="D107" s="41"/>
      <c r="E107" s="158">
        <v>-1428781</v>
      </c>
      <c r="F107" s="320"/>
      <c r="G107" s="158">
        <f>SUM(G75:G85,G103:G106)</f>
        <v>4268450</v>
      </c>
      <c r="H107" s="320"/>
      <c r="I107" s="158">
        <f>+SUM(I75:I106)</f>
        <v>1035244</v>
      </c>
      <c r="L107" s="120"/>
      <c r="M107" s="120"/>
    </row>
    <row r="108" spans="1:13" ht="23.15" customHeight="1">
      <c r="A108" s="317"/>
      <c r="B108" s="318"/>
      <c r="C108" s="320"/>
      <c r="D108" s="320"/>
      <c r="E108" s="320"/>
      <c r="F108" s="320"/>
      <c r="G108" s="320"/>
      <c r="H108" s="320"/>
      <c r="I108" s="320"/>
      <c r="L108" s="120"/>
      <c r="M108" s="120"/>
    </row>
    <row r="109" spans="1:13" ht="23.25" customHeight="1">
      <c r="A109" s="321" t="s">
        <v>266</v>
      </c>
      <c r="B109" s="322"/>
      <c r="C109" s="41"/>
      <c r="D109" s="312"/>
      <c r="E109" s="41"/>
      <c r="F109" s="312"/>
      <c r="G109" s="41"/>
      <c r="H109" s="312"/>
      <c r="I109" s="312"/>
      <c r="L109" s="120"/>
      <c r="M109" s="120"/>
    </row>
    <row r="110" spans="1:13" ht="23.25" customHeight="1">
      <c r="A110" s="214" t="s">
        <v>267</v>
      </c>
      <c r="C110" s="299">
        <v>-1696669</v>
      </c>
      <c r="D110" s="299"/>
      <c r="E110" s="315">
        <v>-1566716</v>
      </c>
      <c r="F110" s="299"/>
      <c r="G110" s="39">
        <v>-1675975</v>
      </c>
      <c r="H110" s="299"/>
      <c r="I110" s="315">
        <v>-1550760</v>
      </c>
      <c r="L110" s="120"/>
      <c r="M110" s="120"/>
    </row>
    <row r="111" spans="1:13" ht="23.25" customHeight="1">
      <c r="A111" s="214" t="s">
        <v>191</v>
      </c>
      <c r="C111" s="299">
        <v>-187420</v>
      </c>
      <c r="D111" s="299"/>
      <c r="E111" s="315">
        <v>-237743</v>
      </c>
      <c r="F111" s="299"/>
      <c r="G111" s="126">
        <v>0</v>
      </c>
      <c r="H111" s="299"/>
      <c r="I111" s="126">
        <v>0</v>
      </c>
      <c r="L111" s="120"/>
      <c r="M111" s="120"/>
    </row>
    <row r="112" spans="1:13" ht="23.25" customHeight="1">
      <c r="A112" s="214" t="s">
        <v>268</v>
      </c>
      <c r="B112" s="325">
        <v>5.2</v>
      </c>
      <c r="C112" s="299">
        <v>9606038</v>
      </c>
      <c r="D112" s="299"/>
      <c r="E112" s="315">
        <v>32006308</v>
      </c>
      <c r="F112" s="299"/>
      <c r="G112" s="39">
        <v>6072000</v>
      </c>
      <c r="H112" s="126"/>
      <c r="I112" s="39">
        <v>30675000</v>
      </c>
      <c r="L112" s="120"/>
      <c r="M112" s="120"/>
    </row>
    <row r="113" spans="1:12" ht="23.25" customHeight="1">
      <c r="A113" s="214" t="s">
        <v>269</v>
      </c>
      <c r="B113" s="325">
        <v>5.2</v>
      </c>
      <c r="C113" s="299">
        <v>-12599331</v>
      </c>
      <c r="D113" s="299"/>
      <c r="E113" s="315">
        <v>-26054221</v>
      </c>
      <c r="F113" s="299"/>
      <c r="G113" s="39">
        <v>-10672000</v>
      </c>
      <c r="H113" s="299"/>
      <c r="I113" s="39">
        <v>-24775000</v>
      </c>
    </row>
    <row r="114" spans="1:12" ht="23.25" customHeight="1">
      <c r="A114" s="214" t="s">
        <v>270</v>
      </c>
      <c r="B114" s="325">
        <v>5.2</v>
      </c>
      <c r="C114" s="126">
        <v>0</v>
      </c>
      <c r="D114" s="126"/>
      <c r="E114" s="193">
        <v>0</v>
      </c>
      <c r="F114" s="299"/>
      <c r="G114" s="39">
        <v>3383979</v>
      </c>
      <c r="H114" s="299"/>
      <c r="I114" s="39">
        <v>2732552</v>
      </c>
      <c r="L114" s="120"/>
    </row>
    <row r="115" spans="1:12">
      <c r="A115" s="214" t="s">
        <v>271</v>
      </c>
      <c r="B115" s="325">
        <v>5.2</v>
      </c>
      <c r="C115" s="126">
        <v>0</v>
      </c>
      <c r="D115" s="126"/>
      <c r="E115" s="193">
        <v>0</v>
      </c>
      <c r="F115" s="299"/>
      <c r="G115" s="39">
        <v>-3508365</v>
      </c>
      <c r="H115" s="299"/>
      <c r="I115" s="39">
        <v>-2137106</v>
      </c>
    </row>
    <row r="116" spans="1:12">
      <c r="A116" s="214" t="s">
        <v>272</v>
      </c>
      <c r="B116" s="325">
        <v>5.2</v>
      </c>
      <c r="C116" s="299">
        <v>5780000</v>
      </c>
      <c r="D116" s="299"/>
      <c r="E116" s="315">
        <v>2500000</v>
      </c>
      <c r="F116" s="299"/>
      <c r="G116" s="39">
        <v>5780000</v>
      </c>
      <c r="H116" s="299"/>
      <c r="I116" s="39">
        <v>2500000</v>
      </c>
    </row>
    <row r="117" spans="1:12">
      <c r="A117" s="308" t="s">
        <v>273</v>
      </c>
      <c r="B117" s="325">
        <v>5.2</v>
      </c>
      <c r="C117" s="299">
        <v>-22161</v>
      </c>
      <c r="D117" s="299"/>
      <c r="E117" s="315">
        <v>-4520663</v>
      </c>
      <c r="F117" s="299"/>
      <c r="G117" s="126">
        <v>0</v>
      </c>
      <c r="H117" s="299"/>
      <c r="I117" s="134">
        <v>-4500000</v>
      </c>
    </row>
    <row r="118" spans="1:12" ht="23.9" customHeight="1">
      <c r="A118" s="308" t="s">
        <v>274</v>
      </c>
      <c r="B118" s="325">
        <v>5.2</v>
      </c>
      <c r="C118" s="126">
        <v>0</v>
      </c>
      <c r="D118" s="154"/>
      <c r="E118" s="315">
        <v>2000000</v>
      </c>
      <c r="F118" s="299"/>
      <c r="G118" s="126">
        <v>0</v>
      </c>
      <c r="H118" s="299"/>
      <c r="I118" s="49">
        <v>2000000</v>
      </c>
    </row>
    <row r="119" spans="1:12" ht="21.65" customHeight="1">
      <c r="A119" s="308" t="s">
        <v>275</v>
      </c>
      <c r="B119" s="325">
        <v>5.2</v>
      </c>
      <c r="C119" s="299">
        <v>-4000000</v>
      </c>
      <c r="D119" s="154"/>
      <c r="E119" s="315">
        <v>-6000000</v>
      </c>
      <c r="F119" s="299"/>
      <c r="G119" s="39">
        <v>-4000000</v>
      </c>
      <c r="H119" s="299"/>
      <c r="I119" s="39">
        <v>-6000000</v>
      </c>
    </row>
    <row r="120" spans="1:12" ht="21.65" customHeight="1">
      <c r="A120" s="308" t="s">
        <v>276</v>
      </c>
      <c r="B120" s="325">
        <v>5.2</v>
      </c>
      <c r="C120" s="299">
        <v>-532658</v>
      </c>
      <c r="D120" s="159"/>
      <c r="E120" s="315">
        <v>-448066</v>
      </c>
      <c r="F120" s="299"/>
      <c r="G120" s="39">
        <v>-14621</v>
      </c>
      <c r="H120" s="299"/>
      <c r="I120" s="39">
        <v>-14780</v>
      </c>
    </row>
    <row r="121" spans="1:12" ht="21.65" customHeight="1">
      <c r="A121" s="326" t="s">
        <v>277</v>
      </c>
      <c r="B121" s="327"/>
      <c r="C121" s="194">
        <f>SUM(C110:C120)</f>
        <v>-3652201</v>
      </c>
      <c r="D121" s="295"/>
      <c r="E121" s="328">
        <v>-2321101</v>
      </c>
      <c r="F121" s="320"/>
      <c r="G121" s="194">
        <f>SUM(G110:G120)</f>
        <v>-4634982</v>
      </c>
      <c r="H121" s="320"/>
      <c r="I121" s="328">
        <v>-1070094</v>
      </c>
    </row>
    <row r="122" spans="1:12" ht="21.65" customHeight="1">
      <c r="A122" s="317"/>
      <c r="B122" s="318"/>
      <c r="C122" s="320"/>
      <c r="D122" s="320"/>
      <c r="E122" s="315"/>
      <c r="F122" s="320"/>
      <c r="G122" s="320"/>
      <c r="H122" s="320"/>
      <c r="I122" s="126"/>
    </row>
    <row r="123" spans="1:12" ht="21.65" customHeight="1">
      <c r="A123" s="326" t="s">
        <v>278</v>
      </c>
      <c r="B123" s="327"/>
      <c r="C123" s="42">
        <f>SUM(C121,C107,C72)</f>
        <v>-436766</v>
      </c>
      <c r="D123" s="160"/>
      <c r="E123" s="42">
        <v>-982950</v>
      </c>
      <c r="F123" s="320"/>
      <c r="G123" s="42">
        <f>SUM(G121,G107,G72)</f>
        <v>5988</v>
      </c>
      <c r="H123" s="320"/>
      <c r="I123" s="42">
        <v>99237</v>
      </c>
    </row>
    <row r="124" spans="1:12" ht="21.65" customHeight="1">
      <c r="A124" s="308" t="s">
        <v>279</v>
      </c>
      <c r="B124" s="306"/>
      <c r="C124" s="39">
        <f>+BS!G12</f>
        <v>4856743</v>
      </c>
      <c r="D124" s="299"/>
      <c r="E124" s="212">
        <v>4161945</v>
      </c>
      <c r="F124" s="299"/>
      <c r="G124" s="39">
        <v>129630</v>
      </c>
      <c r="H124" s="299"/>
      <c r="I124" s="39">
        <v>46868</v>
      </c>
    </row>
    <row r="125" spans="1:12" ht="21.65" customHeight="1">
      <c r="A125" s="308" t="s">
        <v>280</v>
      </c>
      <c r="B125" s="311"/>
      <c r="C125" s="299">
        <v>132100</v>
      </c>
      <c r="D125" s="299"/>
      <c r="E125" s="315">
        <v>-39642</v>
      </c>
      <c r="F125" s="299"/>
      <c r="G125" s="299">
        <v>1678</v>
      </c>
      <c r="H125" s="299"/>
      <c r="I125" s="39">
        <v>1253</v>
      </c>
    </row>
    <row r="126" spans="1:12" ht="21.65" customHeight="1" thickBot="1">
      <c r="A126" s="326" t="s">
        <v>281</v>
      </c>
      <c r="B126" s="327"/>
      <c r="C126" s="161">
        <f>SUM(C123:C125)</f>
        <v>4552077</v>
      </c>
      <c r="D126" s="160"/>
      <c r="E126" s="161">
        <v>3139353</v>
      </c>
      <c r="F126" s="320"/>
      <c r="G126" s="161">
        <f>SUM(G123:G125)</f>
        <v>137296</v>
      </c>
      <c r="H126" s="320"/>
      <c r="I126" s="161">
        <v>147358</v>
      </c>
    </row>
    <row r="127" spans="1:12" ht="16.399999999999999" customHeight="1" thickTop="1">
      <c r="A127" s="329"/>
      <c r="C127" s="237">
        <f>+BS!D12-C126</f>
        <v>0</v>
      </c>
      <c r="D127" s="312"/>
      <c r="E127" s="312"/>
      <c r="F127" s="312"/>
      <c r="G127" s="237">
        <f>+BS!J12-G126</f>
        <v>0</v>
      </c>
      <c r="H127" s="312"/>
      <c r="I127" s="312"/>
    </row>
    <row r="128" spans="1:12" ht="9.65" customHeight="1">
      <c r="A128" s="329"/>
      <c r="C128" s="312"/>
      <c r="D128" s="312"/>
      <c r="E128" s="312"/>
      <c r="F128" s="312"/>
      <c r="G128" s="312"/>
      <c r="H128" s="312"/>
      <c r="I128" s="312"/>
    </row>
    <row r="129" spans="1:9" ht="23.9" customHeight="1">
      <c r="C129" s="312"/>
      <c r="D129" s="312"/>
      <c r="E129" s="312"/>
      <c r="F129" s="312"/>
      <c r="G129" s="312"/>
      <c r="H129" s="312"/>
      <c r="I129" s="312"/>
    </row>
    <row r="130" spans="1:9" ht="23.9" customHeight="1">
      <c r="A130" s="329"/>
      <c r="C130" s="312"/>
      <c r="D130" s="312"/>
      <c r="E130" s="312"/>
      <c r="F130" s="312"/>
      <c r="G130" s="312"/>
      <c r="H130" s="312"/>
      <c r="I130" s="312"/>
    </row>
    <row r="131" spans="1:9" ht="23.9" customHeight="1">
      <c r="A131" s="329"/>
      <c r="C131" s="312"/>
      <c r="D131" s="312"/>
      <c r="E131" s="312"/>
      <c r="F131" s="312"/>
      <c r="G131" s="312"/>
      <c r="H131" s="312"/>
      <c r="I131" s="312"/>
    </row>
    <row r="132" spans="1:9" ht="23.9" customHeight="1">
      <c r="A132" s="329"/>
      <c r="C132" s="312"/>
      <c r="D132" s="312"/>
      <c r="E132" s="312"/>
      <c r="F132" s="312"/>
      <c r="G132" s="312"/>
      <c r="H132" s="312"/>
      <c r="I132" s="312"/>
    </row>
    <row r="133" spans="1:9" ht="23.9" customHeight="1">
      <c r="A133" s="329"/>
      <c r="C133" s="312"/>
      <c r="D133" s="312"/>
      <c r="E133" s="312"/>
      <c r="F133" s="312"/>
      <c r="G133" s="312"/>
      <c r="H133" s="312"/>
      <c r="I133" s="312"/>
    </row>
    <row r="134" spans="1:9" ht="23.9" customHeight="1">
      <c r="A134" s="329"/>
      <c r="B134" s="330"/>
      <c r="C134" s="312"/>
      <c r="D134" s="312"/>
      <c r="E134" s="312"/>
      <c r="F134" s="312"/>
      <c r="G134" s="312"/>
      <c r="H134" s="312"/>
      <c r="I134" s="312"/>
    </row>
    <row r="135" spans="1:9" ht="23.15" customHeight="1">
      <c r="A135" s="329"/>
      <c r="C135" s="312"/>
      <c r="D135" s="312"/>
      <c r="E135" s="312"/>
      <c r="F135" s="312"/>
      <c r="G135" s="312"/>
      <c r="H135" s="312"/>
      <c r="I135" s="312"/>
    </row>
    <row r="136" spans="1:9" ht="23.9" customHeight="1">
      <c r="A136" s="329"/>
      <c r="B136" s="330"/>
      <c r="C136" s="312"/>
      <c r="D136" s="312"/>
      <c r="E136" s="312"/>
      <c r="F136" s="312"/>
      <c r="G136" s="312"/>
      <c r="H136" s="312"/>
      <c r="I136" s="312"/>
    </row>
    <row r="137" spans="1:9" ht="23.9" customHeight="1">
      <c r="A137" s="329"/>
      <c r="C137" s="312"/>
      <c r="D137" s="312"/>
      <c r="E137" s="312"/>
      <c r="F137" s="312"/>
      <c r="G137" s="312"/>
      <c r="H137" s="312"/>
      <c r="I137" s="312"/>
    </row>
    <row r="138" spans="1:9" ht="23.9" customHeight="1">
      <c r="A138" s="329"/>
      <c r="C138" s="312"/>
      <c r="D138" s="312"/>
      <c r="E138" s="312"/>
      <c r="F138" s="312"/>
      <c r="G138" s="312"/>
      <c r="H138" s="312"/>
      <c r="I138" s="312"/>
    </row>
    <row r="139" spans="1:9" ht="23.9" customHeight="1">
      <c r="A139" s="329" t="s">
        <v>41</v>
      </c>
      <c r="C139" s="312"/>
      <c r="D139" s="312"/>
      <c r="E139" s="312"/>
      <c r="F139" s="312"/>
      <c r="G139" s="312"/>
      <c r="H139" s="312"/>
      <c r="I139" s="312"/>
    </row>
    <row r="140" spans="1:9">
      <c r="A140" s="366">
        <v>12</v>
      </c>
      <c r="B140" s="367"/>
      <c r="C140" s="367"/>
      <c r="D140" s="367"/>
      <c r="E140" s="367"/>
      <c r="F140" s="367"/>
      <c r="G140" s="367"/>
      <c r="H140" s="367"/>
      <c r="I140" s="367"/>
    </row>
  </sheetData>
  <mergeCells count="21">
    <mergeCell ref="A140:I140"/>
    <mergeCell ref="A93:I93"/>
    <mergeCell ref="A94:I94"/>
    <mergeCell ref="A95:I95"/>
    <mergeCell ref="A96:I96"/>
    <mergeCell ref="A97:I97"/>
    <mergeCell ref="C99:E99"/>
    <mergeCell ref="G99:I99"/>
    <mergeCell ref="C54:E54"/>
    <mergeCell ref="G54:I54"/>
    <mergeCell ref="A1:I1"/>
    <mergeCell ref="A2:I2"/>
    <mergeCell ref="A3:I3"/>
    <mergeCell ref="A4:I4"/>
    <mergeCell ref="C6:E6"/>
    <mergeCell ref="G6:I6"/>
    <mergeCell ref="A48:I48"/>
    <mergeCell ref="A50:I50"/>
    <mergeCell ref="A51:I51"/>
    <mergeCell ref="A52:I52"/>
    <mergeCell ref="A49:I49"/>
  </mergeCells>
  <pageMargins left="1" right="0.4" top="1" bottom="0.5" header="0.3" footer="0.3"/>
  <pageSetup paperSize="9" scale="70" fitToWidth="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c365e51-783d-475b-b313-aff76eb5c323">
      <Terms xmlns="http://schemas.microsoft.com/office/infopath/2007/PartnerControls"/>
    </lcf76f155ced4ddcb4097134ff3c332f>
    <TaxCatchAll xmlns="20ac297a-b022-4aa3-a374-c44ec573b7b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BB11C17446C546ABB9A5204E26382D" ma:contentTypeVersion="15" ma:contentTypeDescription="Create a new document." ma:contentTypeScope="" ma:versionID="e5f70cd96e4a99000543199e8ad8cbba">
  <xsd:schema xmlns:xsd="http://www.w3.org/2001/XMLSchema" xmlns:xs="http://www.w3.org/2001/XMLSchema" xmlns:p="http://schemas.microsoft.com/office/2006/metadata/properties" xmlns:ns2="6c365e51-783d-475b-b313-aff76eb5c323" xmlns:ns3="20ac297a-b022-4aa3-a374-c44ec573b7b6" targetNamespace="http://schemas.microsoft.com/office/2006/metadata/properties" ma:root="true" ma:fieldsID="f3ddd42c18ae90dec44f8b63aeae26fd" ns2:_="" ns3:_="">
    <xsd:import namespace="6c365e51-783d-475b-b313-aff76eb5c323"/>
    <xsd:import namespace="20ac297a-b022-4aa3-a374-c44ec573b7b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365e51-783d-475b-b313-aff76eb5c3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ac297a-b022-4aa3-a374-c44ec573b7b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49a6278b-db22-49e7-9a80-3a86f923df30}" ma:internalName="TaxCatchAll" ma:showField="CatchAllData" ma:web="20ac297a-b022-4aa3-a374-c44ec573b7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DAEMSEngagementItemInfo xmlns="http://schemas.microsoft.com/DAEMSEngagementItemInfoXML">
  <EngagementID>5000012954</EngagementID>
  <LogicalEMSServerID>587502520312770826</LogicalEMSServerID>
  <WorkingPaperID>2508837701600000796</WorkingPaperID>
</DAEMSEngagementItemInfo>
</file>

<file path=customXml/itemProps1.xml><?xml version="1.0" encoding="utf-8"?>
<ds:datastoreItem xmlns:ds="http://schemas.openxmlformats.org/officeDocument/2006/customXml" ds:itemID="{2717CE09-8A9B-47DB-8530-9E43F616A4E6}">
  <ds:schemaRefs>
    <ds:schemaRef ds:uri="http://purl.org/dc/elements/1.1/"/>
    <ds:schemaRef ds:uri="6c365e51-783d-475b-b313-aff76eb5c323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www.w3.org/XML/1998/namespace"/>
    <ds:schemaRef ds:uri="http://purl.org/dc/dcmitype/"/>
    <ds:schemaRef ds:uri="http://schemas.microsoft.com/office/infopath/2007/PartnerControls"/>
    <ds:schemaRef ds:uri="20ac297a-b022-4aa3-a374-c44ec573b7b6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88784C90-E006-4726-BC04-3DB2C47A68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c365e51-783d-475b-b313-aff76eb5c323"/>
    <ds:schemaRef ds:uri="20ac297a-b022-4aa3-a374-c44ec573b7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9521E90-516C-41D4-9376-96CE34A1E33A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D6505A1-6D9C-4874-8639-06B199E60526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</vt:lpstr>
      <vt:lpstr>CONSO67</vt:lpstr>
      <vt:lpstr>CONSO66</vt:lpstr>
      <vt:lpstr>SEP1-67</vt:lpstr>
      <vt:lpstr>SEP66</vt:lpstr>
      <vt:lpstr>CF</vt:lpstr>
      <vt:lpstr>BS!Print_Area</vt:lpstr>
      <vt:lpstr>CF!Print_Area</vt:lpstr>
      <vt:lpstr>CONSO66!Print_Area</vt:lpstr>
      <vt:lpstr>CONSO67!Print_Area</vt:lpstr>
      <vt:lpstr>PL!Print_Area</vt:lpstr>
      <vt:lpstr>'SEP1-67'!Print_Area</vt:lpstr>
      <vt:lpstr>'SEP66'!Print_Area</vt:lpstr>
    </vt:vector>
  </TitlesOfParts>
  <Manager/>
  <Company>Berli Jucker Public Co.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Information Systems Division</dc:creator>
  <cp:keywords/>
  <dc:description/>
  <cp:lastModifiedBy>Nkhanchai@deloitte.com</cp:lastModifiedBy>
  <cp:revision/>
  <cp:lastPrinted>2024-05-10T02:31:38Z</cp:lastPrinted>
  <dcterms:created xsi:type="dcterms:W3CDTF">2002-02-20T03:29:38Z</dcterms:created>
  <dcterms:modified xsi:type="dcterms:W3CDTF">2024-05-10T02:31:58Z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2023-05-08T08:35:52Z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1a16cdf3-9b96-4353-9d6b-e4dc555718dd</vt:lpwstr>
  </property>
  <property fmtid="{D5CDD505-2E9C-101B-9397-08002B2CF9AE}" pid="10" name="MSIP_Label_ea60d57e-af5b-4752-ac57-3e4f28ca11dc_ContentBits">
    <vt:lpwstr>0</vt:lpwstr>
  </property>
  <property fmtid="{D5CDD505-2E9C-101B-9397-08002B2CF9AE}" pid="11" name="ContentTypeId">
    <vt:lpwstr>0x010100EDBB11C17446C546ABB9A5204E26382D</vt:lpwstr>
  </property>
  <property fmtid="{D5CDD505-2E9C-101B-9397-08002B2CF9AE}" pid="12" name="MediaServiceImageTags">
    <vt:lpwstr/>
  </property>
</Properties>
</file>