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4\03_Mar\4 SET\2.Reviewed\1TH\"/>
    </mc:Choice>
  </mc:AlternateContent>
  <xr:revisionPtr revIDLastSave="0" documentId="13_ncr:1_{4FB96880-780A-40FB-A4B8-256121FF3065}" xr6:coauthVersionLast="36" xr6:coauthVersionMax="36" xr10:uidLastSave="{00000000-0000-0000-0000-000000000000}"/>
  <bookViews>
    <workbookView xWindow="8040" yWindow="420" windowWidth="12468" windowHeight="7320" xr2:uid="{00000000-000D-0000-FFFF-FFFF00000000}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'1'!$B$1:$I$94</definedName>
    <definedName name="_xlnm.Print_Area" localSheetId="1">'2'!$B$1:$I$73</definedName>
    <definedName name="_xlnm.Print_Area" localSheetId="2">'3'!$B$1:$AF$31</definedName>
    <definedName name="_xlnm.Print_Area" localSheetId="3">'4'!$A$1:$AH$30</definedName>
    <definedName name="_xlnm.Print_Area" localSheetId="4">'5'!$B$1:$H$94</definedName>
    <definedName name="Print_Titles_MI">[1]SHARE!$A$1:$IV$9,[1]SHARE!$A$1:$B$65536</definedName>
  </definedNames>
  <calcPr calcId="191029"/>
</workbook>
</file>

<file path=xl/calcChain.xml><?xml version="1.0" encoding="utf-8"?>
<calcChain xmlns="http://schemas.openxmlformats.org/spreadsheetml/2006/main">
  <c r="G72" i="1" l="1"/>
  <c r="G41" i="1"/>
  <c r="H5" i="5" l="1"/>
  <c r="F5" i="5"/>
  <c r="B3" i="3"/>
  <c r="P23" i="14" l="1"/>
  <c r="P19" i="14"/>
  <c r="P25" i="14" l="1"/>
  <c r="P29" i="14"/>
  <c r="P30" i="14" l="1"/>
  <c r="L29" i="14"/>
  <c r="H29" i="14"/>
  <c r="R23" i="14"/>
  <c r="Z19" i="14"/>
  <c r="X19" i="14"/>
  <c r="V19" i="14"/>
  <c r="T19" i="14"/>
  <c r="R19" i="14"/>
  <c r="L19" i="14"/>
  <c r="H19" i="14"/>
  <c r="F19" i="14"/>
  <c r="J23" i="3"/>
  <c r="X19" i="3"/>
  <c r="V19" i="3"/>
  <c r="R19" i="3"/>
  <c r="P19" i="3"/>
  <c r="L19" i="3"/>
  <c r="H19" i="3"/>
  <c r="F19" i="3"/>
  <c r="B3" i="14"/>
  <c r="B3" i="5" s="1"/>
  <c r="B62" i="5" s="1"/>
  <c r="B68" i="1"/>
  <c r="I40" i="1"/>
  <c r="I71" i="1" s="1"/>
  <c r="G40" i="1"/>
  <c r="G71" i="1" s="1"/>
  <c r="I39" i="1"/>
  <c r="I70" i="1" s="1"/>
  <c r="G39" i="1"/>
  <c r="G70" i="1" s="1"/>
  <c r="B37" i="1"/>
  <c r="I41" i="8"/>
  <c r="G41" i="8"/>
  <c r="B39" i="8"/>
  <c r="B32" i="5" l="1"/>
  <c r="F64" i="5"/>
  <c r="R23" i="3"/>
  <c r="R25" i="3" s="1"/>
  <c r="J29" i="14"/>
  <c r="F23" i="3"/>
  <c r="F25" i="3" s="1"/>
  <c r="V23" i="3"/>
  <c r="V25" i="3" s="1"/>
  <c r="L29" i="3"/>
  <c r="H34" i="5"/>
  <c r="H64" i="5"/>
  <c r="I17" i="1"/>
  <c r="L23" i="14"/>
  <c r="L25" i="14" s="1"/>
  <c r="L30" i="14" s="1"/>
  <c r="N23" i="14"/>
  <c r="Z22" i="3"/>
  <c r="AB22" i="3" s="1"/>
  <c r="X23" i="3"/>
  <c r="X25" i="3" s="1"/>
  <c r="Z23" i="14"/>
  <c r="Z25" i="14" s="1"/>
  <c r="R25" i="14"/>
  <c r="F29" i="14"/>
  <c r="AB17" i="14"/>
  <c r="AB19" i="14" s="1"/>
  <c r="J23" i="14"/>
  <c r="T19" i="3"/>
  <c r="Z17" i="3"/>
  <c r="Z19" i="3" s="1"/>
  <c r="I62" i="1"/>
  <c r="I53" i="1"/>
  <c r="T23" i="3"/>
  <c r="AB21" i="14"/>
  <c r="I88" i="1"/>
  <c r="I91" i="1" s="1"/>
  <c r="I31" i="1"/>
  <c r="F29" i="3"/>
  <c r="T23" i="14"/>
  <c r="T25" i="14" s="1"/>
  <c r="N23" i="3"/>
  <c r="Z27" i="3"/>
  <c r="V23" i="14"/>
  <c r="V25" i="14" s="1"/>
  <c r="AB22" i="14"/>
  <c r="AD22" i="14" s="1"/>
  <c r="Z21" i="3"/>
  <c r="J29" i="3"/>
  <c r="F23" i="14"/>
  <c r="F25" i="14" s="1"/>
  <c r="X23" i="14"/>
  <c r="X25" i="14" s="1"/>
  <c r="AB27" i="14"/>
  <c r="L23" i="3"/>
  <c r="L25" i="3" s="1"/>
  <c r="J19" i="3"/>
  <c r="J25" i="3" s="1"/>
  <c r="P23" i="3"/>
  <c r="P25" i="3" s="1"/>
  <c r="H29" i="3"/>
  <c r="J19" i="14"/>
  <c r="F30" i="14" l="1"/>
  <c r="F34" i="5"/>
  <c r="J25" i="14"/>
  <c r="J30" i="14" s="1"/>
  <c r="Z23" i="3"/>
  <c r="Z25" i="3" s="1"/>
  <c r="I64" i="1"/>
  <c r="I93" i="1" s="1"/>
  <c r="I33" i="1"/>
  <c r="T25" i="3"/>
  <c r="AB23" i="14"/>
  <c r="AB25" i="14" s="1"/>
  <c r="N19" i="14" l="1"/>
  <c r="N25" i="14" s="1"/>
  <c r="AD17" i="14"/>
  <c r="AD19" i="14" s="1"/>
  <c r="AB13" i="14" l="1"/>
  <c r="AD13" i="14" l="1"/>
  <c r="AH13" i="14" l="1"/>
  <c r="AH22" i="14" l="1"/>
  <c r="AF23" i="14"/>
  <c r="T29" i="3" l="1"/>
  <c r="V29" i="3"/>
  <c r="X29" i="3"/>
  <c r="AD19" i="3"/>
  <c r="AF22" i="3"/>
  <c r="AD29" i="3"/>
  <c r="R29" i="3"/>
  <c r="AB27" i="3" l="1"/>
  <c r="N29" i="3"/>
  <c r="H23" i="3"/>
  <c r="H25" i="3" s="1"/>
  <c r="AB21" i="3"/>
  <c r="N19" i="3"/>
  <c r="N25" i="3" s="1"/>
  <c r="AB17" i="3"/>
  <c r="AB28" i="3"/>
  <c r="AF28" i="3" s="1"/>
  <c r="P29" i="3"/>
  <c r="Z28" i="3"/>
  <c r="Z29" i="3" s="1"/>
  <c r="AD23" i="3"/>
  <c r="AD25" i="3" s="1"/>
  <c r="AB23" i="3" l="1"/>
  <c r="AF21" i="3"/>
  <c r="AF23" i="3" s="1"/>
  <c r="AF17" i="3"/>
  <c r="AF19" i="3" s="1"/>
  <c r="AB19" i="3"/>
  <c r="AB25" i="3" s="1"/>
  <c r="AF27" i="3"/>
  <c r="AF29" i="3" s="1"/>
  <c r="AB29" i="3"/>
  <c r="AF25" i="3" l="1"/>
  <c r="AD30" i="3" l="1"/>
  <c r="I9" i="8"/>
  <c r="I12" i="8" s="1"/>
  <c r="H30" i="3"/>
  <c r="J30" i="3"/>
  <c r="L30" i="3"/>
  <c r="N30" i="3"/>
  <c r="R30" i="3"/>
  <c r="X30" i="3"/>
  <c r="T30" i="3"/>
  <c r="F30" i="3" l="1"/>
  <c r="I63" i="8"/>
  <c r="V30" i="3"/>
  <c r="I17" i="8"/>
  <c r="I19" i="8" s="1"/>
  <c r="I23" i="8" s="1"/>
  <c r="I26" i="8" s="1"/>
  <c r="P30" i="3"/>
  <c r="Z13" i="3" l="1"/>
  <c r="Z30" i="3" s="1"/>
  <c r="AB13" i="3"/>
  <c r="AF13" i="3" s="1"/>
  <c r="AF30" i="3" s="1"/>
  <c r="I54" i="8"/>
  <c r="I65" i="8" s="1"/>
  <c r="AB30" i="3" l="1"/>
  <c r="I72" i="8" l="1"/>
  <c r="I34" i="8"/>
  <c r="I31" i="8"/>
  <c r="I43" i="8" s="1"/>
  <c r="I67" i="8" s="1"/>
  <c r="AF19" i="14" l="1"/>
  <c r="AF25" i="14" s="1"/>
  <c r="AH17" i="14"/>
  <c r="AH19" i="14" s="1"/>
  <c r="F77" i="5" l="1"/>
  <c r="F81" i="5" s="1"/>
  <c r="F27" i="5"/>
  <c r="F40" i="5"/>
  <c r="H40" i="5"/>
  <c r="H77" i="5"/>
  <c r="H81" i="5" s="1"/>
  <c r="H58" i="5"/>
  <c r="H27" i="5"/>
  <c r="F21" i="5"/>
  <c r="F58" i="5"/>
  <c r="F42" i="5" l="1"/>
  <c r="F45" i="5" s="1"/>
  <c r="F83" i="5" s="1"/>
  <c r="F87" i="5" s="1"/>
  <c r="H21" i="5" l="1"/>
  <c r="H42" i="5" s="1"/>
  <c r="H45" i="5" s="1"/>
  <c r="H83" i="5" s="1"/>
  <c r="H87" i="5" s="1"/>
  <c r="G17" i="8" l="1"/>
  <c r="G9" i="8" l="1"/>
  <c r="G12" i="8" s="1"/>
  <c r="G19" i="8" s="1"/>
  <c r="G23" i="8" s="1"/>
  <c r="G26" i="8" s="1"/>
  <c r="G34" i="8" l="1"/>
  <c r="G31" i="8"/>
  <c r="G43" i="8" s="1"/>
  <c r="AD27" i="14" l="1"/>
  <c r="AH27" i="14" s="1"/>
  <c r="N29" i="14"/>
  <c r="N30" i="14" s="1"/>
  <c r="Z29" i="14" l="1"/>
  <c r="Z30" i="14" s="1"/>
  <c r="V29" i="14"/>
  <c r="V30" i="14" s="1"/>
  <c r="T29" i="14"/>
  <c r="T30" i="14" s="1"/>
  <c r="G62" i="1" l="1"/>
  <c r="X29" i="14"/>
  <c r="X30" i="14" s="1"/>
  <c r="G17" i="1" l="1"/>
  <c r="AB28" i="14"/>
  <c r="R29" i="14"/>
  <c r="R30" i="14" s="1"/>
  <c r="AD21" i="14"/>
  <c r="H23" i="14"/>
  <c r="H25" i="14" s="1"/>
  <c r="H30" i="14" s="1"/>
  <c r="G53" i="1"/>
  <c r="G64" i="1" s="1"/>
  <c r="G63" i="8" l="1"/>
  <c r="G31" i="1"/>
  <c r="G33" i="1" s="1"/>
  <c r="AD23" i="14"/>
  <c r="AD25" i="14" s="1"/>
  <c r="AH21" i="14"/>
  <c r="AH23" i="14" s="1"/>
  <c r="AH25" i="14" s="1"/>
  <c r="G54" i="8"/>
  <c r="G65" i="8" s="1"/>
  <c r="G67" i="8" s="1"/>
  <c r="AB29" i="14"/>
  <c r="AB30" i="14" s="1"/>
  <c r="AD28" i="14"/>
  <c r="AD29" i="14" l="1"/>
  <c r="AD30" i="14" s="1"/>
  <c r="G88" i="1"/>
  <c r="G91" i="1" s="1"/>
  <c r="G93" i="1" s="1"/>
  <c r="AF29" i="14" l="1"/>
  <c r="AF30" i="14" s="1"/>
  <c r="AH28" i="14"/>
  <c r="AH29" i="14" s="1"/>
  <c r="AH30" i="14" s="1"/>
  <c r="G72" i="8"/>
</calcChain>
</file>

<file path=xl/sharedStrings.xml><?xml version="1.0" encoding="utf-8"?>
<sst xmlns="http://schemas.openxmlformats.org/spreadsheetml/2006/main" count="376" uniqueCount="236">
  <si>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</si>
  <si>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</si>
  <si>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</si>
  <si>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</si>
  <si>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</si>
  <si>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</si>
  <si>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</si>
  <si>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</si>
  <si>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</si>
  <si>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</si>
  <si>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</si>
  <si>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</si>
  <si>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</si>
  <si>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</si>
  <si>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</si>
  <si>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</si>
  <si>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</si>
  <si>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</si>
  <si>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</si>
  <si>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</si>
  <si>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</si>
  <si>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</si>
  <si>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</si>
  <si>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</si>
  <si>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</si>
  <si>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</si>
  <si>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</si>
  <si>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</si>
  <si>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</si>
  <si>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</si>
  <si>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</si>
  <si>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</si>
  <si>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</si>
  <si>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</si>
  <si>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</si>
  <si>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</si>
  <si>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</si>
  <si>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</si>
  <si>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</si>
  <si>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</si>
  <si>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</si>
  <si>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</si>
  <si>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</si>
  <si>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</si>
  <si>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</si>
  <si>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</si>
  <si>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</si>
  <si>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</si>
  <si>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</si>
  <si>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</si>
  <si>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</si>
  <si>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</si>
  <si>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</si>
  <si>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</si>
  <si>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</si>
  <si>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</si>
  <si>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</si>
  <si>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</si>
  <si>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</si>
  <si>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</si>
  <si>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</si>
  <si>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</si>
  <si>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</si>
  <si>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</si>
  <si>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</si>
  <si>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</si>
  <si>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</si>
  <si>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</si>
  <si>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</si>
  <si>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</si>
  <si>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</si>
  <si>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</si>
  <si>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</si>
  <si>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</si>
  <si>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</si>
  <si>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</si>
  <si>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</si>
  <si>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</si>
  <si>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</si>
  <si>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</si>
  <si>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</si>
  <si>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</si>
  <si>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</si>
  <si>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</si>
  <si>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</si>
  <si>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</si>
  <si>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</si>
  <si>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</si>
  <si>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</si>
  <si>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</si>
  <si>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</si>
  <si>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</si>
  <si>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</si>
  <si>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</si>
  <si>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</si>
  <si>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</si>
  <si>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</si>
  <si>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</si>
  <si>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</si>
  <si>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</si>
  <si>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</si>
  <si>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</si>
  <si>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</si>
  <si>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</si>
  <si>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</si>
  <si>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</si>
  <si>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</si>
  <si>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</si>
  <si>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</si>
  <si>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</si>
  <si>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</si>
  <si>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</si>
  <si>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</si>
  <si>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</si>
  <si>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</si>
  <si>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</si>
  <si>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</si>
  <si>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</si>
  <si>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</si>
  <si>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</si>
  <si>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</si>
  <si>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</si>
  <si>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</si>
  <si>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</si>
  <si>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</si>
  <si>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</si>
  <si>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</si>
  <si>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</si>
  <si>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</si>
  <si>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</si>
  <si>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</si>
  <si>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</si>
  <si>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</si>
  <si>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</si>
  <si>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</si>
  <si>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</si>
  <si>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</si>
  <si>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</si>
  <si>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</si>
  <si>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</si>
  <si>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</si>
  <si>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</si>
  <si>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</si>
  <si>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</si>
  <si>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</si>
  <si>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</si>
  <si>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</si>
  <si>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</si>
  <si>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</si>
  <si>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</si>
  <si>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</si>
  <si>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</si>
  <si>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</si>
  <si>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</si>
  <si>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</si>
  <si>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</si>
  <si>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</si>
  <si>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</si>
  <si>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</si>
  <si>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</si>
  <si>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</si>
  <si>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</si>
  <si>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</si>
  <si>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</si>
  <si>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</si>
  <si>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</si>
  <si>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</si>
  <si>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</si>
  <si>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</si>
  <si>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การแบ่งปันกำไร (ขาดทุน)</t>
  </si>
  <si>
    <t>เงินสดจ่ายเพื่อซื้อส่วนได้เสียในการร่วมค้าและบริษัทร่วม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</si>
  <si>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</si>
  <si>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</si>
  <si>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เงินกู้ยืมเพิ่มขึ้น - สุทธิ</t>
  </si>
  <si>
    <t>ภาษีเงินได้นิติบุคคลค้างจ่าย</t>
  </si>
  <si>
    <t>เงินลงทุน</t>
  </si>
  <si>
    <t>ผลกำไร (ขาดทุน) จากการวัดมูลค่าใหม่ของผลประโยชน์พนักงานที่กำหนดไว้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</si>
  <si>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</si>
  <si>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จากการปรับมูลค่ายุติธรรม และอื่นๆ</t>
  </si>
  <si>
    <t xml:space="preserve">จ่ายดอกเบี้ยและต้นทุนทางการเงินอื่น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</si>
  <si>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</si>
  <si>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</si>
  <si>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</si>
  <si>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</si>
  <si>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</si>
  <si>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</si>
  <si>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ส่วนเกิน</t>
  </si>
  <si>
    <t>ทุนอื่น</t>
  </si>
  <si>
    <t>ผลกำไร (ขาดทุน) จากการป้องกันความเสี่ยงกระแสเงินสด</t>
  </si>
  <si>
    <t>(ต่ำกว่า)</t>
  </si>
  <si>
    <t>เงินสดรับจากการเปลี่ยนแปลงส่วนได้เสียในบริษัทย่อย</t>
  </si>
  <si>
    <t>เงินสดรับจากการถือหุ้นกู้โดยบริษัทย่อย</t>
  </si>
  <si>
    <t>ของบริษัท</t>
  </si>
  <si>
    <t>ส่วนที่เป็นของผู้ถือหุ้นของบริษัท</t>
  </si>
  <si>
    <t>รวมส่วนของผู้ถือหุ้นของบริษัท</t>
  </si>
  <si>
    <t>ยอดคงเหลือ ณ วันที่ 1 มกราคม 2566</t>
  </si>
  <si>
    <t>สินทรัพย์ดำเนินงานเพิ่มขึ้น - สุทธิ</t>
  </si>
  <si>
    <t>เงินสดของบริษัทย่อยที่ได้จำหน่ายไป</t>
  </si>
  <si>
    <t>หนี้สินจากสิทธิในการซื้อขายหุ้น</t>
  </si>
  <si>
    <t>ส่วนได้เสียทุนอื่น</t>
  </si>
  <si>
    <t>กระแสเงินสดสุทธิใช้ไปในกิจกรรมลงทุน</t>
  </si>
  <si>
    <t>ผลกำไรจากการวัดมูลค่ายุติธรรมเงินลงทุนในตราสารทุน</t>
  </si>
  <si>
    <t>เงินสดจ่ายจากเงินให้กู้ยืมสุทธิ</t>
  </si>
  <si>
    <t>งบฐานะการเงินรวม</t>
  </si>
  <si>
    <t>งบการเปลี่ยนแปลงส่วนของผู้ถือหุ้นรวม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</si>
  <si>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</si>
  <si>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</si>
  <si>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</si>
  <si>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</si>
  <si>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</si>
  <si>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</si>
  <si>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</si>
  <si>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31 มีนาคม</t>
  </si>
  <si>
    <t>ยอดคงเหลือ ณ วันที่ 31 มีนาคม 2566</t>
  </si>
  <si>
    <t>ยอดคงเหลือ ณ วันที่ 31 มีนาคม 2567</t>
  </si>
  <si>
    <t>กลับรายการขาดทุนจากการปรับมูลค่าสินค้า</t>
  </si>
  <si>
    <t>กำไรจากอัตราแลกเปลี่ยน</t>
  </si>
  <si>
    <t>หนี้สินดำเนินงานเพิ่มขึ้น - สุทธิ</t>
  </si>
  <si>
    <t>เงินเบิกเกินบัญชีและเงินกู้ยืมระยะสั้นเพิ่มขึ้นสุทธิ</t>
  </si>
  <si>
    <t>ยอดคงเหลือ ณ วันที่ 1 มกราคม 2567</t>
  </si>
  <si>
    <t>ผลกำไรจากการวัดมูลค่าสินทรัพย์ทางการเงิน</t>
  </si>
  <si>
    <t>เจ้าหนี้การค้าและเจ้าหนี้อื่น</t>
  </si>
  <si>
    <t>ลูกหนี้การค้าและลูกหนี้อื่น</t>
  </si>
  <si>
    <t>ข้อมูลงบกระแสเงินสดเปิดเผยเพิ่มเติม</t>
  </si>
  <si>
    <t>ณ วันที่ 31 มีนาคม 2567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</si>
  <si>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</si>
  <si>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</si>
  <si>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</si>
  <si>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หมายเหตุ</t>
  </si>
  <si>
    <t>(ไม่ได้ตรวจสอบ)</t>
  </si>
  <si>
    <t>สำหรับงวดสามเดือนสิ้นสุดวันที่ 31 มีนาคม 2567 (ไม่ได้ตรวจสอบ)</t>
  </si>
  <si>
    <t>3, 4, 9</t>
  </si>
  <si>
    <t>3, 9</t>
  </si>
  <si>
    <t>6, 9</t>
  </si>
  <si>
    <t>8, 9</t>
  </si>
  <si>
    <t>3, 6, 9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</si>
</sst>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i/>
      <sz val="15"/>
      <color indexed="10"/>
      <name val="Angsana New"/>
      <family val="1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20" fillId="0" borderId="0"/>
    <xf numFmtId="43" fontId="1" fillId="0" borderId="0" applyFont="0" applyFill="0" applyBorder="0" applyAlignment="0" applyProtection="0"/>
    <xf numFmtId="0" fontId="22" fillId="0" borderId="0"/>
    <xf numFmtId="169" fontId="20" fillId="0" borderId="0"/>
    <xf numFmtId="0" fontId="23" fillId="0" borderId="0" applyProtection="0"/>
    <xf numFmtId="165" fontId="24" fillId="0" borderId="0"/>
    <xf numFmtId="2" fontId="23" fillId="0" borderId="0" applyProtection="0"/>
    <xf numFmtId="38" fontId="25" fillId="2" borderId="0" applyNumberFormat="0" applyBorder="0" applyAlignment="0" applyProtection="0"/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Protection="0"/>
    <xf numFmtId="0" fontId="28" fillId="0" borderId="0" applyProtection="0"/>
    <xf numFmtId="10" fontId="25" fillId="3" borderId="3" applyNumberFormat="0" applyBorder="0" applyAlignment="0" applyProtection="0"/>
    <xf numFmtId="37" fontId="29" fillId="0" borderId="0"/>
    <xf numFmtId="170" fontId="30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31" fillId="0" borderId="5" applyAlignment="0">
      <alignment horizontal="centerContinuous"/>
    </xf>
    <xf numFmtId="167" fontId="32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33" fillId="0" borderId="0" applyFont="0" applyFill="0" applyBorder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0" fontId="33" fillId="0" borderId="0"/>
    <xf numFmtId="38" fontId="7" fillId="2" borderId="0" applyNumberFormat="0" applyBorder="0" applyAlignment="0" applyProtection="0"/>
    <xf numFmtId="0" fontId="26" fillId="0" borderId="0" applyProtection="0"/>
    <xf numFmtId="10" fontId="7" fillId="3" borderId="3" applyNumberFormat="0" applyBorder="0" applyAlignment="0" applyProtection="0"/>
    <xf numFmtId="0" fontId="22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21" fillId="0" borderId="0"/>
    <xf numFmtId="9" fontId="35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9" fontId="3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23" fillId="0" borderId="10" applyProtection="0"/>
    <xf numFmtId="0" fontId="21" fillId="0" borderId="0"/>
    <xf numFmtId="0" fontId="21" fillId="0" borderId="0"/>
    <xf numFmtId="0" fontId="36" fillId="0" borderId="0"/>
  </cellStyleXfs>
  <cellXfs count="221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12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12" fillId="0" borderId="8" xfId="0" applyNumberFormat="1" applyFont="1" applyBorder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49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41" fontId="16" fillId="0" borderId="0" xfId="0" applyNumberFormat="1" applyFont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49" fontId="17" fillId="0" borderId="0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49" fontId="34" fillId="0" borderId="0" xfId="0" applyNumberFormat="1" applyFont="1" applyFill="1" applyBorder="1" applyAlignment="1">
      <alignment vertical="center"/>
    </xf>
    <xf numFmtId="49" fontId="12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6" fontId="0" fillId="0" borderId="0" xfId="0" applyNumberFormat="1" applyFill="1" applyAlignment="1">
      <alignment horizontal="right" vertical="center"/>
    </xf>
    <xf numFmtId="166" fontId="0" fillId="0" borderId="9" xfId="0" applyNumberForma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4" fillId="0" borderId="0" xfId="16" applyFont="1" applyFill="1" applyAlignment="1">
      <alignment vertical="center"/>
    </xf>
    <xf numFmtId="9" fontId="3" fillId="0" borderId="0" xfId="16" applyFont="1" applyFill="1" applyAlignment="1">
      <alignment vertical="center"/>
    </xf>
    <xf numFmtId="166" fontId="0" fillId="0" borderId="8" xfId="0" applyNumberForma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Alignment="1"/>
    <xf numFmtId="0" fontId="0" fillId="0" borderId="0" xfId="0" applyFill="1" applyBorder="1" applyAlignment="1">
      <alignment vertical="center"/>
    </xf>
    <xf numFmtId="41" fontId="15" fillId="0" borderId="8" xfId="0" applyNumberFormat="1" applyFont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15" fillId="0" borderId="8" xfId="0" applyNumberFormat="1" applyFont="1" applyFill="1" applyBorder="1" applyAlignment="1">
      <alignment horizontal="centerContinuous"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left" vertical="center"/>
    </xf>
    <xf numFmtId="41" fontId="0" fillId="0" borderId="9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166" fontId="0" fillId="0" borderId="10" xfId="2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38" fillId="0" borderId="0" xfId="0" applyFont="1" applyAlignment="1">
      <alignment horizontal="left" vertical="center" readingOrder="2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0" fillId="0" borderId="0" xfId="0" applyFont="1" applyFill="1"/>
    <xf numFmtId="37" fontId="12" fillId="0" borderId="0" xfId="0" applyNumberFormat="1" applyFont="1" applyFill="1" applyBorder="1" applyAlignment="1">
      <alignment horizontal="center" vertical="center"/>
    </xf>
  </cellXfs>
  <cellStyles count="46">
    <cellStyle name="75" xfId="1" xr:uid="{00000000-0005-0000-0000-000000000000}"/>
    <cellStyle name="75 2" xfId="35" xr:uid="{00000000-0005-0000-0000-000001000000}"/>
    <cellStyle name="Comma" xfId="2" builtinId="3"/>
    <cellStyle name="Comma 2" xfId="36" xr:uid="{00000000-0005-0000-0000-000003000000}"/>
    <cellStyle name="comma zerodec" xfId="3" xr:uid="{00000000-0005-0000-0000-000004000000}"/>
    <cellStyle name="Currency1" xfId="4" xr:uid="{00000000-0005-0000-0000-000005000000}"/>
    <cellStyle name="Currency1 2" xfId="38" xr:uid="{00000000-0005-0000-0000-000006000000}"/>
    <cellStyle name="Date" xfId="5" xr:uid="{00000000-0005-0000-0000-000007000000}"/>
    <cellStyle name="Dollar (zero dec)" xfId="6" xr:uid="{00000000-0005-0000-0000-000008000000}"/>
    <cellStyle name="Fixed" xfId="7" xr:uid="{00000000-0005-0000-0000-000009000000}"/>
    <cellStyle name="Grey" xfId="8" xr:uid="{00000000-0005-0000-0000-00000A000000}"/>
    <cellStyle name="Grey 2" xfId="29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30" xr:uid="{00000000-0005-0000-0000-000010000000}"/>
    <cellStyle name="Input [yellow]" xfId="13" xr:uid="{00000000-0005-0000-0000-000011000000}"/>
    <cellStyle name="Input [yellow] 2" xfId="31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3" xfId="43" xr:uid="{00000000-0005-0000-0000-000017000000}"/>
    <cellStyle name="Normal 4" xfId="44" xr:uid="{00000000-0005-0000-0000-000018000000}"/>
    <cellStyle name="Normal 5" xfId="45" xr:uid="{00000000-0005-0000-0000-000019000000}"/>
    <cellStyle name="Percent" xfId="16" builtinId="5"/>
    <cellStyle name="Percent [2]" xfId="17" xr:uid="{00000000-0005-0000-0000-00001E000000}"/>
    <cellStyle name="Percent 2" xfId="40" xr:uid="{00000000-0005-0000-0000-00001F000000}"/>
    <cellStyle name="Percent 3" xfId="37" xr:uid="{00000000-0005-0000-0000-000020000000}"/>
    <cellStyle name="Percent 4" xfId="39" xr:uid="{00000000-0005-0000-0000-000021000000}"/>
    <cellStyle name="Q" xfId="18" xr:uid="{00000000-0005-0000-0000-000022000000}"/>
    <cellStyle name="Quantity" xfId="19" xr:uid="{00000000-0005-0000-0000-000023000000}"/>
    <cellStyle name="small border line" xfId="20" xr:uid="{00000000-0005-0000-0000-000024000000}"/>
    <cellStyle name="small border line 2" xfId="32" xr:uid="{00000000-0005-0000-0000-000025000000}"/>
    <cellStyle name="Style 1" xfId="21" xr:uid="{00000000-0005-0000-0000-000026000000}"/>
    <cellStyle name="Style 1 2" xfId="33" xr:uid="{00000000-0005-0000-0000-000027000000}"/>
    <cellStyle name="Style 1 3" xfId="41" xr:uid="{00000000-0005-0000-0000-000028000000}"/>
    <cellStyle name="Total 2" xfId="42" xr:uid="{00000000-0005-0000-0000-000029000000}"/>
    <cellStyle name="W" xfId="22" xr:uid="{00000000-0005-0000-0000-00002A000000}"/>
    <cellStyle name="น้บะภฒ_95" xfId="23" xr:uid="{00000000-0005-0000-0000-00002B000000}"/>
    <cellStyle name="ฤธถ [0]_95" xfId="24" xr:uid="{00000000-0005-0000-0000-00002C000000}"/>
    <cellStyle name="ฤธถ_95" xfId="25" xr:uid="{00000000-0005-0000-0000-00002D000000}"/>
    <cellStyle name="ล๋ศญ [0]_95" xfId="26" xr:uid="{00000000-0005-0000-0000-00002E000000}"/>
    <cellStyle name="ล๋ศญ_95" xfId="27" xr:uid="{00000000-0005-0000-0000-00002F000000}"/>
    <cellStyle name="วฅมุ_4ฟ๙ฝวภ๛" xfId="28" xr:uid="{00000000-0005-0000-0000-00003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showGridLines="0" tabSelected="1" zoomScaleNormal="100" zoomScaleSheetLayoutView="100" workbookViewId="0"/>
  </sheetViews>
  <sheetFormatPr defaultColWidth="9.125" defaultRowHeight="22.65" customHeight="1"/>
  <cols>
    <col min="1" max="1" width="1.75" style="49" customWidth="1"/>
    <col min="2" max="2" width="2.75" style="102" customWidth="1"/>
    <col min="3" max="3" width="2.75" style="52" customWidth="1"/>
    <col min="4" max="4" width="49.75" style="52" customWidth="1"/>
    <col min="5" max="5" width="8.75" style="2" customWidth="1"/>
    <col min="6" max="6" width="1.75" style="49" customWidth="1"/>
    <col min="7" max="7" width="15.75" style="137" customWidth="1"/>
    <col min="8" max="8" width="1.75" style="137" customWidth="1"/>
    <col min="9" max="9" width="15.75" style="137" customWidth="1"/>
    <col min="10" max="10" width="1.75" style="49" customWidth="1"/>
    <col min="11" max="11" width="9.125" style="49"/>
    <col min="12" max="12" width="10" style="137" bestFit="1" customWidth="1"/>
    <col min="13" max="16384" width="9.125" style="49"/>
  </cols>
  <sheetData>
    <row r="1" spans="1:12" ht="23.1" customHeight="1">
      <c r="B1" s="103" t="s">
        <v>136</v>
      </c>
      <c r="C1" s="1"/>
      <c r="D1" s="1"/>
    </row>
    <row r="2" spans="1:12" ht="23.1" customHeight="1">
      <c r="B2" s="103" t="s">
        <v>203</v>
      </c>
      <c r="C2" s="71"/>
      <c r="D2" s="1"/>
    </row>
    <row r="3" spans="1:12" s="93" customFormat="1" ht="23.1" customHeight="1">
      <c r="B3" s="143" t="s">
        <v>224</v>
      </c>
      <c r="C3" s="115"/>
      <c r="D3" s="115"/>
      <c r="E3" s="117"/>
      <c r="F3" s="87"/>
      <c r="G3" s="87"/>
      <c r="H3" s="87"/>
      <c r="I3" s="87"/>
      <c r="J3" s="87"/>
      <c r="K3" s="87"/>
      <c r="L3" s="87"/>
    </row>
    <row r="4" spans="1:12" s="93" customFormat="1" ht="20.100000000000001" customHeight="1">
      <c r="B4" s="110"/>
      <c r="C4" s="13"/>
      <c r="D4" s="13"/>
      <c r="E4" s="117"/>
      <c r="F4" s="87"/>
      <c r="G4" s="87"/>
      <c r="H4" s="87"/>
      <c r="I4" s="87"/>
      <c r="J4" s="87"/>
      <c r="K4" s="87"/>
      <c r="L4" s="87"/>
    </row>
    <row r="5" spans="1:12" s="93" customFormat="1" ht="23.1" customHeight="1">
      <c r="A5" s="87"/>
      <c r="B5" s="101" t="s">
        <v>22</v>
      </c>
      <c r="C5" s="169"/>
      <c r="D5" s="169"/>
      <c r="E5" s="155" t="s">
        <v>228</v>
      </c>
      <c r="F5" s="87"/>
      <c r="G5" s="91" t="s">
        <v>212</v>
      </c>
      <c r="H5" s="154"/>
      <c r="I5" s="92" t="s">
        <v>94</v>
      </c>
      <c r="J5" s="87"/>
      <c r="K5" s="87"/>
      <c r="L5" s="87"/>
    </row>
    <row r="6" spans="1:12" s="87" customFormat="1" ht="21.9" customHeight="1">
      <c r="C6" s="206"/>
      <c r="D6" s="206"/>
      <c r="E6" s="2"/>
      <c r="F6" s="91"/>
      <c r="G6" s="91">
        <v>2567</v>
      </c>
      <c r="I6" s="91">
        <v>2566</v>
      </c>
    </row>
    <row r="7" spans="1:12" s="87" customFormat="1" ht="21.9" customHeight="1">
      <c r="C7" s="206"/>
      <c r="D7" s="206"/>
      <c r="E7" s="155"/>
      <c r="F7" s="91"/>
      <c r="G7" s="92" t="s">
        <v>229</v>
      </c>
      <c r="I7" s="91"/>
    </row>
    <row r="8" spans="1:12" s="93" customFormat="1" ht="21.9" customHeight="1">
      <c r="B8" s="105"/>
      <c r="C8" s="6"/>
      <c r="D8" s="6"/>
      <c r="E8" s="7"/>
      <c r="F8" s="207"/>
      <c r="G8" s="157" t="s">
        <v>37</v>
      </c>
      <c r="H8" s="157"/>
      <c r="I8" s="157"/>
      <c r="L8" s="87"/>
    </row>
    <row r="9" spans="1:12" ht="21.9" customHeight="1">
      <c r="B9" s="107" t="s">
        <v>0</v>
      </c>
      <c r="C9" s="9"/>
      <c r="D9" s="9"/>
      <c r="E9" s="7"/>
      <c r="F9" s="51"/>
      <c r="G9" s="59"/>
      <c r="H9" s="59"/>
      <c r="I9" s="59"/>
    </row>
    <row r="10" spans="1:12" ht="21.9" customHeight="1">
      <c r="B10" s="102" t="s">
        <v>21</v>
      </c>
      <c r="E10" s="155">
        <v>9</v>
      </c>
      <c r="F10" s="51"/>
      <c r="G10" s="56">
        <v>55968365</v>
      </c>
      <c r="H10" s="57"/>
      <c r="I10" s="56">
        <v>43601784</v>
      </c>
    </row>
    <row r="11" spans="1:12" ht="21.9" customHeight="1">
      <c r="B11" s="109" t="s">
        <v>143</v>
      </c>
      <c r="C11" s="139"/>
      <c r="D11" s="139"/>
      <c r="E11" s="155">
        <v>9</v>
      </c>
      <c r="F11" s="51"/>
      <c r="G11" s="56">
        <v>19127413</v>
      </c>
      <c r="H11" s="57"/>
      <c r="I11" s="56">
        <v>20272343</v>
      </c>
    </row>
    <row r="12" spans="1:12" ht="21.9" customHeight="1">
      <c r="A12" s="137" t="s">
        <v>137</v>
      </c>
      <c r="B12" s="112" t="s">
        <v>95</v>
      </c>
      <c r="C12" s="141"/>
      <c r="D12" s="139"/>
      <c r="E12" s="155" t="s">
        <v>231</v>
      </c>
      <c r="F12" s="140"/>
      <c r="G12" s="56">
        <v>79280973</v>
      </c>
      <c r="H12" s="57"/>
      <c r="I12" s="56">
        <v>70558763</v>
      </c>
    </row>
    <row r="13" spans="1:12" ht="21.9" customHeight="1">
      <c r="A13" s="137"/>
      <c r="B13" s="112" t="s">
        <v>89</v>
      </c>
      <c r="C13" s="97"/>
      <c r="D13" s="141"/>
      <c r="E13" s="155" t="s">
        <v>232</v>
      </c>
      <c r="F13" s="140"/>
      <c r="G13" s="56">
        <v>154264</v>
      </c>
      <c r="H13" s="57"/>
      <c r="I13" s="56">
        <v>130181</v>
      </c>
    </row>
    <row r="14" spans="1:12" ht="21.9" customHeight="1">
      <c r="A14" s="137"/>
      <c r="B14" s="138" t="s">
        <v>40</v>
      </c>
      <c r="C14" s="139"/>
      <c r="D14" s="139"/>
      <c r="E14" s="155"/>
      <c r="F14" s="140"/>
      <c r="G14" s="56">
        <v>84110816</v>
      </c>
      <c r="H14" s="57"/>
      <c r="I14" s="56">
        <v>80631029</v>
      </c>
    </row>
    <row r="15" spans="1:12" ht="21.9" customHeight="1">
      <c r="B15" s="138" t="s">
        <v>1</v>
      </c>
      <c r="C15" s="139"/>
      <c r="D15" s="139"/>
      <c r="E15" s="155"/>
      <c r="F15" s="140"/>
      <c r="G15" s="56">
        <v>1163026</v>
      </c>
      <c r="H15" s="57"/>
      <c r="I15" s="56">
        <v>2004395</v>
      </c>
    </row>
    <row r="16" spans="1:12" s="137" customFormat="1" ht="21.9" customHeight="1">
      <c r="B16" s="138" t="s">
        <v>96</v>
      </c>
      <c r="C16" s="139"/>
      <c r="D16" s="139"/>
      <c r="E16" s="155"/>
      <c r="F16" s="140"/>
      <c r="G16" s="56">
        <v>15031</v>
      </c>
      <c r="H16" s="57"/>
      <c r="I16" s="56">
        <v>15993</v>
      </c>
    </row>
    <row r="17" spans="2:12" s="3" customFormat="1" ht="21.9" customHeight="1">
      <c r="B17" s="105" t="s">
        <v>2</v>
      </c>
      <c r="C17" s="6"/>
      <c r="D17" s="6"/>
      <c r="E17" s="155"/>
      <c r="F17" s="51"/>
      <c r="G17" s="73">
        <f>SUM(G10:G16)</f>
        <v>239819888</v>
      </c>
      <c r="H17" s="39"/>
      <c r="I17" s="73">
        <f>SUM(I10:I16)</f>
        <v>217214488</v>
      </c>
      <c r="L17" s="17"/>
    </row>
    <row r="18" spans="2:12" ht="9.9" customHeight="1">
      <c r="B18" s="105"/>
      <c r="C18" s="6"/>
      <c r="D18" s="6"/>
      <c r="E18" s="155"/>
      <c r="F18" s="51"/>
      <c r="G18" s="56"/>
      <c r="H18" s="57"/>
      <c r="I18" s="56"/>
    </row>
    <row r="19" spans="2:12" ht="21.9" customHeight="1">
      <c r="B19" s="107" t="s">
        <v>27</v>
      </c>
      <c r="C19" s="9"/>
      <c r="D19" s="9"/>
      <c r="E19" s="155"/>
      <c r="F19" s="51"/>
      <c r="G19" s="56"/>
      <c r="H19" s="57"/>
      <c r="I19" s="56"/>
    </row>
    <row r="20" spans="2:12" ht="21.9" customHeight="1">
      <c r="B20" s="109" t="s">
        <v>167</v>
      </c>
      <c r="C20" s="141"/>
      <c r="D20" s="43"/>
      <c r="E20" s="155">
        <v>9</v>
      </c>
      <c r="F20" s="51"/>
      <c r="G20" s="56">
        <v>5295772</v>
      </c>
      <c r="H20" s="57"/>
      <c r="I20" s="56">
        <v>6034465</v>
      </c>
    </row>
    <row r="21" spans="2:12" s="58" customFormat="1" ht="21.9" customHeight="1">
      <c r="B21" s="138" t="s">
        <v>171</v>
      </c>
      <c r="C21" s="139"/>
      <c r="D21" s="139"/>
      <c r="E21" s="155">
        <v>9</v>
      </c>
      <c r="F21" s="55"/>
      <c r="G21" s="56">
        <v>16737483</v>
      </c>
      <c r="H21" s="57"/>
      <c r="I21" s="56">
        <v>15341808</v>
      </c>
      <c r="L21" s="137"/>
    </row>
    <row r="22" spans="2:12" s="58" customFormat="1" ht="21.9" customHeight="1">
      <c r="B22" s="109" t="s">
        <v>144</v>
      </c>
      <c r="C22" s="96"/>
      <c r="D22" s="139"/>
      <c r="E22" s="155">
        <v>5</v>
      </c>
      <c r="F22" s="55"/>
      <c r="G22" s="56">
        <v>144774408</v>
      </c>
      <c r="H22" s="57"/>
      <c r="I22" s="56">
        <v>140239498</v>
      </c>
      <c r="L22" s="137"/>
    </row>
    <row r="23" spans="2:12" ht="21.9" customHeight="1">
      <c r="B23" s="102" t="s">
        <v>97</v>
      </c>
      <c r="E23" s="155"/>
      <c r="F23" s="51"/>
      <c r="G23" s="56">
        <v>2429995</v>
      </c>
      <c r="H23" s="57"/>
      <c r="I23" s="56">
        <v>3328037</v>
      </c>
    </row>
    <row r="24" spans="2:12" ht="21.9" customHeight="1">
      <c r="B24" s="109" t="s">
        <v>90</v>
      </c>
      <c r="C24" s="15"/>
      <c r="D24" s="15"/>
      <c r="E24" s="155" t="s">
        <v>232</v>
      </c>
      <c r="F24" s="51"/>
      <c r="G24" s="56">
        <v>1304140</v>
      </c>
      <c r="H24" s="57"/>
      <c r="I24" s="56">
        <v>1296754</v>
      </c>
    </row>
    <row r="25" spans="2:12" ht="21.9" customHeight="1">
      <c r="B25" s="109" t="s">
        <v>63</v>
      </c>
      <c r="C25" s="15"/>
      <c r="D25" s="15"/>
      <c r="E25" s="155"/>
      <c r="F25" s="55"/>
      <c r="G25" s="56">
        <v>1970831</v>
      </c>
      <c r="H25" s="57"/>
      <c r="I25" s="56">
        <v>2554138</v>
      </c>
    </row>
    <row r="26" spans="2:12" ht="21.9" customHeight="1">
      <c r="B26" s="108" t="s">
        <v>77</v>
      </c>
      <c r="C26" s="54"/>
      <c r="D26" s="54"/>
      <c r="E26" s="155"/>
      <c r="F26" s="55"/>
      <c r="G26" s="56">
        <v>440512271</v>
      </c>
      <c r="H26" s="57"/>
      <c r="I26" s="56">
        <v>424343789</v>
      </c>
      <c r="L26" s="56"/>
    </row>
    <row r="27" spans="2:12" ht="21.9" customHeight="1">
      <c r="B27" s="106" t="s">
        <v>64</v>
      </c>
      <c r="C27" s="72"/>
      <c r="E27" s="155"/>
      <c r="F27" s="51"/>
      <c r="G27" s="56">
        <v>49038583</v>
      </c>
      <c r="H27" s="57"/>
      <c r="I27" s="56">
        <v>47327262</v>
      </c>
    </row>
    <row r="28" spans="2:12" ht="21.9" customHeight="1">
      <c r="B28" s="112" t="s">
        <v>168</v>
      </c>
      <c r="C28" s="98"/>
      <c r="D28" s="139"/>
      <c r="E28" s="155"/>
      <c r="F28" s="51"/>
      <c r="G28" s="56">
        <v>22514596</v>
      </c>
      <c r="H28" s="57"/>
      <c r="I28" s="56">
        <v>22345377</v>
      </c>
    </row>
    <row r="29" spans="2:12" ht="21.9" customHeight="1">
      <c r="B29" s="108" t="s">
        <v>44</v>
      </c>
      <c r="C29" s="54"/>
      <c r="D29" s="54"/>
      <c r="E29" s="155"/>
      <c r="F29" s="55"/>
      <c r="G29" s="56">
        <v>5035668</v>
      </c>
      <c r="H29" s="57"/>
      <c r="I29" s="56">
        <v>4716491</v>
      </c>
    </row>
    <row r="30" spans="2:12" ht="21.9" customHeight="1">
      <c r="B30" s="102" t="s">
        <v>32</v>
      </c>
      <c r="E30" s="155"/>
      <c r="F30" s="51"/>
      <c r="G30" s="56">
        <v>9962820</v>
      </c>
      <c r="H30" s="57"/>
      <c r="I30" s="56">
        <v>8858525</v>
      </c>
    </row>
    <row r="31" spans="2:12" s="3" customFormat="1" ht="21.9" customHeight="1">
      <c r="B31" s="105" t="s">
        <v>30</v>
      </c>
      <c r="C31" s="6"/>
      <c r="D31" s="6"/>
      <c r="E31" s="7"/>
      <c r="F31" s="51"/>
      <c r="G31" s="73">
        <f>SUM(G20:G30)</f>
        <v>699576567</v>
      </c>
      <c r="H31" s="39"/>
      <c r="I31" s="73">
        <f>SUM(I20:I30)</f>
        <v>676386144</v>
      </c>
      <c r="L31" s="17"/>
    </row>
    <row r="32" spans="2:12" s="3" customFormat="1" ht="5.0999999999999996" customHeight="1">
      <c r="B32" s="105"/>
      <c r="C32" s="6"/>
      <c r="D32" s="6"/>
      <c r="E32" s="7"/>
      <c r="F32" s="51"/>
      <c r="G32" s="30"/>
      <c r="H32" s="39"/>
      <c r="I32" s="30"/>
      <c r="L32" s="17"/>
    </row>
    <row r="33" spans="1:12" s="3" customFormat="1" ht="21.9" customHeight="1" thickBot="1">
      <c r="B33" s="105" t="s">
        <v>3</v>
      </c>
      <c r="C33" s="6"/>
      <c r="D33" s="6"/>
      <c r="E33" s="7"/>
      <c r="F33" s="51"/>
      <c r="G33" s="131">
        <f>G17+G31</f>
        <v>939396455</v>
      </c>
      <c r="H33" s="39"/>
      <c r="I33" s="131">
        <f>I17+I31</f>
        <v>893600632</v>
      </c>
      <c r="L33" s="17"/>
    </row>
    <row r="34" spans="1:12" ht="9.9" customHeight="1" thickTop="1">
      <c r="B34" s="105"/>
      <c r="C34" s="6"/>
      <c r="D34" s="6"/>
      <c r="E34" s="7"/>
      <c r="F34" s="51"/>
      <c r="G34" s="59"/>
      <c r="H34" s="59"/>
      <c r="I34" s="59"/>
    </row>
    <row r="35" spans="1:12" ht="23.1" customHeight="1">
      <c r="B35" s="103" t="s">
        <v>136</v>
      </c>
      <c r="C35" s="1"/>
      <c r="D35" s="1"/>
    </row>
    <row r="36" spans="1:12" ht="23.1" customHeight="1">
      <c r="A36" s="137"/>
      <c r="B36" s="143" t="s">
        <v>203</v>
      </c>
      <c r="C36" s="144"/>
      <c r="D36" s="114"/>
      <c r="E36" s="117"/>
      <c r="F36" s="137"/>
    </row>
    <row r="37" spans="1:12" ht="23.1" customHeight="1">
      <c r="A37" s="137"/>
      <c r="B37" s="143" t="str">
        <f>B3</f>
        <v>ณ วันที่ 31 มีนาคม 2567</v>
      </c>
      <c r="C37" s="115"/>
      <c r="D37" s="115"/>
      <c r="E37" s="117"/>
      <c r="F37" s="137"/>
    </row>
    <row r="38" spans="1:12" ht="20.100000000000001" customHeight="1">
      <c r="B38" s="143"/>
      <c r="C38" s="114"/>
      <c r="D38" s="114"/>
      <c r="E38" s="117"/>
      <c r="F38" s="137"/>
      <c r="G38" s="184"/>
      <c r="J38" s="137"/>
      <c r="K38" s="137"/>
    </row>
    <row r="39" spans="1:12" s="3" customFormat="1" ht="23.1" customHeight="1">
      <c r="A39" s="17"/>
      <c r="B39" s="104" t="s">
        <v>33</v>
      </c>
      <c r="C39" s="17"/>
      <c r="D39" s="17"/>
      <c r="E39" s="155" t="s">
        <v>228</v>
      </c>
      <c r="F39" s="156"/>
      <c r="G39" s="69" t="str">
        <f>G5</f>
        <v>31 มีนาคม</v>
      </c>
      <c r="H39" s="156"/>
      <c r="I39" s="69" t="str">
        <f>I5</f>
        <v xml:space="preserve"> 31 ธันวาคม</v>
      </c>
      <c r="J39" s="17"/>
      <c r="L39" s="17"/>
    </row>
    <row r="40" spans="1:12" s="137" customFormat="1" ht="21.9" customHeight="1">
      <c r="C40" s="5"/>
      <c r="D40" s="5"/>
      <c r="E40" s="2"/>
      <c r="F40" s="156"/>
      <c r="G40" s="69">
        <f>G6</f>
        <v>2567</v>
      </c>
      <c r="H40" s="154"/>
      <c r="I40" s="69">
        <f>I6</f>
        <v>2566</v>
      </c>
    </row>
    <row r="41" spans="1:12" s="87" customFormat="1" ht="21.9" customHeight="1">
      <c r="C41" s="206"/>
      <c r="D41" s="206"/>
      <c r="E41" s="155"/>
      <c r="F41" s="91"/>
      <c r="G41" s="69" t="str">
        <f>G7</f>
        <v>(ไม่ได้ตรวจสอบ)</v>
      </c>
      <c r="I41" s="91"/>
    </row>
    <row r="42" spans="1:12" ht="21.9" customHeight="1">
      <c r="A42" s="93"/>
      <c r="B42" s="105"/>
      <c r="C42" s="6"/>
      <c r="D42" s="6"/>
      <c r="E42" s="155"/>
      <c r="F42" s="207"/>
      <c r="G42" s="157" t="s">
        <v>37</v>
      </c>
      <c r="H42" s="157"/>
      <c r="I42" s="157"/>
      <c r="J42" s="93"/>
      <c r="K42" s="93"/>
    </row>
    <row r="43" spans="1:12" s="3" customFormat="1" ht="21.9" customHeight="1">
      <c r="A43" s="93"/>
      <c r="B43" s="107" t="s">
        <v>4</v>
      </c>
      <c r="C43" s="9"/>
      <c r="D43" s="9"/>
      <c r="E43" s="155"/>
      <c r="F43" s="12"/>
      <c r="G43" s="174"/>
      <c r="H43" s="174"/>
      <c r="I43" s="174"/>
      <c r="J43" s="93"/>
      <c r="K43" s="93"/>
      <c r="L43" s="17"/>
    </row>
    <row r="44" spans="1:12" ht="21.9" customHeight="1">
      <c r="A44" s="93"/>
      <c r="B44" s="208" t="s">
        <v>5</v>
      </c>
      <c r="C44" s="206"/>
      <c r="D44" s="206"/>
      <c r="E44" s="155" t="s">
        <v>233</v>
      </c>
      <c r="F44" s="209"/>
      <c r="G44" s="180">
        <v>54740758</v>
      </c>
      <c r="H44" s="87"/>
      <c r="I44" s="180">
        <v>35414096</v>
      </c>
      <c r="J44" s="210"/>
      <c r="K44" s="93"/>
    </row>
    <row r="45" spans="1:12" ht="21.9" customHeight="1">
      <c r="A45" s="87"/>
      <c r="B45" s="135" t="s">
        <v>98</v>
      </c>
      <c r="C45" s="169"/>
      <c r="D45" s="169"/>
      <c r="E45" s="155">
        <v>3</v>
      </c>
      <c r="F45" s="211"/>
      <c r="G45" s="180">
        <v>59316082</v>
      </c>
      <c r="H45" s="87"/>
      <c r="I45" s="180">
        <v>59690894</v>
      </c>
      <c r="J45" s="126"/>
      <c r="K45" s="87"/>
    </row>
    <row r="46" spans="1:12" s="137" customFormat="1" ht="21.6">
      <c r="A46" s="87"/>
      <c r="B46" s="135" t="s">
        <v>83</v>
      </c>
      <c r="C46" s="169"/>
      <c r="D46" s="169"/>
      <c r="E46" s="155" t="s">
        <v>234</v>
      </c>
      <c r="F46" s="211"/>
      <c r="G46" s="180">
        <v>5211002</v>
      </c>
      <c r="H46" s="87"/>
      <c r="I46" s="180">
        <v>0</v>
      </c>
      <c r="J46" s="126"/>
      <c r="K46" s="87"/>
    </row>
    <row r="47" spans="1:12" ht="21.9" customHeight="1">
      <c r="A47" s="93"/>
      <c r="B47" s="135" t="s">
        <v>225</v>
      </c>
      <c r="C47" s="169"/>
      <c r="D47" s="206"/>
      <c r="E47" s="155" t="s">
        <v>235</v>
      </c>
      <c r="F47" s="209"/>
      <c r="G47" s="180">
        <v>10646004</v>
      </c>
      <c r="H47" s="87"/>
      <c r="I47" s="180">
        <v>11979840</v>
      </c>
      <c r="J47" s="210"/>
      <c r="K47" s="93"/>
    </row>
    <row r="48" spans="1:12" ht="21.9" customHeight="1">
      <c r="A48" s="93"/>
      <c r="B48" s="135" t="s">
        <v>226</v>
      </c>
      <c r="C48" s="169"/>
      <c r="D48" s="169"/>
      <c r="E48" s="155" t="s">
        <v>235</v>
      </c>
      <c r="F48" s="211"/>
      <c r="G48" s="180">
        <v>2305642</v>
      </c>
      <c r="H48" s="87"/>
      <c r="I48" s="180">
        <v>2224400</v>
      </c>
      <c r="J48" s="210"/>
      <c r="K48" s="93"/>
    </row>
    <row r="49" spans="1:13" ht="21.9" customHeight="1">
      <c r="B49" s="109" t="s">
        <v>227</v>
      </c>
      <c r="C49" s="97"/>
      <c r="E49" s="155" t="s">
        <v>233</v>
      </c>
      <c r="F49" s="51"/>
      <c r="G49" s="56">
        <v>65428155</v>
      </c>
      <c r="I49" s="56">
        <v>65396427</v>
      </c>
      <c r="J49" s="53"/>
    </row>
    <row r="50" spans="1:13" ht="21.9" customHeight="1">
      <c r="A50" s="137"/>
      <c r="B50" s="112" t="s">
        <v>88</v>
      </c>
      <c r="C50" s="139"/>
      <c r="D50" s="139"/>
      <c r="E50" s="155" t="s">
        <v>235</v>
      </c>
      <c r="F50" s="140"/>
      <c r="G50" s="56">
        <v>315733</v>
      </c>
      <c r="I50" s="56">
        <v>306906</v>
      </c>
      <c r="J50" s="53"/>
    </row>
    <row r="51" spans="1:13" ht="21.9" customHeight="1">
      <c r="A51" s="137"/>
      <c r="B51" s="138" t="s">
        <v>174</v>
      </c>
      <c r="C51" s="139"/>
      <c r="D51" s="139"/>
      <c r="E51" s="155"/>
      <c r="F51" s="140"/>
      <c r="G51" s="56">
        <v>3774570</v>
      </c>
      <c r="I51" s="56">
        <v>2630454</v>
      </c>
      <c r="J51" s="57"/>
      <c r="K51" s="137"/>
      <c r="M51" s="137"/>
    </row>
    <row r="52" spans="1:13" ht="21.9" customHeight="1">
      <c r="A52" s="137"/>
      <c r="B52" s="138" t="s">
        <v>6</v>
      </c>
      <c r="C52" s="139"/>
      <c r="D52" s="139"/>
      <c r="E52" s="155"/>
      <c r="F52" s="140"/>
      <c r="G52" s="56">
        <v>25591966</v>
      </c>
      <c r="I52" s="56">
        <v>24601822</v>
      </c>
      <c r="J52" s="53"/>
    </row>
    <row r="53" spans="1:13" s="3" customFormat="1" ht="21.9" customHeight="1">
      <c r="B53" s="105" t="s">
        <v>7</v>
      </c>
      <c r="C53" s="6"/>
      <c r="D53" s="6"/>
      <c r="E53" s="155"/>
      <c r="F53" s="51"/>
      <c r="G53" s="124">
        <f>SUM(G44:G52)</f>
        <v>227329912</v>
      </c>
      <c r="H53" s="17"/>
      <c r="I53" s="124">
        <f>SUM(I44:I52)</f>
        <v>202244839</v>
      </c>
      <c r="J53" s="11"/>
      <c r="L53" s="17"/>
    </row>
    <row r="54" spans="1:13" ht="9.9" customHeight="1">
      <c r="B54" s="105"/>
      <c r="C54" s="6"/>
      <c r="D54" s="6"/>
      <c r="E54" s="155"/>
      <c r="F54" s="51"/>
      <c r="G54" s="56"/>
      <c r="H54" s="57"/>
      <c r="I54" s="56"/>
    </row>
    <row r="55" spans="1:13" ht="21.9" customHeight="1">
      <c r="B55" s="107" t="s">
        <v>28</v>
      </c>
      <c r="C55" s="9"/>
      <c r="D55" s="9"/>
      <c r="F55" s="51"/>
      <c r="G55" s="56"/>
      <c r="H55" s="57"/>
      <c r="I55" s="56"/>
    </row>
    <row r="56" spans="1:13" ht="21.9" customHeight="1">
      <c r="B56" s="102" t="s">
        <v>99</v>
      </c>
      <c r="E56" s="155" t="s">
        <v>235</v>
      </c>
      <c r="F56" s="51"/>
      <c r="G56" s="56">
        <v>66221898</v>
      </c>
      <c r="H56" s="57"/>
      <c r="I56" s="56">
        <v>60898581</v>
      </c>
    </row>
    <row r="57" spans="1:13" ht="21.9" customHeight="1">
      <c r="B57" s="138" t="s">
        <v>145</v>
      </c>
      <c r="C57" s="139"/>
      <c r="D57" s="139"/>
      <c r="E57" s="155" t="s">
        <v>235</v>
      </c>
      <c r="F57" s="140"/>
      <c r="G57" s="56">
        <v>12940050</v>
      </c>
      <c r="H57" s="57"/>
      <c r="I57" s="56">
        <v>11757513</v>
      </c>
    </row>
    <row r="58" spans="1:13" s="58" customFormat="1" ht="21.9" customHeight="1">
      <c r="B58" s="108" t="s">
        <v>78</v>
      </c>
      <c r="C58" s="54"/>
      <c r="D58" s="54"/>
      <c r="E58" s="155" t="s">
        <v>233</v>
      </c>
      <c r="F58" s="55"/>
      <c r="G58" s="56">
        <v>149667826</v>
      </c>
      <c r="H58" s="57"/>
      <c r="I58" s="56">
        <v>149607643</v>
      </c>
      <c r="L58" s="137"/>
    </row>
    <row r="59" spans="1:13" s="58" customFormat="1" ht="21.9" customHeight="1">
      <c r="B59" s="108" t="s">
        <v>52</v>
      </c>
      <c r="C59" s="54"/>
      <c r="D59" s="54"/>
      <c r="E59" s="2"/>
      <c r="F59" s="55"/>
      <c r="G59" s="56">
        <v>11530330</v>
      </c>
      <c r="H59" s="57"/>
      <c r="I59" s="56">
        <v>11245926</v>
      </c>
      <c r="L59" s="137"/>
    </row>
    <row r="60" spans="1:13" s="58" customFormat="1" ht="21.9" customHeight="1">
      <c r="B60" s="135" t="s">
        <v>100</v>
      </c>
      <c r="C60" s="96"/>
      <c r="D60" s="139"/>
      <c r="E60" s="2"/>
      <c r="F60" s="55"/>
      <c r="G60" s="56">
        <v>12960781</v>
      </c>
      <c r="H60" s="57"/>
      <c r="I60" s="56">
        <v>12697475</v>
      </c>
      <c r="L60" s="137"/>
    </row>
    <row r="61" spans="1:13" s="58" customFormat="1" ht="21.9" customHeight="1">
      <c r="B61" s="108" t="s">
        <v>29</v>
      </c>
      <c r="C61" s="54"/>
      <c r="D61" s="54"/>
      <c r="E61" s="155"/>
      <c r="F61" s="55"/>
      <c r="G61" s="56">
        <v>3551017</v>
      </c>
      <c r="H61" s="57"/>
      <c r="I61" s="56">
        <v>3552015</v>
      </c>
      <c r="L61" s="137"/>
    </row>
    <row r="62" spans="1:13" s="3" customFormat="1" ht="21.9" customHeight="1">
      <c r="B62" s="105" t="s">
        <v>34</v>
      </c>
      <c r="C62" s="6"/>
      <c r="D62" s="6"/>
      <c r="E62" s="155"/>
      <c r="F62" s="51"/>
      <c r="G62" s="73">
        <f>SUM(G56:G61)</f>
        <v>256871902</v>
      </c>
      <c r="H62" s="39"/>
      <c r="I62" s="73">
        <f>SUM(I56:I61)</f>
        <v>249759153</v>
      </c>
      <c r="L62" s="17"/>
    </row>
    <row r="63" spans="1:13" s="3" customFormat="1" ht="5.0999999999999996" customHeight="1">
      <c r="B63" s="106"/>
      <c r="C63" s="10"/>
      <c r="D63" s="10"/>
      <c r="E63" s="155"/>
      <c r="F63" s="51"/>
      <c r="G63" s="30"/>
      <c r="H63" s="39"/>
      <c r="I63" s="30"/>
      <c r="L63" s="17"/>
    </row>
    <row r="64" spans="1:13" s="3" customFormat="1" ht="21.9" customHeight="1">
      <c r="B64" s="105" t="s">
        <v>8</v>
      </c>
      <c r="C64" s="6"/>
      <c r="D64" s="6"/>
      <c r="E64" s="7"/>
      <c r="F64" s="51"/>
      <c r="G64" s="121">
        <f>G53+G62</f>
        <v>484201814</v>
      </c>
      <c r="H64" s="39"/>
      <c r="I64" s="121">
        <f>I53+I62</f>
        <v>452003992</v>
      </c>
      <c r="L64" s="17"/>
    </row>
    <row r="65" spans="1:12" ht="9.9" customHeight="1">
      <c r="B65" s="105"/>
      <c r="C65" s="6"/>
      <c r="D65" s="6"/>
      <c r="E65" s="7"/>
      <c r="F65" s="51"/>
      <c r="G65" s="59"/>
      <c r="H65" s="59"/>
      <c r="I65" s="59"/>
    </row>
    <row r="66" spans="1:12" ht="23.1" customHeight="1">
      <c r="B66" s="103" t="s">
        <v>136</v>
      </c>
      <c r="C66" s="1"/>
      <c r="D66" s="1"/>
      <c r="E66" s="7"/>
    </row>
    <row r="67" spans="1:12" ht="23.1" customHeight="1">
      <c r="B67" s="103" t="s">
        <v>203</v>
      </c>
      <c r="C67" s="71"/>
      <c r="D67" s="1"/>
      <c r="E67" s="7"/>
    </row>
    <row r="68" spans="1:12" ht="23.1" customHeight="1">
      <c r="B68" s="143" t="str">
        <f>B3</f>
        <v>ณ วันที่ 31 มีนาคม 2567</v>
      </c>
      <c r="C68" s="115"/>
      <c r="D68" s="115"/>
    </row>
    <row r="69" spans="1:12" ht="20.100000000000001" customHeight="1">
      <c r="A69" s="137"/>
      <c r="B69" s="143"/>
      <c r="C69" s="114"/>
      <c r="D69" s="114"/>
      <c r="F69" s="137"/>
      <c r="G69" s="184"/>
      <c r="J69" s="137"/>
      <c r="K69" s="137"/>
    </row>
    <row r="70" spans="1:12" s="3" customFormat="1" ht="23.1" customHeight="1">
      <c r="A70" s="17"/>
      <c r="B70" s="110" t="s">
        <v>39</v>
      </c>
      <c r="C70" s="17"/>
      <c r="D70" s="17"/>
      <c r="E70" s="155"/>
      <c r="F70" s="137"/>
      <c r="G70" s="69" t="str">
        <f>G39</f>
        <v>31 มีนาคม</v>
      </c>
      <c r="H70" s="156"/>
      <c r="I70" s="69" t="str">
        <f>I39</f>
        <v xml:space="preserve"> 31 ธันวาคม</v>
      </c>
      <c r="L70" s="17"/>
    </row>
    <row r="71" spans="1:12" s="137" customFormat="1" ht="21.9" customHeight="1">
      <c r="A71" s="17"/>
      <c r="C71" s="13"/>
      <c r="D71" s="13"/>
      <c r="E71" s="155"/>
      <c r="F71" s="156"/>
      <c r="G71" s="69">
        <f>G40</f>
        <v>2567</v>
      </c>
      <c r="H71" s="154"/>
      <c r="I71" s="69">
        <f>I40</f>
        <v>2566</v>
      </c>
    </row>
    <row r="72" spans="1:12" s="137" customFormat="1" ht="21.9" customHeight="1">
      <c r="A72" s="17"/>
      <c r="B72" s="110"/>
      <c r="C72" s="13"/>
      <c r="D72" s="13"/>
      <c r="E72" s="2"/>
      <c r="F72" s="156"/>
      <c r="G72" s="69" t="str">
        <f>G41</f>
        <v>(ไม่ได้ตรวจสอบ)</v>
      </c>
      <c r="H72" s="154"/>
      <c r="I72" s="69"/>
    </row>
    <row r="73" spans="1:12" ht="21.9" customHeight="1">
      <c r="C73" s="49"/>
      <c r="D73" s="49"/>
      <c r="E73" s="155"/>
      <c r="F73" s="50"/>
      <c r="G73" s="157" t="s">
        <v>37</v>
      </c>
      <c r="H73" s="157"/>
      <c r="I73" s="157"/>
    </row>
    <row r="74" spans="1:12" ht="21.9" customHeight="1">
      <c r="B74" s="107" t="s">
        <v>9</v>
      </c>
      <c r="C74" s="9"/>
      <c r="D74" s="9"/>
      <c r="E74" s="155"/>
      <c r="F74" s="51"/>
      <c r="G74" s="59"/>
      <c r="H74" s="59"/>
      <c r="I74" s="59"/>
    </row>
    <row r="75" spans="1:12" ht="21.9" customHeight="1">
      <c r="B75" s="135" t="s">
        <v>24</v>
      </c>
      <c r="C75" s="14"/>
      <c r="D75" s="14"/>
      <c r="E75" s="7"/>
      <c r="F75" s="51"/>
      <c r="G75" s="59"/>
      <c r="H75" s="59"/>
      <c r="I75" s="59"/>
    </row>
    <row r="76" spans="1:12" ht="21.9" customHeight="1">
      <c r="B76" s="111"/>
      <c r="C76" s="142" t="s">
        <v>42</v>
      </c>
      <c r="D76" s="14"/>
      <c r="E76" s="7"/>
      <c r="F76" s="51"/>
      <c r="G76" s="59"/>
      <c r="H76" s="59"/>
      <c r="I76" s="59"/>
    </row>
    <row r="77" spans="1:12" s="3" customFormat="1" ht="21.9" customHeight="1" thickBot="1">
      <c r="B77" s="102"/>
      <c r="D77" s="191" t="s">
        <v>180</v>
      </c>
      <c r="E77" s="155"/>
      <c r="F77" s="51"/>
      <c r="G77" s="131">
        <v>1600000</v>
      </c>
      <c r="H77" s="16"/>
      <c r="I77" s="131">
        <v>1600000</v>
      </c>
      <c r="L77" s="17"/>
    </row>
    <row r="78" spans="1:12" s="3" customFormat="1" ht="21.9" customHeight="1" thickTop="1">
      <c r="B78" s="102"/>
      <c r="C78" s="142" t="s">
        <v>45</v>
      </c>
      <c r="D78" s="17"/>
      <c r="E78" s="155"/>
      <c r="F78" s="51"/>
      <c r="G78" s="39"/>
      <c r="H78" s="16"/>
      <c r="I78" s="39"/>
      <c r="L78" s="17"/>
    </row>
    <row r="79" spans="1:12" ht="21.9" customHeight="1">
      <c r="B79" s="106"/>
      <c r="D79" s="191" t="s">
        <v>181</v>
      </c>
      <c r="E79" s="7"/>
      <c r="F79" s="51"/>
      <c r="G79" s="56">
        <v>1200000</v>
      </c>
      <c r="H79" s="57"/>
      <c r="I79" s="56">
        <v>1200000</v>
      </c>
    </row>
    <row r="80" spans="1:12" ht="21.9" customHeight="1">
      <c r="B80" s="135" t="s">
        <v>182</v>
      </c>
      <c r="C80" s="14"/>
      <c r="D80" s="14"/>
      <c r="E80" s="7"/>
      <c r="F80" s="51"/>
      <c r="G80" s="56">
        <v>1704242</v>
      </c>
      <c r="H80" s="57"/>
      <c r="I80" s="56">
        <v>1704627</v>
      </c>
    </row>
    <row r="81" spans="2:12" ht="21.9" customHeight="1">
      <c r="B81" s="135" t="s">
        <v>10</v>
      </c>
      <c r="C81" s="14"/>
      <c r="D81" s="14"/>
      <c r="E81" s="155"/>
      <c r="F81" s="51"/>
      <c r="G81" s="56"/>
      <c r="H81" s="57"/>
      <c r="I81" s="56"/>
    </row>
    <row r="82" spans="2:12" ht="21.9" customHeight="1">
      <c r="B82" s="108"/>
      <c r="C82" s="14" t="s">
        <v>25</v>
      </c>
      <c r="E82" s="155"/>
      <c r="F82" s="51"/>
      <c r="G82" s="56"/>
      <c r="H82" s="57"/>
      <c r="I82" s="56"/>
    </row>
    <row r="83" spans="2:12" ht="21.75" customHeight="1">
      <c r="D83" s="54" t="s">
        <v>74</v>
      </c>
      <c r="E83" s="155"/>
      <c r="F83" s="51"/>
      <c r="G83" s="56">
        <v>160000</v>
      </c>
      <c r="H83" s="57"/>
      <c r="I83" s="56">
        <v>160000</v>
      </c>
    </row>
    <row r="84" spans="2:12" ht="21.75" customHeight="1">
      <c r="B84" s="138"/>
      <c r="C84" s="139"/>
      <c r="D84" s="139" t="s">
        <v>73</v>
      </c>
      <c r="E84" s="155"/>
      <c r="F84" s="140"/>
      <c r="G84" s="56">
        <v>10516000</v>
      </c>
      <c r="H84" s="57"/>
      <c r="I84" s="56">
        <v>10516000</v>
      </c>
    </row>
    <row r="85" spans="2:12" ht="21.9" customHeight="1">
      <c r="B85" s="138"/>
      <c r="C85" s="14" t="s">
        <v>43</v>
      </c>
      <c r="D85" s="139"/>
      <c r="F85" s="140"/>
      <c r="G85" s="56">
        <v>371810362</v>
      </c>
      <c r="H85" s="57"/>
      <c r="I85" s="56">
        <v>373595302</v>
      </c>
    </row>
    <row r="86" spans="2:12" ht="21.9" customHeight="1">
      <c r="B86" s="135" t="s">
        <v>199</v>
      </c>
      <c r="C86" s="14"/>
      <c r="D86" s="14"/>
      <c r="E86" s="155"/>
      <c r="F86" s="140"/>
      <c r="G86" s="56">
        <v>-23203660</v>
      </c>
      <c r="H86" s="57"/>
      <c r="I86" s="56">
        <v>-23203660</v>
      </c>
    </row>
    <row r="87" spans="2:12" ht="21.9" customHeight="1">
      <c r="B87" s="109" t="s">
        <v>65</v>
      </c>
      <c r="C87" s="96"/>
      <c r="D87" s="139"/>
      <c r="F87" s="140"/>
      <c r="G87" s="56">
        <v>14897596</v>
      </c>
      <c r="H87" s="57"/>
      <c r="I87" s="56">
        <v>-10510</v>
      </c>
    </row>
    <row r="88" spans="2:12" s="3" customFormat="1" ht="21.9" customHeight="1">
      <c r="B88" s="101" t="s">
        <v>194</v>
      </c>
      <c r="C88" s="38"/>
      <c r="D88" s="38"/>
      <c r="E88" s="155"/>
      <c r="F88" s="140"/>
      <c r="G88" s="129">
        <f>SUM(G79:G87)</f>
        <v>377084540</v>
      </c>
      <c r="H88" s="39"/>
      <c r="I88" s="129">
        <f>SUM(I79:I87)</f>
        <v>363961759</v>
      </c>
      <c r="L88" s="17"/>
    </row>
    <row r="89" spans="2:12" ht="5.0999999999999996" customHeight="1">
      <c r="B89" s="101"/>
      <c r="C89" s="38"/>
      <c r="D89" s="38"/>
      <c r="E89" s="7"/>
      <c r="F89" s="140"/>
      <c r="G89" s="57"/>
      <c r="H89" s="57"/>
      <c r="I89" s="57"/>
    </row>
    <row r="90" spans="2:12" ht="21.9" customHeight="1">
      <c r="B90" s="109" t="s">
        <v>101</v>
      </c>
      <c r="C90" s="96"/>
      <c r="D90" s="43"/>
      <c r="E90" s="7"/>
      <c r="F90" s="140"/>
      <c r="G90" s="56">
        <v>78110101</v>
      </c>
      <c r="H90" s="57"/>
      <c r="I90" s="56">
        <v>77634881</v>
      </c>
    </row>
    <row r="91" spans="2:12" s="3" customFormat="1" ht="21.9" customHeight="1">
      <c r="B91" s="101" t="s">
        <v>11</v>
      </c>
      <c r="C91" s="38"/>
      <c r="D91" s="38"/>
      <c r="E91" s="7"/>
      <c r="F91" s="140"/>
      <c r="G91" s="124">
        <f>SUM(G88:G90)</f>
        <v>455194641</v>
      </c>
      <c r="H91" s="39"/>
      <c r="I91" s="124">
        <f>SUM(I88:I90)</f>
        <v>441596640</v>
      </c>
      <c r="L91" s="17"/>
    </row>
    <row r="92" spans="2:12" s="3" customFormat="1" ht="5.0999999999999996" customHeight="1">
      <c r="B92" s="105"/>
      <c r="C92" s="6"/>
      <c r="D92" s="6"/>
      <c r="E92" s="7"/>
      <c r="F92" s="51"/>
      <c r="G92" s="30"/>
      <c r="H92" s="39"/>
      <c r="I92" s="30"/>
      <c r="L92" s="17"/>
    </row>
    <row r="93" spans="2:12" s="3" customFormat="1" ht="21.9" customHeight="1" thickBot="1">
      <c r="B93" s="105" t="s">
        <v>12</v>
      </c>
      <c r="C93" s="6"/>
      <c r="D93" s="6"/>
      <c r="E93" s="7"/>
      <c r="F93" s="51"/>
      <c r="G93" s="131">
        <f>G64+G91</f>
        <v>939396455</v>
      </c>
      <c r="H93" s="39"/>
      <c r="I93" s="131">
        <f>I64+I91</f>
        <v>893600632</v>
      </c>
      <c r="L93" s="17"/>
    </row>
    <row r="94" spans="2:12" ht="9.9" customHeight="1" thickTop="1">
      <c r="B94" s="105"/>
      <c r="C94" s="6"/>
      <c r="D94" s="6"/>
      <c r="E94" s="7"/>
    </row>
    <row r="95" spans="2:12" ht="22.65" customHeight="1">
      <c r="E95" s="7"/>
    </row>
    <row r="96" spans="2:12" ht="22.65" customHeight="1">
      <c r="E96" s="7"/>
    </row>
  </sheetData>
  <phoneticPr fontId="7" type="noConversion"/>
  <pageMargins left="0.75" right="0.5" top="0.5" bottom="0.25" header="0.25" footer="0.25"/>
  <pageSetup paperSize="9" firstPageNumber="3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4" min="1" max="8" man="1"/>
    <brk id="128" min="1" max="8" man="1"/>
    <brk id="163" max="16383" man="1"/>
    <brk id="197" max="16383" man="1"/>
  </rowBreaks>
  <customProperties>
    <customPr name="EpmWorksheetKeyString_GUID" r:id="rId2"/>
  </customProperties>
  <ignoredErrors>
    <ignoredError sqref="E47:E48 E53:E56 E12 E50:E51 E57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6"/>
  <sheetViews>
    <sheetView showGridLines="0" zoomScaleNormal="100" zoomScaleSheetLayoutView="100" workbookViewId="0"/>
  </sheetViews>
  <sheetFormatPr defaultRowHeight="21.6"/>
  <cols>
    <col min="1" max="1" width="1.75" style="200" customWidth="1"/>
    <col min="2" max="3" width="2.75" style="200" customWidth="1"/>
    <col min="4" max="4" width="49.75" style="200" customWidth="1"/>
    <col min="5" max="5" width="8.75" style="219" customWidth="1"/>
    <col min="6" max="6" width="1.75" customWidth="1"/>
    <col min="7" max="7" width="15.75" style="200" customWidth="1"/>
    <col min="8" max="8" width="1.75" style="200" customWidth="1"/>
    <col min="9" max="9" width="15.75" style="200" customWidth="1"/>
    <col min="10" max="10" width="1.75" customWidth="1"/>
  </cols>
  <sheetData>
    <row r="1" spans="1:10" s="137" customFormat="1" ht="23.1" customHeight="1">
      <c r="A1" s="87"/>
      <c r="B1" s="143" t="s">
        <v>136</v>
      </c>
      <c r="C1" s="114"/>
      <c r="D1" s="114"/>
      <c r="E1" s="145"/>
      <c r="G1" s="87"/>
      <c r="H1" s="87"/>
      <c r="I1" s="201"/>
    </row>
    <row r="2" spans="1:10" s="137" customFormat="1" ht="23.1" customHeight="1">
      <c r="A2" s="87"/>
      <c r="B2" s="143" t="s">
        <v>72</v>
      </c>
      <c r="C2" s="114"/>
      <c r="D2" s="114"/>
      <c r="E2" s="145"/>
      <c r="G2" s="87"/>
      <c r="H2" s="87"/>
      <c r="I2" s="201"/>
    </row>
    <row r="3" spans="1:10" s="137" customFormat="1" ht="23.1" customHeight="1">
      <c r="A3" s="87"/>
      <c r="B3" s="143" t="s">
        <v>230</v>
      </c>
      <c r="C3" s="115"/>
      <c r="D3" s="115"/>
      <c r="E3" s="117"/>
      <c r="G3" s="87"/>
      <c r="H3" s="87"/>
      <c r="I3" s="87"/>
    </row>
    <row r="4" spans="1:10" s="137" customFormat="1" ht="20.100000000000001" customHeight="1">
      <c r="A4" s="87"/>
      <c r="B4" s="101"/>
      <c r="C4" s="38"/>
      <c r="D4" s="38"/>
      <c r="E4" s="155"/>
      <c r="G4" s="196"/>
      <c r="H4" s="154"/>
      <c r="I4" s="92"/>
    </row>
    <row r="5" spans="1:10" s="137" customFormat="1" ht="23.1" customHeight="1">
      <c r="A5" s="87"/>
      <c r="B5" s="101"/>
      <c r="C5" s="38"/>
      <c r="D5" s="38"/>
      <c r="E5" s="155" t="s">
        <v>228</v>
      </c>
      <c r="G5" s="202">
        <v>2567</v>
      </c>
      <c r="H5" s="174"/>
      <c r="I5" s="202">
        <v>2566</v>
      </c>
    </row>
    <row r="6" spans="1:10" s="137" customFormat="1" ht="21.9" customHeight="1">
      <c r="A6" s="87"/>
      <c r="B6" s="101"/>
      <c r="C6" s="38"/>
      <c r="D6" s="38"/>
      <c r="E6" s="7"/>
      <c r="F6" s="156"/>
      <c r="G6" s="220" t="s">
        <v>37</v>
      </c>
      <c r="H6" s="220"/>
      <c r="I6" s="220"/>
    </row>
    <row r="7" spans="1:10" s="137" customFormat="1" ht="21.9" customHeight="1">
      <c r="A7" s="87"/>
      <c r="B7" s="135" t="s">
        <v>71</v>
      </c>
      <c r="C7" s="169"/>
      <c r="D7" s="169"/>
      <c r="E7" s="155">
        <v>3</v>
      </c>
      <c r="G7" s="197">
        <v>124265523</v>
      </c>
      <c r="H7" s="87"/>
      <c r="I7" s="197">
        <v>128748454</v>
      </c>
      <c r="J7" s="57"/>
    </row>
    <row r="8" spans="1:10" s="137" customFormat="1" ht="21.9" customHeight="1">
      <c r="A8" s="87"/>
      <c r="B8" s="135" t="s">
        <v>13</v>
      </c>
      <c r="C8" s="169"/>
      <c r="D8" s="169"/>
      <c r="E8" s="155">
        <v>3</v>
      </c>
      <c r="G8" s="198">
        <v>-105650451</v>
      </c>
      <c r="H8" s="87"/>
      <c r="I8" s="198">
        <v>-108858550</v>
      </c>
      <c r="J8" s="57"/>
    </row>
    <row r="9" spans="1:10" s="17" customFormat="1" ht="21.9" customHeight="1">
      <c r="A9" s="87"/>
      <c r="B9" s="101" t="s">
        <v>14</v>
      </c>
      <c r="C9" s="38"/>
      <c r="D9" s="38"/>
      <c r="E9" s="7"/>
      <c r="F9" s="137"/>
      <c r="G9" s="44">
        <f>SUM(G7:G8)</f>
        <v>18615072</v>
      </c>
      <c r="H9" s="87"/>
      <c r="I9" s="44">
        <f>SUM(I7:I8)</f>
        <v>19889904</v>
      </c>
      <c r="J9" s="39"/>
    </row>
    <row r="10" spans="1:10" s="137" customFormat="1" ht="5.0999999999999996" customHeight="1">
      <c r="A10" s="87"/>
      <c r="B10" s="101"/>
      <c r="C10" s="38"/>
      <c r="D10" s="38"/>
      <c r="E10" s="7"/>
      <c r="G10" s="197"/>
      <c r="H10" s="87"/>
      <c r="I10" s="197"/>
      <c r="J10" s="57"/>
    </row>
    <row r="11" spans="1:10" s="137" customFormat="1" ht="21.9" customHeight="1">
      <c r="A11" s="87"/>
      <c r="B11" s="135" t="s">
        <v>102</v>
      </c>
      <c r="C11" s="169"/>
      <c r="D11" s="169"/>
      <c r="E11" s="155">
        <v>3</v>
      </c>
      <c r="G11" s="198">
        <v>2770483</v>
      </c>
      <c r="H11" s="87"/>
      <c r="I11" s="198">
        <v>17044510</v>
      </c>
      <c r="J11" s="57"/>
    </row>
    <row r="12" spans="1:10" s="17" customFormat="1" ht="21.9" customHeight="1">
      <c r="A12" s="87" t="s">
        <v>137</v>
      </c>
      <c r="B12" s="101" t="s">
        <v>57</v>
      </c>
      <c r="C12" s="38"/>
      <c r="D12" s="169"/>
      <c r="E12" s="87"/>
      <c r="F12" s="137"/>
      <c r="G12" s="44">
        <f>SUM(G9:G11)</f>
        <v>21385555</v>
      </c>
      <c r="H12" s="87"/>
      <c r="I12" s="44">
        <f>SUM(I9:I11)</f>
        <v>36934414</v>
      </c>
      <c r="J12" s="16"/>
    </row>
    <row r="13" spans="1:10" s="137" customFormat="1" ht="5.0999999999999996" customHeight="1">
      <c r="A13" s="87"/>
      <c r="B13" s="101"/>
      <c r="C13" s="38"/>
      <c r="D13" s="38"/>
      <c r="E13" s="155"/>
      <c r="G13" s="197"/>
      <c r="H13" s="87"/>
      <c r="I13" s="197"/>
      <c r="J13" s="57"/>
    </row>
    <row r="14" spans="1:10" s="137" customFormat="1" ht="21.9" customHeight="1">
      <c r="A14" s="87"/>
      <c r="B14" s="135" t="s">
        <v>103</v>
      </c>
      <c r="C14" s="169"/>
      <c r="D14" s="169"/>
      <c r="E14" s="155"/>
      <c r="G14" s="197">
        <v>-7892761</v>
      </c>
      <c r="H14" s="87"/>
      <c r="I14" s="197">
        <v>-8489658</v>
      </c>
      <c r="J14" s="57"/>
    </row>
    <row r="15" spans="1:10" s="137" customFormat="1" ht="21.9" customHeight="1">
      <c r="A15" s="87"/>
      <c r="B15" s="135" t="s">
        <v>15</v>
      </c>
      <c r="C15" s="169"/>
      <c r="D15" s="169"/>
      <c r="E15" s="155"/>
      <c r="G15" s="197">
        <v>-8354337</v>
      </c>
      <c r="H15" s="87"/>
      <c r="I15" s="197">
        <v>-8320855</v>
      </c>
      <c r="J15" s="57"/>
    </row>
    <row r="16" spans="1:10" s="137" customFormat="1" ht="21.9" customHeight="1">
      <c r="A16" s="87"/>
      <c r="B16" s="135" t="s">
        <v>146</v>
      </c>
      <c r="C16" s="169"/>
      <c r="D16" s="169"/>
      <c r="E16" s="155"/>
      <c r="G16" s="197">
        <v>-263936</v>
      </c>
      <c r="H16" s="87"/>
      <c r="I16" s="197">
        <v>-218891</v>
      </c>
      <c r="J16" s="57"/>
    </row>
    <row r="17" spans="1:10" s="17" customFormat="1" ht="21.9" customHeight="1">
      <c r="A17" s="87"/>
      <c r="B17" s="101" t="s">
        <v>58</v>
      </c>
      <c r="C17" s="38"/>
      <c r="D17" s="38"/>
      <c r="E17" s="155"/>
      <c r="F17" s="137"/>
      <c r="G17" s="48">
        <f>SUM(G14:G16)</f>
        <v>-16511034</v>
      </c>
      <c r="H17" s="87"/>
      <c r="I17" s="48">
        <f>SUM(I14:I16)</f>
        <v>-17029404</v>
      </c>
      <c r="J17" s="39"/>
    </row>
    <row r="18" spans="1:10" s="17" customFormat="1" ht="5.0999999999999996" customHeight="1">
      <c r="A18" s="87"/>
      <c r="B18" s="101"/>
      <c r="C18" s="38"/>
      <c r="D18" s="38"/>
      <c r="E18" s="155"/>
      <c r="F18" s="137"/>
      <c r="G18" s="197"/>
      <c r="H18" s="87"/>
      <c r="I18" s="197"/>
      <c r="J18" s="39"/>
    </row>
    <row r="19" spans="1:10" s="17" customFormat="1" ht="21.9" customHeight="1">
      <c r="A19" s="87"/>
      <c r="B19" s="101" t="s">
        <v>59</v>
      </c>
      <c r="C19" s="38"/>
      <c r="D19" s="38"/>
      <c r="E19" s="155"/>
      <c r="F19" s="137"/>
      <c r="G19" s="44">
        <f>G12+G17</f>
        <v>4874521</v>
      </c>
      <c r="H19" s="87"/>
      <c r="I19" s="44">
        <f>I12+I17</f>
        <v>19905010</v>
      </c>
      <c r="J19" s="39"/>
    </row>
    <row r="20" spans="1:10" s="17" customFormat="1" ht="5.0999999999999996" customHeight="1">
      <c r="A20" s="87"/>
      <c r="B20" s="101"/>
      <c r="C20" s="38"/>
      <c r="D20" s="38"/>
      <c r="E20" s="155"/>
      <c r="F20" s="137"/>
      <c r="G20" s="197"/>
      <c r="H20" s="87"/>
      <c r="I20" s="197"/>
      <c r="J20" s="39"/>
    </row>
    <row r="21" spans="1:10" s="17" customFormat="1" ht="21.9" customHeight="1">
      <c r="A21" s="87"/>
      <c r="B21" s="135" t="s">
        <v>62</v>
      </c>
      <c r="C21" s="169"/>
      <c r="D21" s="38"/>
      <c r="E21" s="155"/>
      <c r="F21" s="137"/>
      <c r="G21" s="197">
        <v>-2610863</v>
      </c>
      <c r="H21" s="87"/>
      <c r="I21" s="197">
        <v>-2240734</v>
      </c>
      <c r="J21" s="39"/>
    </row>
    <row r="22" spans="1:10" s="137" customFormat="1" ht="21.9" customHeight="1">
      <c r="A22" s="87"/>
      <c r="B22" s="135" t="s">
        <v>147</v>
      </c>
      <c r="C22" s="169"/>
      <c r="D22" s="169"/>
      <c r="E22" s="155"/>
      <c r="G22" s="198">
        <v>1786598</v>
      </c>
      <c r="H22" s="87"/>
      <c r="I22" s="198">
        <v>2665080</v>
      </c>
      <c r="J22" s="57"/>
    </row>
    <row r="23" spans="1:10" s="17" customFormat="1" ht="21.9" customHeight="1">
      <c r="A23" s="87"/>
      <c r="B23" s="101" t="s">
        <v>104</v>
      </c>
      <c r="C23" s="38"/>
      <c r="D23" s="38"/>
      <c r="E23" s="155"/>
      <c r="F23" s="137"/>
      <c r="G23" s="45">
        <f>SUM(G19,G21:G22)</f>
        <v>4050256</v>
      </c>
      <c r="H23" s="87"/>
      <c r="I23" s="45">
        <f>SUM(I19,I21:I22)</f>
        <v>20329356</v>
      </c>
      <c r="J23" s="39"/>
    </row>
    <row r="24" spans="1:10" s="17" customFormat="1" ht="5.0999999999999996" customHeight="1">
      <c r="A24" s="87"/>
      <c r="B24" s="101"/>
      <c r="C24" s="38"/>
      <c r="D24" s="38"/>
      <c r="E24" s="155"/>
      <c r="F24" s="137"/>
      <c r="G24" s="197"/>
      <c r="H24" s="87"/>
      <c r="I24" s="197"/>
      <c r="J24" s="39"/>
    </row>
    <row r="25" spans="1:10" s="137" customFormat="1" ht="21.9" customHeight="1">
      <c r="A25" s="87"/>
      <c r="B25" s="135" t="s">
        <v>84</v>
      </c>
      <c r="C25" s="169"/>
      <c r="D25" s="169"/>
      <c r="E25" s="155"/>
      <c r="G25" s="198">
        <v>-1500069</v>
      </c>
      <c r="H25" s="87"/>
      <c r="I25" s="198">
        <v>-4320479</v>
      </c>
      <c r="J25" s="57"/>
    </row>
    <row r="26" spans="1:10" s="17" customFormat="1" ht="21.9" customHeight="1" thickBot="1">
      <c r="A26" s="87"/>
      <c r="B26" s="101" t="s">
        <v>205</v>
      </c>
      <c r="C26" s="38"/>
      <c r="D26" s="38"/>
      <c r="E26" s="155"/>
      <c r="F26" s="140"/>
      <c r="G26" s="46">
        <f>SUM(G23:G25)</f>
        <v>2550187</v>
      </c>
      <c r="H26" s="87"/>
      <c r="I26" s="46">
        <f>SUM(I23:I25)</f>
        <v>16008877</v>
      </c>
      <c r="J26" s="39"/>
    </row>
    <row r="27" spans="1:10" s="137" customFormat="1" ht="4.5" customHeight="1" thickTop="1">
      <c r="A27" s="87"/>
      <c r="B27" s="101"/>
      <c r="C27" s="38"/>
      <c r="D27" s="38"/>
      <c r="E27" s="155"/>
      <c r="G27" s="197"/>
      <c r="H27" s="174"/>
      <c r="I27" s="197"/>
    </row>
    <row r="28" spans="1:10" s="137" customFormat="1" ht="21.9" customHeight="1">
      <c r="A28" s="87"/>
      <c r="B28" s="199" t="s">
        <v>169</v>
      </c>
      <c r="C28" s="133"/>
      <c r="D28" s="38"/>
      <c r="E28" s="155"/>
      <c r="G28" s="197"/>
      <c r="H28" s="174"/>
      <c r="I28" s="197"/>
    </row>
    <row r="29" spans="1:10" s="17" customFormat="1" ht="21.9" customHeight="1">
      <c r="A29" s="87"/>
      <c r="B29" s="135"/>
      <c r="C29" s="38" t="s">
        <v>193</v>
      </c>
      <c r="D29" s="38"/>
      <c r="E29" s="155"/>
      <c r="F29" s="137"/>
      <c r="G29" s="44">
        <v>2424858</v>
      </c>
      <c r="H29" s="47"/>
      <c r="I29" s="44">
        <v>16525735</v>
      </c>
    </row>
    <row r="30" spans="1:10" s="137" customFormat="1" ht="21.9" customHeight="1">
      <c r="A30" s="87"/>
      <c r="B30" s="135"/>
      <c r="C30" s="169" t="s">
        <v>70</v>
      </c>
      <c r="D30" s="38"/>
      <c r="E30" s="155"/>
      <c r="G30" s="197">
        <v>125329</v>
      </c>
      <c r="H30" s="174"/>
      <c r="I30" s="197">
        <v>-516858</v>
      </c>
    </row>
    <row r="31" spans="1:10" s="137" customFormat="1" ht="21.9" customHeight="1" thickBot="1">
      <c r="A31" s="87"/>
      <c r="B31" s="101"/>
      <c r="C31" s="38"/>
      <c r="D31" s="38"/>
      <c r="E31" s="155"/>
      <c r="G31" s="203">
        <f>SUM(G29:G30)</f>
        <v>2550187</v>
      </c>
      <c r="H31" s="174"/>
      <c r="I31" s="203">
        <f>SUM(I29:I30)</f>
        <v>16008877</v>
      </c>
    </row>
    <row r="32" spans="1:10" s="137" customFormat="1" ht="4.5" customHeight="1" thickTop="1">
      <c r="A32" s="87"/>
      <c r="B32" s="101"/>
      <c r="C32" s="38"/>
      <c r="D32" s="38"/>
      <c r="E32" s="155"/>
      <c r="G32" s="197"/>
      <c r="H32" s="174"/>
      <c r="I32" s="197"/>
    </row>
    <row r="33" spans="1:10" s="137" customFormat="1" ht="21.9" customHeight="1">
      <c r="A33" s="87"/>
      <c r="B33" s="113" t="s">
        <v>56</v>
      </c>
      <c r="C33" s="43"/>
      <c r="D33" s="38"/>
      <c r="E33" s="117"/>
      <c r="F33" s="140"/>
      <c r="G33" s="197"/>
      <c r="H33" s="87"/>
      <c r="I33" s="197"/>
    </row>
    <row r="34" spans="1:10" s="17" customFormat="1" ht="21.9" customHeight="1" thickBot="1">
      <c r="A34" s="87"/>
      <c r="B34" s="101" t="s">
        <v>193</v>
      </c>
      <c r="C34" s="38"/>
      <c r="D34" s="38"/>
      <c r="E34" s="155"/>
      <c r="F34" s="140"/>
      <c r="G34" s="158">
        <f>ROUND(G29/1200000,2)</f>
        <v>2.02</v>
      </c>
      <c r="H34" s="42"/>
      <c r="I34" s="158">
        <f>ROUND(I29/1200000,2)</f>
        <v>13.77</v>
      </c>
    </row>
    <row r="35" spans="1:10" s="137" customFormat="1" ht="4.5" customHeight="1" thickTop="1">
      <c r="A35" s="87"/>
      <c r="B35" s="135"/>
      <c r="C35" s="169"/>
      <c r="D35" s="169"/>
      <c r="E35" s="117"/>
      <c r="G35" s="87"/>
      <c r="H35" s="87"/>
      <c r="I35" s="87"/>
    </row>
    <row r="36" spans="1:10" s="137" customFormat="1" ht="4.5" customHeight="1">
      <c r="A36" s="87"/>
      <c r="B36" s="135"/>
      <c r="C36" s="169"/>
      <c r="D36" s="169"/>
      <c r="E36" s="117"/>
      <c r="G36" s="87"/>
      <c r="H36" s="87"/>
      <c r="I36" s="87"/>
    </row>
    <row r="37" spans="1:10" s="137" customFormat="1" ht="23.1" customHeight="1">
      <c r="A37" s="87"/>
      <c r="B37" s="143" t="s">
        <v>136</v>
      </c>
      <c r="C37" s="114"/>
      <c r="D37" s="114"/>
      <c r="E37" s="145"/>
      <c r="G37" s="87"/>
      <c r="H37" s="87"/>
      <c r="I37" s="201"/>
    </row>
    <row r="38" spans="1:10" s="137" customFormat="1" ht="23.1" customHeight="1">
      <c r="A38" s="87"/>
      <c r="B38" s="143" t="s">
        <v>66</v>
      </c>
      <c r="C38" s="114"/>
      <c r="D38" s="114"/>
      <c r="E38" s="145"/>
      <c r="G38" s="87"/>
      <c r="H38" s="87"/>
      <c r="I38" s="201"/>
    </row>
    <row r="39" spans="1:10" s="137" customFormat="1" ht="23.1" customHeight="1">
      <c r="A39" s="87"/>
      <c r="B39" s="143" t="str">
        <f>B3</f>
        <v>สำหรับงวดสามเดือนสิ้นสุดวันที่ 31 มีนาคม 2567 (ไม่ได้ตรวจสอบ)</v>
      </c>
      <c r="C39" s="115"/>
      <c r="D39" s="115"/>
      <c r="E39" s="117"/>
      <c r="G39" s="87"/>
      <c r="H39" s="87"/>
      <c r="I39" s="87"/>
    </row>
    <row r="40" spans="1:10" s="137" customFormat="1" ht="20.100000000000001" customHeight="1">
      <c r="A40" s="87"/>
      <c r="B40" s="101"/>
      <c r="C40" s="38"/>
      <c r="D40" s="38"/>
      <c r="E40" s="155"/>
      <c r="G40" s="204"/>
      <c r="H40" s="204"/>
      <c r="I40" s="204"/>
      <c r="J40" s="156"/>
    </row>
    <row r="41" spans="1:10" s="137" customFormat="1" ht="23.1" customHeight="1">
      <c r="A41" s="87"/>
      <c r="B41" s="101"/>
      <c r="C41" s="38"/>
      <c r="D41" s="38"/>
      <c r="E41" s="155" t="s">
        <v>228</v>
      </c>
      <c r="G41" s="202">
        <f>G5</f>
        <v>2567</v>
      </c>
      <c r="H41" s="174"/>
      <c r="I41" s="202">
        <f>I5</f>
        <v>2566</v>
      </c>
    </row>
    <row r="42" spans="1:10" s="137" customFormat="1" ht="21.9" customHeight="1">
      <c r="A42" s="87"/>
      <c r="B42" s="101"/>
      <c r="C42" s="38"/>
      <c r="D42" s="38"/>
      <c r="E42" s="7"/>
      <c r="F42" s="156"/>
      <c r="G42" s="220" t="s">
        <v>37</v>
      </c>
      <c r="H42" s="220"/>
      <c r="I42" s="220"/>
    </row>
    <row r="43" spans="1:10" s="137" customFormat="1" ht="21.9" customHeight="1">
      <c r="A43" s="87"/>
      <c r="B43" s="101" t="s">
        <v>205</v>
      </c>
      <c r="C43" s="38"/>
      <c r="D43" s="169"/>
      <c r="E43" s="155"/>
      <c r="G43" s="44">
        <f>G31</f>
        <v>2550187</v>
      </c>
      <c r="H43" s="47"/>
      <c r="I43" s="44">
        <f>I31</f>
        <v>16008877</v>
      </c>
    </row>
    <row r="44" spans="1:10" s="137" customFormat="1" ht="9.9" customHeight="1">
      <c r="A44" s="87"/>
      <c r="B44" s="135"/>
      <c r="C44" s="169"/>
      <c r="D44" s="169"/>
      <c r="E44" s="155"/>
      <c r="G44" s="87"/>
      <c r="H44" s="87"/>
      <c r="I44" s="87"/>
    </row>
    <row r="45" spans="1:10" s="137" customFormat="1" ht="21.9" customHeight="1">
      <c r="A45" s="87"/>
      <c r="B45" s="101" t="s">
        <v>67</v>
      </c>
      <c r="C45" s="38"/>
      <c r="D45" s="169"/>
      <c r="E45" s="7"/>
      <c r="G45" s="87"/>
      <c r="H45" s="87"/>
      <c r="I45" s="87"/>
    </row>
    <row r="46" spans="1:10" s="137" customFormat="1" ht="21.9" customHeight="1">
      <c r="A46" s="87"/>
      <c r="B46" s="146" t="s">
        <v>105</v>
      </c>
      <c r="C46" s="38"/>
      <c r="D46" s="169"/>
      <c r="E46" s="7"/>
      <c r="G46" s="87"/>
      <c r="H46" s="87"/>
      <c r="I46" s="87"/>
    </row>
    <row r="47" spans="1:10" s="137" customFormat="1" ht="21.9" customHeight="1">
      <c r="A47" s="87"/>
      <c r="B47" s="135" t="s">
        <v>86</v>
      </c>
      <c r="C47" s="169"/>
      <c r="D47" s="169"/>
      <c r="E47" s="155"/>
      <c r="G47" s="197">
        <v>12993248</v>
      </c>
      <c r="H47" s="87"/>
      <c r="I47" s="197">
        <v>-452593</v>
      </c>
    </row>
    <row r="48" spans="1:10" s="137" customFormat="1" ht="21.9" customHeight="1">
      <c r="A48" s="87"/>
      <c r="B48" s="135" t="s">
        <v>188</v>
      </c>
      <c r="C48" s="169"/>
      <c r="D48" s="169"/>
      <c r="E48" s="155">
        <v>9</v>
      </c>
      <c r="F48" s="87"/>
      <c r="G48" s="197">
        <v>292129</v>
      </c>
      <c r="H48" s="87"/>
      <c r="I48" s="197">
        <v>-534778</v>
      </c>
    </row>
    <row r="49" spans="1:9" s="137" customFormat="1" ht="21.9" customHeight="1">
      <c r="A49" s="87"/>
      <c r="B49" s="135" t="s">
        <v>220</v>
      </c>
      <c r="C49" s="169"/>
      <c r="D49" s="169"/>
      <c r="E49" s="155"/>
      <c r="F49" s="87"/>
      <c r="G49" s="197">
        <v>20396</v>
      </c>
      <c r="H49" s="87"/>
      <c r="I49" s="197">
        <v>8033</v>
      </c>
    </row>
    <row r="50" spans="1:9" s="147" customFormat="1" ht="21.9" customHeight="1">
      <c r="A50" s="87"/>
      <c r="B50" s="135" t="s">
        <v>148</v>
      </c>
      <c r="C50" s="169"/>
      <c r="D50" s="169"/>
      <c r="E50" s="117"/>
      <c r="F50" s="87"/>
      <c r="G50" s="197"/>
      <c r="H50" s="87"/>
      <c r="I50" s="197"/>
    </row>
    <row r="51" spans="1:9" s="147" customFormat="1" ht="21.9" customHeight="1">
      <c r="A51" s="87"/>
      <c r="B51" s="169"/>
      <c r="C51" s="87" t="s">
        <v>149</v>
      </c>
      <c r="D51" s="169"/>
      <c r="E51" s="117"/>
      <c r="F51" s="87"/>
      <c r="G51" s="197">
        <v>2104280</v>
      </c>
      <c r="H51" s="87"/>
      <c r="I51" s="197">
        <v>-405597</v>
      </c>
    </row>
    <row r="52" spans="1:9" s="147" customFormat="1" ht="21.9" customHeight="1">
      <c r="A52" s="87"/>
      <c r="B52" s="169" t="s">
        <v>106</v>
      </c>
      <c r="C52" s="87"/>
      <c r="D52" s="169"/>
      <c r="E52" s="117"/>
      <c r="F52" s="87"/>
      <c r="G52" s="197"/>
      <c r="H52" s="87"/>
      <c r="I52" s="197"/>
    </row>
    <row r="53" spans="1:9" s="147" customFormat="1" ht="21.9" customHeight="1">
      <c r="A53" s="87"/>
      <c r="B53" s="87"/>
      <c r="C53" s="169" t="s">
        <v>107</v>
      </c>
      <c r="D53" s="169"/>
      <c r="E53" s="155"/>
      <c r="F53" s="87"/>
      <c r="G53" s="198">
        <v>-4080</v>
      </c>
      <c r="H53" s="87"/>
      <c r="I53" s="198">
        <v>-1608</v>
      </c>
    </row>
    <row r="54" spans="1:9" s="147" customFormat="1" ht="21.9" customHeight="1">
      <c r="A54" s="87"/>
      <c r="B54" s="120" t="s">
        <v>108</v>
      </c>
      <c r="C54" s="169"/>
      <c r="D54" s="169"/>
      <c r="E54" s="155"/>
      <c r="F54" s="87"/>
      <c r="G54" s="44">
        <f>SUM(G47:G53)</f>
        <v>15405973</v>
      </c>
      <c r="H54" s="87"/>
      <c r="I54" s="44">
        <f>SUM(I47:I53)</f>
        <v>-1386543</v>
      </c>
    </row>
    <row r="55" spans="1:9" s="137" customFormat="1" ht="5.0999999999999996" customHeight="1">
      <c r="A55" s="87"/>
      <c r="B55" s="135"/>
      <c r="C55" s="169"/>
      <c r="D55" s="169"/>
      <c r="E55" s="155"/>
      <c r="F55" s="87"/>
      <c r="G55" s="197"/>
      <c r="H55" s="87"/>
      <c r="I55" s="197"/>
    </row>
    <row r="56" spans="1:9" s="137" customFormat="1" ht="21.9" customHeight="1">
      <c r="A56" s="87"/>
      <c r="B56" s="146" t="s">
        <v>109</v>
      </c>
      <c r="C56" s="169"/>
      <c r="D56" s="169"/>
      <c r="E56" s="155"/>
      <c r="F56" s="87"/>
      <c r="G56" s="197"/>
      <c r="H56" s="87"/>
      <c r="I56" s="197"/>
    </row>
    <row r="57" spans="1:9" s="137" customFormat="1" ht="21.9" customHeight="1">
      <c r="A57" s="87"/>
      <c r="B57" s="135" t="s">
        <v>201</v>
      </c>
      <c r="C57" s="169"/>
      <c r="D57" s="169"/>
      <c r="E57" s="155"/>
      <c r="F57" s="87"/>
      <c r="G57" s="197">
        <v>1104264</v>
      </c>
      <c r="H57" s="87"/>
      <c r="I57" s="197">
        <v>1050981</v>
      </c>
    </row>
    <row r="58" spans="1:9" s="137" customFormat="1" ht="21.9" customHeight="1">
      <c r="A58" s="87"/>
      <c r="B58" s="135" t="s">
        <v>176</v>
      </c>
      <c r="C58" s="169"/>
      <c r="D58" s="169"/>
      <c r="E58" s="155"/>
      <c r="F58" s="87"/>
      <c r="G58" s="197">
        <v>-4558</v>
      </c>
      <c r="H58" s="87"/>
      <c r="I58" s="197">
        <v>9644</v>
      </c>
    </row>
    <row r="59" spans="1:9" s="137" customFormat="1" ht="21.9" customHeight="1">
      <c r="A59" s="87"/>
      <c r="B59" s="135" t="s">
        <v>148</v>
      </c>
      <c r="C59" s="169"/>
      <c r="D59" s="169"/>
      <c r="E59" s="155"/>
      <c r="G59" s="197"/>
      <c r="H59" s="87"/>
      <c r="I59" s="197"/>
    </row>
    <row r="60" spans="1:9" s="147" customFormat="1" ht="21.9" customHeight="1">
      <c r="A60" s="87"/>
      <c r="B60" s="169"/>
      <c r="C60" s="87" t="s">
        <v>149</v>
      </c>
      <c r="D60" s="169"/>
      <c r="E60" s="117"/>
      <c r="G60" s="197">
        <v>2890</v>
      </c>
      <c r="H60" s="87"/>
      <c r="I60" s="197">
        <v>22624</v>
      </c>
    </row>
    <row r="61" spans="1:9" s="137" customFormat="1" ht="21.9" customHeight="1">
      <c r="A61" s="87"/>
      <c r="B61" s="135" t="s">
        <v>110</v>
      </c>
      <c r="C61" s="169"/>
      <c r="D61" s="169"/>
      <c r="E61" s="155"/>
      <c r="G61" s="197"/>
      <c r="H61" s="87"/>
      <c r="I61" s="197"/>
    </row>
    <row r="62" spans="1:9" s="137" customFormat="1" ht="21.9" customHeight="1">
      <c r="A62" s="87"/>
      <c r="B62" s="87"/>
      <c r="C62" s="135" t="s">
        <v>107</v>
      </c>
      <c r="D62" s="169"/>
      <c r="E62" s="155"/>
      <c r="G62" s="197">
        <v>-219080</v>
      </c>
      <c r="H62" s="87"/>
      <c r="I62" s="197">
        <v>-212996</v>
      </c>
    </row>
    <row r="63" spans="1:9" s="147" customFormat="1" ht="21.9" customHeight="1">
      <c r="A63" s="87"/>
      <c r="B63" s="120" t="s">
        <v>111</v>
      </c>
      <c r="C63" s="169"/>
      <c r="D63" s="169"/>
      <c r="E63" s="155"/>
      <c r="G63" s="45">
        <f>SUM(G57:G62)</f>
        <v>883516</v>
      </c>
      <c r="H63" s="87"/>
      <c r="I63" s="45">
        <f>SUM(I57:I62)</f>
        <v>870253</v>
      </c>
    </row>
    <row r="64" spans="1:9" s="137" customFormat="1" ht="5.0999999999999996" customHeight="1">
      <c r="A64" s="87"/>
      <c r="B64" s="135"/>
      <c r="C64" s="169"/>
      <c r="D64" s="169"/>
      <c r="E64" s="155"/>
      <c r="G64" s="197"/>
      <c r="H64" s="87"/>
      <c r="I64" s="197"/>
    </row>
    <row r="65" spans="1:9" s="147" customFormat="1" ht="21.9" customHeight="1">
      <c r="A65" s="87"/>
      <c r="B65" s="101" t="s">
        <v>206</v>
      </c>
      <c r="C65" s="38"/>
      <c r="D65" s="169"/>
      <c r="E65" s="117"/>
      <c r="G65" s="75">
        <f>SUM(G54,G63)</f>
        <v>16289489</v>
      </c>
      <c r="H65" s="87"/>
      <c r="I65" s="75">
        <f>SUM(I54,I63)</f>
        <v>-516290</v>
      </c>
    </row>
    <row r="66" spans="1:9" s="147" customFormat="1" ht="5.0999999999999996" customHeight="1">
      <c r="A66" s="87"/>
      <c r="B66" s="101"/>
      <c r="C66" s="38"/>
      <c r="D66" s="169"/>
      <c r="E66" s="117"/>
      <c r="G66" s="30"/>
      <c r="H66" s="87"/>
      <c r="I66" s="30"/>
    </row>
    <row r="67" spans="1:9" s="147" customFormat="1" ht="21.9" customHeight="1" thickBot="1">
      <c r="A67" s="87"/>
      <c r="B67" s="101" t="s">
        <v>207</v>
      </c>
      <c r="C67" s="38"/>
      <c r="D67" s="169"/>
      <c r="E67" s="117"/>
      <c r="G67" s="77">
        <f>SUM(G65,G43)</f>
        <v>18839676</v>
      </c>
      <c r="H67" s="87"/>
      <c r="I67" s="77">
        <f>SUM(I65,I43)</f>
        <v>15492587</v>
      </c>
    </row>
    <row r="68" spans="1:9" s="147" customFormat="1" ht="9.9" customHeight="1" thickTop="1">
      <c r="A68" s="87"/>
      <c r="B68" s="135"/>
      <c r="C68" s="169"/>
      <c r="D68" s="169"/>
      <c r="E68" s="117"/>
      <c r="G68" s="87"/>
      <c r="H68" s="87"/>
      <c r="I68" s="87"/>
    </row>
    <row r="69" spans="1:9" s="147" customFormat="1" ht="21.9" customHeight="1">
      <c r="A69" s="87"/>
      <c r="B69" s="199" t="s">
        <v>87</v>
      </c>
      <c r="C69" s="133"/>
      <c r="D69" s="169"/>
      <c r="E69" s="117"/>
      <c r="G69" s="87"/>
      <c r="H69" s="87"/>
      <c r="I69" s="87"/>
    </row>
    <row r="70" spans="1:9" s="147" customFormat="1" ht="21.9" customHeight="1">
      <c r="A70" s="87"/>
      <c r="B70" s="199"/>
      <c r="C70" s="133" t="s">
        <v>193</v>
      </c>
      <c r="D70" s="169"/>
      <c r="E70" s="117"/>
      <c r="G70" s="44">
        <v>17323166</v>
      </c>
      <c r="H70" s="87"/>
      <c r="I70" s="44">
        <v>15604841</v>
      </c>
    </row>
    <row r="71" spans="1:9" s="147" customFormat="1" ht="21.9" customHeight="1">
      <c r="A71" s="87"/>
      <c r="B71" s="199"/>
      <c r="C71" s="192" t="s">
        <v>70</v>
      </c>
      <c r="D71" s="169"/>
      <c r="E71" s="117"/>
      <c r="G71" s="197">
        <v>1516510</v>
      </c>
      <c r="H71" s="87"/>
      <c r="I71" s="197">
        <v>-112254</v>
      </c>
    </row>
    <row r="72" spans="1:9" s="147" customFormat="1" ht="21.9" customHeight="1" thickBot="1">
      <c r="A72" s="87"/>
      <c r="B72" s="181"/>
      <c r="C72" s="133"/>
      <c r="D72" s="169"/>
      <c r="E72" s="117"/>
      <c r="G72" s="205">
        <f>SUM(G70:G71)</f>
        <v>18839676</v>
      </c>
      <c r="H72" s="87"/>
      <c r="I72" s="205">
        <f>SUM(I70:I71)</f>
        <v>15492587</v>
      </c>
    </row>
    <row r="73" spans="1:9" s="137" customFormat="1" ht="9.9" customHeight="1" thickTop="1">
      <c r="A73" s="87"/>
      <c r="B73" s="135"/>
      <c r="C73" s="169"/>
      <c r="D73" s="169"/>
      <c r="E73" s="117"/>
      <c r="G73" s="87"/>
      <c r="H73" s="87"/>
      <c r="I73" s="87"/>
    </row>
    <row r="74" spans="1:9" ht="22.2">
      <c r="E74" s="145"/>
      <c r="I74" s="87"/>
    </row>
    <row r="75" spans="1:9" ht="22.2">
      <c r="E75" s="145"/>
    </row>
    <row r="76" spans="1:9">
      <c r="E76" s="117"/>
    </row>
    <row r="77" spans="1:9">
      <c r="E77" s="155"/>
    </row>
    <row r="78" spans="1:9">
      <c r="E78" s="155"/>
    </row>
    <row r="79" spans="1:9">
      <c r="E79" s="7"/>
    </row>
    <row r="80" spans="1:9">
      <c r="E80" s="155"/>
    </row>
    <row r="81" spans="5:5">
      <c r="E81" s="155"/>
    </row>
    <row r="82" spans="5:5">
      <c r="E82" s="7"/>
    </row>
    <row r="83" spans="5:5">
      <c r="E83" s="7"/>
    </row>
    <row r="84" spans="5:5">
      <c r="E84" s="155"/>
    </row>
    <row r="85" spans="5:5">
      <c r="E85" s="155"/>
    </row>
    <row r="86" spans="5:5">
      <c r="E86" s="155"/>
    </row>
    <row r="87" spans="5:5">
      <c r="E87" s="155"/>
    </row>
    <row r="88" spans="5:5">
      <c r="E88" s="155"/>
    </row>
    <row r="89" spans="5:5">
      <c r="E89" s="155"/>
    </row>
    <row r="90" spans="5:5">
      <c r="E90" s="155"/>
    </row>
    <row r="91" spans="5:5">
      <c r="E91" s="155"/>
    </row>
    <row r="92" spans="5:5">
      <c r="E92" s="155"/>
    </row>
    <row r="93" spans="5:5">
      <c r="E93" s="155"/>
    </row>
    <row r="94" spans="5:5">
      <c r="E94" s="155"/>
    </row>
    <row r="95" spans="5:5">
      <c r="E95" s="155"/>
    </row>
    <row r="96" spans="5:5">
      <c r="E96" s="155"/>
    </row>
    <row r="97" spans="5:5">
      <c r="E97" s="155"/>
    </row>
    <row r="98" spans="5:5">
      <c r="E98" s="155"/>
    </row>
    <row r="99" spans="5:5">
      <c r="E99" s="155"/>
    </row>
    <row r="100" spans="5:5">
      <c r="E100" s="155"/>
    </row>
    <row r="101" spans="5:5">
      <c r="E101" s="155"/>
    </row>
    <row r="102" spans="5:5">
      <c r="E102" s="155"/>
    </row>
    <row r="103" spans="5:5">
      <c r="E103" s="155"/>
    </row>
    <row r="104" spans="5:5">
      <c r="E104" s="155"/>
    </row>
    <row r="105" spans="5:5">
      <c r="E105" s="155"/>
    </row>
    <row r="106" spans="5:5">
      <c r="E106" s="117"/>
    </row>
    <row r="107" spans="5:5">
      <c r="E107" s="155"/>
    </row>
    <row r="108" spans="5:5">
      <c r="E108" s="117"/>
    </row>
    <row r="109" spans="5:5">
      <c r="E109" s="117"/>
    </row>
    <row r="110" spans="5:5" ht="22.2">
      <c r="E110" s="145"/>
    </row>
    <row r="111" spans="5:5" ht="22.2">
      <c r="E111" s="145"/>
    </row>
    <row r="112" spans="5:5">
      <c r="E112" s="117"/>
    </row>
    <row r="113" spans="5:5">
      <c r="E113" s="155"/>
    </row>
    <row r="114" spans="5:5">
      <c r="E114" s="155"/>
    </row>
    <row r="115" spans="5:5">
      <c r="E115" s="7"/>
    </row>
    <row r="116" spans="5:5">
      <c r="E116" s="155"/>
    </row>
    <row r="117" spans="5:5">
      <c r="E117" s="155"/>
    </row>
    <row r="118" spans="5:5">
      <c r="E118" s="7"/>
    </row>
    <row r="119" spans="5:5">
      <c r="E119" s="7"/>
    </row>
    <row r="120" spans="5:5">
      <c r="E120" s="155"/>
    </row>
    <row r="121" spans="5:5">
      <c r="E121" s="155"/>
    </row>
    <row r="122" spans="5:5">
      <c r="E122" s="155"/>
    </row>
    <row r="123" spans="5:5">
      <c r="E123" s="117"/>
    </row>
    <row r="124" spans="5:5">
      <c r="E124" s="117"/>
    </row>
    <row r="125" spans="5:5">
      <c r="E125" s="117"/>
    </row>
    <row r="126" spans="5:5">
      <c r="E126" s="155"/>
    </row>
    <row r="127" spans="5:5">
      <c r="E127" s="155"/>
    </row>
    <row r="128" spans="5:5">
      <c r="E128" s="155"/>
    </row>
    <row r="129" spans="5:5">
      <c r="E129" s="155"/>
    </row>
    <row r="130" spans="5:5">
      <c r="E130" s="155"/>
    </row>
    <row r="131" spans="5:5">
      <c r="E131" s="155"/>
    </row>
    <row r="132" spans="5:5">
      <c r="E132" s="155"/>
    </row>
    <row r="133" spans="5:5">
      <c r="E133" s="117"/>
    </row>
    <row r="134" spans="5:5">
      <c r="E134" s="155"/>
    </row>
    <row r="135" spans="5:5">
      <c r="E135" s="155"/>
    </row>
    <row r="136" spans="5:5">
      <c r="E136" s="155"/>
    </row>
    <row r="137" spans="5:5">
      <c r="E137" s="155"/>
    </row>
    <row r="138" spans="5:5">
      <c r="E138" s="117"/>
    </row>
    <row r="139" spans="5:5">
      <c r="E139" s="117"/>
    </row>
    <row r="140" spans="5:5">
      <c r="E140" s="117"/>
    </row>
    <row r="141" spans="5:5">
      <c r="E141" s="117"/>
    </row>
    <row r="142" spans="5:5">
      <c r="E142" s="117"/>
    </row>
    <row r="143" spans="5:5">
      <c r="E143" s="117"/>
    </row>
    <row r="144" spans="5:5">
      <c r="E144" s="117"/>
    </row>
    <row r="145" spans="5:5">
      <c r="E145" s="117"/>
    </row>
    <row r="146" spans="5:5">
      <c r="E146" s="117"/>
    </row>
  </sheetData>
  <mergeCells count="2">
    <mergeCell ref="G42:I42"/>
    <mergeCell ref="G6:I6"/>
  </mergeCells>
  <pageMargins left="0.75" right="0.5" top="0.5" bottom="0.25" header="0.25" footer="0.25"/>
  <pageSetup paperSize="9" firstPageNumber="6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O68"/>
  <sheetViews>
    <sheetView showGridLines="0" zoomScale="85" zoomScaleNormal="85" zoomScaleSheetLayoutView="70" workbookViewId="0"/>
  </sheetViews>
  <sheetFormatPr defaultColWidth="9.125" defaultRowHeight="24" customHeight="1"/>
  <cols>
    <col min="1" max="1" width="1.75" style="62" customWidth="1"/>
    <col min="2" max="3" width="1.75" style="31" customWidth="1"/>
    <col min="4" max="4" width="42.75" style="31" customWidth="1"/>
    <col min="5" max="5" width="9.625" style="8" bestFit="1" customWidth="1"/>
    <col min="6" max="6" width="11.75" style="65" customWidth="1"/>
    <col min="7" max="7" width="0.875" style="63" customWidth="1"/>
    <col min="8" max="8" width="12.125" style="63" bestFit="1" customWidth="1"/>
    <col min="9" max="9" width="0.875" style="62" customWidth="1"/>
    <col min="10" max="10" width="11.75" style="65" customWidth="1"/>
    <col min="11" max="11" width="0.875" style="63" customWidth="1"/>
    <col min="12" max="12" width="11.625" style="65" bestFit="1" customWidth="1"/>
    <col min="13" max="13" width="0.875" style="63" customWidth="1"/>
    <col min="14" max="14" width="14.125" style="65" bestFit="1" customWidth="1"/>
    <col min="15" max="15" width="0.875" style="63" customWidth="1"/>
    <col min="16" max="16" width="12.125" style="65" bestFit="1" customWidth="1"/>
    <col min="17" max="17" width="0.875" style="63" customWidth="1"/>
    <col min="18" max="18" width="11.75" style="64" customWidth="1"/>
    <col min="19" max="19" width="0.875" style="63" customWidth="1"/>
    <col min="20" max="20" width="11.75" style="65" customWidth="1"/>
    <col min="21" max="21" width="0.875" style="63" customWidth="1"/>
    <col min="22" max="22" width="14.375" style="63" customWidth="1"/>
    <col min="23" max="23" width="0.875" style="63" customWidth="1"/>
    <col min="24" max="24" width="11.75" style="63" customWidth="1"/>
    <col min="25" max="25" width="0.875" style="63" customWidth="1"/>
    <col min="26" max="26" width="12.75" style="65" customWidth="1"/>
    <col min="27" max="27" width="0.875" style="63" customWidth="1"/>
    <col min="28" max="28" width="12.625" style="65" bestFit="1" customWidth="1"/>
    <col min="29" max="29" width="0.875" style="63" customWidth="1"/>
    <col min="30" max="30" width="12.75" style="65" customWidth="1"/>
    <col min="31" max="31" width="0.875" style="63" customWidth="1"/>
    <col min="32" max="32" width="12.625" style="64" bestFit="1" customWidth="1"/>
    <col min="33" max="33" width="2.75" style="65" customWidth="1"/>
    <col min="34" max="34" width="11" style="65" bestFit="1" customWidth="1"/>
    <col min="35" max="145" width="9" style="65" customWidth="1"/>
    <col min="146" max="16384" width="9.125" style="62"/>
  </cols>
  <sheetData>
    <row r="1" spans="1:135" s="31" customFormat="1" ht="24" customHeight="1">
      <c r="B1" s="18" t="s">
        <v>136</v>
      </c>
      <c r="C1" s="18"/>
      <c r="D1" s="18"/>
      <c r="E1" s="18"/>
      <c r="F1" s="18"/>
      <c r="G1" s="40"/>
      <c r="H1" s="40"/>
      <c r="I1" s="18"/>
      <c r="J1" s="60"/>
      <c r="K1" s="40"/>
      <c r="L1" s="60"/>
      <c r="M1" s="40"/>
      <c r="N1" s="60"/>
      <c r="O1" s="40"/>
      <c r="P1" s="18"/>
      <c r="Q1" s="18"/>
      <c r="R1" s="193"/>
      <c r="S1" s="18"/>
      <c r="T1" s="18"/>
      <c r="U1" s="40"/>
      <c r="V1" s="40"/>
      <c r="W1" s="40"/>
      <c r="X1" s="40"/>
      <c r="Y1" s="40"/>
      <c r="Z1" s="60"/>
      <c r="AA1" s="40"/>
      <c r="AB1" s="60"/>
      <c r="AC1" s="40"/>
      <c r="AD1" s="60"/>
      <c r="AE1" s="40"/>
      <c r="AF1" s="69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</row>
    <row r="2" spans="1:135" s="31" customFormat="1" ht="24" customHeight="1">
      <c r="B2" s="4" t="s">
        <v>204</v>
      </c>
      <c r="C2" s="4"/>
      <c r="D2" s="4"/>
      <c r="E2" s="19"/>
      <c r="F2" s="20"/>
      <c r="G2" s="40"/>
      <c r="H2" s="99"/>
      <c r="I2" s="4"/>
      <c r="J2" s="60"/>
      <c r="K2" s="40"/>
      <c r="L2" s="60"/>
      <c r="M2" s="40"/>
      <c r="N2" s="60"/>
      <c r="O2" s="40"/>
      <c r="P2" s="20"/>
      <c r="Q2" s="21"/>
      <c r="R2" s="194"/>
      <c r="S2" s="21"/>
      <c r="T2" s="20"/>
      <c r="U2" s="40"/>
      <c r="V2" s="40"/>
      <c r="W2" s="40"/>
      <c r="X2" s="40"/>
      <c r="Y2" s="99"/>
      <c r="Z2" s="68"/>
      <c r="AA2" s="40"/>
      <c r="AB2" s="60"/>
      <c r="AC2" s="40"/>
      <c r="AD2" s="60"/>
      <c r="AE2" s="40"/>
      <c r="AF2" s="132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</row>
    <row r="3" spans="1:135" s="25" customFormat="1" ht="24" customHeight="1">
      <c r="A3" s="148"/>
      <c r="B3" s="143" t="str">
        <f>+'2'!B3</f>
        <v>สำหรับงวดสามเดือนสิ้นสุดวันที่ 31 มีนาคม 2567 (ไม่ได้ตรวจสอบ)</v>
      </c>
      <c r="C3" s="115"/>
      <c r="D3" s="115"/>
      <c r="E3" s="149"/>
      <c r="F3" s="150"/>
      <c r="H3" s="148"/>
      <c r="I3" s="22"/>
      <c r="J3" s="27"/>
      <c r="K3" s="26"/>
      <c r="L3" s="27"/>
      <c r="M3" s="26"/>
      <c r="N3" s="27"/>
      <c r="O3" s="26"/>
      <c r="R3" s="148"/>
      <c r="Y3" s="187"/>
      <c r="Z3" s="61"/>
      <c r="AA3" s="26"/>
      <c r="AB3" s="27"/>
      <c r="AC3" s="26"/>
      <c r="AD3" s="27"/>
      <c r="AE3" s="26"/>
      <c r="AF3" s="61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</row>
    <row r="4" spans="1:135" s="25" customFormat="1" ht="24" customHeight="1">
      <c r="A4" s="148"/>
      <c r="B4" s="143"/>
      <c r="C4" s="115"/>
      <c r="D4" s="115"/>
      <c r="E4" s="149"/>
      <c r="F4" s="150"/>
      <c r="G4" s="27"/>
      <c r="H4" s="27"/>
      <c r="I4" s="22"/>
      <c r="J4" s="27"/>
      <c r="K4" s="26"/>
      <c r="L4" s="27"/>
      <c r="M4" s="26"/>
      <c r="N4" s="27"/>
      <c r="O4" s="26"/>
      <c r="R4" s="148"/>
      <c r="Y4" s="187"/>
      <c r="Z4" s="61"/>
      <c r="AA4" s="26"/>
      <c r="AB4" s="27"/>
      <c r="AC4" s="26"/>
      <c r="AD4" s="27"/>
      <c r="AE4" s="26"/>
      <c r="AF4" s="61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</row>
    <row r="5" spans="1:135" s="25" customFormat="1" ht="24" customHeight="1">
      <c r="B5" s="115"/>
      <c r="C5" s="115"/>
      <c r="D5" s="22"/>
      <c r="E5" s="23"/>
      <c r="F5" s="24"/>
      <c r="G5" s="27"/>
      <c r="H5" s="27"/>
      <c r="I5" s="22"/>
      <c r="J5" s="41" t="s">
        <v>31</v>
      </c>
      <c r="K5" s="86"/>
      <c r="L5" s="41"/>
      <c r="M5" s="86"/>
      <c r="N5" s="86"/>
      <c r="O5" s="87"/>
      <c r="P5" s="41" t="s">
        <v>65</v>
      </c>
      <c r="Q5" s="185"/>
      <c r="R5" s="188"/>
      <c r="S5" s="185"/>
      <c r="T5" s="185"/>
      <c r="U5" s="185"/>
      <c r="V5" s="185"/>
      <c r="W5" s="185"/>
      <c r="X5" s="185"/>
      <c r="Y5" s="188"/>
      <c r="Z5" s="188"/>
      <c r="AA5" s="26"/>
      <c r="AB5" s="27"/>
      <c r="AC5" s="26"/>
      <c r="AD5" s="27"/>
      <c r="AE5" s="26"/>
      <c r="AF5" s="61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</row>
    <row r="6" spans="1:135" s="79" customFormat="1" ht="24" customHeight="1">
      <c r="B6" s="78"/>
      <c r="C6" s="78"/>
      <c r="D6" s="212"/>
      <c r="E6" s="8"/>
      <c r="I6" s="78"/>
      <c r="J6" s="89" t="s">
        <v>25</v>
      </c>
      <c r="K6" s="89"/>
      <c r="L6" s="89"/>
      <c r="M6" s="88"/>
      <c r="N6" s="195" t="s">
        <v>23</v>
      </c>
      <c r="O6" s="90"/>
      <c r="P6" s="81" t="s">
        <v>150</v>
      </c>
      <c r="Q6" s="136"/>
      <c r="R6" s="81" t="s">
        <v>155</v>
      </c>
      <c r="S6" s="136"/>
      <c r="T6" s="81" t="s">
        <v>155</v>
      </c>
      <c r="U6" s="136"/>
      <c r="V6" s="81"/>
      <c r="W6" s="136"/>
      <c r="X6" s="81" t="s">
        <v>79</v>
      </c>
      <c r="AA6" s="80"/>
      <c r="AB6" s="81"/>
      <c r="AC6" s="80"/>
      <c r="AD6" s="82"/>
      <c r="AE6" s="83"/>
      <c r="AF6" s="84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</row>
    <row r="7" spans="1:135" s="79" customFormat="1" ht="24" customHeight="1">
      <c r="B7" s="78"/>
      <c r="C7" s="78"/>
      <c r="D7" s="212"/>
      <c r="E7" s="8"/>
      <c r="G7" s="80"/>
      <c r="H7" s="81"/>
      <c r="I7" s="78"/>
      <c r="J7" s="152"/>
      <c r="K7" s="152"/>
      <c r="L7" s="152"/>
      <c r="M7" s="90"/>
      <c r="N7" s="152"/>
      <c r="O7" s="90"/>
      <c r="P7" s="81" t="s">
        <v>151</v>
      </c>
      <c r="Q7" s="136"/>
      <c r="R7" s="81" t="s">
        <v>156</v>
      </c>
      <c r="S7" s="136"/>
      <c r="T7" s="81" t="s">
        <v>156</v>
      </c>
      <c r="U7" s="136"/>
      <c r="V7" s="81" t="s">
        <v>155</v>
      </c>
      <c r="W7" s="136"/>
      <c r="X7" s="81" t="s">
        <v>85</v>
      </c>
      <c r="Y7" s="90"/>
      <c r="Z7" s="81" t="s">
        <v>112</v>
      </c>
      <c r="AA7" s="80"/>
      <c r="AB7" s="81"/>
      <c r="AC7" s="80"/>
      <c r="AD7" s="82"/>
      <c r="AE7" s="83"/>
      <c r="AF7" s="84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</row>
    <row r="8" spans="1:135" s="79" customFormat="1" ht="24" customHeight="1">
      <c r="B8" s="78"/>
      <c r="C8" s="78"/>
      <c r="D8" s="78"/>
      <c r="E8" s="8"/>
      <c r="F8" s="136"/>
      <c r="G8" s="80"/>
      <c r="H8" s="81"/>
      <c r="I8" s="151"/>
      <c r="J8" s="136"/>
      <c r="K8" s="136"/>
      <c r="L8" s="136"/>
      <c r="M8" s="136"/>
      <c r="N8" s="136"/>
      <c r="O8" s="90"/>
      <c r="P8" s="81" t="s">
        <v>152</v>
      </c>
      <c r="Q8" s="90"/>
      <c r="R8" s="81" t="s">
        <v>153</v>
      </c>
      <c r="S8" s="90"/>
      <c r="T8" s="81" t="s">
        <v>153</v>
      </c>
      <c r="U8" s="90"/>
      <c r="V8" s="81" t="s">
        <v>153</v>
      </c>
      <c r="W8" s="90"/>
      <c r="X8" s="81" t="s">
        <v>158</v>
      </c>
      <c r="Y8" s="90"/>
      <c r="Z8" s="81" t="s">
        <v>113</v>
      </c>
      <c r="AA8" s="80"/>
      <c r="AB8" s="81"/>
      <c r="AC8" s="80"/>
      <c r="AD8" s="91"/>
      <c r="AE8" s="83"/>
      <c r="AF8" s="84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</row>
    <row r="9" spans="1:135" s="79" customFormat="1" ht="24" customHeight="1">
      <c r="B9" s="78"/>
      <c r="C9" s="78"/>
      <c r="D9" s="78"/>
      <c r="E9" s="8"/>
      <c r="F9" s="91"/>
      <c r="G9" s="80"/>
      <c r="H9" s="81" t="s">
        <v>186</v>
      </c>
      <c r="I9" s="151"/>
      <c r="J9" s="136"/>
      <c r="K9" s="136"/>
      <c r="L9" s="136"/>
      <c r="M9" s="81"/>
      <c r="N9" s="81"/>
      <c r="O9" s="81"/>
      <c r="P9" s="81" t="s">
        <v>153</v>
      </c>
      <c r="Q9" s="90"/>
      <c r="R9" s="81" t="s">
        <v>183</v>
      </c>
      <c r="S9" s="90"/>
      <c r="T9" s="81" t="s">
        <v>157</v>
      </c>
      <c r="U9" s="90"/>
      <c r="V9" s="81" t="s">
        <v>166</v>
      </c>
      <c r="W9" s="90"/>
      <c r="X9" s="81" t="s">
        <v>159</v>
      </c>
      <c r="Y9" s="90"/>
      <c r="Z9" s="92" t="s">
        <v>114</v>
      </c>
      <c r="AA9" s="80"/>
      <c r="AB9" s="92" t="s">
        <v>47</v>
      </c>
      <c r="AC9" s="80"/>
      <c r="AD9" s="92" t="s">
        <v>36</v>
      </c>
      <c r="AE9" s="93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</row>
    <row r="10" spans="1:135" s="94" customFormat="1" ht="24" customHeight="1">
      <c r="E10" s="8"/>
      <c r="F10" s="91" t="s">
        <v>82</v>
      </c>
      <c r="G10" s="80"/>
      <c r="H10" s="81" t="s">
        <v>189</v>
      </c>
      <c r="I10" s="92"/>
      <c r="J10" s="91" t="s">
        <v>60</v>
      </c>
      <c r="K10" s="91"/>
      <c r="L10" s="91" t="s">
        <v>60</v>
      </c>
      <c r="M10" s="81"/>
      <c r="N10" s="81"/>
      <c r="O10" s="81"/>
      <c r="P10" s="81" t="s">
        <v>154</v>
      </c>
      <c r="Q10" s="90"/>
      <c r="R10" s="81" t="s">
        <v>184</v>
      </c>
      <c r="S10" s="90"/>
      <c r="T10" s="81" t="s">
        <v>22</v>
      </c>
      <c r="U10" s="90"/>
      <c r="V10" s="81" t="s">
        <v>175</v>
      </c>
      <c r="W10" s="90"/>
      <c r="X10" s="81" t="s">
        <v>160</v>
      </c>
      <c r="Y10" s="90"/>
      <c r="Z10" s="92" t="s">
        <v>115</v>
      </c>
      <c r="AA10" s="80"/>
      <c r="AB10" s="92" t="s">
        <v>48</v>
      </c>
      <c r="AC10" s="80"/>
      <c r="AD10" s="91" t="s">
        <v>68</v>
      </c>
      <c r="AE10" s="82"/>
      <c r="AF10" s="92" t="s">
        <v>47</v>
      </c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</row>
    <row r="11" spans="1:135" s="94" customFormat="1" ht="24" customHeight="1">
      <c r="E11" s="8" t="s">
        <v>228</v>
      </c>
      <c r="F11" s="152" t="s">
        <v>46</v>
      </c>
      <c r="G11" s="80"/>
      <c r="H11" s="92" t="s">
        <v>187</v>
      </c>
      <c r="I11" s="92"/>
      <c r="J11" s="81" t="s">
        <v>26</v>
      </c>
      <c r="K11" s="81"/>
      <c r="L11" s="81" t="s">
        <v>61</v>
      </c>
      <c r="M11" s="92"/>
      <c r="N11" s="92"/>
      <c r="O11" s="92"/>
      <c r="P11" s="81" t="s">
        <v>81</v>
      </c>
      <c r="Q11" s="92"/>
      <c r="R11" s="81" t="s">
        <v>185</v>
      </c>
      <c r="S11" s="92"/>
      <c r="T11" s="81" t="s">
        <v>165</v>
      </c>
      <c r="U11" s="92"/>
      <c r="V11" s="81" t="s">
        <v>172</v>
      </c>
      <c r="W11" s="92"/>
      <c r="X11" s="81" t="s">
        <v>161</v>
      </c>
      <c r="Y11" s="90"/>
      <c r="Z11" s="81" t="s">
        <v>48</v>
      </c>
      <c r="AA11" s="80"/>
      <c r="AB11" s="81" t="s">
        <v>192</v>
      </c>
      <c r="AC11" s="80"/>
      <c r="AD11" s="92" t="s">
        <v>69</v>
      </c>
      <c r="AE11" s="82"/>
      <c r="AF11" s="91" t="s">
        <v>48</v>
      </c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</row>
    <row r="12" spans="1:135" s="94" customFormat="1" ht="24" customHeight="1">
      <c r="B12" s="153"/>
      <c r="C12" s="153"/>
      <c r="D12" s="92"/>
      <c r="E12" s="8"/>
      <c r="F12" s="28" t="s">
        <v>37</v>
      </c>
      <c r="G12" s="28"/>
      <c r="H12" s="34"/>
      <c r="I12" s="28"/>
      <c r="J12" s="28"/>
      <c r="K12" s="28"/>
      <c r="L12" s="28"/>
      <c r="M12" s="28"/>
      <c r="N12" s="28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28"/>
      <c r="AB12" s="34"/>
      <c r="AC12" s="28"/>
      <c r="AD12" s="28"/>
      <c r="AE12" s="28"/>
      <c r="AF12" s="28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</row>
    <row r="13" spans="1:135" s="136" customFormat="1" ht="24" customHeight="1">
      <c r="A13" s="136" t="s">
        <v>137</v>
      </c>
      <c r="B13" s="37" t="s">
        <v>195</v>
      </c>
      <c r="C13" s="37"/>
      <c r="E13" s="35"/>
      <c r="F13" s="33">
        <v>1200000</v>
      </c>
      <c r="G13" s="30"/>
      <c r="H13" s="30">
        <v>3179178</v>
      </c>
      <c r="I13" s="33"/>
      <c r="J13" s="33">
        <v>160000</v>
      </c>
      <c r="K13" s="30"/>
      <c r="L13" s="33">
        <v>10516000</v>
      </c>
      <c r="M13" s="32"/>
      <c r="N13" s="33">
        <v>352819995</v>
      </c>
      <c r="O13" s="36"/>
      <c r="P13" s="33">
        <v>-6134409</v>
      </c>
      <c r="Q13" s="30"/>
      <c r="R13" s="33">
        <v>4116834</v>
      </c>
      <c r="S13" s="30"/>
      <c r="T13" s="33">
        <v>-1397</v>
      </c>
      <c r="U13" s="30"/>
      <c r="V13" s="36">
        <v>6529640</v>
      </c>
      <c r="W13" s="30"/>
      <c r="X13" s="36">
        <v>1869121</v>
      </c>
      <c r="Y13" s="30"/>
      <c r="Z13" s="33">
        <f>SUM(P13:X13)</f>
        <v>6379789</v>
      </c>
      <c r="AA13" s="30"/>
      <c r="AB13" s="33">
        <f>SUM(F13:N13,Z13)</f>
        <v>374254962</v>
      </c>
      <c r="AC13" s="30"/>
      <c r="AD13" s="33">
        <v>78169475</v>
      </c>
      <c r="AE13" s="30"/>
      <c r="AF13" s="30">
        <f>SUM(AB13:AD13)</f>
        <v>452424437</v>
      </c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</row>
    <row r="14" spans="1:135" s="136" customFormat="1" ht="24" customHeight="1">
      <c r="B14" s="133" t="s">
        <v>76</v>
      </c>
      <c r="C14" s="133"/>
      <c r="E14" s="35"/>
      <c r="F14" s="33"/>
      <c r="G14" s="30"/>
      <c r="H14" s="30"/>
      <c r="I14" s="33"/>
      <c r="J14" s="33"/>
      <c r="K14" s="30"/>
      <c r="L14" s="33"/>
      <c r="M14" s="32"/>
      <c r="N14" s="33"/>
      <c r="O14" s="36"/>
      <c r="P14" s="33"/>
      <c r="Q14" s="30"/>
      <c r="R14" s="33"/>
      <c r="S14" s="30"/>
      <c r="T14" s="33"/>
      <c r="U14" s="30"/>
      <c r="V14" s="36"/>
      <c r="W14" s="30"/>
      <c r="X14" s="36"/>
      <c r="Y14" s="30"/>
      <c r="Z14" s="33"/>
      <c r="AA14" s="30"/>
      <c r="AB14" s="33"/>
      <c r="AC14" s="30"/>
      <c r="AD14" s="33"/>
      <c r="AE14" s="30"/>
      <c r="AF14" s="30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</row>
    <row r="15" spans="1:135" s="136" customFormat="1" ht="24" customHeight="1">
      <c r="B15" s="134"/>
      <c r="C15" s="134" t="s">
        <v>125</v>
      </c>
      <c r="D15" s="100"/>
      <c r="E15" s="35"/>
      <c r="F15" s="33"/>
      <c r="G15" s="30"/>
      <c r="H15" s="30"/>
      <c r="I15" s="33"/>
      <c r="J15" s="33"/>
      <c r="K15" s="30"/>
      <c r="L15" s="33"/>
      <c r="M15" s="32"/>
      <c r="N15" s="33"/>
      <c r="O15" s="36"/>
      <c r="P15" s="33"/>
      <c r="Q15" s="30"/>
      <c r="R15" s="33"/>
      <c r="S15" s="30"/>
      <c r="T15" s="33"/>
      <c r="U15" s="30"/>
      <c r="V15" s="36"/>
      <c r="W15" s="30"/>
      <c r="X15" s="36"/>
      <c r="Y15" s="30"/>
      <c r="Z15" s="33"/>
      <c r="AA15" s="30"/>
      <c r="AB15" s="33"/>
      <c r="AC15" s="30"/>
      <c r="AD15" s="33"/>
      <c r="AE15" s="30"/>
      <c r="AF15" s="30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</row>
    <row r="16" spans="1:135" s="136" customFormat="1" ht="24" customHeight="1">
      <c r="B16" s="134"/>
      <c r="C16" s="134"/>
      <c r="D16" s="100" t="s">
        <v>126</v>
      </c>
      <c r="E16" s="35"/>
      <c r="F16" s="33"/>
      <c r="G16" s="30"/>
      <c r="H16" s="30"/>
      <c r="I16" s="33"/>
      <c r="J16" s="33"/>
      <c r="K16" s="30"/>
      <c r="L16" s="33"/>
      <c r="M16" s="32"/>
      <c r="N16" s="33"/>
      <c r="O16" s="36"/>
      <c r="P16" s="33"/>
      <c r="Q16" s="30"/>
      <c r="R16" s="33"/>
      <c r="S16" s="30"/>
      <c r="T16" s="33"/>
      <c r="U16" s="30"/>
      <c r="V16" s="36"/>
      <c r="W16" s="30"/>
      <c r="X16" s="36"/>
      <c r="Y16" s="30"/>
      <c r="Z16" s="33"/>
      <c r="AA16" s="30"/>
      <c r="AB16" s="33"/>
      <c r="AC16" s="30"/>
      <c r="AD16" s="33"/>
      <c r="AE16" s="30"/>
      <c r="AF16" s="30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</row>
    <row r="17" spans="1:135" s="79" customFormat="1" ht="24" customHeight="1">
      <c r="C17" s="136" t="s">
        <v>49</v>
      </c>
      <c r="D17" s="136"/>
      <c r="E17" s="35">
        <v>8</v>
      </c>
      <c r="F17" s="213">
        <v>0</v>
      </c>
      <c r="G17" s="180"/>
      <c r="H17" s="214">
        <v>0</v>
      </c>
      <c r="I17" s="215"/>
      <c r="J17" s="213">
        <v>0</v>
      </c>
      <c r="K17" s="180"/>
      <c r="L17" s="213">
        <v>0</v>
      </c>
      <c r="M17" s="180"/>
      <c r="N17" s="213">
        <v>-2400000</v>
      </c>
      <c r="O17" s="216"/>
      <c r="P17" s="213">
        <v>0</v>
      </c>
      <c r="Q17" s="180"/>
      <c r="R17" s="213">
        <v>0</v>
      </c>
      <c r="S17" s="180"/>
      <c r="T17" s="213">
        <v>0</v>
      </c>
      <c r="U17" s="180"/>
      <c r="V17" s="213">
        <v>0</v>
      </c>
      <c r="W17" s="180"/>
      <c r="X17" s="213">
        <v>0</v>
      </c>
      <c r="Y17" s="180"/>
      <c r="Z17" s="214">
        <f>SUM(P17:X17)</f>
        <v>0</v>
      </c>
      <c r="AA17" s="180"/>
      <c r="AB17" s="214">
        <f>SUM(F17:N17,Z17)</f>
        <v>-2400000</v>
      </c>
      <c r="AC17" s="180"/>
      <c r="AD17" s="213">
        <v>-1212059</v>
      </c>
      <c r="AE17" s="180"/>
      <c r="AF17" s="214">
        <f>SUM(AB17:AD17)</f>
        <v>-3612059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</row>
    <row r="18" spans="1:135" s="79" customFormat="1" ht="24" customHeight="1">
      <c r="C18" s="134" t="s">
        <v>127</v>
      </c>
      <c r="D18" s="136"/>
      <c r="E18" s="35"/>
      <c r="F18" s="216"/>
      <c r="G18" s="180"/>
      <c r="H18" s="180"/>
      <c r="I18" s="180"/>
      <c r="J18" s="216"/>
      <c r="K18" s="180"/>
      <c r="L18" s="216"/>
      <c r="M18" s="180"/>
      <c r="N18" s="216"/>
      <c r="O18" s="216"/>
      <c r="P18" s="216"/>
      <c r="Q18" s="180"/>
      <c r="R18" s="216"/>
      <c r="S18" s="180"/>
      <c r="T18" s="216"/>
      <c r="U18" s="180"/>
      <c r="V18" s="216"/>
      <c r="W18" s="180"/>
      <c r="X18" s="216"/>
      <c r="Y18" s="180"/>
      <c r="Z18" s="180"/>
      <c r="AA18" s="180"/>
      <c r="AB18" s="180"/>
      <c r="AC18" s="180"/>
      <c r="AD18" s="216"/>
      <c r="AE18" s="180"/>
      <c r="AF18" s="180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</row>
    <row r="19" spans="1:135" s="136" customFormat="1" ht="24" customHeight="1">
      <c r="B19" s="134"/>
      <c r="C19" s="134"/>
      <c r="D19" s="134" t="s">
        <v>126</v>
      </c>
      <c r="E19" s="35"/>
      <c r="F19" s="75">
        <f>SUM(F17)</f>
        <v>0</v>
      </c>
      <c r="G19" s="30"/>
      <c r="H19" s="76">
        <f>SUM(H17)</f>
        <v>0</v>
      </c>
      <c r="I19" s="33"/>
      <c r="J19" s="75">
        <f>SUM(J17)</f>
        <v>0</v>
      </c>
      <c r="K19" s="30"/>
      <c r="L19" s="75">
        <f>SUM(L17)</f>
        <v>0</v>
      </c>
      <c r="M19" s="32"/>
      <c r="N19" s="75">
        <f>SUM(N17)</f>
        <v>-2400000</v>
      </c>
      <c r="O19" s="36"/>
      <c r="P19" s="75">
        <f>SUM(P17)</f>
        <v>0</v>
      </c>
      <c r="Q19" s="30"/>
      <c r="R19" s="75">
        <f>SUM(R17)</f>
        <v>0</v>
      </c>
      <c r="S19" s="30"/>
      <c r="T19" s="75">
        <f>SUM(T17)</f>
        <v>0</v>
      </c>
      <c r="U19" s="30"/>
      <c r="V19" s="76">
        <f>SUM(V17)</f>
        <v>0</v>
      </c>
      <c r="W19" s="30"/>
      <c r="X19" s="76">
        <f>SUM(X17)</f>
        <v>0</v>
      </c>
      <c r="Y19" s="30"/>
      <c r="Z19" s="75">
        <f>SUM(Z17)</f>
        <v>0</v>
      </c>
      <c r="AA19" s="30"/>
      <c r="AB19" s="75">
        <f>SUM(AB17)</f>
        <v>-2400000</v>
      </c>
      <c r="AC19" s="30"/>
      <c r="AD19" s="75">
        <f>SUM(AD17)</f>
        <v>-1212059</v>
      </c>
      <c r="AE19" s="30"/>
      <c r="AF19" s="75">
        <f>SUM(AF17)</f>
        <v>-3612059</v>
      </c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</row>
    <row r="20" spans="1:135" s="136" customFormat="1" ht="24" customHeight="1">
      <c r="B20" s="100"/>
      <c r="C20" s="100" t="s">
        <v>91</v>
      </c>
      <c r="E20" s="35"/>
      <c r="F20" s="33"/>
      <c r="G20" s="30"/>
      <c r="H20" s="30"/>
      <c r="I20" s="33"/>
      <c r="J20" s="33"/>
      <c r="K20" s="30"/>
      <c r="L20" s="33"/>
      <c r="M20" s="32"/>
      <c r="N20" s="33"/>
      <c r="O20" s="36"/>
      <c r="P20" s="33"/>
      <c r="Q20" s="30"/>
      <c r="R20" s="33"/>
      <c r="S20" s="30"/>
      <c r="T20" s="33"/>
      <c r="U20" s="30"/>
      <c r="V20" s="36"/>
      <c r="W20" s="30"/>
      <c r="X20" s="36"/>
      <c r="Y20" s="30"/>
      <c r="Z20" s="33"/>
      <c r="AA20" s="30"/>
      <c r="AB20" s="33"/>
      <c r="AC20" s="30"/>
      <c r="AD20" s="33"/>
      <c r="AE20" s="30"/>
      <c r="AF20" s="30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</row>
    <row r="21" spans="1:135" s="136" customFormat="1" ht="24" customHeight="1">
      <c r="C21" s="136" t="s">
        <v>131</v>
      </c>
      <c r="E21" s="35"/>
      <c r="F21" s="215">
        <v>0</v>
      </c>
      <c r="G21" s="180"/>
      <c r="H21" s="180">
        <v>-13530</v>
      </c>
      <c r="I21" s="215"/>
      <c r="J21" s="215">
        <v>0</v>
      </c>
      <c r="K21" s="180"/>
      <c r="L21" s="215">
        <v>0</v>
      </c>
      <c r="M21" s="90"/>
      <c r="N21" s="215">
        <v>0</v>
      </c>
      <c r="O21" s="216"/>
      <c r="P21" s="215">
        <v>0</v>
      </c>
      <c r="Q21" s="180"/>
      <c r="R21" s="215">
        <v>0</v>
      </c>
      <c r="S21" s="180"/>
      <c r="T21" s="215">
        <v>0</v>
      </c>
      <c r="U21" s="180"/>
      <c r="V21" s="216">
        <v>0</v>
      </c>
      <c r="W21" s="180"/>
      <c r="X21" s="216">
        <v>0</v>
      </c>
      <c r="Y21" s="180"/>
      <c r="Z21" s="215">
        <f>SUM(P21:X21)</f>
        <v>0</v>
      </c>
      <c r="AA21" s="180"/>
      <c r="AB21" s="215">
        <f>SUM(F21:N21,Z21)</f>
        <v>-13530</v>
      </c>
      <c r="AC21" s="180"/>
      <c r="AD21" s="215">
        <v>-17179</v>
      </c>
      <c r="AE21" s="180"/>
      <c r="AF21" s="180">
        <f>SUM(AB21:AD21)</f>
        <v>-30709</v>
      </c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</row>
    <row r="22" spans="1:135" s="136" customFormat="1" ht="24" customHeight="1">
      <c r="B22" s="100"/>
      <c r="C22" s="136" t="s">
        <v>132</v>
      </c>
      <c r="E22" s="35"/>
      <c r="F22" s="215">
        <v>0</v>
      </c>
      <c r="G22" s="180"/>
      <c r="H22" s="214">
        <v>0</v>
      </c>
      <c r="I22" s="215"/>
      <c r="J22" s="215">
        <v>0</v>
      </c>
      <c r="K22" s="180"/>
      <c r="L22" s="215">
        <v>0</v>
      </c>
      <c r="M22" s="90"/>
      <c r="N22" s="215">
        <v>0</v>
      </c>
      <c r="O22" s="216"/>
      <c r="P22" s="215">
        <v>0</v>
      </c>
      <c r="Q22" s="180"/>
      <c r="R22" s="215">
        <v>0</v>
      </c>
      <c r="S22" s="180"/>
      <c r="T22" s="215">
        <v>0</v>
      </c>
      <c r="U22" s="180"/>
      <c r="V22" s="216">
        <v>0</v>
      </c>
      <c r="W22" s="180"/>
      <c r="X22" s="216">
        <v>0</v>
      </c>
      <c r="Y22" s="180"/>
      <c r="Z22" s="215">
        <f>SUM(P22:X22)</f>
        <v>0</v>
      </c>
      <c r="AA22" s="180"/>
      <c r="AB22" s="215">
        <f>SUM(F22:N22,Z22)</f>
        <v>0</v>
      </c>
      <c r="AC22" s="180"/>
      <c r="AD22" s="215">
        <v>-545065</v>
      </c>
      <c r="AE22" s="30"/>
      <c r="AF22" s="180">
        <f>SUM(AB22:AD22)</f>
        <v>-545065</v>
      </c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</row>
    <row r="23" spans="1:135" s="136" customFormat="1" ht="24" customHeight="1">
      <c r="B23" s="134"/>
      <c r="C23" s="134" t="s">
        <v>92</v>
      </c>
      <c r="E23" s="35"/>
      <c r="F23" s="73">
        <f>SUM(F21,F22)</f>
        <v>0</v>
      </c>
      <c r="G23" s="30"/>
      <c r="H23" s="74">
        <f>SUM(H21,H22)</f>
        <v>-13530</v>
      </c>
      <c r="I23" s="33"/>
      <c r="J23" s="73">
        <f>SUM(J21,J22)</f>
        <v>0</v>
      </c>
      <c r="K23" s="30"/>
      <c r="L23" s="73">
        <f>SUM(L21,L22)</f>
        <v>0</v>
      </c>
      <c r="M23" s="32"/>
      <c r="N23" s="73">
        <f>SUM(N21,N22)</f>
        <v>0</v>
      </c>
      <c r="O23" s="36"/>
      <c r="P23" s="73">
        <f>SUM(P21,P22)</f>
        <v>0</v>
      </c>
      <c r="Q23" s="30"/>
      <c r="R23" s="73">
        <f>SUM(R21,R22)</f>
        <v>0</v>
      </c>
      <c r="S23" s="30"/>
      <c r="T23" s="73">
        <f>SUM(T21,T22)</f>
        <v>0</v>
      </c>
      <c r="U23" s="30"/>
      <c r="V23" s="74">
        <f>SUM(V21,V22)</f>
        <v>0</v>
      </c>
      <c r="W23" s="30"/>
      <c r="X23" s="74">
        <f>SUM(X21,X22)</f>
        <v>0</v>
      </c>
      <c r="Y23" s="30"/>
      <c r="Z23" s="73">
        <f>SUM(Z21,Z22)</f>
        <v>0</v>
      </c>
      <c r="AA23" s="30"/>
      <c r="AB23" s="73">
        <f>SUM(AB21,AB22)</f>
        <v>-13530</v>
      </c>
      <c r="AC23" s="30"/>
      <c r="AD23" s="73">
        <f>SUM(AD21,AD22)</f>
        <v>-562244</v>
      </c>
      <c r="AE23" s="30"/>
      <c r="AF23" s="73">
        <f>SUM(AF21,AF22)</f>
        <v>-575774</v>
      </c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</row>
    <row r="24" spans="1:135" s="136" customFormat="1" ht="24" customHeight="1">
      <c r="B24" s="133" t="s">
        <v>128</v>
      </c>
      <c r="C24" s="134"/>
      <c r="E24" s="35"/>
      <c r="F24" s="30"/>
      <c r="G24" s="30"/>
      <c r="H24" s="36"/>
      <c r="I24" s="30"/>
      <c r="J24" s="30"/>
      <c r="K24" s="30"/>
      <c r="L24" s="30"/>
      <c r="M24" s="32"/>
      <c r="N24" s="30"/>
      <c r="O24" s="36"/>
      <c r="P24" s="30"/>
      <c r="Q24" s="30"/>
      <c r="R24" s="30"/>
      <c r="S24" s="30"/>
      <c r="T24" s="30"/>
      <c r="U24" s="30"/>
      <c r="V24" s="36"/>
      <c r="W24" s="30"/>
      <c r="X24" s="36"/>
      <c r="Y24" s="30"/>
      <c r="Z24" s="30"/>
      <c r="AA24" s="30"/>
      <c r="AB24" s="30"/>
      <c r="AC24" s="30"/>
      <c r="AD24" s="30"/>
      <c r="AE24" s="30"/>
      <c r="AF24" s="30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</row>
    <row r="25" spans="1:135" s="136" customFormat="1" ht="24" customHeight="1">
      <c r="B25" s="133"/>
      <c r="C25" s="133" t="s">
        <v>129</v>
      </c>
      <c r="E25" s="35"/>
      <c r="F25" s="75">
        <f>SUM(F19,F23)</f>
        <v>0</v>
      </c>
      <c r="G25" s="30"/>
      <c r="H25" s="76">
        <f>SUM(H19,H23)</f>
        <v>-13530</v>
      </c>
      <c r="I25" s="33"/>
      <c r="J25" s="75">
        <f>SUM(J19,J23)</f>
        <v>0</v>
      </c>
      <c r="K25" s="30"/>
      <c r="L25" s="75">
        <f>SUM(L19,L23)</f>
        <v>0</v>
      </c>
      <c r="M25" s="32"/>
      <c r="N25" s="75">
        <f>SUM(N19,N23)</f>
        <v>-2400000</v>
      </c>
      <c r="O25" s="36"/>
      <c r="P25" s="75">
        <f>SUM(P19,P23)</f>
        <v>0</v>
      </c>
      <c r="Q25" s="30"/>
      <c r="R25" s="75">
        <f>SUM(R19,R23)</f>
        <v>0</v>
      </c>
      <c r="S25" s="30"/>
      <c r="T25" s="75">
        <f>SUM(T19,T23)</f>
        <v>0</v>
      </c>
      <c r="U25" s="30"/>
      <c r="V25" s="76">
        <f>SUM(V19,V23)</f>
        <v>0</v>
      </c>
      <c r="W25" s="30"/>
      <c r="X25" s="76">
        <f>SUM(X19,X23)</f>
        <v>0</v>
      </c>
      <c r="Y25" s="30"/>
      <c r="Z25" s="75">
        <f>SUM(Z19,Z23)</f>
        <v>0</v>
      </c>
      <c r="AA25" s="30"/>
      <c r="AB25" s="75">
        <f>SUM(AB19,AB23)</f>
        <v>-2413530</v>
      </c>
      <c r="AC25" s="30"/>
      <c r="AD25" s="75">
        <f>SUM(AD19,AD23)</f>
        <v>-1774303</v>
      </c>
      <c r="AE25" s="30"/>
      <c r="AF25" s="75">
        <f>SUM(AF19,AF23)</f>
        <v>-4187833</v>
      </c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</row>
    <row r="26" spans="1:135" s="136" customFormat="1" ht="24" customHeight="1">
      <c r="B26" s="133" t="s">
        <v>207</v>
      </c>
      <c r="C26" s="133"/>
      <c r="E26" s="35"/>
      <c r="F26" s="33"/>
      <c r="G26" s="30"/>
      <c r="H26" s="30"/>
      <c r="I26" s="33"/>
      <c r="J26" s="33"/>
      <c r="K26" s="30"/>
      <c r="L26" s="33"/>
      <c r="M26" s="32"/>
      <c r="N26" s="33"/>
      <c r="O26" s="36"/>
      <c r="P26" s="33"/>
      <c r="Q26" s="30"/>
      <c r="R26" s="33"/>
      <c r="S26" s="30"/>
      <c r="T26" s="33"/>
      <c r="U26" s="30"/>
      <c r="V26" s="36"/>
      <c r="W26" s="30"/>
      <c r="X26" s="36"/>
      <c r="Y26" s="30"/>
      <c r="Z26" s="33"/>
      <c r="AA26" s="30"/>
      <c r="AB26" s="33"/>
      <c r="AC26" s="30"/>
      <c r="AD26" s="33"/>
      <c r="AE26" s="30"/>
      <c r="AF26" s="30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</row>
    <row r="27" spans="1:135" s="136" customFormat="1" ht="24" customHeight="1">
      <c r="B27" s="133"/>
      <c r="C27" s="192" t="s">
        <v>80</v>
      </c>
      <c r="E27" s="35"/>
      <c r="F27" s="215">
        <v>0</v>
      </c>
      <c r="G27" s="180"/>
      <c r="H27" s="215">
        <v>0</v>
      </c>
      <c r="I27" s="215"/>
      <c r="J27" s="215">
        <v>0</v>
      </c>
      <c r="K27" s="180"/>
      <c r="L27" s="215">
        <v>0</v>
      </c>
      <c r="M27" s="90"/>
      <c r="N27" s="215">
        <v>16525735</v>
      </c>
      <c r="O27" s="216"/>
      <c r="P27" s="215">
        <v>0</v>
      </c>
      <c r="Q27" s="180"/>
      <c r="R27" s="215">
        <v>0</v>
      </c>
      <c r="S27" s="180"/>
      <c r="T27" s="215">
        <v>0</v>
      </c>
      <c r="U27" s="180"/>
      <c r="V27" s="215">
        <v>0</v>
      </c>
      <c r="W27" s="180"/>
      <c r="X27" s="215">
        <v>0</v>
      </c>
      <c r="Y27" s="180"/>
      <c r="Z27" s="215">
        <f>SUM(P27:X27)</f>
        <v>0</v>
      </c>
      <c r="AA27" s="180"/>
      <c r="AB27" s="215">
        <f>SUM(F27:N27,Z27)</f>
        <v>16525735</v>
      </c>
      <c r="AC27" s="180"/>
      <c r="AD27" s="215">
        <v>-516858</v>
      </c>
      <c r="AE27" s="180"/>
      <c r="AF27" s="180">
        <f>SUM(AB27:AD27)</f>
        <v>16008877</v>
      </c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</row>
    <row r="28" spans="1:135" s="136" customFormat="1" ht="24" customHeight="1">
      <c r="B28" s="133"/>
      <c r="C28" s="192" t="s">
        <v>67</v>
      </c>
      <c r="E28" s="35"/>
      <c r="F28" s="215">
        <v>0</v>
      </c>
      <c r="G28" s="180"/>
      <c r="H28" s="215">
        <v>0</v>
      </c>
      <c r="I28" s="215"/>
      <c r="J28" s="215">
        <v>0</v>
      </c>
      <c r="K28" s="180"/>
      <c r="L28" s="215">
        <v>0</v>
      </c>
      <c r="M28" s="90"/>
      <c r="N28" s="215">
        <v>12850</v>
      </c>
      <c r="O28" s="216"/>
      <c r="P28" s="215">
        <v>-854929</v>
      </c>
      <c r="Q28" s="180"/>
      <c r="R28" s="215">
        <v>-534778</v>
      </c>
      <c r="S28" s="180"/>
      <c r="T28" s="215">
        <v>6426</v>
      </c>
      <c r="U28" s="180"/>
      <c r="V28" s="215">
        <v>840376</v>
      </c>
      <c r="W28" s="180"/>
      <c r="X28" s="215">
        <v>-390839</v>
      </c>
      <c r="Y28" s="180"/>
      <c r="Z28" s="215">
        <f>SUM(P28:X28)</f>
        <v>-933744</v>
      </c>
      <c r="AA28" s="180"/>
      <c r="AB28" s="215">
        <f>SUM(F28:N28,Z28)</f>
        <v>-920894</v>
      </c>
      <c r="AC28" s="180"/>
      <c r="AD28" s="215">
        <v>404604</v>
      </c>
      <c r="AE28" s="180"/>
      <c r="AF28" s="180">
        <f>SUM(AB28:AD28)</f>
        <v>-516290</v>
      </c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</row>
    <row r="29" spans="1:135" s="136" customFormat="1" ht="24" customHeight="1">
      <c r="B29" s="189" t="s">
        <v>208</v>
      </c>
      <c r="C29" s="190"/>
      <c r="E29" s="35"/>
      <c r="F29" s="73">
        <f>SUM(F27:F28)</f>
        <v>0</v>
      </c>
      <c r="G29" s="30"/>
      <c r="H29" s="74">
        <f>SUM(H27:H28)</f>
        <v>0</v>
      </c>
      <c r="I29" s="33"/>
      <c r="J29" s="73">
        <f>SUM(J27:J28)</f>
        <v>0</v>
      </c>
      <c r="K29" s="30"/>
      <c r="L29" s="73">
        <f>SUM(L27:L28)</f>
        <v>0</v>
      </c>
      <c r="M29" s="32"/>
      <c r="N29" s="73">
        <f>SUM(N27:N28)</f>
        <v>16538585</v>
      </c>
      <c r="O29" s="36"/>
      <c r="P29" s="73">
        <f>SUM(P27:P28)</f>
        <v>-854929</v>
      </c>
      <c r="Q29" s="30"/>
      <c r="R29" s="73">
        <f>SUM(R27:R28)</f>
        <v>-534778</v>
      </c>
      <c r="S29" s="30"/>
      <c r="T29" s="73">
        <f>SUM(T27:T28)</f>
        <v>6426</v>
      </c>
      <c r="U29" s="30"/>
      <c r="V29" s="74">
        <f>SUM(V27:V28)</f>
        <v>840376</v>
      </c>
      <c r="W29" s="30"/>
      <c r="X29" s="74">
        <f>SUM(X27:X28)</f>
        <v>-390839</v>
      </c>
      <c r="Y29" s="30"/>
      <c r="Z29" s="73">
        <f>SUM(Z27:Z28)</f>
        <v>-933744</v>
      </c>
      <c r="AA29" s="30"/>
      <c r="AB29" s="73">
        <f>SUM(AB27:AB28)</f>
        <v>15604841</v>
      </c>
      <c r="AC29" s="30"/>
      <c r="AD29" s="73">
        <f>SUM(AD27:AD28)</f>
        <v>-112254</v>
      </c>
      <c r="AE29" s="30"/>
      <c r="AF29" s="73">
        <f>SUM(AF27:AF28)</f>
        <v>15492587</v>
      </c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</row>
    <row r="30" spans="1:135" s="79" customFormat="1" ht="24" customHeight="1" thickBot="1">
      <c r="A30" s="136"/>
      <c r="B30" s="37" t="s">
        <v>213</v>
      </c>
      <c r="C30" s="37"/>
      <c r="D30" s="136"/>
      <c r="E30" s="35"/>
      <c r="F30" s="77">
        <f>SUM(F13,F25,F29)</f>
        <v>1200000</v>
      </c>
      <c r="G30" s="30"/>
      <c r="H30" s="77">
        <f>SUM(H13,H25,H29)</f>
        <v>3165648</v>
      </c>
      <c r="I30" s="215"/>
      <c r="J30" s="77">
        <f>SUM(J13,J25,J29)</f>
        <v>160000</v>
      </c>
      <c r="K30" s="30"/>
      <c r="L30" s="77">
        <f>SUM(L13,L25,L29)</f>
        <v>10516000</v>
      </c>
      <c r="M30" s="30"/>
      <c r="N30" s="77">
        <f>SUM(N13,N25,N29)</f>
        <v>366958580</v>
      </c>
      <c r="O30" s="30"/>
      <c r="P30" s="77">
        <f>SUM(P13,P25,P29)</f>
        <v>-6989338</v>
      </c>
      <c r="Q30" s="30"/>
      <c r="R30" s="77">
        <f>SUM(R13,R25,R29)</f>
        <v>3582056</v>
      </c>
      <c r="S30" s="30"/>
      <c r="T30" s="77">
        <f>SUM(T13,T25,T29)</f>
        <v>5029</v>
      </c>
      <c r="U30" s="30"/>
      <c r="V30" s="77">
        <f>SUM(V13,V25,V29)</f>
        <v>7370016</v>
      </c>
      <c r="W30" s="30"/>
      <c r="X30" s="77">
        <f>SUM(X13,X25,X29)</f>
        <v>1478282</v>
      </c>
      <c r="Y30" s="30"/>
      <c r="Z30" s="77">
        <f>SUM(Z13,Z25,Z29)</f>
        <v>5446045</v>
      </c>
      <c r="AA30" s="30"/>
      <c r="AB30" s="77">
        <f>SUM(AB13,AB25,AB29)</f>
        <v>387446273</v>
      </c>
      <c r="AC30" s="30"/>
      <c r="AD30" s="77">
        <f>SUM(AD13,AD25,AD29)</f>
        <v>76282918</v>
      </c>
      <c r="AE30" s="30"/>
      <c r="AF30" s="77">
        <f>SUM(AF13,AF25,AF29)</f>
        <v>463729191</v>
      </c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</row>
    <row r="31" spans="1:135" s="94" customFormat="1" ht="24" customHeight="1" thickTop="1">
      <c r="B31" s="92"/>
      <c r="C31" s="92"/>
      <c r="D31" s="92"/>
      <c r="E31" s="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34"/>
      <c r="S31" s="28"/>
      <c r="T31" s="28"/>
      <c r="U31" s="28"/>
      <c r="V31" s="28"/>
      <c r="W31" s="28"/>
      <c r="X31" s="28"/>
      <c r="Y31" s="28"/>
      <c r="Z31" s="34"/>
      <c r="AA31" s="28"/>
      <c r="AB31" s="34"/>
      <c r="AC31" s="28"/>
      <c r="AD31" s="28"/>
      <c r="AE31" s="28"/>
      <c r="AF31" s="28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</row>
    <row r="32" spans="1:135" s="79" customFormat="1" ht="24" customHeight="1">
      <c r="R32" s="136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</row>
    <row r="33" spans="6:135" s="79" customFormat="1" ht="24" customHeight="1">
      <c r="R33" s="136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</row>
    <row r="34" spans="6:135" s="25" customFormat="1" ht="24" customHeight="1">
      <c r="R34" s="148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</row>
    <row r="35" spans="6:135" s="25" customFormat="1" ht="24" customHeight="1">
      <c r="F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</row>
    <row r="36" spans="6:135" s="25" customFormat="1" ht="24" customHeight="1">
      <c r="F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</row>
    <row r="37" spans="6:135" s="79" customFormat="1" ht="24" customHeight="1">
      <c r="F37" s="218"/>
      <c r="G37" s="25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</row>
    <row r="38" spans="6:135" s="79" customFormat="1" ht="24" customHeight="1">
      <c r="F38" s="218"/>
      <c r="G38" s="25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</row>
    <row r="39" spans="6:135" s="79" customFormat="1" ht="24" customHeight="1">
      <c r="F39" s="218"/>
      <c r="G39" s="25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</row>
    <row r="40" spans="6:135" s="79" customFormat="1" ht="24" customHeight="1">
      <c r="F40" s="218"/>
      <c r="G40" s="25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</row>
    <row r="41" spans="6:135" s="94" customFormat="1" ht="24" customHeight="1">
      <c r="F41" s="218"/>
      <c r="G41" s="25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</row>
    <row r="42" spans="6:135" s="94" customFormat="1" ht="24" customHeight="1">
      <c r="F42" s="218"/>
      <c r="G42" s="25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  <c r="DJ42" s="95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5"/>
      <c r="EE42" s="95"/>
    </row>
    <row r="43" spans="6:135" s="66" customFormat="1" ht="24" customHeight="1">
      <c r="F43" s="218"/>
      <c r="G43" s="25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</row>
    <row r="44" spans="6:135" s="29" customFormat="1" ht="24" customHeight="1">
      <c r="F44" s="218"/>
      <c r="G44" s="25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</row>
    <row r="45" spans="6:135" s="29" customFormat="1" ht="24" customHeight="1">
      <c r="F45" s="218"/>
      <c r="G45" s="25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</row>
    <row r="46" spans="6:135" s="66" customFormat="1" ht="24" customHeight="1">
      <c r="F46" s="218"/>
      <c r="G46" s="25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</row>
    <row r="47" spans="6:135" s="29" customFormat="1" ht="24" customHeight="1">
      <c r="F47" s="218"/>
      <c r="G47" s="25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</row>
    <row r="48" spans="6:135" s="29" customFormat="1" ht="24" customHeight="1">
      <c r="F48" s="218"/>
      <c r="G48" s="25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</row>
    <row r="49" spans="6:145" s="29" customFormat="1" ht="24" customHeight="1">
      <c r="F49" s="218"/>
      <c r="G49" s="25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</row>
    <row r="50" spans="6:145" s="29" customFormat="1" ht="24" customHeight="1">
      <c r="F50" s="218"/>
      <c r="G50" s="25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</row>
    <row r="51" spans="6:145" ht="24" customHeight="1">
      <c r="F51" s="218"/>
      <c r="G51" s="25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EF51" s="62"/>
      <c r="EG51" s="62"/>
      <c r="EH51" s="62"/>
      <c r="EI51" s="62"/>
      <c r="EJ51" s="62"/>
      <c r="EK51" s="62"/>
      <c r="EL51" s="62"/>
      <c r="EM51" s="62"/>
      <c r="EN51" s="62"/>
      <c r="EO51" s="62"/>
    </row>
    <row r="52" spans="6:145" ht="24" customHeight="1">
      <c r="F52" s="218"/>
      <c r="G52" s="25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EF52" s="62"/>
      <c r="EG52" s="62"/>
      <c r="EH52" s="62"/>
      <c r="EI52" s="62"/>
      <c r="EJ52" s="62"/>
      <c r="EK52" s="62"/>
      <c r="EL52" s="62"/>
      <c r="EM52" s="62"/>
      <c r="EN52" s="62"/>
      <c r="EO52" s="62"/>
    </row>
    <row r="53" spans="6:145" s="29" customFormat="1" ht="24" customHeight="1">
      <c r="F53" s="218"/>
      <c r="G53" s="25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</row>
    <row r="54" spans="6:145" s="29" customFormat="1" ht="24" customHeight="1">
      <c r="F54" s="218"/>
      <c r="G54" s="25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</row>
    <row r="55" spans="6:145" s="29" customFormat="1" ht="24" customHeight="1">
      <c r="F55" s="218"/>
      <c r="G55" s="25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</row>
    <row r="56" spans="6:145" s="29" customFormat="1" ht="24" customHeight="1"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</row>
    <row r="57" spans="6:145" s="29" customFormat="1" ht="24" customHeight="1"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</row>
    <row r="58" spans="6:145" s="29" customFormat="1" ht="24" customHeight="1"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</row>
    <row r="59" spans="6:145" s="29" customFormat="1" ht="24" customHeight="1"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</row>
    <row r="60" spans="6:145" s="29" customFormat="1" ht="24" customHeight="1"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</row>
    <row r="61" spans="6:145" s="29" customFormat="1" ht="24" customHeight="1"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</row>
    <row r="62" spans="6:145" s="29" customFormat="1" ht="24" customHeight="1"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</row>
    <row r="63" spans="6:145" s="29" customFormat="1" ht="24" customHeight="1"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</row>
    <row r="64" spans="6:145" ht="24" customHeight="1">
      <c r="EF64" s="62"/>
      <c r="EG64" s="62"/>
      <c r="EH64" s="62"/>
      <c r="EI64" s="62"/>
      <c r="EJ64" s="62"/>
      <c r="EK64" s="62"/>
      <c r="EL64" s="62"/>
      <c r="EM64" s="62"/>
      <c r="EN64" s="62"/>
      <c r="EO64" s="62"/>
    </row>
    <row r="68" spans="7:32" ht="24" customHeight="1">
      <c r="G68" s="65"/>
      <c r="H68" s="65"/>
      <c r="K68" s="65"/>
      <c r="M68" s="65"/>
      <c r="O68" s="65"/>
      <c r="Q68" s="65"/>
      <c r="S68" s="65"/>
      <c r="U68" s="65"/>
      <c r="V68" s="65"/>
      <c r="W68" s="65"/>
      <c r="X68" s="65"/>
      <c r="Y68" s="65"/>
      <c r="AA68" s="65"/>
      <c r="AC68" s="65"/>
      <c r="AE68" s="65"/>
      <c r="AF68" s="65"/>
    </row>
  </sheetData>
  <phoneticPr fontId="7" type="noConversion"/>
  <pageMargins left="0.45" right="0.45" top="0.5" bottom="0.25" header="0.25" footer="0.25"/>
  <pageSetup paperSize="9" scale="65" firstPageNumber="8" orientation="landscape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Q34"/>
  <sheetViews>
    <sheetView showGridLines="0" zoomScale="85" zoomScaleNormal="85" zoomScaleSheetLayoutView="70" workbookViewId="0"/>
  </sheetViews>
  <sheetFormatPr defaultColWidth="9.125" defaultRowHeight="22.65" customHeight="1"/>
  <cols>
    <col min="1" max="3" width="1.75" style="87" customWidth="1"/>
    <col min="4" max="4" width="42.75" style="87" customWidth="1"/>
    <col min="5" max="5" width="9.625" style="155" bestFit="1" customWidth="1"/>
    <col min="6" max="6" width="11.75" style="90" customWidth="1"/>
    <col min="7" max="7" width="0.875" style="90" customWidth="1"/>
    <col min="8" max="8" width="12.125" style="90" bestFit="1" customWidth="1"/>
    <col min="9" max="9" width="0.875" style="87" customWidth="1"/>
    <col min="10" max="10" width="11.75" style="90" customWidth="1"/>
    <col min="11" max="11" width="0.875" style="90" customWidth="1"/>
    <col min="12" max="12" width="11.625" style="90" bestFit="1" customWidth="1"/>
    <col min="13" max="13" width="0.875" style="90" customWidth="1"/>
    <col min="14" max="14" width="14.125" style="90" bestFit="1" customWidth="1"/>
    <col min="15" max="15" width="0.875" style="90" customWidth="1"/>
    <col min="16" max="16" width="14.125" style="90" customWidth="1"/>
    <col min="17" max="17" width="0.875" style="90" customWidth="1"/>
    <col min="18" max="18" width="12.125" style="90" bestFit="1" customWidth="1"/>
    <col min="19" max="19" width="0.875" style="90" customWidth="1"/>
    <col min="20" max="20" width="11.75" style="90" customWidth="1"/>
    <col min="21" max="21" width="0.875" style="90" customWidth="1"/>
    <col min="22" max="22" width="11.75" style="90" customWidth="1"/>
    <col min="23" max="23" width="0.875" style="90" customWidth="1"/>
    <col min="24" max="24" width="14.375" style="90" customWidth="1"/>
    <col min="25" max="25" width="0.875" style="90" customWidth="1"/>
    <col min="26" max="26" width="11.75" style="90" customWidth="1"/>
    <col min="27" max="27" width="0.875" style="90" customWidth="1"/>
    <col min="28" max="28" width="12.75" style="90" customWidth="1"/>
    <col min="29" max="29" width="0.875" style="90" customWidth="1"/>
    <col min="30" max="30" width="12.625" style="90" bestFit="1" customWidth="1"/>
    <col min="31" max="31" width="0.875" style="90" customWidth="1"/>
    <col min="32" max="32" width="12.75" style="90" customWidth="1"/>
    <col min="33" max="33" width="0.875" style="90" customWidth="1"/>
    <col min="34" max="34" width="12.625" style="90" bestFit="1" customWidth="1"/>
    <col min="35" max="35" width="2.75" style="90" customWidth="1"/>
    <col min="36" max="36" width="11" style="90" bestFit="1" customWidth="1"/>
    <col min="37" max="147" width="9" style="90" customWidth="1"/>
    <col min="148" max="16384" width="9.125" style="87"/>
  </cols>
  <sheetData>
    <row r="1" spans="1:137" s="87" customFormat="1" ht="24" customHeight="1">
      <c r="A1" s="79"/>
      <c r="B1" s="18" t="s">
        <v>136</v>
      </c>
      <c r="C1" s="18"/>
      <c r="D1" s="18"/>
      <c r="E1" s="18"/>
      <c r="F1" s="18"/>
      <c r="G1" s="80"/>
      <c r="H1" s="80"/>
      <c r="I1" s="18"/>
      <c r="J1" s="85"/>
      <c r="K1" s="80"/>
      <c r="L1" s="85"/>
      <c r="M1" s="80"/>
      <c r="N1" s="85"/>
      <c r="O1" s="80"/>
      <c r="P1" s="85"/>
      <c r="Q1" s="80"/>
      <c r="R1" s="18"/>
      <c r="S1" s="18"/>
      <c r="T1" s="18"/>
      <c r="U1" s="18"/>
      <c r="V1" s="18"/>
      <c r="W1" s="80"/>
      <c r="X1" s="80"/>
      <c r="Y1" s="80"/>
      <c r="Z1" s="80"/>
      <c r="AA1" s="80"/>
      <c r="AB1" s="85"/>
      <c r="AC1" s="80"/>
      <c r="AD1" s="85"/>
      <c r="AE1" s="80"/>
      <c r="AF1" s="85"/>
      <c r="AG1" s="80"/>
      <c r="AH1" s="92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</row>
    <row r="2" spans="1:137" s="87" customFormat="1" ht="24" customHeight="1">
      <c r="A2" s="79"/>
      <c r="B2" s="4" t="s">
        <v>204</v>
      </c>
      <c r="C2" s="4"/>
      <c r="D2" s="4"/>
      <c r="E2" s="19"/>
      <c r="F2" s="20"/>
      <c r="G2" s="80"/>
      <c r="H2" s="90"/>
      <c r="I2" s="4"/>
      <c r="J2" s="85"/>
      <c r="K2" s="80"/>
      <c r="L2" s="85"/>
      <c r="M2" s="80"/>
      <c r="N2" s="85"/>
      <c r="O2" s="80"/>
      <c r="P2" s="85"/>
      <c r="Q2" s="80"/>
      <c r="R2" s="20"/>
      <c r="S2" s="21"/>
      <c r="T2" s="20"/>
      <c r="U2" s="21"/>
      <c r="V2" s="20"/>
      <c r="W2" s="80"/>
      <c r="X2" s="80"/>
      <c r="Y2" s="80"/>
      <c r="Z2" s="80"/>
      <c r="AA2" s="90"/>
      <c r="AB2" s="84"/>
      <c r="AC2" s="80"/>
      <c r="AD2" s="85"/>
      <c r="AE2" s="80"/>
      <c r="AF2" s="85"/>
      <c r="AG2" s="80"/>
      <c r="AH2" s="217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</row>
    <row r="3" spans="1:137" s="87" customFormat="1" ht="24" customHeight="1">
      <c r="A3" s="136"/>
      <c r="B3" s="143" t="str">
        <f>'3'!$B$3</f>
        <v>สำหรับงวดสามเดือนสิ้นสุดวันที่ 31 มีนาคม 2567 (ไม่ได้ตรวจสอบ)</v>
      </c>
      <c r="C3" s="115"/>
      <c r="D3" s="115"/>
      <c r="E3" s="149"/>
      <c r="F3" s="150"/>
      <c r="G3" s="79"/>
      <c r="H3" s="136"/>
      <c r="I3" s="22"/>
      <c r="J3" s="85"/>
      <c r="K3" s="80"/>
      <c r="L3" s="85"/>
      <c r="M3" s="80"/>
      <c r="N3" s="85"/>
      <c r="O3" s="80"/>
      <c r="P3" s="85"/>
      <c r="Q3" s="80"/>
      <c r="R3" s="79"/>
      <c r="S3" s="79"/>
      <c r="T3" s="79"/>
      <c r="U3" s="79"/>
      <c r="V3" s="79"/>
      <c r="W3" s="79"/>
      <c r="X3" s="79"/>
      <c r="Y3" s="79"/>
      <c r="Z3" s="79"/>
      <c r="AA3" s="90"/>
      <c r="AB3" s="84"/>
      <c r="AC3" s="80"/>
      <c r="AD3" s="85"/>
      <c r="AE3" s="80"/>
      <c r="AF3" s="85"/>
      <c r="AG3" s="80"/>
      <c r="AH3" s="84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</row>
    <row r="4" spans="1:137" s="87" customFormat="1" ht="24" customHeight="1">
      <c r="A4" s="136"/>
      <c r="B4" s="143"/>
      <c r="C4" s="115"/>
      <c r="D4" s="115"/>
      <c r="E4" s="149"/>
      <c r="F4" s="150"/>
      <c r="G4" s="85"/>
      <c r="H4" s="85"/>
      <c r="I4" s="22"/>
      <c r="J4" s="85"/>
      <c r="K4" s="80"/>
      <c r="L4" s="85"/>
      <c r="M4" s="80"/>
      <c r="N4" s="85"/>
      <c r="O4" s="80"/>
      <c r="P4" s="85"/>
      <c r="Q4" s="80"/>
      <c r="R4" s="79"/>
      <c r="S4" s="79"/>
      <c r="T4" s="79"/>
      <c r="U4" s="79"/>
      <c r="V4" s="79"/>
      <c r="W4" s="79"/>
      <c r="X4" s="79"/>
      <c r="Y4" s="79"/>
      <c r="Z4" s="79"/>
      <c r="AA4" s="90"/>
      <c r="AB4" s="84"/>
      <c r="AC4" s="80"/>
      <c r="AD4" s="85"/>
      <c r="AE4" s="80"/>
      <c r="AF4" s="85"/>
      <c r="AG4" s="80"/>
      <c r="AH4" s="84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</row>
    <row r="5" spans="1:137" s="87" customFormat="1" ht="24" customHeight="1">
      <c r="A5" s="79"/>
      <c r="B5" s="115"/>
      <c r="C5" s="115"/>
      <c r="D5" s="22"/>
      <c r="E5" s="23"/>
      <c r="F5" s="24"/>
      <c r="G5" s="85"/>
      <c r="H5" s="85"/>
      <c r="I5" s="22"/>
      <c r="J5" s="41" t="s">
        <v>31</v>
      </c>
      <c r="K5" s="86"/>
      <c r="L5" s="41"/>
      <c r="M5" s="86"/>
      <c r="N5" s="86"/>
      <c r="O5" s="80"/>
      <c r="P5" s="152"/>
      <c r="R5" s="41" t="s">
        <v>65</v>
      </c>
      <c r="S5" s="185"/>
      <c r="T5" s="185"/>
      <c r="U5" s="185"/>
      <c r="V5" s="185"/>
      <c r="W5" s="185"/>
      <c r="X5" s="185"/>
      <c r="Y5" s="185"/>
      <c r="Z5" s="185"/>
      <c r="AA5" s="188"/>
      <c r="AB5" s="188"/>
      <c r="AC5" s="80"/>
      <c r="AD5" s="85"/>
      <c r="AE5" s="80"/>
      <c r="AF5" s="85"/>
      <c r="AG5" s="80"/>
      <c r="AH5" s="84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</row>
    <row r="6" spans="1:137" s="87" customFormat="1" ht="24" customHeight="1">
      <c r="A6" s="79"/>
      <c r="B6" s="78"/>
      <c r="C6" s="78"/>
      <c r="D6" s="212"/>
      <c r="E6" s="8"/>
      <c r="F6" s="79"/>
      <c r="G6" s="79"/>
      <c r="H6" s="79"/>
      <c r="I6" s="78"/>
      <c r="J6" s="89" t="s">
        <v>25</v>
      </c>
      <c r="K6" s="89"/>
      <c r="L6" s="89"/>
      <c r="M6" s="88"/>
      <c r="N6" s="89" t="s">
        <v>23</v>
      </c>
      <c r="O6" s="80"/>
      <c r="P6" s="152"/>
      <c r="Q6" s="90"/>
      <c r="R6" s="81" t="s">
        <v>150</v>
      </c>
      <c r="S6" s="136"/>
      <c r="T6" s="81"/>
      <c r="U6" s="136"/>
      <c r="V6" s="81" t="s">
        <v>155</v>
      </c>
      <c r="W6" s="136"/>
      <c r="X6" s="81"/>
      <c r="Y6" s="136"/>
      <c r="Z6" s="81" t="s">
        <v>79</v>
      </c>
      <c r="AA6" s="79"/>
      <c r="AB6" s="79"/>
      <c r="AC6" s="80"/>
      <c r="AD6" s="81"/>
      <c r="AE6" s="80"/>
      <c r="AF6" s="82"/>
      <c r="AG6" s="83"/>
      <c r="AH6" s="84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</row>
    <row r="7" spans="1:137" s="87" customFormat="1" ht="24" customHeight="1">
      <c r="A7" s="79"/>
      <c r="B7" s="78"/>
      <c r="C7" s="78"/>
      <c r="D7" s="212"/>
      <c r="E7" s="8"/>
      <c r="F7" s="79"/>
      <c r="G7" s="80"/>
      <c r="H7" s="81"/>
      <c r="I7" s="78"/>
      <c r="J7" s="152"/>
      <c r="K7" s="152"/>
      <c r="L7" s="152"/>
      <c r="M7" s="90"/>
      <c r="N7" s="152"/>
      <c r="O7" s="90"/>
      <c r="P7" s="152"/>
      <c r="Q7" s="90"/>
      <c r="R7" s="81" t="s">
        <v>151</v>
      </c>
      <c r="S7" s="136"/>
      <c r="T7" s="81" t="s">
        <v>155</v>
      </c>
      <c r="U7" s="136"/>
      <c r="V7" s="81" t="s">
        <v>156</v>
      </c>
      <c r="W7" s="136"/>
      <c r="X7" s="81" t="s">
        <v>155</v>
      </c>
      <c r="Y7" s="136"/>
      <c r="Z7" s="81" t="s">
        <v>85</v>
      </c>
      <c r="AA7" s="90"/>
      <c r="AB7" s="81" t="s">
        <v>112</v>
      </c>
      <c r="AC7" s="80"/>
      <c r="AD7" s="81"/>
      <c r="AE7" s="80"/>
      <c r="AF7" s="82"/>
      <c r="AG7" s="83"/>
      <c r="AH7" s="84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</row>
    <row r="8" spans="1:137" s="87" customFormat="1" ht="24" customHeight="1">
      <c r="A8" s="79"/>
      <c r="B8" s="78"/>
      <c r="C8" s="78"/>
      <c r="D8" s="78"/>
      <c r="E8" s="8"/>
      <c r="F8" s="136"/>
      <c r="G8" s="80"/>
      <c r="H8" s="81"/>
      <c r="I8" s="151"/>
      <c r="J8" s="136"/>
      <c r="K8" s="136"/>
      <c r="L8" s="136"/>
      <c r="M8" s="136"/>
      <c r="N8" s="136"/>
      <c r="O8" s="136"/>
      <c r="P8" s="136"/>
      <c r="Q8" s="90"/>
      <c r="R8" s="81" t="s">
        <v>152</v>
      </c>
      <c r="S8" s="90"/>
      <c r="T8" s="81" t="s">
        <v>153</v>
      </c>
      <c r="U8" s="90"/>
      <c r="V8" s="81" t="s">
        <v>153</v>
      </c>
      <c r="W8" s="90"/>
      <c r="X8" s="81" t="s">
        <v>153</v>
      </c>
      <c r="Y8" s="90"/>
      <c r="Z8" s="81" t="s">
        <v>158</v>
      </c>
      <c r="AA8" s="90"/>
      <c r="AB8" s="81" t="s">
        <v>113</v>
      </c>
      <c r="AC8" s="80"/>
      <c r="AD8" s="81"/>
      <c r="AE8" s="80"/>
      <c r="AF8" s="91"/>
      <c r="AG8" s="83"/>
      <c r="AH8" s="84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</row>
    <row r="9" spans="1:137" s="87" customFormat="1" ht="24" customHeight="1">
      <c r="A9" s="79"/>
      <c r="B9" s="78"/>
      <c r="C9" s="78"/>
      <c r="D9" s="78"/>
      <c r="E9" s="8"/>
      <c r="F9" s="91"/>
      <c r="G9" s="80"/>
      <c r="H9" s="81" t="s">
        <v>186</v>
      </c>
      <c r="I9" s="151"/>
      <c r="J9" s="136"/>
      <c r="K9" s="136"/>
      <c r="L9" s="136"/>
      <c r="M9" s="81"/>
      <c r="N9" s="81"/>
      <c r="O9" s="81"/>
      <c r="P9" s="81"/>
      <c r="Q9" s="81"/>
      <c r="R9" s="81" t="s">
        <v>153</v>
      </c>
      <c r="S9" s="90"/>
      <c r="T9" s="81" t="s">
        <v>183</v>
      </c>
      <c r="U9" s="90"/>
      <c r="V9" s="81" t="s">
        <v>157</v>
      </c>
      <c r="W9" s="90"/>
      <c r="X9" s="81" t="s">
        <v>166</v>
      </c>
      <c r="Y9" s="90"/>
      <c r="Z9" s="81" t="s">
        <v>159</v>
      </c>
      <c r="AA9" s="90"/>
      <c r="AB9" s="92" t="s">
        <v>114</v>
      </c>
      <c r="AC9" s="80"/>
      <c r="AD9" s="92" t="s">
        <v>47</v>
      </c>
      <c r="AE9" s="80"/>
      <c r="AF9" s="92" t="s">
        <v>36</v>
      </c>
      <c r="AG9" s="93"/>
      <c r="AH9" s="79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</row>
    <row r="10" spans="1:137" s="91" customFormat="1" ht="24" customHeight="1">
      <c r="A10" s="94"/>
      <c r="B10" s="94"/>
      <c r="C10" s="94"/>
      <c r="D10" s="94"/>
      <c r="E10" s="8"/>
      <c r="F10" s="91" t="s">
        <v>82</v>
      </c>
      <c r="G10" s="80"/>
      <c r="H10" s="81" t="s">
        <v>189</v>
      </c>
      <c r="I10" s="92"/>
      <c r="J10" s="91" t="s">
        <v>60</v>
      </c>
      <c r="L10" s="91" t="s">
        <v>60</v>
      </c>
      <c r="M10" s="81"/>
      <c r="N10" s="81"/>
      <c r="O10" s="81"/>
      <c r="P10" s="81" t="s">
        <v>36</v>
      </c>
      <c r="Q10" s="81"/>
      <c r="R10" s="81" t="s">
        <v>154</v>
      </c>
      <c r="S10" s="90"/>
      <c r="T10" s="81" t="s">
        <v>184</v>
      </c>
      <c r="U10" s="90"/>
      <c r="V10" s="81" t="s">
        <v>22</v>
      </c>
      <c r="W10" s="90"/>
      <c r="X10" s="81" t="s">
        <v>175</v>
      </c>
      <c r="Y10" s="90"/>
      <c r="Z10" s="81" t="s">
        <v>160</v>
      </c>
      <c r="AA10" s="90"/>
      <c r="AB10" s="92" t="s">
        <v>115</v>
      </c>
      <c r="AC10" s="80"/>
      <c r="AD10" s="92" t="s">
        <v>48</v>
      </c>
      <c r="AE10" s="80"/>
      <c r="AF10" s="91" t="s">
        <v>68</v>
      </c>
      <c r="AG10" s="82"/>
      <c r="AH10" s="92" t="s">
        <v>47</v>
      </c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</row>
    <row r="11" spans="1:137" s="91" customFormat="1" ht="24" customHeight="1">
      <c r="A11" s="94"/>
      <c r="B11" s="94"/>
      <c r="C11" s="94"/>
      <c r="D11" s="94"/>
      <c r="E11" s="8" t="s">
        <v>228</v>
      </c>
      <c r="F11" s="152" t="s">
        <v>46</v>
      </c>
      <c r="G11" s="80"/>
      <c r="H11" s="92" t="s">
        <v>187</v>
      </c>
      <c r="I11" s="92"/>
      <c r="J11" s="81" t="s">
        <v>26</v>
      </c>
      <c r="K11" s="81"/>
      <c r="L11" s="81" t="s">
        <v>61</v>
      </c>
      <c r="M11" s="92"/>
      <c r="N11" s="92"/>
      <c r="O11" s="92"/>
      <c r="P11" s="81" t="s">
        <v>187</v>
      </c>
      <c r="Q11" s="92"/>
      <c r="R11" s="81" t="s">
        <v>81</v>
      </c>
      <c r="S11" s="92"/>
      <c r="T11" s="81" t="s">
        <v>185</v>
      </c>
      <c r="U11" s="92"/>
      <c r="V11" s="81" t="s">
        <v>165</v>
      </c>
      <c r="W11" s="92"/>
      <c r="X11" s="81" t="s">
        <v>172</v>
      </c>
      <c r="Y11" s="92"/>
      <c r="Z11" s="81" t="s">
        <v>161</v>
      </c>
      <c r="AA11" s="90"/>
      <c r="AB11" s="81" t="s">
        <v>48</v>
      </c>
      <c r="AC11" s="80"/>
      <c r="AD11" s="81" t="s">
        <v>192</v>
      </c>
      <c r="AE11" s="80"/>
      <c r="AF11" s="92" t="s">
        <v>69</v>
      </c>
      <c r="AG11" s="82"/>
      <c r="AH11" s="91" t="s">
        <v>48</v>
      </c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</row>
    <row r="12" spans="1:137" s="91" customFormat="1" ht="24" customHeight="1">
      <c r="A12" s="94"/>
      <c r="B12" s="153"/>
      <c r="C12" s="153"/>
      <c r="D12" s="92"/>
      <c r="E12" s="8"/>
      <c r="F12" s="28" t="s">
        <v>37</v>
      </c>
      <c r="G12" s="28"/>
      <c r="H12" s="34"/>
      <c r="I12" s="28"/>
      <c r="J12" s="28"/>
      <c r="K12" s="28"/>
      <c r="L12" s="28"/>
      <c r="M12" s="28"/>
      <c r="N12" s="28"/>
      <c r="O12" s="28"/>
      <c r="P12" s="28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28"/>
      <c r="AD12" s="34"/>
      <c r="AE12" s="28"/>
      <c r="AF12" s="28"/>
      <c r="AG12" s="28"/>
      <c r="AH12" s="28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</row>
    <row r="13" spans="1:137" s="87" customFormat="1" ht="24" customHeight="1">
      <c r="A13" s="136"/>
      <c r="B13" s="37" t="s">
        <v>219</v>
      </c>
      <c r="C13" s="37"/>
      <c r="D13" s="136"/>
      <c r="E13" s="35"/>
      <c r="F13" s="30">
        <v>1200000</v>
      </c>
      <c r="G13" s="30"/>
      <c r="H13" s="36">
        <v>1704627</v>
      </c>
      <c r="I13" s="30"/>
      <c r="J13" s="30">
        <v>160000</v>
      </c>
      <c r="K13" s="30"/>
      <c r="L13" s="30">
        <v>10516000</v>
      </c>
      <c r="M13" s="32"/>
      <c r="N13" s="30">
        <v>373595302</v>
      </c>
      <c r="O13" s="32"/>
      <c r="P13" s="30">
        <v>-23203660</v>
      </c>
      <c r="Q13" s="36"/>
      <c r="R13" s="30">
        <v>-9618964</v>
      </c>
      <c r="S13" s="30"/>
      <c r="T13" s="30">
        <v>3118962</v>
      </c>
      <c r="U13" s="30"/>
      <c r="V13" s="30">
        <v>-10814</v>
      </c>
      <c r="W13" s="30"/>
      <c r="X13" s="30">
        <v>5234023</v>
      </c>
      <c r="Y13" s="30"/>
      <c r="Z13" s="36">
        <v>1266283</v>
      </c>
      <c r="AA13" s="30"/>
      <c r="AB13" s="30">
        <f>SUM(R13:Z13)</f>
        <v>-10510</v>
      </c>
      <c r="AC13" s="30"/>
      <c r="AD13" s="30">
        <f>SUM(F13:P13,AB13)</f>
        <v>363961759</v>
      </c>
      <c r="AE13" s="30"/>
      <c r="AF13" s="30">
        <v>77634881</v>
      </c>
      <c r="AG13" s="30"/>
      <c r="AH13" s="30">
        <f>SUM(AD13:AF13)</f>
        <v>441596640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</row>
    <row r="14" spans="1:137" s="87" customFormat="1" ht="24" customHeight="1">
      <c r="A14" s="136"/>
      <c r="B14" s="133" t="s">
        <v>76</v>
      </c>
      <c r="C14" s="133"/>
      <c r="D14" s="136"/>
      <c r="E14" s="35"/>
      <c r="F14" s="33"/>
      <c r="G14" s="30"/>
      <c r="H14" s="30"/>
      <c r="I14" s="33"/>
      <c r="J14" s="33"/>
      <c r="K14" s="30"/>
      <c r="L14" s="33"/>
      <c r="M14" s="32"/>
      <c r="N14" s="33"/>
      <c r="O14" s="32"/>
      <c r="P14" s="33"/>
      <c r="Q14" s="36"/>
      <c r="R14" s="33"/>
      <c r="S14" s="30"/>
      <c r="T14" s="33"/>
      <c r="U14" s="30"/>
      <c r="V14" s="33"/>
      <c r="W14" s="30"/>
      <c r="X14" s="36"/>
      <c r="Y14" s="30"/>
      <c r="Z14" s="36"/>
      <c r="AA14" s="30"/>
      <c r="AB14" s="33"/>
      <c r="AC14" s="30"/>
      <c r="AD14" s="33"/>
      <c r="AE14" s="30"/>
      <c r="AF14" s="33"/>
      <c r="AG14" s="30"/>
      <c r="AH14" s="3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</row>
    <row r="15" spans="1:137" s="87" customFormat="1" ht="24" customHeight="1">
      <c r="A15" s="136"/>
      <c r="B15" s="133"/>
      <c r="C15" s="134" t="s">
        <v>125</v>
      </c>
      <c r="D15" s="100"/>
      <c r="E15" s="35"/>
      <c r="F15" s="33"/>
      <c r="G15" s="30"/>
      <c r="H15" s="30"/>
      <c r="I15" s="33"/>
      <c r="J15" s="33"/>
      <c r="K15" s="30"/>
      <c r="L15" s="33"/>
      <c r="M15" s="32"/>
      <c r="N15" s="33"/>
      <c r="O15" s="32"/>
      <c r="P15" s="33"/>
      <c r="Q15" s="36"/>
      <c r="R15" s="33"/>
      <c r="S15" s="30"/>
      <c r="T15" s="33"/>
      <c r="U15" s="30"/>
      <c r="V15" s="33"/>
      <c r="W15" s="30"/>
      <c r="X15" s="36"/>
      <c r="Y15" s="30"/>
      <c r="Z15" s="36"/>
      <c r="AA15" s="30"/>
      <c r="AB15" s="33"/>
      <c r="AC15" s="30"/>
      <c r="AD15" s="33"/>
      <c r="AE15" s="30"/>
      <c r="AF15" s="33"/>
      <c r="AG15" s="30"/>
      <c r="AH15" s="3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</row>
    <row r="16" spans="1:137" s="87" customFormat="1" ht="24" customHeight="1">
      <c r="A16" s="136"/>
      <c r="B16" s="134"/>
      <c r="C16" s="134"/>
      <c r="D16" s="100" t="s">
        <v>126</v>
      </c>
      <c r="E16" s="35"/>
      <c r="F16" s="33"/>
      <c r="G16" s="30"/>
      <c r="H16" s="30"/>
      <c r="I16" s="33"/>
      <c r="J16" s="33"/>
      <c r="K16" s="30"/>
      <c r="L16" s="33"/>
      <c r="M16" s="32"/>
      <c r="N16" s="33"/>
      <c r="O16" s="32"/>
      <c r="P16" s="33"/>
      <c r="Q16" s="36"/>
      <c r="R16" s="33"/>
      <c r="S16" s="30"/>
      <c r="T16" s="33"/>
      <c r="U16" s="30"/>
      <c r="V16" s="33"/>
      <c r="W16" s="30"/>
      <c r="X16" s="36"/>
      <c r="Y16" s="30"/>
      <c r="Z16" s="36"/>
      <c r="AA16" s="30"/>
      <c r="AB16" s="33"/>
      <c r="AC16" s="30"/>
      <c r="AD16" s="33"/>
      <c r="AE16" s="30"/>
      <c r="AF16" s="33"/>
      <c r="AG16" s="30"/>
      <c r="AH16" s="3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</row>
    <row r="17" spans="1:147" ht="24" customHeight="1">
      <c r="A17" s="79"/>
      <c r="B17" s="79"/>
      <c r="C17" s="136" t="s">
        <v>49</v>
      </c>
      <c r="D17" s="136"/>
      <c r="E17" s="35">
        <v>8</v>
      </c>
      <c r="F17" s="213">
        <v>0</v>
      </c>
      <c r="G17" s="180"/>
      <c r="H17" s="214">
        <v>0</v>
      </c>
      <c r="I17" s="215"/>
      <c r="J17" s="213">
        <v>0</v>
      </c>
      <c r="K17" s="180"/>
      <c r="L17" s="213">
        <v>0</v>
      </c>
      <c r="M17" s="180"/>
      <c r="N17" s="213">
        <v>-4200000</v>
      </c>
      <c r="O17" s="180"/>
      <c r="P17" s="213">
        <v>0</v>
      </c>
      <c r="Q17" s="216"/>
      <c r="R17" s="213">
        <v>0</v>
      </c>
      <c r="S17" s="180"/>
      <c r="T17" s="213">
        <v>0</v>
      </c>
      <c r="U17" s="180"/>
      <c r="V17" s="213">
        <v>0</v>
      </c>
      <c r="W17" s="180"/>
      <c r="X17" s="213">
        <v>0</v>
      </c>
      <c r="Y17" s="180"/>
      <c r="Z17" s="213">
        <v>0</v>
      </c>
      <c r="AA17" s="180"/>
      <c r="AB17" s="214">
        <f>SUM(R17:Z17)</f>
        <v>0</v>
      </c>
      <c r="AC17" s="180"/>
      <c r="AD17" s="214">
        <f>SUM(F17:N17,AB17)</f>
        <v>-4200000</v>
      </c>
      <c r="AE17" s="180"/>
      <c r="AF17" s="213">
        <v>-1042324</v>
      </c>
      <c r="AG17" s="180"/>
      <c r="AH17" s="214">
        <f>SUM(AD17:AF17)</f>
        <v>-5242324</v>
      </c>
      <c r="EH17" s="87"/>
      <c r="EI17" s="87"/>
      <c r="EJ17" s="87"/>
      <c r="EK17" s="87"/>
      <c r="EL17" s="87"/>
      <c r="EM17" s="87"/>
      <c r="EN17" s="87"/>
      <c r="EO17" s="87"/>
      <c r="EP17" s="87"/>
      <c r="EQ17" s="87"/>
    </row>
    <row r="18" spans="1:147" ht="24" customHeight="1">
      <c r="A18" s="79"/>
      <c r="B18" s="79"/>
      <c r="C18" s="134" t="s">
        <v>127</v>
      </c>
      <c r="D18" s="136"/>
      <c r="E18" s="35"/>
      <c r="F18" s="216"/>
      <c r="G18" s="180"/>
      <c r="H18" s="180"/>
      <c r="I18" s="180"/>
      <c r="J18" s="216"/>
      <c r="K18" s="180"/>
      <c r="L18" s="216"/>
      <c r="M18" s="180"/>
      <c r="N18" s="216"/>
      <c r="O18" s="180"/>
      <c r="P18" s="216"/>
      <c r="Q18" s="216"/>
      <c r="R18" s="216"/>
      <c r="S18" s="180"/>
      <c r="T18" s="216"/>
      <c r="U18" s="180"/>
      <c r="V18" s="216"/>
      <c r="W18" s="180"/>
      <c r="X18" s="216"/>
      <c r="Y18" s="180"/>
      <c r="Z18" s="216"/>
      <c r="AA18" s="180"/>
      <c r="AB18" s="180"/>
      <c r="AC18" s="180"/>
      <c r="AD18" s="180"/>
      <c r="AE18" s="180"/>
      <c r="AF18" s="216"/>
      <c r="AG18" s="180"/>
      <c r="AH18" s="180"/>
      <c r="EH18" s="87"/>
      <c r="EI18" s="87"/>
      <c r="EJ18" s="87"/>
      <c r="EK18" s="87"/>
      <c r="EL18" s="87"/>
      <c r="EM18" s="87"/>
      <c r="EN18" s="87"/>
      <c r="EO18" s="87"/>
      <c r="EP18" s="87"/>
      <c r="EQ18" s="87"/>
    </row>
    <row r="19" spans="1:147" ht="24" customHeight="1">
      <c r="A19" s="136"/>
      <c r="B19" s="134"/>
      <c r="C19" s="134"/>
      <c r="D19" s="134" t="s">
        <v>126</v>
      </c>
      <c r="E19" s="35"/>
      <c r="F19" s="75">
        <f>SUM(F17)</f>
        <v>0</v>
      </c>
      <c r="G19" s="30"/>
      <c r="H19" s="76">
        <f>SUM(H17)</f>
        <v>0</v>
      </c>
      <c r="I19" s="33"/>
      <c r="J19" s="75">
        <f>SUM(J17)</f>
        <v>0</v>
      </c>
      <c r="K19" s="30"/>
      <c r="L19" s="75">
        <f>SUM(L17)</f>
        <v>0</v>
      </c>
      <c r="M19" s="32"/>
      <c r="N19" s="75">
        <f>SUM(N17)</f>
        <v>-4200000</v>
      </c>
      <c r="O19" s="32"/>
      <c r="P19" s="75">
        <f>SUM(P17)</f>
        <v>0</v>
      </c>
      <c r="Q19" s="36"/>
      <c r="R19" s="75">
        <f>SUM(R17)</f>
        <v>0</v>
      </c>
      <c r="S19" s="30"/>
      <c r="T19" s="75">
        <f>SUM(T17)</f>
        <v>0</v>
      </c>
      <c r="U19" s="30"/>
      <c r="V19" s="75">
        <f>SUM(V17)</f>
        <v>0</v>
      </c>
      <c r="W19" s="30"/>
      <c r="X19" s="75">
        <f>SUM(X17)</f>
        <v>0</v>
      </c>
      <c r="Y19" s="30"/>
      <c r="Z19" s="76">
        <f>SUM(Z17)</f>
        <v>0</v>
      </c>
      <c r="AA19" s="30"/>
      <c r="AB19" s="75">
        <f>SUM(AB17)</f>
        <v>0</v>
      </c>
      <c r="AC19" s="30"/>
      <c r="AD19" s="75">
        <f>SUM(AD17)</f>
        <v>-4200000</v>
      </c>
      <c r="AE19" s="30"/>
      <c r="AF19" s="75">
        <f>SUM(AF17)</f>
        <v>-1042324</v>
      </c>
      <c r="AG19" s="30"/>
      <c r="AH19" s="75">
        <f>SUM(AH17)</f>
        <v>-5242324</v>
      </c>
      <c r="EH19" s="87"/>
      <c r="EI19" s="87"/>
      <c r="EJ19" s="87"/>
      <c r="EK19" s="87"/>
      <c r="EL19" s="87"/>
      <c r="EM19" s="87"/>
      <c r="EN19" s="87"/>
      <c r="EO19" s="87"/>
      <c r="EP19" s="87"/>
      <c r="EQ19" s="87"/>
    </row>
    <row r="20" spans="1:147" ht="24" customHeight="1">
      <c r="A20" s="136"/>
      <c r="B20" s="100"/>
      <c r="C20" s="100" t="s">
        <v>91</v>
      </c>
      <c r="D20" s="136"/>
      <c r="E20" s="35"/>
      <c r="F20" s="33"/>
      <c r="G20" s="30"/>
      <c r="H20" s="30"/>
      <c r="I20" s="33"/>
      <c r="J20" s="33"/>
      <c r="K20" s="30"/>
      <c r="L20" s="33"/>
      <c r="M20" s="32"/>
      <c r="N20" s="33"/>
      <c r="O20" s="32"/>
      <c r="P20" s="33"/>
      <c r="Q20" s="36"/>
      <c r="R20" s="33"/>
      <c r="S20" s="30"/>
      <c r="T20" s="33"/>
      <c r="U20" s="30"/>
      <c r="V20" s="33"/>
      <c r="W20" s="30"/>
      <c r="X20" s="36"/>
      <c r="Y20" s="30"/>
      <c r="Z20" s="36"/>
      <c r="AA20" s="30"/>
      <c r="AB20" s="33"/>
      <c r="AC20" s="30"/>
      <c r="AD20" s="33"/>
      <c r="AE20" s="30"/>
      <c r="AF20" s="33"/>
      <c r="AG20" s="30"/>
      <c r="AH20" s="30"/>
      <c r="EH20" s="87"/>
      <c r="EI20" s="87"/>
      <c r="EJ20" s="87"/>
      <c r="EK20" s="87"/>
      <c r="EL20" s="87"/>
      <c r="EM20" s="87"/>
      <c r="EN20" s="87"/>
      <c r="EO20" s="87"/>
      <c r="EP20" s="87"/>
      <c r="EQ20" s="87"/>
    </row>
    <row r="21" spans="1:147" ht="24" customHeight="1">
      <c r="A21" s="136"/>
      <c r="B21" s="136"/>
      <c r="C21" s="136" t="s">
        <v>131</v>
      </c>
      <c r="D21" s="136"/>
      <c r="E21" s="35"/>
      <c r="F21" s="215">
        <v>0</v>
      </c>
      <c r="G21" s="180"/>
      <c r="H21" s="180">
        <v>-385</v>
      </c>
      <c r="I21" s="215"/>
      <c r="J21" s="215">
        <v>0</v>
      </c>
      <c r="K21" s="180"/>
      <c r="L21" s="215">
        <v>0</v>
      </c>
      <c r="N21" s="215">
        <v>0</v>
      </c>
      <c r="P21" s="215">
        <v>0</v>
      </c>
      <c r="Q21" s="216"/>
      <c r="R21" s="215">
        <v>0</v>
      </c>
      <c r="S21" s="180"/>
      <c r="T21" s="215">
        <v>0</v>
      </c>
      <c r="U21" s="180"/>
      <c r="V21" s="215">
        <v>0</v>
      </c>
      <c r="W21" s="180"/>
      <c r="X21" s="215">
        <v>0</v>
      </c>
      <c r="Y21" s="180"/>
      <c r="Z21" s="216">
        <v>0</v>
      </c>
      <c r="AA21" s="180"/>
      <c r="AB21" s="215">
        <f>SUM(R21:Z21)</f>
        <v>0</v>
      </c>
      <c r="AC21" s="180"/>
      <c r="AD21" s="215">
        <f>SUM(F21:N21,AB21)</f>
        <v>-385</v>
      </c>
      <c r="AE21" s="180"/>
      <c r="AF21" s="215">
        <v>3057</v>
      </c>
      <c r="AG21" s="180"/>
      <c r="AH21" s="180">
        <f>SUM(AD21:AF21)</f>
        <v>2672</v>
      </c>
      <c r="EH21" s="87"/>
      <c r="EI21" s="87"/>
      <c r="EJ21" s="87"/>
      <c r="EK21" s="87"/>
      <c r="EL21" s="87"/>
      <c r="EM21" s="87"/>
      <c r="EN21" s="87"/>
      <c r="EO21" s="87"/>
      <c r="EP21" s="87"/>
      <c r="EQ21" s="87"/>
    </row>
    <row r="22" spans="1:147" ht="24" customHeight="1">
      <c r="A22" s="136"/>
      <c r="B22" s="100"/>
      <c r="C22" s="136" t="s">
        <v>132</v>
      </c>
      <c r="D22" s="136"/>
      <c r="E22" s="35"/>
      <c r="F22" s="215">
        <v>0</v>
      </c>
      <c r="G22" s="180"/>
      <c r="H22" s="214">
        <v>0</v>
      </c>
      <c r="I22" s="215"/>
      <c r="J22" s="215">
        <v>0</v>
      </c>
      <c r="K22" s="180"/>
      <c r="L22" s="215">
        <v>0</v>
      </c>
      <c r="N22" s="215">
        <v>0</v>
      </c>
      <c r="P22" s="215">
        <v>0</v>
      </c>
      <c r="Q22" s="216"/>
      <c r="R22" s="215">
        <v>0</v>
      </c>
      <c r="S22" s="180"/>
      <c r="T22" s="215">
        <v>0</v>
      </c>
      <c r="U22" s="180"/>
      <c r="V22" s="215">
        <v>0</v>
      </c>
      <c r="W22" s="180"/>
      <c r="X22" s="215">
        <v>0</v>
      </c>
      <c r="Y22" s="180"/>
      <c r="Z22" s="216">
        <v>0</v>
      </c>
      <c r="AA22" s="180"/>
      <c r="AB22" s="215">
        <f>SUM(R22:Z22)</f>
        <v>0</v>
      </c>
      <c r="AC22" s="180"/>
      <c r="AD22" s="215">
        <f>SUM(F22:N22,AB22)</f>
        <v>0</v>
      </c>
      <c r="AE22" s="180"/>
      <c r="AF22" s="215">
        <v>-2023</v>
      </c>
      <c r="AG22" s="30"/>
      <c r="AH22" s="180">
        <f>SUM(AD22:AF22)</f>
        <v>-2023</v>
      </c>
      <c r="EH22" s="87"/>
      <c r="EI22" s="87"/>
      <c r="EJ22" s="87"/>
      <c r="EK22" s="87"/>
      <c r="EL22" s="87"/>
      <c r="EM22" s="87"/>
      <c r="EN22" s="87"/>
      <c r="EO22" s="87"/>
      <c r="EP22" s="87"/>
      <c r="EQ22" s="87"/>
    </row>
    <row r="23" spans="1:147" ht="24" customHeight="1">
      <c r="A23" s="136"/>
      <c r="B23" s="134"/>
      <c r="C23" s="134" t="s">
        <v>92</v>
      </c>
      <c r="D23" s="136"/>
      <c r="E23" s="35"/>
      <c r="F23" s="73">
        <f>SUM(F21,F22)</f>
        <v>0</v>
      </c>
      <c r="G23" s="30"/>
      <c r="H23" s="74">
        <f>SUM(H21,H22)</f>
        <v>-385</v>
      </c>
      <c r="I23" s="33"/>
      <c r="J23" s="73">
        <f>SUM(J21,J22)</f>
        <v>0</v>
      </c>
      <c r="K23" s="30"/>
      <c r="L23" s="73">
        <f>SUM(L21,L22)</f>
        <v>0</v>
      </c>
      <c r="M23" s="32"/>
      <c r="N23" s="73">
        <f>SUM(N21,N22)</f>
        <v>0</v>
      </c>
      <c r="O23" s="32"/>
      <c r="P23" s="73">
        <f>SUM(P21,P22)</f>
        <v>0</v>
      </c>
      <c r="Q23" s="36"/>
      <c r="R23" s="73">
        <f>SUM(R21,R22)</f>
        <v>0</v>
      </c>
      <c r="S23" s="30"/>
      <c r="T23" s="73">
        <f>SUM(T21,T22)</f>
        <v>0</v>
      </c>
      <c r="U23" s="30"/>
      <c r="V23" s="73">
        <f>SUM(V21,V22)</f>
        <v>0</v>
      </c>
      <c r="W23" s="30"/>
      <c r="X23" s="73">
        <f>SUM(X21,X22)</f>
        <v>0</v>
      </c>
      <c r="Y23" s="30"/>
      <c r="Z23" s="74">
        <f>SUM(Z21,Z22)</f>
        <v>0</v>
      </c>
      <c r="AA23" s="30"/>
      <c r="AB23" s="73">
        <f>SUM(AB21,AB22)</f>
        <v>0</v>
      </c>
      <c r="AC23" s="30"/>
      <c r="AD23" s="73">
        <f>SUM(AD21,AD22)</f>
        <v>-385</v>
      </c>
      <c r="AE23" s="30"/>
      <c r="AF23" s="73">
        <f>SUM(AF21,AF22)</f>
        <v>1034</v>
      </c>
      <c r="AG23" s="30"/>
      <c r="AH23" s="73">
        <f>SUM(AH21,AH22)</f>
        <v>649</v>
      </c>
      <c r="EH23" s="87"/>
      <c r="EI23" s="87"/>
      <c r="EJ23" s="87"/>
      <c r="EK23" s="87"/>
      <c r="EL23" s="87"/>
      <c r="EM23" s="87"/>
      <c r="EN23" s="87"/>
      <c r="EO23" s="87"/>
      <c r="EP23" s="87"/>
      <c r="EQ23" s="87"/>
    </row>
    <row r="24" spans="1:147" ht="24" customHeight="1">
      <c r="A24" s="136"/>
      <c r="B24" s="133" t="s">
        <v>128</v>
      </c>
      <c r="C24" s="134"/>
      <c r="D24" s="136"/>
      <c r="E24" s="35"/>
      <c r="F24" s="30"/>
      <c r="G24" s="30"/>
      <c r="H24" s="36"/>
      <c r="I24" s="30"/>
      <c r="J24" s="30"/>
      <c r="K24" s="30"/>
      <c r="L24" s="30"/>
      <c r="M24" s="32"/>
      <c r="N24" s="30"/>
      <c r="O24" s="32"/>
      <c r="P24" s="30"/>
      <c r="Q24" s="36"/>
      <c r="R24" s="30"/>
      <c r="S24" s="30"/>
      <c r="T24" s="30"/>
      <c r="U24" s="30"/>
      <c r="V24" s="30"/>
      <c r="W24" s="30"/>
      <c r="X24" s="36"/>
      <c r="Y24" s="30"/>
      <c r="Z24" s="36"/>
      <c r="AA24" s="30"/>
      <c r="AB24" s="30"/>
      <c r="AC24" s="30"/>
      <c r="AD24" s="30"/>
      <c r="AE24" s="30"/>
      <c r="AF24" s="30"/>
      <c r="AG24" s="30"/>
      <c r="AH24" s="30"/>
      <c r="EH24" s="87"/>
      <c r="EI24" s="87"/>
      <c r="EJ24" s="87"/>
      <c r="EK24" s="87"/>
      <c r="EL24" s="87"/>
      <c r="EM24" s="87"/>
      <c r="EN24" s="87"/>
      <c r="EO24" s="87"/>
      <c r="EP24" s="87"/>
      <c r="EQ24" s="87"/>
    </row>
    <row r="25" spans="1:147" ht="24" customHeight="1">
      <c r="A25" s="136"/>
      <c r="B25" s="133"/>
      <c r="C25" s="133" t="s">
        <v>129</v>
      </c>
      <c r="D25" s="136"/>
      <c r="E25" s="35"/>
      <c r="F25" s="75">
        <f>SUM(F19,F23)</f>
        <v>0</v>
      </c>
      <c r="G25" s="30"/>
      <c r="H25" s="76">
        <f>SUM(H19,H23)</f>
        <v>-385</v>
      </c>
      <c r="I25" s="33"/>
      <c r="J25" s="75">
        <f>SUM(J19,J23)</f>
        <v>0</v>
      </c>
      <c r="K25" s="30"/>
      <c r="L25" s="75">
        <f>SUM(L19,L23)</f>
        <v>0</v>
      </c>
      <c r="M25" s="32"/>
      <c r="N25" s="75">
        <f>SUM(N19,N23)</f>
        <v>-4200000</v>
      </c>
      <c r="O25" s="32"/>
      <c r="P25" s="75">
        <f>SUM(P19,P23)</f>
        <v>0</v>
      </c>
      <c r="Q25" s="36"/>
      <c r="R25" s="75">
        <f>SUM(R19,R23)</f>
        <v>0</v>
      </c>
      <c r="S25" s="30"/>
      <c r="T25" s="75">
        <f>SUM(T19,T23)</f>
        <v>0</v>
      </c>
      <c r="U25" s="30"/>
      <c r="V25" s="75">
        <f>SUM(V19,V23)</f>
        <v>0</v>
      </c>
      <c r="W25" s="30"/>
      <c r="X25" s="75">
        <f>SUM(X19,X23)</f>
        <v>0</v>
      </c>
      <c r="Y25" s="30"/>
      <c r="Z25" s="76">
        <f>SUM(Z19,Z23)</f>
        <v>0</v>
      </c>
      <c r="AA25" s="30"/>
      <c r="AB25" s="75">
        <f>SUM(AB19,AB23)</f>
        <v>0</v>
      </c>
      <c r="AC25" s="30"/>
      <c r="AD25" s="75">
        <f>SUM(AD19,AD23)</f>
        <v>-4200385</v>
      </c>
      <c r="AE25" s="30"/>
      <c r="AF25" s="75">
        <f>SUM(AF19,AF23)</f>
        <v>-1041290</v>
      </c>
      <c r="AG25" s="30"/>
      <c r="AH25" s="75">
        <f>SUM(AH19,AH23)</f>
        <v>-5241675</v>
      </c>
      <c r="EH25" s="87"/>
      <c r="EI25" s="87"/>
      <c r="EJ25" s="87"/>
      <c r="EK25" s="87"/>
      <c r="EL25" s="87"/>
      <c r="EM25" s="87"/>
      <c r="EN25" s="87"/>
      <c r="EO25" s="87"/>
      <c r="EP25" s="87"/>
      <c r="EQ25" s="87"/>
    </row>
    <row r="26" spans="1:147" ht="24" customHeight="1">
      <c r="A26" s="136"/>
      <c r="B26" s="133" t="s">
        <v>207</v>
      </c>
      <c r="C26" s="133"/>
      <c r="D26" s="136"/>
      <c r="E26" s="35"/>
      <c r="F26" s="33"/>
      <c r="G26" s="30"/>
      <c r="H26" s="30"/>
      <c r="I26" s="33"/>
      <c r="J26" s="33"/>
      <c r="K26" s="30"/>
      <c r="L26" s="33"/>
      <c r="M26" s="32"/>
      <c r="N26" s="33"/>
      <c r="O26" s="32"/>
      <c r="P26" s="33"/>
      <c r="Q26" s="36"/>
      <c r="R26" s="33"/>
      <c r="S26" s="30"/>
      <c r="T26" s="33"/>
      <c r="U26" s="30"/>
      <c r="V26" s="33"/>
      <c r="W26" s="30"/>
      <c r="X26" s="36"/>
      <c r="Y26" s="30"/>
      <c r="Z26" s="36"/>
      <c r="AA26" s="30"/>
      <c r="AB26" s="33"/>
      <c r="AC26" s="30"/>
      <c r="AD26" s="33"/>
      <c r="AE26" s="30"/>
      <c r="AF26" s="33"/>
      <c r="AG26" s="30"/>
      <c r="AH26" s="30"/>
      <c r="EH26" s="87"/>
      <c r="EI26" s="87"/>
      <c r="EJ26" s="87"/>
      <c r="EK26" s="87"/>
      <c r="EL26" s="87"/>
      <c r="EM26" s="87"/>
      <c r="EN26" s="87"/>
      <c r="EO26" s="87"/>
      <c r="EP26" s="87"/>
      <c r="EQ26" s="87"/>
    </row>
    <row r="27" spans="1:147" ht="24" customHeight="1">
      <c r="A27" s="136"/>
      <c r="B27" s="133"/>
      <c r="C27" s="192" t="s">
        <v>80</v>
      </c>
      <c r="D27" s="136"/>
      <c r="E27" s="35"/>
      <c r="F27" s="215">
        <v>0</v>
      </c>
      <c r="G27" s="180"/>
      <c r="H27" s="180">
        <v>0</v>
      </c>
      <c r="I27" s="215"/>
      <c r="J27" s="215">
        <v>0</v>
      </c>
      <c r="K27" s="180"/>
      <c r="L27" s="215">
        <v>0</v>
      </c>
      <c r="N27" s="215">
        <v>2424858</v>
      </c>
      <c r="P27" s="215">
        <v>0</v>
      </c>
      <c r="Q27" s="216"/>
      <c r="R27" s="215">
        <v>0</v>
      </c>
      <c r="S27" s="180"/>
      <c r="T27" s="215">
        <v>0</v>
      </c>
      <c r="U27" s="180"/>
      <c r="V27" s="215">
        <v>0</v>
      </c>
      <c r="W27" s="180"/>
      <c r="X27" s="215">
        <v>0</v>
      </c>
      <c r="Y27" s="180"/>
      <c r="Z27" s="216">
        <v>0</v>
      </c>
      <c r="AA27" s="180"/>
      <c r="AB27" s="215">
        <f>SUM(R27:Z27)</f>
        <v>0</v>
      </c>
      <c r="AC27" s="180"/>
      <c r="AD27" s="215">
        <f>SUM(F27:N27,AB27)</f>
        <v>2424858</v>
      </c>
      <c r="AE27" s="180"/>
      <c r="AF27" s="215">
        <v>125329</v>
      </c>
      <c r="AG27" s="180"/>
      <c r="AH27" s="180">
        <f>SUM(AD27:AF27)</f>
        <v>2550187</v>
      </c>
      <c r="EH27" s="87"/>
      <c r="EI27" s="87"/>
      <c r="EJ27" s="87"/>
      <c r="EK27" s="87"/>
      <c r="EL27" s="87"/>
      <c r="EM27" s="87"/>
      <c r="EN27" s="87"/>
      <c r="EO27" s="87"/>
      <c r="EP27" s="87"/>
      <c r="EQ27" s="87"/>
    </row>
    <row r="28" spans="1:147" ht="24" customHeight="1">
      <c r="A28" s="136"/>
      <c r="B28" s="133"/>
      <c r="C28" s="192" t="s">
        <v>67</v>
      </c>
      <c r="D28" s="136"/>
      <c r="E28" s="35"/>
      <c r="F28" s="215">
        <v>0</v>
      </c>
      <c r="G28" s="180"/>
      <c r="H28" s="214">
        <v>0</v>
      </c>
      <c r="I28" s="215"/>
      <c r="J28" s="215">
        <v>0</v>
      </c>
      <c r="K28" s="180"/>
      <c r="L28" s="215">
        <v>0</v>
      </c>
      <c r="N28" s="215">
        <v>-9798</v>
      </c>
      <c r="P28" s="215">
        <v>0</v>
      </c>
      <c r="Q28" s="216"/>
      <c r="R28" s="215">
        <v>11600304</v>
      </c>
      <c r="S28" s="180"/>
      <c r="T28" s="215">
        <v>292129</v>
      </c>
      <c r="U28" s="180"/>
      <c r="V28" s="215">
        <v>18526</v>
      </c>
      <c r="W28" s="180"/>
      <c r="X28" s="215">
        <v>885549</v>
      </c>
      <c r="Y28" s="180"/>
      <c r="Z28" s="216">
        <v>2111598</v>
      </c>
      <c r="AA28" s="180"/>
      <c r="AB28" s="215">
        <f>SUM(R28:Z28)</f>
        <v>14908106</v>
      </c>
      <c r="AC28" s="180"/>
      <c r="AD28" s="215">
        <f>SUM(F28:N28,AB28)</f>
        <v>14898308</v>
      </c>
      <c r="AE28" s="180"/>
      <c r="AF28" s="215">
        <v>1391181</v>
      </c>
      <c r="AG28" s="180"/>
      <c r="AH28" s="180">
        <f>SUM(AD28:AF28)</f>
        <v>16289489</v>
      </c>
      <c r="EH28" s="87"/>
      <c r="EI28" s="87"/>
      <c r="EJ28" s="87"/>
      <c r="EK28" s="87"/>
      <c r="EL28" s="87"/>
      <c r="EM28" s="87"/>
      <c r="EN28" s="87"/>
      <c r="EO28" s="87"/>
      <c r="EP28" s="87"/>
      <c r="EQ28" s="87"/>
    </row>
    <row r="29" spans="1:147" ht="24" customHeight="1">
      <c r="A29" s="136"/>
      <c r="B29" s="189" t="s">
        <v>208</v>
      </c>
      <c r="C29" s="190"/>
      <c r="D29" s="136"/>
      <c r="E29" s="35"/>
      <c r="F29" s="73">
        <f>SUM(F27:F28)</f>
        <v>0</v>
      </c>
      <c r="G29" s="30"/>
      <c r="H29" s="74">
        <f>SUM(H27:H28)</f>
        <v>0</v>
      </c>
      <c r="I29" s="33"/>
      <c r="J29" s="73">
        <f>SUM(J27:J28)</f>
        <v>0</v>
      </c>
      <c r="K29" s="30"/>
      <c r="L29" s="73">
        <f>SUM(L27:L28)</f>
        <v>0</v>
      </c>
      <c r="M29" s="32"/>
      <c r="N29" s="73">
        <f>SUM(N27:N28)</f>
        <v>2415060</v>
      </c>
      <c r="O29" s="32"/>
      <c r="P29" s="73">
        <f>SUM(P27:P28)</f>
        <v>0</v>
      </c>
      <c r="Q29" s="36"/>
      <c r="R29" s="73">
        <f>SUM(R27:R28)</f>
        <v>11600304</v>
      </c>
      <c r="S29" s="30"/>
      <c r="T29" s="73">
        <f>SUM(T27:T28)</f>
        <v>292129</v>
      </c>
      <c r="U29" s="30"/>
      <c r="V29" s="73">
        <f>SUM(V27:V28)</f>
        <v>18526</v>
      </c>
      <c r="W29" s="30"/>
      <c r="X29" s="73">
        <f>SUM(X27:X28)</f>
        <v>885549</v>
      </c>
      <c r="Y29" s="30"/>
      <c r="Z29" s="74">
        <f>SUM(Z27:Z28)</f>
        <v>2111598</v>
      </c>
      <c r="AA29" s="30"/>
      <c r="AB29" s="73">
        <f>SUM(AB27:AB28)</f>
        <v>14908106</v>
      </c>
      <c r="AC29" s="30"/>
      <c r="AD29" s="73">
        <f>SUM(AD27:AD28)</f>
        <v>17323166</v>
      </c>
      <c r="AE29" s="30"/>
      <c r="AF29" s="73">
        <f>SUM(AF27:AF28)</f>
        <v>1516510</v>
      </c>
      <c r="AG29" s="30"/>
      <c r="AH29" s="73">
        <f>SUM(AH27:AH28)</f>
        <v>18839676</v>
      </c>
      <c r="EH29" s="87"/>
      <c r="EI29" s="87"/>
      <c r="EJ29" s="87"/>
      <c r="EK29" s="87"/>
      <c r="EL29" s="87"/>
      <c r="EM29" s="87"/>
      <c r="EN29" s="87"/>
      <c r="EO29" s="87"/>
      <c r="EP29" s="87"/>
      <c r="EQ29" s="87"/>
    </row>
    <row r="30" spans="1:147" ht="24" customHeight="1" thickBot="1">
      <c r="A30" s="136"/>
      <c r="B30" s="37" t="s">
        <v>214</v>
      </c>
      <c r="C30" s="37"/>
      <c r="D30" s="136"/>
      <c r="E30" s="35"/>
      <c r="F30" s="77">
        <f>SUM(F13,F25,F29)</f>
        <v>1200000</v>
      </c>
      <c r="G30" s="30"/>
      <c r="H30" s="77">
        <f>SUM(H13,H25,H29)</f>
        <v>1704242</v>
      </c>
      <c r="I30" s="215"/>
      <c r="J30" s="77">
        <f>SUM(J13,J25,J29)</f>
        <v>160000</v>
      </c>
      <c r="K30" s="30"/>
      <c r="L30" s="77">
        <f>SUM(L13,L25,L29)</f>
        <v>10516000</v>
      </c>
      <c r="M30" s="30"/>
      <c r="N30" s="77">
        <f>SUM(N13,N25,N29)</f>
        <v>371810362</v>
      </c>
      <c r="O30" s="30"/>
      <c r="P30" s="77">
        <f>SUM(P13,P25,P29)</f>
        <v>-23203660</v>
      </c>
      <c r="Q30" s="30"/>
      <c r="R30" s="77">
        <f>SUM(R13,R25,R29)</f>
        <v>1981340</v>
      </c>
      <c r="S30" s="30"/>
      <c r="T30" s="77">
        <f>SUM(T13,T25,T29)</f>
        <v>3411091</v>
      </c>
      <c r="U30" s="30"/>
      <c r="V30" s="77">
        <f>SUM(V13,V25,V29)</f>
        <v>7712</v>
      </c>
      <c r="W30" s="30"/>
      <c r="X30" s="77">
        <f>SUM(X13,X25,X29)</f>
        <v>6119572</v>
      </c>
      <c r="Y30" s="30"/>
      <c r="Z30" s="77">
        <f>SUM(Z13,Z25,Z29)</f>
        <v>3377881</v>
      </c>
      <c r="AA30" s="30"/>
      <c r="AB30" s="77">
        <f>SUM(AB13,AB25,AB29)</f>
        <v>14897596</v>
      </c>
      <c r="AC30" s="30"/>
      <c r="AD30" s="77">
        <f>SUM(AD13,AD25,AD29)</f>
        <v>377084540</v>
      </c>
      <c r="AE30" s="30"/>
      <c r="AF30" s="77">
        <f>SUM(AF13,AF25,AF29)</f>
        <v>78110101</v>
      </c>
      <c r="AG30" s="30"/>
      <c r="AH30" s="77">
        <f>SUM(AH13,AH25,AH29)</f>
        <v>455194641</v>
      </c>
      <c r="EH30" s="87"/>
      <c r="EI30" s="87"/>
      <c r="EJ30" s="87"/>
      <c r="EK30" s="87"/>
      <c r="EL30" s="87"/>
      <c r="EM30" s="87"/>
      <c r="EN30" s="87"/>
      <c r="EO30" s="87"/>
      <c r="EP30" s="87"/>
      <c r="EQ30" s="87"/>
    </row>
    <row r="31" spans="1:147" ht="24" customHeight="1" thickTop="1">
      <c r="A31" s="79"/>
      <c r="B31" s="79"/>
      <c r="C31" s="79"/>
      <c r="D31" s="79"/>
      <c r="E31" s="8"/>
      <c r="F31" s="85"/>
      <c r="G31" s="80"/>
      <c r="H31" s="80"/>
      <c r="I31" s="79"/>
      <c r="J31" s="85"/>
      <c r="K31" s="80"/>
      <c r="L31" s="85"/>
      <c r="M31" s="80"/>
      <c r="N31" s="85"/>
      <c r="O31" s="80"/>
      <c r="P31" s="85"/>
      <c r="Q31" s="80"/>
      <c r="R31" s="85"/>
      <c r="S31" s="80"/>
      <c r="T31" s="85"/>
      <c r="U31" s="80"/>
      <c r="V31" s="85"/>
      <c r="W31" s="80"/>
      <c r="X31" s="80"/>
      <c r="Y31" s="80"/>
      <c r="Z31" s="80"/>
      <c r="AA31" s="80"/>
      <c r="AB31" s="85"/>
      <c r="AC31" s="80"/>
      <c r="AD31" s="85"/>
      <c r="AE31" s="80"/>
      <c r="AF31" s="85"/>
      <c r="AG31" s="80"/>
      <c r="AH31" s="84"/>
    </row>
    <row r="32" spans="1:147" ht="24" customHeight="1"/>
    <row r="34" spans="9:9" ht="22.65" customHeight="1">
      <c r="I34" s="90"/>
    </row>
  </sheetData>
  <pageMargins left="0.45" right="0.45" top="0.5" bottom="0.25" header="0.25" footer="0.25"/>
  <pageSetup paperSize="9" scale="61" firstPageNumber="9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4"/>
  <sheetViews>
    <sheetView showGridLines="0" zoomScaleNormal="100" zoomScaleSheetLayoutView="115" workbookViewId="0"/>
  </sheetViews>
  <sheetFormatPr defaultColWidth="9.125" defaultRowHeight="23.25" customHeight="1"/>
  <cols>
    <col min="1" max="1" width="1.75" style="87" customWidth="1"/>
    <col min="2" max="2" width="2.75" style="169" customWidth="1"/>
    <col min="3" max="3" width="51.75" style="169" customWidth="1"/>
    <col min="4" max="4" width="8.75" style="15" customWidth="1"/>
    <col min="5" max="5" width="1.75" style="15" customWidth="1"/>
    <col min="6" max="6" width="15.75" style="17" customWidth="1"/>
    <col min="7" max="7" width="1.75" style="17" customWidth="1"/>
    <col min="8" max="8" width="15.75" style="17" customWidth="1"/>
    <col min="9" max="9" width="2.75" style="17" customWidth="1"/>
    <col min="10" max="16384" width="9.125" style="17"/>
  </cols>
  <sheetData>
    <row r="1" spans="1:9" ht="23.1" customHeight="1">
      <c r="B1" s="114" t="s">
        <v>136</v>
      </c>
      <c r="C1" s="114"/>
      <c r="D1" s="114"/>
      <c r="E1" s="114"/>
    </row>
    <row r="2" spans="1:9" ht="23.1" customHeight="1">
      <c r="B2" s="114" t="s">
        <v>16</v>
      </c>
      <c r="C2" s="114"/>
      <c r="D2" s="114"/>
      <c r="E2" s="114"/>
    </row>
    <row r="3" spans="1:9" ht="23.1" customHeight="1">
      <c r="B3" s="143" t="str">
        <f>+'4'!B3</f>
        <v>สำหรับงวดสามเดือนสิ้นสุดวันที่ 31 มีนาคม 2567 (ไม่ได้ตรวจสอบ)</v>
      </c>
      <c r="C3" s="115"/>
      <c r="D3" s="115"/>
      <c r="E3" s="115"/>
    </row>
    <row r="4" spans="1:9" ht="21" customHeight="1">
      <c r="B4" s="115"/>
      <c r="C4" s="115"/>
      <c r="D4" s="115"/>
      <c r="E4" s="115"/>
      <c r="F4" s="91"/>
      <c r="G4" s="183"/>
      <c r="H4" s="91"/>
    </row>
    <row r="5" spans="1:9" ht="23.1" customHeight="1">
      <c r="B5" s="38"/>
      <c r="C5" s="38"/>
      <c r="D5" s="155"/>
      <c r="E5" s="38"/>
      <c r="F5" s="91">
        <f>+'2'!G5</f>
        <v>2567</v>
      </c>
      <c r="G5" s="91"/>
      <c r="H5" s="91">
        <f>+'2'!I5</f>
        <v>2566</v>
      </c>
    </row>
    <row r="6" spans="1:9" s="58" customFormat="1" ht="23.1" customHeight="1">
      <c r="A6" s="87"/>
      <c r="B6" s="38"/>
      <c r="C6" s="38"/>
      <c r="D6" s="38"/>
      <c r="E6" s="38"/>
      <c r="F6" s="182" t="s">
        <v>37</v>
      </c>
      <c r="G6" s="182"/>
      <c r="H6" s="182"/>
    </row>
    <row r="7" spans="1:9" s="117" customFormat="1" ht="21.9" customHeight="1">
      <c r="B7" s="100" t="s">
        <v>17</v>
      </c>
      <c r="C7" s="100"/>
      <c r="D7" s="100"/>
      <c r="E7" s="100"/>
      <c r="F7" s="159"/>
      <c r="G7" s="159"/>
      <c r="H7" s="159"/>
      <c r="I7" s="116"/>
    </row>
    <row r="8" spans="1:9" s="58" customFormat="1" ht="21.9" customHeight="1">
      <c r="A8" s="87"/>
      <c r="B8" s="136" t="s">
        <v>205</v>
      </c>
      <c r="C8" s="136"/>
      <c r="D8" s="160"/>
      <c r="E8" s="160"/>
      <c r="F8" s="161">
        <v>2550187</v>
      </c>
      <c r="G8" s="137"/>
      <c r="H8" s="161">
        <v>16008877</v>
      </c>
      <c r="I8" s="118"/>
    </row>
    <row r="9" spans="1:9" s="58" customFormat="1" ht="21.9" customHeight="1">
      <c r="A9" s="87"/>
      <c r="B9" s="100" t="s">
        <v>38</v>
      </c>
      <c r="C9" s="100"/>
      <c r="D9" s="100"/>
      <c r="E9" s="100"/>
      <c r="F9" s="161"/>
      <c r="G9" s="137"/>
      <c r="H9" s="161"/>
      <c r="I9" s="118"/>
    </row>
    <row r="10" spans="1:9" s="58" customFormat="1" ht="21.9" customHeight="1">
      <c r="A10" s="87"/>
      <c r="B10" s="136" t="s">
        <v>84</v>
      </c>
      <c r="C10" s="136"/>
      <c r="D10" s="160"/>
      <c r="E10" s="160"/>
      <c r="F10" s="161">
        <v>1500069</v>
      </c>
      <c r="G10" s="137"/>
      <c r="H10" s="161">
        <v>4320479</v>
      </c>
      <c r="I10" s="118"/>
    </row>
    <row r="11" spans="1:9" s="58" customFormat="1" ht="21.9" customHeight="1">
      <c r="A11" s="87"/>
      <c r="B11" s="136" t="s">
        <v>50</v>
      </c>
      <c r="C11" s="136"/>
      <c r="D11" s="136"/>
      <c r="E11" s="136"/>
      <c r="F11" s="118">
        <v>7634700</v>
      </c>
      <c r="G11" s="87"/>
      <c r="H11" s="118">
        <v>7121163</v>
      </c>
      <c r="I11" s="118"/>
    </row>
    <row r="12" spans="1:9" s="137" customFormat="1" ht="21.9" customHeight="1">
      <c r="A12" s="87" t="s">
        <v>137</v>
      </c>
      <c r="B12" s="136" t="s">
        <v>215</v>
      </c>
      <c r="C12" s="136"/>
      <c r="D12" s="136"/>
      <c r="E12" s="136"/>
      <c r="F12" s="118">
        <v>-849716</v>
      </c>
      <c r="G12" s="87"/>
      <c r="H12" s="118">
        <v>-341665</v>
      </c>
      <c r="I12" s="118"/>
    </row>
    <row r="13" spans="1:9" s="58" customFormat="1" ht="21.9" customHeight="1">
      <c r="A13" s="87"/>
      <c r="B13" s="136" t="s">
        <v>177</v>
      </c>
      <c r="C13" s="136"/>
      <c r="D13" s="136"/>
      <c r="E13" s="136"/>
      <c r="F13" s="118">
        <v>283056</v>
      </c>
      <c r="G13" s="87"/>
      <c r="H13" s="118">
        <v>283739</v>
      </c>
      <c r="I13" s="118"/>
    </row>
    <row r="14" spans="1:9" s="58" customFormat="1" ht="21.9" customHeight="1">
      <c r="A14" s="87"/>
      <c r="B14" s="136" t="s">
        <v>216</v>
      </c>
      <c r="C14" s="136"/>
      <c r="D14" s="136"/>
      <c r="E14" s="136"/>
      <c r="F14" s="118">
        <v>-94958</v>
      </c>
      <c r="G14" s="87"/>
      <c r="H14" s="118">
        <v>-196608</v>
      </c>
      <c r="I14" s="118"/>
    </row>
    <row r="15" spans="1:9" s="58" customFormat="1" ht="21.9" customHeight="1">
      <c r="A15" s="87"/>
      <c r="B15" s="136" t="s">
        <v>147</v>
      </c>
      <c r="C15" s="136"/>
      <c r="D15" s="136"/>
      <c r="E15" s="136"/>
      <c r="F15" s="118">
        <v>-1786598</v>
      </c>
      <c r="G15" s="87"/>
      <c r="H15" s="118">
        <v>-2665080</v>
      </c>
      <c r="I15" s="118"/>
    </row>
    <row r="16" spans="1:9" s="58" customFormat="1" ht="21.9" customHeight="1">
      <c r="A16" s="87"/>
      <c r="B16" s="136" t="s">
        <v>116</v>
      </c>
      <c r="C16" s="136"/>
      <c r="D16" s="136"/>
      <c r="E16" s="136"/>
      <c r="F16" s="118">
        <v>-92694</v>
      </c>
      <c r="G16" s="87"/>
      <c r="H16" s="118">
        <v>-30722</v>
      </c>
      <c r="I16" s="118"/>
    </row>
    <row r="17" spans="1:9" s="49" customFormat="1" ht="21.9" customHeight="1">
      <c r="A17" s="87"/>
      <c r="B17" s="136" t="s">
        <v>53</v>
      </c>
      <c r="C17" s="136"/>
      <c r="D17" s="136"/>
      <c r="E17" s="136"/>
      <c r="F17" s="118">
        <v>-443908</v>
      </c>
      <c r="G17" s="87"/>
      <c r="H17" s="118">
        <v>-410345</v>
      </c>
      <c r="I17" s="211"/>
    </row>
    <row r="18" spans="1:9" s="49" customFormat="1" ht="21.9" customHeight="1">
      <c r="A18" s="87"/>
      <c r="B18" s="192" t="s">
        <v>62</v>
      </c>
      <c r="C18" s="192"/>
      <c r="D18" s="192"/>
      <c r="E18" s="192"/>
      <c r="F18" s="118">
        <v>2610863</v>
      </c>
      <c r="G18" s="87"/>
      <c r="H18" s="118">
        <v>2240734</v>
      </c>
      <c r="I18" s="211"/>
    </row>
    <row r="19" spans="1:9" s="137" customFormat="1" ht="21.9" customHeight="1">
      <c r="A19" s="87"/>
      <c r="B19" s="136" t="s">
        <v>178</v>
      </c>
      <c r="C19" s="136"/>
      <c r="D19" s="35"/>
      <c r="E19" s="136"/>
      <c r="F19" s="118">
        <v>56779</v>
      </c>
      <c r="G19" s="87"/>
      <c r="H19" s="118">
        <v>-15185610</v>
      </c>
      <c r="I19" s="118"/>
    </row>
    <row r="20" spans="1:9" s="58" customFormat="1" ht="21.9" customHeight="1">
      <c r="A20" s="87"/>
      <c r="B20" s="37" t="s">
        <v>133</v>
      </c>
      <c r="C20" s="37"/>
      <c r="D20" s="29"/>
      <c r="E20" s="29"/>
      <c r="F20" s="162"/>
      <c r="G20" s="118"/>
      <c r="H20" s="162"/>
      <c r="I20" s="119"/>
    </row>
    <row r="21" spans="1:9" s="58" customFormat="1" ht="21.9" customHeight="1">
      <c r="A21" s="87"/>
      <c r="B21" s="87"/>
      <c r="C21" s="120" t="s">
        <v>130</v>
      </c>
      <c r="D21" s="37"/>
      <c r="E21" s="37"/>
      <c r="F21" s="121">
        <f>SUM(F8:F19)</f>
        <v>11367780</v>
      </c>
      <c r="G21" s="163"/>
      <c r="H21" s="121">
        <f>SUM(H8:H19)</f>
        <v>11144962</v>
      </c>
      <c r="I21" s="119"/>
    </row>
    <row r="22" spans="1:9" s="58" customFormat="1" ht="9.9" customHeight="1">
      <c r="A22" s="87"/>
      <c r="B22" s="164"/>
      <c r="C22" s="164"/>
      <c r="D22" s="164"/>
      <c r="E22" s="164"/>
      <c r="F22" s="165"/>
      <c r="G22" s="165"/>
      <c r="H22" s="165"/>
      <c r="I22" s="119"/>
    </row>
    <row r="23" spans="1:9" ht="21.9" customHeight="1">
      <c r="B23" s="100" t="s">
        <v>35</v>
      </c>
      <c r="C23" s="100"/>
      <c r="D23" s="100"/>
      <c r="E23" s="100"/>
      <c r="F23" s="166"/>
      <c r="G23" s="166"/>
      <c r="H23" s="166"/>
      <c r="I23" s="122"/>
    </row>
    <row r="24" spans="1:9" s="58" customFormat="1" ht="21.9" customHeight="1">
      <c r="A24" s="87"/>
      <c r="B24" s="136" t="s">
        <v>222</v>
      </c>
      <c r="C24" s="136"/>
      <c r="D24" s="160"/>
      <c r="E24" s="160"/>
      <c r="F24" s="161">
        <v>-7221539</v>
      </c>
      <c r="G24" s="118"/>
      <c r="H24" s="161">
        <v>-6739777</v>
      </c>
      <c r="I24" s="123"/>
    </row>
    <row r="25" spans="1:9" s="58" customFormat="1" ht="21.9" customHeight="1">
      <c r="A25" s="87"/>
      <c r="B25" s="136" t="s">
        <v>40</v>
      </c>
      <c r="C25" s="136"/>
      <c r="D25" s="160"/>
      <c r="E25" s="160"/>
      <c r="F25" s="161">
        <v>-1146076</v>
      </c>
      <c r="G25" s="118"/>
      <c r="H25" s="161">
        <v>1940842</v>
      </c>
      <c r="I25" s="119"/>
    </row>
    <row r="26" spans="1:9" s="58" customFormat="1" ht="21.9" customHeight="1">
      <c r="A26" s="87"/>
      <c r="B26" s="136" t="s">
        <v>138</v>
      </c>
      <c r="C26" s="136"/>
      <c r="D26" s="160"/>
      <c r="E26" s="160"/>
      <c r="F26" s="161">
        <v>-38888</v>
      </c>
      <c r="G26" s="118"/>
      <c r="H26" s="161">
        <v>21195</v>
      </c>
      <c r="I26" s="119"/>
    </row>
    <row r="27" spans="1:9" s="58" customFormat="1" ht="21.9" customHeight="1">
      <c r="A27" s="87"/>
      <c r="B27" s="37" t="s">
        <v>196</v>
      </c>
      <c r="C27" s="37"/>
      <c r="D27" s="37"/>
      <c r="E27" s="37"/>
      <c r="F27" s="124">
        <f>SUM(F24:F26)</f>
        <v>-8406503</v>
      </c>
      <c r="G27" s="163"/>
      <c r="H27" s="124">
        <f>SUM(H24:H26)</f>
        <v>-4777740</v>
      </c>
      <c r="I27" s="119"/>
    </row>
    <row r="28" spans="1:9" s="58" customFormat="1" ht="9.9" customHeight="1">
      <c r="A28" s="87"/>
      <c r="B28" s="164"/>
      <c r="C28" s="164"/>
      <c r="D28" s="164"/>
      <c r="E28" s="164"/>
      <c r="F28" s="167"/>
      <c r="G28" s="167"/>
      <c r="H28" s="167"/>
      <c r="I28" s="123"/>
    </row>
    <row r="29" spans="1:9" ht="23.1" customHeight="1">
      <c r="B29" s="114"/>
      <c r="C29" s="114"/>
      <c r="D29" s="114"/>
      <c r="E29" s="114"/>
    </row>
    <row r="30" spans="1:9" ht="23.1" customHeight="1">
      <c r="B30" s="114" t="s">
        <v>136</v>
      </c>
      <c r="C30" s="114"/>
      <c r="D30" s="114"/>
      <c r="E30" s="114"/>
    </row>
    <row r="31" spans="1:9" ht="23.1" customHeight="1">
      <c r="B31" s="114" t="s">
        <v>41</v>
      </c>
      <c r="C31" s="114"/>
      <c r="D31" s="114"/>
      <c r="E31" s="114"/>
    </row>
    <row r="32" spans="1:9" ht="23.1" customHeight="1">
      <c r="B32" s="143" t="str">
        <f>B3</f>
        <v>สำหรับงวดสามเดือนสิ้นสุดวันที่ 31 มีนาคม 2567 (ไม่ได้ตรวจสอบ)</v>
      </c>
      <c r="C32" s="115"/>
      <c r="D32" s="115"/>
      <c r="E32" s="115"/>
    </row>
    <row r="33" spans="1:9" ht="21" customHeight="1">
      <c r="B33" s="115"/>
      <c r="C33" s="115"/>
      <c r="D33" s="115"/>
      <c r="E33" s="115"/>
      <c r="F33" s="183"/>
      <c r="G33" s="183"/>
      <c r="H33" s="183"/>
    </row>
    <row r="34" spans="1:9" ht="23.1" customHeight="1">
      <c r="B34" s="168"/>
      <c r="C34" s="168"/>
      <c r="D34" s="155"/>
      <c r="E34" s="168"/>
      <c r="F34" s="91">
        <f>F5</f>
        <v>2567</v>
      </c>
      <c r="G34" s="91"/>
      <c r="H34" s="91">
        <f>H5</f>
        <v>2566</v>
      </c>
    </row>
    <row r="35" spans="1:9" s="58" customFormat="1" ht="23.1" customHeight="1">
      <c r="A35" s="87"/>
      <c r="B35" s="38"/>
      <c r="C35" s="38"/>
      <c r="D35" s="38"/>
      <c r="E35" s="38"/>
      <c r="F35" s="182" t="s">
        <v>37</v>
      </c>
      <c r="G35" s="182"/>
      <c r="H35" s="182"/>
    </row>
    <row r="36" spans="1:9" s="58" customFormat="1" ht="21.9" customHeight="1">
      <c r="A36" s="87"/>
      <c r="B36" s="100" t="s">
        <v>18</v>
      </c>
      <c r="C36" s="100"/>
      <c r="D36" s="100"/>
      <c r="E36" s="100"/>
      <c r="F36" s="166"/>
      <c r="G36" s="166"/>
      <c r="H36" s="166"/>
      <c r="I36" s="119"/>
    </row>
    <row r="37" spans="1:9" s="58" customFormat="1" ht="21.9" customHeight="1">
      <c r="A37" s="87"/>
      <c r="B37" s="136" t="s">
        <v>221</v>
      </c>
      <c r="C37" s="136"/>
      <c r="D37" s="160"/>
      <c r="E37" s="160"/>
      <c r="F37" s="161">
        <v>127023</v>
      </c>
      <c r="G37" s="118"/>
      <c r="H37" s="161">
        <v>6110410</v>
      </c>
      <c r="I37" s="119"/>
    </row>
    <row r="38" spans="1:9" s="58" customFormat="1" ht="21.9" customHeight="1">
      <c r="A38" s="87"/>
      <c r="B38" s="169" t="s">
        <v>100</v>
      </c>
      <c r="C38" s="169"/>
      <c r="D38" s="170"/>
      <c r="E38" s="170"/>
      <c r="F38" s="161">
        <v>-98328</v>
      </c>
      <c r="G38" s="126"/>
      <c r="H38" s="161">
        <v>-91848</v>
      </c>
      <c r="I38" s="119"/>
    </row>
    <row r="39" spans="1:9" s="58" customFormat="1" ht="21.9" customHeight="1">
      <c r="A39" s="87"/>
      <c r="B39" s="169" t="s">
        <v>139</v>
      </c>
      <c r="C39" s="169"/>
      <c r="D39" s="169"/>
      <c r="E39" s="169"/>
      <c r="F39" s="161">
        <v>56698</v>
      </c>
      <c r="G39" s="126"/>
      <c r="H39" s="161">
        <v>-54189</v>
      </c>
    </row>
    <row r="40" spans="1:9" ht="21.9" customHeight="1">
      <c r="B40" s="171" t="s">
        <v>217</v>
      </c>
      <c r="C40" s="171"/>
      <c r="D40" s="171"/>
      <c r="E40" s="171"/>
      <c r="F40" s="124">
        <f>SUM(F37:F39)</f>
        <v>85393</v>
      </c>
      <c r="G40" s="39"/>
      <c r="H40" s="124">
        <f>SUM(H37:H39)</f>
        <v>5964373</v>
      </c>
      <c r="I40" s="122"/>
    </row>
    <row r="41" spans="1:9" ht="5.0999999999999996" customHeight="1">
      <c r="B41" s="171"/>
      <c r="C41" s="171"/>
      <c r="D41" s="171"/>
      <c r="E41" s="171"/>
      <c r="F41" s="39"/>
      <c r="G41" s="39"/>
      <c r="H41" s="39"/>
      <c r="I41" s="122"/>
    </row>
    <row r="42" spans="1:9" ht="21.9" customHeight="1">
      <c r="B42" s="171" t="s">
        <v>117</v>
      </c>
      <c r="C42" s="171"/>
      <c r="D42" s="171"/>
      <c r="E42" s="171"/>
      <c r="F42" s="39">
        <f>SUM(F40,F27,F21)</f>
        <v>3046670</v>
      </c>
      <c r="G42" s="39"/>
      <c r="H42" s="39">
        <f>SUM(H40,H27,H21)</f>
        <v>12331595</v>
      </c>
      <c r="I42" s="122"/>
    </row>
    <row r="43" spans="1:9" s="3" customFormat="1" ht="21.9" customHeight="1">
      <c r="A43" s="87"/>
      <c r="B43" s="169" t="s">
        <v>54</v>
      </c>
      <c r="C43" s="169"/>
      <c r="D43" s="15"/>
      <c r="E43" s="15"/>
      <c r="F43" s="172">
        <v>-955150</v>
      </c>
      <c r="G43" s="126"/>
      <c r="H43" s="172">
        <v>-1149394</v>
      </c>
      <c r="I43" s="127"/>
    </row>
    <row r="44" spans="1:9" s="3" customFormat="1" ht="5.0999999999999996" customHeight="1">
      <c r="A44" s="87"/>
      <c r="B44" s="169"/>
      <c r="C44" s="169"/>
      <c r="D44" s="15"/>
      <c r="E44" s="15"/>
      <c r="F44" s="126"/>
      <c r="G44" s="126"/>
      <c r="H44" s="126"/>
      <c r="I44" s="127"/>
    </row>
    <row r="45" spans="1:9" ht="21.9" customHeight="1">
      <c r="B45" s="37" t="s">
        <v>118</v>
      </c>
      <c r="C45" s="37"/>
      <c r="D45" s="37"/>
      <c r="E45" s="37"/>
      <c r="F45" s="121">
        <f>SUM(F42:F43)</f>
        <v>2091520</v>
      </c>
      <c r="G45" s="163"/>
      <c r="H45" s="121">
        <f>SUM(H42:H43)</f>
        <v>11182201</v>
      </c>
      <c r="I45" s="122"/>
    </row>
    <row r="46" spans="1:9" ht="5.0999999999999996" customHeight="1">
      <c r="B46" s="37"/>
      <c r="C46" s="37"/>
      <c r="D46" s="37"/>
      <c r="E46" s="37"/>
      <c r="F46" s="39"/>
      <c r="G46" s="163"/>
      <c r="H46" s="39"/>
      <c r="I46" s="122"/>
    </row>
    <row r="47" spans="1:9" s="58" customFormat="1" ht="21.9" customHeight="1">
      <c r="A47" s="87"/>
      <c r="B47" s="43" t="s">
        <v>19</v>
      </c>
      <c r="C47" s="43"/>
      <c r="D47" s="43"/>
      <c r="E47" s="43"/>
      <c r="F47" s="173"/>
      <c r="G47" s="174"/>
      <c r="H47" s="173"/>
    </row>
    <row r="48" spans="1:9" s="137" customFormat="1" ht="21.9" customHeight="1">
      <c r="A48" s="87"/>
      <c r="B48" s="169" t="s">
        <v>197</v>
      </c>
      <c r="C48" s="43"/>
      <c r="D48" s="43"/>
      <c r="E48" s="43"/>
      <c r="F48" s="126">
        <v>-382</v>
      </c>
      <c r="G48" s="126"/>
      <c r="H48" s="126">
        <v>-366294</v>
      </c>
    </row>
    <row r="49" spans="1:8" s="137" customFormat="1" ht="21.9" customHeight="1">
      <c r="A49" s="87"/>
      <c r="B49" s="169" t="s">
        <v>170</v>
      </c>
      <c r="C49" s="169"/>
      <c r="D49" s="125"/>
      <c r="E49" s="169"/>
      <c r="F49" s="126">
        <v>-740650</v>
      </c>
      <c r="G49" s="126"/>
      <c r="H49" s="126">
        <v>0</v>
      </c>
    </row>
    <row r="50" spans="1:8" s="58" customFormat="1" ht="21.9" customHeight="1">
      <c r="A50" s="87"/>
      <c r="B50" s="169" t="s">
        <v>162</v>
      </c>
      <c r="C50" s="169"/>
      <c r="D50" s="43"/>
      <c r="E50" s="43"/>
      <c r="F50" s="126">
        <v>6242269</v>
      </c>
      <c r="G50" s="126"/>
      <c r="H50" s="126">
        <v>15398965</v>
      </c>
    </row>
    <row r="51" spans="1:8" s="58" customFormat="1" ht="21.9" customHeight="1">
      <c r="A51" s="87"/>
      <c r="B51" s="169" t="s">
        <v>163</v>
      </c>
      <c r="C51" s="169"/>
      <c r="D51" s="155"/>
      <c r="E51" s="98"/>
      <c r="F51" s="126">
        <v>-4044932</v>
      </c>
      <c r="G51" s="126"/>
      <c r="H51" s="126">
        <v>-33299089</v>
      </c>
    </row>
    <row r="52" spans="1:8" s="137" customFormat="1" ht="21.9" customHeight="1">
      <c r="A52" s="87"/>
      <c r="B52" s="169" t="s">
        <v>119</v>
      </c>
      <c r="C52" s="169"/>
      <c r="D52" s="125"/>
      <c r="E52" s="169"/>
      <c r="F52" s="126">
        <v>91138</v>
      </c>
      <c r="G52" s="126"/>
      <c r="H52" s="126">
        <v>76298</v>
      </c>
    </row>
    <row r="53" spans="1:8" s="58" customFormat="1" ht="21.9" customHeight="1">
      <c r="A53" s="87"/>
      <c r="B53" s="169" t="s">
        <v>140</v>
      </c>
      <c r="C53" s="169"/>
      <c r="D53" s="125"/>
      <c r="E53" s="169"/>
      <c r="F53" s="126">
        <v>-8271646</v>
      </c>
      <c r="G53" s="126"/>
      <c r="H53" s="126">
        <v>-8609224</v>
      </c>
    </row>
    <row r="54" spans="1:8" s="58" customFormat="1" ht="21.9" customHeight="1">
      <c r="A54" s="87"/>
      <c r="B54" s="169" t="s">
        <v>202</v>
      </c>
      <c r="C54" s="169"/>
      <c r="D54" s="169"/>
      <c r="E54" s="169"/>
      <c r="F54" s="126">
        <v>-645</v>
      </c>
      <c r="G54" s="126"/>
      <c r="H54" s="126">
        <v>-351348</v>
      </c>
    </row>
    <row r="55" spans="1:8" s="58" customFormat="1" ht="21.9" customHeight="1">
      <c r="A55" s="87"/>
      <c r="B55" s="169" t="s">
        <v>51</v>
      </c>
      <c r="C55" s="169"/>
      <c r="D55" s="98"/>
      <c r="E55" s="98"/>
      <c r="F55" s="126">
        <v>153524</v>
      </c>
      <c r="G55" s="126"/>
      <c r="H55" s="126">
        <v>173133</v>
      </c>
    </row>
    <row r="56" spans="1:8" s="58" customFormat="1" ht="21.9" customHeight="1">
      <c r="A56" s="87"/>
      <c r="B56" s="136" t="s">
        <v>55</v>
      </c>
      <c r="C56" s="136"/>
      <c r="D56" s="29"/>
      <c r="E56" s="29"/>
      <c r="F56" s="126">
        <v>359130</v>
      </c>
      <c r="G56" s="126"/>
      <c r="H56" s="126">
        <v>377872</v>
      </c>
    </row>
    <row r="57" spans="1:8" ht="5.0999999999999996" customHeight="1">
      <c r="D57" s="38"/>
      <c r="E57" s="38"/>
      <c r="F57" s="175"/>
      <c r="G57" s="126"/>
      <c r="H57" s="175"/>
    </row>
    <row r="58" spans="1:8" ht="21.9" customHeight="1">
      <c r="B58" s="38" t="s">
        <v>200</v>
      </c>
      <c r="C58" s="38"/>
      <c r="D58" s="38"/>
      <c r="E58" s="38"/>
      <c r="F58" s="121">
        <f>SUM(F48:F56)</f>
        <v>-6212194</v>
      </c>
      <c r="G58" s="39"/>
      <c r="H58" s="121">
        <f>SUM(H48:H56)</f>
        <v>-26599687</v>
      </c>
    </row>
    <row r="59" spans="1:8" ht="21.15" customHeight="1">
      <c r="B59" s="38"/>
      <c r="C59" s="38"/>
      <c r="D59" s="114"/>
      <c r="E59" s="114"/>
      <c r="F59" s="128"/>
      <c r="G59" s="128"/>
      <c r="H59" s="128"/>
    </row>
    <row r="60" spans="1:8" ht="23.1" customHeight="1">
      <c r="B60" s="114" t="s">
        <v>136</v>
      </c>
      <c r="C60" s="114"/>
      <c r="D60" s="114"/>
      <c r="E60" s="114"/>
    </row>
    <row r="61" spans="1:8" ht="23.1" customHeight="1">
      <c r="B61" s="114" t="s">
        <v>41</v>
      </c>
      <c r="C61" s="114"/>
      <c r="D61" s="115"/>
      <c r="E61" s="115"/>
    </row>
    <row r="62" spans="1:8" ht="23.25" customHeight="1">
      <c r="B62" s="143" t="str">
        <f>B3</f>
        <v>สำหรับงวดสามเดือนสิ้นสุดวันที่ 31 มีนาคม 2567 (ไม่ได้ตรวจสอบ)</v>
      </c>
      <c r="C62" s="115"/>
      <c r="D62" s="115"/>
      <c r="E62" s="115"/>
    </row>
    <row r="63" spans="1:8" ht="21" customHeight="1">
      <c r="B63" s="115"/>
      <c r="C63" s="115"/>
      <c r="D63" s="168"/>
      <c r="E63" s="168"/>
      <c r="F63" s="183"/>
      <c r="G63" s="183"/>
      <c r="H63" s="183"/>
    </row>
    <row r="64" spans="1:8" ht="23.1" customHeight="1">
      <c r="B64" s="168"/>
      <c r="C64" s="168"/>
      <c r="D64" s="155"/>
      <c r="E64" s="38"/>
      <c r="F64" s="91">
        <f>F5</f>
        <v>2567</v>
      </c>
      <c r="G64" s="91"/>
      <c r="H64" s="91">
        <f>H5</f>
        <v>2566</v>
      </c>
    </row>
    <row r="65" spans="1:8" s="58" customFormat="1" ht="23.1" customHeight="1">
      <c r="A65" s="87"/>
      <c r="B65" s="38"/>
      <c r="C65" s="38"/>
      <c r="D65" s="43"/>
      <c r="E65" s="43"/>
      <c r="F65" s="182" t="s">
        <v>37</v>
      </c>
      <c r="G65" s="182"/>
      <c r="H65" s="182"/>
    </row>
    <row r="66" spans="1:8" s="58" customFormat="1" ht="21.9" customHeight="1">
      <c r="A66" s="87"/>
      <c r="B66" s="43" t="s">
        <v>20</v>
      </c>
      <c r="C66" s="43"/>
      <c r="D66" s="43"/>
      <c r="E66" s="43"/>
      <c r="F66" s="173"/>
      <c r="G66" s="174"/>
      <c r="H66" s="173"/>
    </row>
    <row r="67" spans="1:8" ht="21.9" customHeight="1">
      <c r="B67" s="169" t="s">
        <v>190</v>
      </c>
      <c r="D67" s="169"/>
      <c r="E67" s="169"/>
      <c r="F67" s="126"/>
      <c r="G67" s="126"/>
      <c r="H67" s="126"/>
    </row>
    <row r="68" spans="1:8" ht="21.9" customHeight="1">
      <c r="C68" s="169" t="s">
        <v>124</v>
      </c>
      <c r="D68" s="169"/>
      <c r="E68" s="169"/>
      <c r="F68" s="126">
        <v>2363</v>
      </c>
      <c r="G68" s="126"/>
      <c r="H68" s="126">
        <v>3675</v>
      </c>
    </row>
    <row r="69" spans="1:8" ht="21.9" customHeight="1">
      <c r="B69" s="169" t="s">
        <v>123</v>
      </c>
      <c r="D69" s="38"/>
      <c r="E69" s="38"/>
      <c r="F69" s="16"/>
      <c r="G69" s="16"/>
      <c r="H69" s="16"/>
    </row>
    <row r="70" spans="1:8" ht="21.9" customHeight="1">
      <c r="C70" s="169" t="s">
        <v>124</v>
      </c>
      <c r="D70" s="125"/>
      <c r="E70" s="169"/>
      <c r="F70" s="126">
        <v>-100384</v>
      </c>
      <c r="G70" s="126"/>
      <c r="H70" s="126">
        <v>-46120</v>
      </c>
    </row>
    <row r="71" spans="1:8" s="58" customFormat="1" ht="21.9" customHeight="1">
      <c r="A71" s="87"/>
      <c r="B71" s="43" t="s">
        <v>120</v>
      </c>
      <c r="C71" s="43"/>
      <c r="D71" s="29"/>
      <c r="E71" s="29"/>
      <c r="F71" s="173"/>
      <c r="G71" s="174"/>
      <c r="H71" s="173"/>
    </row>
    <row r="72" spans="1:8" s="58" customFormat="1" ht="21.9" customHeight="1">
      <c r="A72" s="87"/>
      <c r="B72" s="169" t="s">
        <v>218</v>
      </c>
      <c r="C72" s="169"/>
      <c r="D72" s="98"/>
      <c r="E72" s="98"/>
      <c r="F72" s="126">
        <v>18421392</v>
      </c>
      <c r="G72" s="174"/>
      <c r="H72" s="126">
        <v>2790222</v>
      </c>
    </row>
    <row r="73" spans="1:8" ht="21.9" customHeight="1">
      <c r="B73" s="169" t="s">
        <v>121</v>
      </c>
      <c r="D73" s="38"/>
      <c r="E73" s="38"/>
      <c r="F73" s="126">
        <v>2490168</v>
      </c>
      <c r="G73" s="174"/>
      <c r="H73" s="126">
        <v>818</v>
      </c>
    </row>
    <row r="74" spans="1:8" ht="21.9" customHeight="1">
      <c r="B74" s="169" t="s">
        <v>122</v>
      </c>
      <c r="D74" s="98"/>
      <c r="E74" s="98"/>
      <c r="F74" s="126">
        <v>-1379167</v>
      </c>
      <c r="G74" s="174"/>
      <c r="H74" s="126">
        <v>-1324572</v>
      </c>
    </row>
    <row r="75" spans="1:8" ht="21.9" customHeight="1">
      <c r="B75" s="169" t="s">
        <v>164</v>
      </c>
      <c r="F75" s="126">
        <v>-734457</v>
      </c>
      <c r="G75" s="174"/>
      <c r="H75" s="126">
        <v>-849799</v>
      </c>
    </row>
    <row r="76" spans="1:8" s="87" customFormat="1" ht="21.9" customHeight="1">
      <c r="B76" s="169" t="s">
        <v>191</v>
      </c>
      <c r="C76" s="169"/>
      <c r="D76" s="169"/>
      <c r="E76" s="169"/>
      <c r="F76" s="126">
        <v>78000</v>
      </c>
      <c r="G76" s="174"/>
      <c r="H76" s="126">
        <v>0</v>
      </c>
    </row>
    <row r="77" spans="1:8" ht="21.9" customHeight="1">
      <c r="B77" s="38" t="s">
        <v>173</v>
      </c>
      <c r="C77" s="38"/>
      <c r="D77" s="38"/>
      <c r="E77" s="38"/>
      <c r="F77" s="124">
        <f>SUM(F72:F76)</f>
        <v>18875936</v>
      </c>
      <c r="G77" s="39"/>
      <c r="H77" s="124">
        <f>SUM(H72:H76)</f>
        <v>616669</v>
      </c>
    </row>
    <row r="78" spans="1:8" ht="21.9" customHeight="1">
      <c r="B78" s="169" t="s">
        <v>75</v>
      </c>
      <c r="C78" s="87"/>
      <c r="D78" s="38"/>
      <c r="E78" s="38"/>
      <c r="F78" s="16">
        <v>-69190</v>
      </c>
      <c r="G78" s="16"/>
      <c r="H78" s="16">
        <v>-56619</v>
      </c>
    </row>
    <row r="79" spans="1:8" s="58" customFormat="1" ht="21.9" customHeight="1">
      <c r="A79" s="87"/>
      <c r="B79" s="136" t="s">
        <v>179</v>
      </c>
      <c r="C79" s="136"/>
      <c r="D79" s="169"/>
      <c r="E79" s="169"/>
      <c r="F79" s="126">
        <v>-3243876</v>
      </c>
      <c r="G79" s="174"/>
      <c r="H79" s="126">
        <v>-3622423</v>
      </c>
    </row>
    <row r="80" spans="1:8" ht="5.0999999999999996" customHeight="1">
      <c r="D80" s="38"/>
      <c r="E80" s="38"/>
      <c r="F80" s="186"/>
      <c r="G80" s="126"/>
      <c r="H80" s="186"/>
    </row>
    <row r="81" spans="1:8" ht="21.9" customHeight="1">
      <c r="B81" s="38" t="s">
        <v>141</v>
      </c>
      <c r="C81" s="38"/>
      <c r="D81" s="177"/>
      <c r="E81" s="177"/>
      <c r="F81" s="121">
        <f>SUM(F68:F70,F77,F78,F79)</f>
        <v>15464849</v>
      </c>
      <c r="G81" s="39"/>
      <c r="H81" s="121">
        <f>SUM(H68:H70,H77,H78,H79)</f>
        <v>-3104818</v>
      </c>
    </row>
    <row r="82" spans="1:8" s="120" customFormat="1" ht="9.9" customHeight="1">
      <c r="B82" s="177"/>
      <c r="C82" s="177"/>
      <c r="D82" s="38"/>
      <c r="E82" s="38"/>
      <c r="F82" s="178"/>
      <c r="G82" s="178"/>
      <c r="H82" s="178"/>
    </row>
    <row r="83" spans="1:8" ht="21.9" customHeight="1">
      <c r="B83" s="38" t="s">
        <v>142</v>
      </c>
      <c r="C83" s="38"/>
      <c r="D83" s="38"/>
      <c r="E83" s="38"/>
      <c r="F83" s="39">
        <f>SUM(F45,F58,F81)</f>
        <v>11344175</v>
      </c>
      <c r="G83" s="39"/>
      <c r="H83" s="39">
        <f>SUM(H45,H58,H81)</f>
        <v>-18522304</v>
      </c>
    </row>
    <row r="84" spans="1:8" ht="21.9" customHeight="1">
      <c r="B84" s="169" t="s">
        <v>135</v>
      </c>
      <c r="F84" s="126">
        <v>1022406</v>
      </c>
      <c r="G84" s="126"/>
      <c r="H84" s="126">
        <v>-264669</v>
      </c>
    </row>
    <row r="85" spans="1:8" ht="21.9" customHeight="1">
      <c r="B85" s="169" t="s">
        <v>209</v>
      </c>
      <c r="F85" s="176">
        <v>43601784</v>
      </c>
      <c r="G85" s="126"/>
      <c r="H85" s="176">
        <v>57529745</v>
      </c>
    </row>
    <row r="86" spans="1:8" s="130" customFormat="1" ht="5.0999999999999996" customHeight="1">
      <c r="A86" s="87"/>
      <c r="B86" s="169"/>
      <c r="C86" s="169"/>
      <c r="D86" s="38"/>
      <c r="E86" s="38"/>
      <c r="F86" s="126"/>
      <c r="G86" s="126"/>
      <c r="H86" s="126"/>
    </row>
    <row r="87" spans="1:8" ht="21.9" customHeight="1" thickBot="1">
      <c r="B87" s="38" t="s">
        <v>210</v>
      </c>
      <c r="C87" s="38"/>
      <c r="F87" s="131">
        <f>SUM(F83:F85)</f>
        <v>55968365</v>
      </c>
      <c r="G87" s="39"/>
      <c r="H87" s="131">
        <f>SUM(H83:H85)</f>
        <v>38742772</v>
      </c>
    </row>
    <row r="88" spans="1:8" ht="5.0999999999999996" customHeight="1" thickTop="1">
      <c r="D88" s="179"/>
      <c r="E88" s="179"/>
      <c r="F88" s="180"/>
      <c r="G88" s="16"/>
      <c r="H88" s="180"/>
    </row>
    <row r="89" spans="1:8" ht="22.2">
      <c r="B89" s="179" t="s">
        <v>223</v>
      </c>
      <c r="D89" s="179"/>
      <c r="E89" s="179"/>
      <c r="F89" s="180"/>
      <c r="G89" s="16"/>
      <c r="H89" s="180"/>
    </row>
    <row r="90" spans="1:8" ht="21.9" customHeight="1">
      <c r="B90" s="181" t="s">
        <v>211</v>
      </c>
      <c r="C90" s="181"/>
      <c r="D90" s="70"/>
      <c r="E90" s="70"/>
      <c r="F90" s="180"/>
      <c r="G90" s="180"/>
      <c r="H90" s="180"/>
    </row>
    <row r="91" spans="1:8" ht="21.9" customHeight="1">
      <c r="B91" s="199" t="s">
        <v>93</v>
      </c>
      <c r="C91" s="181"/>
      <c r="D91" s="70"/>
      <c r="E91" s="70"/>
      <c r="F91" s="180">
        <v>2157969</v>
      </c>
      <c r="G91" s="180"/>
      <c r="H91" s="180">
        <v>5967237</v>
      </c>
    </row>
    <row r="92" spans="1:8" ht="21.75" customHeight="1">
      <c r="B92" s="199" t="s">
        <v>83</v>
      </c>
      <c r="C92" s="181"/>
      <c r="D92" s="70"/>
      <c r="E92" s="70"/>
      <c r="F92" s="180">
        <v>5211002</v>
      </c>
      <c r="G92" s="180"/>
      <c r="H92" s="180">
        <v>3615774</v>
      </c>
    </row>
    <row r="93" spans="1:8" ht="21.9" customHeight="1">
      <c r="B93" s="199" t="s">
        <v>134</v>
      </c>
      <c r="C93" s="199"/>
      <c r="D93" s="169"/>
      <c r="E93" s="169"/>
      <c r="F93" s="180">
        <v>545449</v>
      </c>
      <c r="G93" s="180"/>
      <c r="H93" s="180">
        <v>514507</v>
      </c>
    </row>
    <row r="94" spans="1:8" ht="23.25" customHeight="1">
      <c r="B94" s="199" t="s">
        <v>198</v>
      </c>
      <c r="C94" s="199"/>
      <c r="D94" s="169"/>
      <c r="E94" s="169"/>
      <c r="F94" s="180">
        <v>23774635</v>
      </c>
      <c r="G94" s="180"/>
      <c r="H94" s="180">
        <v>0</v>
      </c>
    </row>
  </sheetData>
  <phoneticPr fontId="7" type="noConversion"/>
  <pageMargins left="0.75" right="0.5" top="0.5" bottom="0.25" header="0.25" footer="0.25"/>
  <pageSetup paperSize="9" firstPageNumber="10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Natsinee Sinthuchai</cp:lastModifiedBy>
  <cp:lastPrinted>2024-05-08T09:34:23Z</cp:lastPrinted>
  <dcterms:created xsi:type="dcterms:W3CDTF">2005-01-07T06:39:24Z</dcterms:created>
  <dcterms:modified xsi:type="dcterms:W3CDTF">2024-05-15T03:41:13Z</dcterms:modified>
</cp:coreProperties>
</file>