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0.190.186\Conso\Year 2024\03_Mar\4 SET\2.Reviewed\2EN\"/>
    </mc:Choice>
  </mc:AlternateContent>
  <xr:revisionPtr revIDLastSave="0" documentId="13_ncr:1_{4B2EE48A-849A-4FFB-B502-8E116C819E69}" xr6:coauthVersionLast="36" xr6:coauthVersionMax="36" xr10:uidLastSave="{00000000-0000-0000-0000-000000000000}"/>
  <bookViews>
    <workbookView xWindow="48" yWindow="312" windowWidth="14268" windowHeight="7368" tabRatio="742" xr2:uid="{00000000-000D-0000-FFFF-FFFF00000000}"/>
  </bookViews>
  <sheets>
    <sheet name="1" sheetId="16" r:id="rId1"/>
    <sheet name="2" sheetId="17" r:id="rId2"/>
    <sheet name="3" sheetId="5" r:id="rId3"/>
    <sheet name="4" sheetId="19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 hidden="1">[1]DETAIL!#REF!</definedName>
    <definedName name="__" hidden="1">[1]DETAIL!#REF!</definedName>
    <definedName name="___" hidden="1">[1]DETAIL!#REF!</definedName>
    <definedName name="____Z1" hidden="1">{"'ตัวอย่าง'!$A$1:$O$21"}</definedName>
    <definedName name="___Z1" hidden="1">{"'ตัวอย่าง'!$A$1:$O$21"}</definedName>
    <definedName name="__aa1" hidden="1">{#N/A,#N/A,FALSE,"Hypothèses"}</definedName>
    <definedName name="__apr2" hidden="1">{"'Model'!$A$1:$N$53"}</definedName>
    <definedName name="__key2" hidden="1">#REF!</definedName>
    <definedName name="_10__123Graph_AChart_2A" hidden="1">[2]Sheet1!$AI$52:$AI$55</definedName>
    <definedName name="_10_0_0_F" hidden="1">[1]DETAIL!#REF!</definedName>
    <definedName name="_112__123Graph_XChart_4A" hidden="1">[2]Sheet1!$BY$60:$CB$60</definedName>
    <definedName name="_12_0_0_F" hidden="1">[1]DETAIL!#REF!</definedName>
    <definedName name="_12F" hidden="1">[1]DETAIL!#REF!</definedName>
    <definedName name="_14__123Graph_AChart_2A" hidden="1">[2]Sheet1!$AI$52:$AI$55</definedName>
    <definedName name="_15_0_0_F" hidden="1">[1]DETAIL!#REF!</definedName>
    <definedName name="_2_0_0_F" hidden="1">[1]DETAIL!#REF!</definedName>
    <definedName name="_20__123Graph_AChart_3A" hidden="1">[2]Sheet1!$BS$61:$BV$61</definedName>
    <definedName name="_234_0_0_F" hidden="1">[1]DETAIL!#REF!</definedName>
    <definedName name="_235_0_0_F" hidden="1">[1]DETAIL!#REF!</definedName>
    <definedName name="_28__123Graph_AChart_3A" hidden="1">[2]Sheet1!$BS$61:$BV$61</definedName>
    <definedName name="_3_0_0_F" hidden="1">[1]DETAIL!#REF!</definedName>
    <definedName name="_30__123Graph_AChart_4A" hidden="1">[2]Sheet1!$BY$61:$CB$61</definedName>
    <definedName name="_31_0_0_F" hidden="1">[1]DETAIL!#REF!</definedName>
    <definedName name="_32_0_0_F" hidden="1">[1]DETAIL!#REF!</definedName>
    <definedName name="_39_0_0_F" hidden="1">[1]DETAIL!#REF!</definedName>
    <definedName name="_3F" hidden="1">[1]DETAIL!#REF!</definedName>
    <definedName name="_4_0_0_F" hidden="1">[1]DETAIL!#REF!</definedName>
    <definedName name="_40__123Graph_BChart_3A" hidden="1">[2]Sheet1!$BS$62:$BV$62</definedName>
    <definedName name="_40_0_0_F" hidden="1">[1]DETAIL!#REF!</definedName>
    <definedName name="_42__123Graph_AChart_4A" hidden="1">[2]Sheet1!$BY$61:$CB$61</definedName>
    <definedName name="_49_0_0_F" hidden="1">[1]DETAIL!#REF!</definedName>
    <definedName name="_5_0_0_F" hidden="1">[1]DETAIL!#REF!</definedName>
    <definedName name="_50__123Graph_BChart_4A" hidden="1">[2]Sheet1!$BY$62:$CB$62</definedName>
    <definedName name="_50_0_0_F" hidden="1">[1]DETAIL!#REF!</definedName>
    <definedName name="_56__123Graph_BChart_3A" hidden="1">[2]Sheet1!$BS$62:$BV$62</definedName>
    <definedName name="_6_0_0_F" hidden="1">[1]DETAIL!#REF!</definedName>
    <definedName name="_60__123Graph_XChart_2A" hidden="1">[2]Sheet1!$AH$52:$AH$55</definedName>
    <definedName name="_70__123Graph_BChart_4A" hidden="1">[2]Sheet1!$BY$62:$CB$62</definedName>
    <definedName name="_70__123Graph_XChart_3A" hidden="1">[2]Sheet1!$BS$60:$BV$60</definedName>
    <definedName name="_8_0_0_F" hidden="1">[1]DETAIL!#REF!</definedName>
    <definedName name="_80__123Graph_XChart_4A" hidden="1">[2]Sheet1!$BY$60:$CB$60</definedName>
    <definedName name="_84__123Graph_XChart_2A" hidden="1">[2]Sheet1!$AH$52:$AH$55</definedName>
    <definedName name="_98__123Graph_XChart_3A" hidden="1">[2]Sheet1!$BS$60:$BV$60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{#N/A,#N/A,FALSE,"Hypothèses"}</definedName>
    <definedName name="_apr2" hidden="1">{"'Model'!$A$1:$N$53"}</definedName>
    <definedName name="_Fill" hidden="1">[3]detail!#REF!</definedName>
    <definedName name="_FOH2006" hidden="1">{#N/A,#N/A,FALSE,"TL";#N/A,#N/A,FALSE,"KK";#N/A,#N/A,FALSE,"TS";#N/A,#N/A,FALSE,"KW";#N/A,#N/A,FALSE,"LP";#N/A,#N/A,FALSE,"DC"}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[4]total!#REF!</definedName>
    <definedName name="_Regression_Int" hidden="1">1</definedName>
    <definedName name="_Sort" hidden="1">#REF!</definedName>
    <definedName name="_Z1" hidden="1">{"'ตัวอย่าง'!$A$1:$O$21"}</definedName>
    <definedName name="a" hidden="1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hidden="1">#REF!</definedName>
    <definedName name="ACwvu.Summary._.Sheet." hidden="1">'[5]P&amp;L'!#REF!</definedName>
    <definedName name="aef" hidden="1">{"'ตัวอย่าง'!$A$1:$O$21"}</definedName>
    <definedName name="afd" hidden="1">{"'ตัวอย่าง'!$A$1:$O$21"}</definedName>
    <definedName name="alla" hidden="1">#REF!</definedName>
    <definedName name="anscount" hidden="1">7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hidden="1">{"revable",#N/A,FALSE,"REVABLE"}</definedName>
    <definedName name="B" hidden="1">#REF!</definedName>
    <definedName name="BBB" hidden="1">{"AllAnnualSummariesSheet",#N/A,TRUE,"Annual Summaries"}</definedName>
    <definedName name="bbbb" hidden="1">{"AllAnnualSummariesSheet",#N/A,TRUE,"Annual Summaries"}</definedName>
    <definedName name="bbbbdv" hidden="1">{"AllAnnualSummariesSheet",#N/A,TRUE,"Annual Summaries"}</definedName>
    <definedName name="BBBdv" hidden="1">{"AllAnnualSummariesSheet",#N/A,TRUE,"Annual Summaries"}</definedName>
    <definedName name="boonthak" hidden="1">{"'ตัวอย่าง'!$A$1:$O$21"}</definedName>
    <definedName name="CCC" hidden="1">{"CoverSheet",#N/A,FALSE,"Cover";"IndexSheet",#N/A,FALSE,"Index"}</definedName>
    <definedName name="cccc" hidden="1">{"CoverSheet",#N/A,FALSE,"Cover";"IndexSheet",#N/A,FALSE,"Index"}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F" hidden="1">#REF!</definedName>
    <definedName name="D" hidden="1">#REF!</definedName>
    <definedName name="da" hidden="1">{"'ตัวอย่าง'!$A$1:$O$21"}</definedName>
    <definedName name="dd" hidden="1">{"'ตัวอย่าง'!$A$1:$O$21"}</definedName>
    <definedName name="DDD" hidden="1">{"EquityProfileSheet",#N/A,FALSE,"Table_Equity"}</definedName>
    <definedName name="dddd" hidden="1">{"EquityProfileSheet",#N/A,FALSE,"Table_Equity"}</definedName>
    <definedName name="dddddv" hidden="1">{"EquityProfileSheet",#N/A,FALSE,"Table_Equity"}</definedName>
    <definedName name="DDDdv" hidden="1">{"EquityProfileSheet",#N/A,FALSE,"Table_Equity"}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hidden="1">{"index",#N/A,FALSE,"INDEX"}</definedName>
    <definedName name="dfs" hidden="1">{"'connew '!$C$40:$C$60"}</definedName>
    <definedName name="dfsffsfsf" hidden="1">{"'connew '!$C$40:$C$60"}</definedName>
    <definedName name="dfsfsff" hidden="1">{"'connew '!$C$40:$C$60"}</definedName>
    <definedName name="dsssss" hidden="1">{"'connew '!$C$40:$C$60"}</definedName>
    <definedName name="dtatae" hidden="1">{"'connew '!$C$40:$C$60"}</definedName>
    <definedName name="e" hidden="1">{"Summary",#N/A,FALSE,"Summary"}</definedName>
    <definedName name="EEE" hidden="1">{"'ตัวอย่าง'!$A$1:$O$21"}</definedName>
    <definedName name="eeeeee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hidden="1">{"'ตัวอย่าง'!$A$1:$O$21"}</definedName>
    <definedName name="EXPORT_รายหน่วยงาน" hidden="1">{"'ตัวอย่าง'!$A$1:$O$21"}</definedName>
    <definedName name="F" hidden="1">{"Summary",#N/A,FALSE,"Summary"}</definedName>
    <definedName name="Fdv" hidden="1">{"KeySummarySheet",#N/A,FALSE,"Key Summary"}</definedName>
    <definedName name="ff" hidden="1">{"'ตัวอย่าง'!$A$1:$O$21"}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hidden="1">{"'connew '!$C$40:$C$60"}</definedName>
    <definedName name="fresh" hidden="1">{#N/A,#N/A,FALSE,"Database"}</definedName>
    <definedName name="fresh1" hidden="1">{#N/A,#N/A,FALSE,"Database"}</definedName>
    <definedName name="fsdf" hidden="1">{"'connew '!$C$40:$C$60"}</definedName>
    <definedName name="gg" hidden="1">{"'ตัวอย่าง'!$A$1:$O$21"}</definedName>
    <definedName name="ggfgd" hidden="1">{"ProjectionsSheet",#N/A,FALSE,"Projections"}</definedName>
    <definedName name="ggfgddv" hidden="1">{"ProjectionsSheet",#N/A,FALSE,"Projections"}</definedName>
    <definedName name="har" hidden="1">{"'connew '!$C$40:$C$60"}</definedName>
    <definedName name="HTML_CodePage" hidden="1">874</definedName>
    <definedName name="HTML_Control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hidden="1">{"'connew '!$C$40:$C$60"}</definedName>
    <definedName name="jjdjdjjd" hidden="1">{"'connew '!$C$40:$C$60"}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imcount" hidden="1">1</definedName>
    <definedName name="lll" hidden="1">{"sales",#N/A,FALSE,"SALES"}</definedName>
    <definedName name="Master" hidden="1">{"Full Summary",#N/A,FALSE,"Summary"}</definedName>
    <definedName name="Master_Phase3" hidden="1">{"Full Summary",#N/A,FALSE,"Summary"}</definedName>
    <definedName name="Model" hidden="1">{#N/A,#N/A,FALSE,"Deckblatt";#N/A,#N/A,FALSE,"KABEL";#N/A,#N/A,FALSE,"MATERIAL";#N/A,#N/A,FALSE,"DBHK"}</definedName>
    <definedName name="MON" hidden="1">{"hilight3",#N/A,FALSE,"HILIGHT3"}</definedName>
    <definedName name="Muni" hidden="1">{#N/A,#N/A,FALSE,"Hypothèses"}</definedName>
    <definedName name="New" hidden="1">{"'ตัวอย่าง'!$A$1:$O$21"}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" hidden="1">{"'ตัวอย่าง'!$A$1:$O$21"}</definedName>
    <definedName name="ooooo" hidden="1">{"'connew '!$C$40:$C$60"}</definedName>
    <definedName name="p" hidden="1">{"'connew '!$C$40:$C$60"}</definedName>
    <definedName name="PEA" hidden="1">{"hilight2",#N/A,FALSE,"HILIGHT2"}</definedName>
    <definedName name="plan" hidden="1">{"'Model'!$A$1:$N$53"}</definedName>
    <definedName name="pp" hidden="1">{"'connew '!$C$40:$C$60"}</definedName>
    <definedName name="_xlnm.Print_Area" localSheetId="0">'1'!$B$1:$I$94</definedName>
    <definedName name="_xlnm.Print_Area" localSheetId="1">'2'!$B$1:$I$75</definedName>
    <definedName name="_xlnm.Print_Area" localSheetId="2">'3'!$B$1:$AF$36</definedName>
    <definedName name="_xlnm.Print_Area" localSheetId="3">'4'!$B$1:$AH$36</definedName>
    <definedName name="_xlnm.Print_Area" localSheetId="4">'5'!$B$1:$I$93</definedName>
    <definedName name="qq" hidden="1">{"'ตัวอย่าง'!$A$1:$O$21"}</definedName>
    <definedName name="rd" hidden="1">{"'ตัวอย่าง'!$A$1:$O$21"}</definedName>
    <definedName name="rrer" hidden="1">{"'ตัวอย่าง'!$A$1:$O$21"}</definedName>
    <definedName name="rrrr" hidden="1">{"'ตัวอย่าง'!$A$1:$O$21"}</definedName>
    <definedName name="rung" hidden="1">"sci"</definedName>
    <definedName name="Sales" hidden="1">#REF!</definedName>
    <definedName name="sas" hidden="1">{"'ตัวอย่าง'!$A$1:$O$21"}</definedName>
    <definedName name="sencount" hidden="1">2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hidden="1">{"'ตัวอย่าง'!$A$1:$O$21"}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[6]Sheet1!$BS$61:$BV$61</definedName>
    <definedName name="ss" hidden="1">{"'ตัวอย่าง'!$A$1:$O$21"}</definedName>
    <definedName name="sss" hidden="1">{"'ตัวอย่าง'!$A$1:$O$21"}</definedName>
    <definedName name="ssss" hidden="1">{"'ตัวอย่าง'!$A$1:$O$21"}</definedName>
    <definedName name="sssss" hidden="1">{"'ตัวอย่าง'!$A$1:$O$21"}</definedName>
    <definedName name="Summary" hidden="1">[7]Summary!$G$17:$G$82</definedName>
    <definedName name="Summary_Phase3" hidden="1">{"Summary",#N/A,FALSE,"Summary"}</definedName>
    <definedName name="Swvu.Profit._.and._.Loss." hidden="1">#REF!</definedName>
    <definedName name="Swvu.Summary._.Sheet." hidden="1">'[5]P&amp;L'!#REF!</definedName>
    <definedName name="tast" hidden="1">{"'connew '!$C$40:$C$60"}</definedName>
    <definedName name="test" hidden="1">{"'ตัวอย่าง'!$A$1:$O$21"}</definedName>
    <definedName name="test77" hidden="1">{"'ตัวอย่าง'!$A$1:$O$21"}</definedName>
    <definedName name="test8888" hidden="1">{"'ตัวอย่าง'!$A$1:$O$21"}</definedName>
    <definedName name="testa" hidden="1">{"'ตัวอย่าง'!$A$1:$O$21"}</definedName>
    <definedName name="tt" hidden="1">{"'connew '!$C$40:$C$60"}</definedName>
    <definedName name="TTE" hidden="1">{"'ตัวอย่าง'!$A$1:$O$21"}</definedName>
    <definedName name="u" hidden="1">{"'connew '!$C$40:$C$60"}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hidden="1">{"'ตัวอย่าง'!$A$1:$O$21"}</definedName>
    <definedName name="WIP" hidden="1">{"Summary",#N/A,FALSE,"Summary"}</definedName>
    <definedName name="wqwqw" hidden="1">{"'ตัวอย่าง'!$A$1:$O$21"}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hidden="1">{#N/A,#N/A,FALSE,"Deckblatt";#N/A,#N/A,FALSE,"KABEL";#N/A,#N/A,FALSE,"MATERIAL";#N/A,#N/A,FALSE,"DBHK"}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._.Flow._.vs._.PnL.Phase3" hidden="1">{"CF vs PnL",#N/A,FALSE,"CF vs P&amp;L"}</definedName>
    <definedName name="wrn.Cashflow." hidden="1">{"Cashflow",#N/A,FALSE,"Lot 101 - Feas - B &amp; B"}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dep12." hidden="1">{#N/A,#N/A,FALSE,"PM1";#N/A,#N/A,FALSE,"PM2";#N/A,#N/A,FALSE,"PM3";#N/A,#N/A,FALSE,"PM4";#N/A,#N/A,FALSE,"PM5";#N/A,#N/A,FALSE,"PM6";#N/A,#N/A,FALSE,"CM1"}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IX." hidden="1">{#N/A,#N/A,FALSE,"TL";#N/A,#N/A,FALSE,"KK";#N/A,#N/A,FALSE,"TS";#N/A,#N/A,FALSE,"KW";#N/A,#N/A,FALSE,"LP";#N/A,#N/A,FALSE,"DC"}</definedName>
    <definedName name="wrn.Francais." hidden="1">{#N/A,#N/A,FALSE,"Hypothèses"}</definedName>
    <definedName name="wrn.Full._.Cash._.Flow.Phase3" hidden="1">{"Full Cash Flow",#N/A,FALSE,"Cash Flow"}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Key._.Summary." hidden="1">{"KeySummarySheet",#N/A,FALSE,"Key Summary"}</definedName>
    <definedName name="wrn.Key._.Summary.dv" hidden="1">{"KeySummarySheet",#N/A,FALSE,"Key Summary"}</definedName>
    <definedName name="wrn.KWG._.Plant." hidden="1">{"KWG Current month TB. &amp; B / T",#N/A,FALSE,"DOMESTIC &amp; EXPORT_KWG";"KWG YTD TB. &amp; B / T",#N/A,FALSE,"DOMESTIC &amp; EXPORT_KWG"}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hidden="1">{"Profit and Loss",#N/A,FALSE,"9697"}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evised._.Stage._.1._.Cost._.Calc.Phase3" hidden="1">{"Stage 1 Cost Calc",#N/A,FALSE,"Stage 1 Allocation"}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hidden="1">{"TL Current month TB. &amp; B / T",#N/A,FALSE,"DOMESTIC &amp; EXPORT_TL";"TL YTD TB. &amp; B / T",#N/A,FALSE,"DOMESTIC &amp; EXPORT_TL"}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hidden="1">{"'ตัวอย่าง'!$A$1:$O$21"}</definedName>
    <definedName name="www" hidden="1">{"'ตัวอย่าง'!$A$1:$O$21"}</definedName>
    <definedName name="wwwewe" hidden="1">{"'ตัวอย่าง'!$A$1:$O$21"}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hidden="1">{"'ตัวอย่าง'!$A$1:$O$21"}</definedName>
    <definedName name="xzfcsadfasdfasdf" hidden="1">#REF!</definedName>
    <definedName name="y" hidden="1">{"Summary",#N/A,FALSE,"Summary"}</definedName>
    <definedName name="you" hidden="1">{"'connew '!$C$40:$C$60"}</definedName>
    <definedName name="z" hidden="1">{"'ตัวอย่าง'!$A$1:$O$21"}</definedName>
    <definedName name="ก" hidden="1">{"'ตัวอย่าง'!$A$1:$O$21"}</definedName>
    <definedName name="กก" hidden="1">{"'Model'!$A$1:$N$53"}</definedName>
    <definedName name="กดฟหกด" hidden="1">{"'ตัวอย่าง'!$A$1:$O$21"}</definedName>
    <definedName name="กดสหเหเหาเ" hidden="1">{"'connew '!$C$40:$C$60"}</definedName>
    <definedName name="กดหก" hidden="1">{"'connew '!$C$40:$C$60"}</definedName>
    <definedName name="กดหฟเหเฟเ" hidden="1">{"'connew '!$C$40:$C$60"}</definedName>
    <definedName name="ด" hidden="1">{"'ตัวอย่าง'!$A$1:$O$21"}</definedName>
    <definedName name="ดา" hidden="1">{"'ตัวอย่าง'!$A$1:$O$21"}</definedName>
    <definedName name="ดารา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ฟ" hidden="1">{"'ตัวอย่าง'!$A$1:$O$21"}</definedName>
    <definedName name="ฟหด" hidden="1">{"'ตัวอย่าง'!$A$1:$O$21"}</definedName>
    <definedName name="ฟำ" hidden="1">{"'ตัวอย่าง'!$A$1:$O$21"}</definedName>
    <definedName name="ฟำดฟำ" hidden="1">{"'ตัวอย่าง'!$A$1:$O$21"}</definedName>
    <definedName name="ระบบโฟม" hidden="1">{"'ตัวอย่าง'!$A$1:$O$21"}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{"'ตัวอย่าง'!$A$1:$O$21"}</definedName>
  </definedNames>
  <calcPr calcId="191029"/>
</workbook>
</file>

<file path=xl/calcChain.xml><?xml version="1.0" encoding="utf-8"?>
<calcChain xmlns="http://schemas.openxmlformats.org/spreadsheetml/2006/main">
  <c r="Z32" i="5" l="1"/>
  <c r="AB32" i="5" l="1"/>
  <c r="AF32" i="5" l="1"/>
  <c r="Z33" i="5" l="1"/>
  <c r="AB33" i="5" s="1"/>
  <c r="AF33" i="5" s="1"/>
  <c r="P22" i="19" l="1"/>
  <c r="P28" i="19" l="1"/>
  <c r="P30" i="19" s="1"/>
  <c r="P34" i="19"/>
  <c r="AB15" i="19"/>
  <c r="AF28" i="19"/>
  <c r="AB33" i="19"/>
  <c r="AD33" i="19" s="1"/>
  <c r="AB32" i="19"/>
  <c r="AD32" i="19" s="1"/>
  <c r="AH32" i="19" s="1"/>
  <c r="P35" i="19" l="1"/>
  <c r="AH33" i="19"/>
  <c r="AD15" i="19" l="1"/>
  <c r="AH15" i="19" l="1"/>
  <c r="G39" i="16" l="1"/>
  <c r="I39" i="16"/>
  <c r="G5" i="3" l="1"/>
  <c r="I5" i="3"/>
  <c r="B3" i="3"/>
  <c r="I41" i="17"/>
  <c r="G41" i="17"/>
  <c r="B39" i="17"/>
  <c r="G73" i="16"/>
  <c r="I72" i="16"/>
  <c r="G72" i="16"/>
  <c r="I71" i="16"/>
  <c r="G71" i="16"/>
  <c r="B69" i="16"/>
  <c r="G41" i="16"/>
  <c r="I40" i="16"/>
  <c r="G40" i="16"/>
  <c r="B37" i="16"/>
  <c r="I35" i="3" l="1"/>
  <c r="I63" i="3" s="1"/>
  <c r="G35" i="3"/>
  <c r="G63" i="3" s="1"/>
  <c r="B61" i="3" l="1"/>
  <c r="B33" i="3"/>
  <c r="AF34" i="19" l="1"/>
  <c r="Z34" i="19"/>
  <c r="L34" i="19"/>
  <c r="H34" i="19"/>
  <c r="AB26" i="19"/>
  <c r="AD26" i="19" s="1"/>
  <c r="Z28" i="19"/>
  <c r="V28" i="19"/>
  <c r="L28" i="19"/>
  <c r="H28" i="19"/>
  <c r="AF22" i="19"/>
  <c r="Z22" i="19"/>
  <c r="X22" i="19"/>
  <c r="V22" i="19"/>
  <c r="T22" i="19"/>
  <c r="N22" i="19"/>
  <c r="L22" i="19"/>
  <c r="J22" i="19"/>
  <c r="H22" i="19"/>
  <c r="X34" i="5"/>
  <c r="T34" i="5"/>
  <c r="H34" i="5"/>
  <c r="T28" i="5"/>
  <c r="L28" i="5"/>
  <c r="AD22" i="5"/>
  <c r="X22" i="5"/>
  <c r="V22" i="5"/>
  <c r="T22" i="5"/>
  <c r="R22" i="5"/>
  <c r="N22" i="5"/>
  <c r="L22" i="5"/>
  <c r="J22" i="5"/>
  <c r="H22" i="5"/>
  <c r="I63" i="16"/>
  <c r="L30" i="19" l="1"/>
  <c r="L35" i="19" s="1"/>
  <c r="T30" i="5"/>
  <c r="T35" i="5" s="1"/>
  <c r="AF30" i="19"/>
  <c r="AF35" i="19" s="1"/>
  <c r="N28" i="5"/>
  <c r="N30" i="5" s="1"/>
  <c r="R34" i="5"/>
  <c r="X28" i="19"/>
  <c r="X30" i="19" s="1"/>
  <c r="I17" i="17"/>
  <c r="I9" i="17"/>
  <c r="I12" i="17" s="1"/>
  <c r="G55" i="17"/>
  <c r="Z15" i="5"/>
  <c r="G9" i="17"/>
  <c r="G12" i="17" s="1"/>
  <c r="R28" i="5"/>
  <c r="R30" i="5" s="1"/>
  <c r="R35" i="5" s="1"/>
  <c r="V34" i="5"/>
  <c r="J28" i="19"/>
  <c r="J30" i="19" s="1"/>
  <c r="N34" i="19"/>
  <c r="G17" i="17"/>
  <c r="J28" i="5"/>
  <c r="J30" i="5" s="1"/>
  <c r="N34" i="5"/>
  <c r="T28" i="19"/>
  <c r="T30" i="19" s="1"/>
  <c r="F34" i="19"/>
  <c r="X34" i="19"/>
  <c r="I17" i="16"/>
  <c r="I31" i="16"/>
  <c r="J34" i="19"/>
  <c r="I89" i="16"/>
  <c r="I92" i="16" s="1"/>
  <c r="V28" i="5"/>
  <c r="V30" i="5" s="1"/>
  <c r="V35" i="5" s="1"/>
  <c r="V30" i="19"/>
  <c r="N28" i="19"/>
  <c r="N30" i="19" s="1"/>
  <c r="N35" i="19" s="1"/>
  <c r="T34" i="19"/>
  <c r="I54" i="16"/>
  <c r="I65" i="16" s="1"/>
  <c r="H28" i="5"/>
  <c r="H30" i="5" s="1"/>
  <c r="H35" i="5" s="1"/>
  <c r="X28" i="5"/>
  <c r="X30" i="5" s="1"/>
  <c r="X35" i="5" s="1"/>
  <c r="L34" i="5"/>
  <c r="V34" i="19"/>
  <c r="AD34" i="5"/>
  <c r="I35" i="17"/>
  <c r="I32" i="17"/>
  <c r="I65" i="17"/>
  <c r="I74" i="17"/>
  <c r="F22" i="5"/>
  <c r="P28" i="5"/>
  <c r="Z24" i="5"/>
  <c r="AB24" i="5" s="1"/>
  <c r="F22" i="19"/>
  <c r="AB24" i="19"/>
  <c r="AB28" i="19" s="1"/>
  <c r="R28" i="19"/>
  <c r="G54" i="16"/>
  <c r="G89" i="16"/>
  <c r="F34" i="5"/>
  <c r="Z26" i="5"/>
  <c r="AB26" i="5" s="1"/>
  <c r="AF26" i="5" s="1"/>
  <c r="AH26" i="19"/>
  <c r="G17" i="16"/>
  <c r="G31" i="16"/>
  <c r="G63" i="16"/>
  <c r="F28" i="5"/>
  <c r="J34" i="5"/>
  <c r="F28" i="19"/>
  <c r="I55" i="17"/>
  <c r="H30" i="19"/>
  <c r="H35" i="19" s="1"/>
  <c r="Z30" i="19"/>
  <c r="Z35" i="19" s="1"/>
  <c r="P22" i="5"/>
  <c r="Z20" i="5"/>
  <c r="Z22" i="5" s="1"/>
  <c r="AB20" i="19"/>
  <c r="R22" i="19"/>
  <c r="L30" i="5"/>
  <c r="L35" i="5" s="1"/>
  <c r="P34" i="5"/>
  <c r="R34" i="19"/>
  <c r="G35" i="17"/>
  <c r="G32" i="17"/>
  <c r="G65" i="17"/>
  <c r="G74" i="17"/>
  <c r="AD28" i="5"/>
  <c r="AD30" i="5" s="1"/>
  <c r="AD35" i="5" s="1"/>
  <c r="V35" i="19" l="1"/>
  <c r="J35" i="19"/>
  <c r="X35" i="19"/>
  <c r="N35" i="5"/>
  <c r="T35" i="19"/>
  <c r="J35" i="5"/>
  <c r="AB15" i="5"/>
  <c r="AD24" i="19"/>
  <c r="AD28" i="19" s="1"/>
  <c r="AB22" i="19"/>
  <c r="AB30" i="19" s="1"/>
  <c r="AD20" i="19"/>
  <c r="Z34" i="5"/>
  <c r="Z35" i="5" s="1"/>
  <c r="I67" i="17"/>
  <c r="I19" i="17"/>
  <c r="I24" i="17" s="1"/>
  <c r="I27" i="17" s="1"/>
  <c r="I43" i="17" s="1"/>
  <c r="P30" i="5"/>
  <c r="P35" i="5" s="1"/>
  <c r="G67" i="17"/>
  <c r="G19" i="17"/>
  <c r="G24" i="17" s="1"/>
  <c r="G27" i="17" s="1"/>
  <c r="G43" i="17" s="1"/>
  <c r="I94" i="16"/>
  <c r="I33" i="16"/>
  <c r="R30" i="19"/>
  <c r="R35" i="19" s="1"/>
  <c r="F30" i="19"/>
  <c r="F35" i="19" s="1"/>
  <c r="F30" i="5"/>
  <c r="F35" i="5" s="1"/>
  <c r="G92" i="16"/>
  <c r="G65" i="16"/>
  <c r="G33" i="16"/>
  <c r="Z28" i="5"/>
  <c r="Z30" i="5" s="1"/>
  <c r="AB28" i="5"/>
  <c r="AF24" i="5"/>
  <c r="AF28" i="5" s="1"/>
  <c r="AB20" i="5"/>
  <c r="AF15" i="5" l="1"/>
  <c r="I69" i="17"/>
  <c r="AH24" i="19"/>
  <c r="AH28" i="19" s="1"/>
  <c r="G69" i="17"/>
  <c r="AB34" i="5"/>
  <c r="AF34" i="5"/>
  <c r="G94" i="16"/>
  <c r="AF20" i="5"/>
  <c r="AF22" i="5" s="1"/>
  <c r="AF30" i="5" s="1"/>
  <c r="AB22" i="5"/>
  <c r="AB30" i="5" s="1"/>
  <c r="AD22" i="19"/>
  <c r="AD30" i="19" s="1"/>
  <c r="AH20" i="19"/>
  <c r="AH22" i="19" s="1"/>
  <c r="AB35" i="5" l="1"/>
  <c r="AF35" i="5"/>
  <c r="AH30" i="19"/>
  <c r="AB34" i="19"/>
  <c r="AB35" i="19" s="1"/>
  <c r="AH34" i="19" l="1"/>
  <c r="AH35" i="19" s="1"/>
  <c r="AD34" i="19"/>
  <c r="AD35" i="19" s="1"/>
  <c r="I28" i="3" l="1"/>
  <c r="I41" i="3" l="1"/>
  <c r="I77" i="3"/>
  <c r="I80" i="3" s="1"/>
  <c r="I57" i="3"/>
  <c r="I22" i="3" l="1"/>
  <c r="I43" i="3" s="1"/>
  <c r="I45" i="3" s="1"/>
  <c r="I82" i="3" l="1"/>
  <c r="I86" i="3" s="1"/>
  <c r="G22" i="3" l="1"/>
  <c r="G41" i="3" l="1"/>
  <c r="G77" i="3" l="1"/>
  <c r="G80" i="3" s="1"/>
  <c r="G28" i="3" l="1"/>
  <c r="G57" i="3" l="1"/>
  <c r="G43" i="3"/>
  <c r="G45" i="3" l="1"/>
  <c r="G82" i="3" l="1"/>
  <c r="G86" i="3" l="1"/>
</calcChain>
</file>

<file path=xl/sharedStrings.xml><?xml version="1.0" encoding="utf-8"?>
<sst xmlns="http://schemas.openxmlformats.org/spreadsheetml/2006/main" count="399" uniqueCount="255">
  <si>
    <t>Note</t>
  </si>
  <si>
    <t xml:space="preserve">Other current assets </t>
  </si>
  <si>
    <t>Current portion of debentures</t>
  </si>
  <si>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</si>
  <si>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</si>
  <si>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</si>
  <si>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</si>
  <si>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</si>
  <si>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</si>
  <si>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</si>
  <si>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</si>
  <si>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General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</si>
  <si>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</si>
  <si>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</si>
  <si>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</si>
  <si>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</si>
  <si>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</si>
  <si>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</si>
  <si>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</si>
  <si>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</si>
  <si>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</si>
  <si>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</si>
  <si>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</si>
  <si>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</si>
  <si>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</si>
  <si>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</si>
  <si>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</si>
  <si>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</si>
  <si>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</si>
  <si>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</si>
  <si>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</si>
  <si>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</si>
  <si>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</si>
  <si>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</si>
  <si>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The Siam Cement Public Company Limited and its Subsidiaries</t>
  </si>
  <si>
    <t>Total liabilities</t>
  </si>
  <si>
    <t>Cash flows from operating activities</t>
  </si>
  <si>
    <t>Cash flows from investing activities</t>
  </si>
  <si>
    <t>Cash flows from financing activities</t>
  </si>
  <si>
    <t>Total</t>
  </si>
  <si>
    <t>equity</t>
  </si>
  <si>
    <t>Inventories</t>
  </si>
  <si>
    <t>Property, plant and equipment</t>
  </si>
  <si>
    <t>Debentures</t>
  </si>
  <si>
    <t>Dividend income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</si>
  <si>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</si>
  <si>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</si>
  <si>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</si>
  <si>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</si>
  <si>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</si>
  <si>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</si>
  <si>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</si>
  <si>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</si>
  <si>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</si>
  <si>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</si>
  <si>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</si>
  <si>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</si>
  <si>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</si>
  <si>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>from financial institutions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</si>
  <si>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</si>
  <si>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</si>
  <si>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</si>
  <si>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</si>
  <si>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</si>
  <si>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</si>
  <si>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</si>
  <si>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</si>
  <si>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</si>
  <si>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</si>
  <si>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</si>
  <si>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</si>
  <si>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</si>
  <si>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</si>
  <si>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</si>
  <si>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</si>
  <si>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</si>
  <si>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</si>
  <si>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 xml:space="preserve"> 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</si>
  <si>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</si>
  <si>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</si>
  <si>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</si>
  <si>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</si>
  <si>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</si>
  <si>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</si>
  <si>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</si>
  <si>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Dividends received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</si>
  <si>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</si>
  <si>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</si>
  <si>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</si>
  <si>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</si>
  <si>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</si>
  <si>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Total comprehensive income attributable to</t>
  </si>
  <si>
    <t>(Unaudited)</t>
  </si>
  <si>
    <t>Short-term loans</t>
  </si>
  <si>
    <t>Long-term loans</t>
  </si>
  <si>
    <t>income of</t>
  </si>
  <si>
    <t>Unappropriated</t>
  </si>
  <si>
    <t>joint ventures</t>
  </si>
  <si>
    <t>Changes in ownership interests in subsidiaries</t>
  </si>
  <si>
    <t>31 December</t>
  </si>
  <si>
    <t>Trade and other current receivables</t>
  </si>
  <si>
    <t>Non-current assets classified as held for sale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</si>
  <si>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</si>
  <si>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</si>
  <si>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</si>
  <si>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</si>
  <si>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</si>
  <si>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Profit before income tax</t>
  </si>
  <si>
    <t>Account payables from purchase of assets</t>
  </si>
  <si>
    <t>before changes in operating assets and liabilities</t>
  </si>
  <si>
    <t>Total other</t>
  </si>
  <si>
    <t>components</t>
  </si>
  <si>
    <t>of</t>
  </si>
  <si>
    <t>Cash flows generated from operations</t>
  </si>
  <si>
    <t>Net cash flows generated from operations</t>
  </si>
  <si>
    <t>Net cash flows provided by operating activities</t>
  </si>
  <si>
    <t>Payments of changes in ownership interests in subsidiaries</t>
  </si>
  <si>
    <t>that do not result in a loss of control</t>
  </si>
  <si>
    <t>Proceeds from (payments of) borrowings</t>
  </si>
  <si>
    <t>Proceeds from long-term borrowings</t>
  </si>
  <si>
    <t>Payments of long-term borrowings</t>
  </si>
  <si>
    <t xml:space="preserve">Changes that do not result in a loss of control </t>
  </si>
  <si>
    <t>Investment property</t>
  </si>
  <si>
    <t>Bank overdrafts and short-term borrowings</t>
  </si>
  <si>
    <t>Current portion of long-term borrowings</t>
  </si>
  <si>
    <t>Short-term borrowings</t>
  </si>
  <si>
    <t>Long-term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</si>
  <si>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</si>
  <si>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Consolidated statement of comprehensive income</t>
  </si>
  <si>
    <t>Changes that result in an acquisition</t>
  </si>
  <si>
    <t xml:space="preserve">or a loss of control </t>
  </si>
  <si>
    <t>Total changes in ownership interests</t>
  </si>
  <si>
    <t>in subsidiaries</t>
  </si>
  <si>
    <t>financial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</si>
  <si>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</si>
  <si>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</si>
  <si>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</si>
  <si>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</si>
  <si>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</si>
  <si>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</si>
  <si>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>Net increase (decrease) in cash and cash equivalents</t>
  </si>
  <si>
    <t xml:space="preserve">Issued and paid share capital </t>
  </si>
  <si>
    <t>Accrued investments</t>
  </si>
  <si>
    <t>Other liabilities</t>
  </si>
  <si>
    <t>Other assets</t>
  </si>
  <si>
    <t>Depreciation and amortization</t>
  </si>
  <si>
    <t>Authorized share capital</t>
  </si>
  <si>
    <t>Effect of exchange rate changes on cash and cash equivalents</t>
  </si>
  <si>
    <t>Other</t>
  </si>
  <si>
    <t>Dividend payables</t>
  </si>
  <si>
    <t>Profit (loss) attributable to</t>
  </si>
  <si>
    <t>Other expenses</t>
  </si>
  <si>
    <t>Payments of lease liabilities</t>
  </si>
  <si>
    <t>Lease liabilities</t>
  </si>
  <si>
    <t>Current portion of lease liabilities</t>
  </si>
  <si>
    <t xml:space="preserve">Investments in joint ventures and associates </t>
  </si>
  <si>
    <t>(1,600 million ordinary shares, par value at Baht 1 per share)</t>
  </si>
  <si>
    <t>(1,200 million ordinary shares, par value at Baht 1 per share)</t>
  </si>
  <si>
    <t>Share of profit of joint ventures and associates</t>
  </si>
  <si>
    <t>accounted for using equity method</t>
  </si>
  <si>
    <t>Share of other comprehensive income of joint ventures</t>
  </si>
  <si>
    <t>and associates accounted for using equity method</t>
  </si>
  <si>
    <t>measuring</t>
  </si>
  <si>
    <t>assets</t>
  </si>
  <si>
    <t>and associates</t>
  </si>
  <si>
    <t xml:space="preserve">accounted for </t>
  </si>
  <si>
    <t xml:space="preserve">using equity </t>
  </si>
  <si>
    <t>method</t>
  </si>
  <si>
    <t xml:space="preserve">Share of profit of joint ventures and associates accounted </t>
  </si>
  <si>
    <t>for using equity method</t>
  </si>
  <si>
    <t>Exchange</t>
  </si>
  <si>
    <t>differences</t>
  </si>
  <si>
    <t>on translating</t>
  </si>
  <si>
    <t>statements</t>
  </si>
  <si>
    <t>measured at</t>
  </si>
  <si>
    <t>fair value</t>
  </si>
  <si>
    <t xml:space="preserve">equity </t>
  </si>
  <si>
    <t>instruments</t>
  </si>
  <si>
    <t>Investments in equity instruments</t>
  </si>
  <si>
    <t>Acquisition of interests in joint ventures and associates</t>
  </si>
  <si>
    <t>Investments in debt instruments</t>
  </si>
  <si>
    <t>Investments in short-term debt instruments</t>
  </si>
  <si>
    <t>investments in</t>
  </si>
  <si>
    <t>Net cash flows provided by (used in) financing activities</t>
  </si>
  <si>
    <t xml:space="preserve">Corporate income tax payable </t>
  </si>
  <si>
    <t>in subsidiaries that do not result in a loss of control</t>
  </si>
  <si>
    <t>Gain (loss) on remeasurements of defined benefit plans</t>
  </si>
  <si>
    <t>Profit for the period</t>
  </si>
  <si>
    <t>Other comprehensive income for the period, net of tax</t>
  </si>
  <si>
    <t>Total comprehensive income for the period</t>
  </si>
  <si>
    <t>Comprehensive income for the period</t>
  </si>
  <si>
    <t>Cash and cash equivalents at beginning of the period</t>
  </si>
  <si>
    <t>Cash and cash equivalents at end of the period</t>
  </si>
  <si>
    <t>Interest and other finance costs paid</t>
  </si>
  <si>
    <t>Other surpluses</t>
  </si>
  <si>
    <t>surpluses</t>
  </si>
  <si>
    <t>Gain (loss) on cash flow hedges</t>
  </si>
  <si>
    <t>cash flow</t>
  </si>
  <si>
    <t>hedges</t>
  </si>
  <si>
    <t>Non-current provisions for employee benefit expense</t>
  </si>
  <si>
    <t>Proceeds from sale of property, plant and equipment</t>
  </si>
  <si>
    <t>Items that will be reclassified subsequently to profit or loss</t>
  </si>
  <si>
    <t>Items that will not be reclassified subsequently to profit or loss</t>
  </si>
  <si>
    <t>to profit or loss</t>
  </si>
  <si>
    <t>Total items that will not be reclassified subsequently</t>
  </si>
  <si>
    <t>(deficits)</t>
  </si>
  <si>
    <t>Income tax relating to items that will be</t>
  </si>
  <si>
    <t>Total items that will be reclassified subsequently</t>
  </si>
  <si>
    <t xml:space="preserve">Income tax relating to items that will not be </t>
  </si>
  <si>
    <t>Proceeds from changes in ownership interests</t>
  </si>
  <si>
    <t>31 March</t>
  </si>
  <si>
    <t>Gain</t>
  </si>
  <si>
    <t>Proceeds from debentures held by subsidiary</t>
  </si>
  <si>
    <t>Owners of the Company</t>
  </si>
  <si>
    <t>Attributable to owners of the Company</t>
  </si>
  <si>
    <t>Total equity attributable to owners of the Company</t>
  </si>
  <si>
    <t>the Company</t>
  </si>
  <si>
    <t>owners</t>
  </si>
  <si>
    <t>(loss) on</t>
  </si>
  <si>
    <t>Loss (gain) on fair value adjustment and others</t>
  </si>
  <si>
    <t>Exchange differences on translating financial statements</t>
  </si>
  <si>
    <t>Proceeds from sale of equity and debt instruments of other entities</t>
  </si>
  <si>
    <t>Acquisition of equity and debt instruments of other entities</t>
  </si>
  <si>
    <t>Non-cash from investing and financing transactions at end of the period</t>
  </si>
  <si>
    <t>short-term borrowings, net</t>
  </si>
  <si>
    <t>Revesal of loss on inventories devaluation</t>
  </si>
  <si>
    <t>reclassified subsequently to profit or loss</t>
  </si>
  <si>
    <t>Other equity interest</t>
  </si>
  <si>
    <t>interest</t>
  </si>
  <si>
    <t>Liabilities related to put options</t>
  </si>
  <si>
    <t>Net cash flows used in investing activities</t>
  </si>
  <si>
    <t>Cash divested from sale of subsidiaries</t>
  </si>
  <si>
    <t>Gain on measurement of financial assets</t>
  </si>
  <si>
    <t>As at 31 March 2024</t>
  </si>
  <si>
    <t>Balance at 1 January 2023</t>
  </si>
  <si>
    <t>Balance at 31 March 2023</t>
  </si>
  <si>
    <t>Balance at 1 January 2024</t>
  </si>
  <si>
    <t>Balance at 31 March 2024</t>
  </si>
  <si>
    <t>Gain on investments in equity instruments measured at fair value</t>
  </si>
  <si>
    <t>Gain on</t>
  </si>
  <si>
    <t xml:space="preserve">Gain on foreign currency exchange </t>
  </si>
  <si>
    <t>Net increase in operating assets</t>
  </si>
  <si>
    <t>Net increase in operating liabilities</t>
  </si>
  <si>
    <t>Acquisition of property, plant and equipment and intangible assets</t>
  </si>
  <si>
    <t>Proceeds from bank overdrafts and</t>
  </si>
  <si>
    <t xml:space="preserve">Net increase in borrowings </t>
  </si>
  <si>
    <t xml:space="preserve">Payment for loans, net </t>
  </si>
  <si>
    <t>Trade and other receivables</t>
  </si>
  <si>
    <t>Trade and other payables</t>
  </si>
  <si>
    <t>For the three-month period ended 31 March 2024 (Unaudited)</t>
  </si>
  <si>
    <t>3, 4, 9</t>
  </si>
  <si>
    <t>3, 9</t>
  </si>
  <si>
    <t>6, 9</t>
  </si>
  <si>
    <t>8, 9</t>
  </si>
  <si>
    <t>3, 6, 9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</si>
</sst>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#,##0.00\ ;\(#,##0.00\)"/>
    <numFmt numFmtId="168" formatCode="_(* #,##0_);_(* \(#,##0\);_(* &quot;-&quot;??_);_(@_)"/>
    <numFmt numFmtId="169" formatCode="#,##0;[Red]\(#,##0\)"/>
    <numFmt numFmtId="170" formatCode="_(* #,##0.00000_);_(* \(#,##0.00000\);_(* &quot;-&quot;??_);_(@_)"/>
    <numFmt numFmtId="171" formatCode="0.00_)"/>
  </numFmts>
  <fonts count="39"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sz val="11"/>
      <color indexed="1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FF33CC"/>
      <name val="Times New Roman"/>
      <family val="1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i/>
      <sz val="11"/>
      <color rgb="FFFF0000"/>
      <name val="Times New Roman"/>
      <family val="1"/>
    </font>
    <font>
      <strike/>
      <sz val="11"/>
      <color theme="0" tint="-0.24997711111789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1">
    <xf numFmtId="0" fontId="0" fillId="0" borderId="0"/>
    <xf numFmtId="9" fontId="15" fillId="0" borderId="0"/>
    <xf numFmtId="43" fontId="2" fillId="0" borderId="0" applyFont="0" applyFill="0" applyBorder="0" applyAlignment="0" applyProtection="0"/>
    <xf numFmtId="0" fontId="16" fillId="0" borderId="0"/>
    <xf numFmtId="170" fontId="15" fillId="0" borderId="0"/>
    <xf numFmtId="0" fontId="17" fillId="0" borderId="0" applyProtection="0"/>
    <xf numFmtId="165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71" fontId="25" fillId="0" borderId="0"/>
    <xf numFmtId="0" fontId="24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0" fontId="27" fillId="0" borderId="4" applyAlignment="0">
      <alignment horizontal="centerContinuous"/>
    </xf>
    <xf numFmtId="169" fontId="28" fillId="0" borderId="5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29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5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0" fontId="29" fillId="0" borderId="0"/>
    <xf numFmtId="0" fontId="20" fillId="0" borderId="0" applyProtection="0"/>
    <xf numFmtId="0" fontId="16" fillId="0" borderId="4" applyAlignment="0">
      <alignment horizontal="centerContinuous"/>
    </xf>
    <xf numFmtId="169" fontId="2" fillId="0" borderId="9" applyFill="0">
      <alignment horizontal="fill" vertical="top" wrapText="1" indent="8" readingOrder="3"/>
      <protection locked="0" hidden="1"/>
    </xf>
    <xf numFmtId="169" fontId="2" fillId="0" borderId="10" applyFill="0">
      <alignment horizontal="fill" vertical="top" wrapText="1" indent="8" readingOrder="3"/>
      <protection locked="0" hidden="1"/>
    </xf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9" fontId="4" fillId="0" borderId="0" applyFont="0" applyFill="0" applyBorder="0" applyAlignment="0" applyProtection="0"/>
    <xf numFmtId="0" fontId="26" fillId="0" borderId="0"/>
    <xf numFmtId="0" fontId="26" fillId="0" borderId="0"/>
  </cellStyleXfs>
  <cellXfs count="173">
    <xf numFmtId="0" fontId="0" fillId="0" borderId="0" xfId="0"/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68" fontId="3" fillId="0" borderId="6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8" fontId="3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8" fontId="4" fillId="0" borderId="0" xfId="2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8" fontId="3" fillId="0" borderId="0" xfId="2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8" fontId="3" fillId="0" borderId="8" xfId="0" applyNumberFormat="1" applyFont="1" applyFill="1" applyBorder="1" applyAlignment="1">
      <alignment horizontal="right" vertical="center"/>
    </xf>
    <xf numFmtId="168" fontId="3" fillId="0" borderId="6" xfId="2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8" fontId="3" fillId="0" borderId="2" xfId="2" applyNumberFormat="1" applyFont="1" applyFill="1" applyBorder="1" applyAlignment="1">
      <alignment horizontal="right" vertical="center"/>
    </xf>
    <xf numFmtId="168" fontId="3" fillId="0" borderId="0" xfId="2" applyNumberFormat="1" applyFont="1" applyFill="1" applyBorder="1" applyAlignment="1">
      <alignment vertical="center"/>
    </xf>
    <xf numFmtId="167" fontId="3" fillId="0" borderId="7" xfId="2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166" fontId="14" fillId="0" borderId="0" xfId="0" applyNumberFormat="1" applyFont="1" applyFill="1" applyAlignment="1">
      <alignment horizontal="right" vertical="center"/>
    </xf>
    <xf numFmtId="168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16" applyFont="1" applyAlignment="1">
      <alignment horizontal="center" vertical="center"/>
    </xf>
    <xf numFmtId="0" fontId="11" fillId="0" borderId="6" xfId="16" applyFont="1" applyFill="1" applyBorder="1" applyAlignment="1">
      <alignment horizontal="centerContinuous" vertical="center"/>
    </xf>
    <xf numFmtId="41" fontId="11" fillId="0" borderId="6" xfId="16" applyNumberFormat="1" applyFont="1" applyFill="1" applyBorder="1" applyAlignment="1">
      <alignment horizontal="centerContinuous" vertical="center"/>
    </xf>
    <xf numFmtId="41" fontId="11" fillId="0" borderId="6" xfId="16" applyNumberFormat="1" applyFont="1" applyBorder="1" applyAlignment="1">
      <alignment horizontal="centerContinuous" vertical="center"/>
    </xf>
    <xf numFmtId="41" fontId="11" fillId="0" borderId="0" xfId="16" applyNumberFormat="1" applyFont="1" applyBorder="1" applyAlignment="1">
      <alignment horizontal="centerContinuous" vertical="center"/>
    </xf>
    <xf numFmtId="41" fontId="11" fillId="0" borderId="0" xfId="16" applyNumberFormat="1" applyFont="1" applyFill="1" applyBorder="1" applyAlignment="1">
      <alignment horizontal="centerContinuous" vertical="center"/>
    </xf>
    <xf numFmtId="0" fontId="3" fillId="0" borderId="0" xfId="16" applyFont="1" applyFill="1" applyAlignment="1">
      <alignment vertical="center"/>
    </xf>
    <xf numFmtId="0" fontId="4" fillId="0" borderId="0" xfId="16" applyFont="1" applyFill="1" applyAlignment="1">
      <alignment vertical="center"/>
    </xf>
    <xf numFmtId="0" fontId="11" fillId="0" borderId="0" xfId="16" applyFont="1" applyFill="1" applyAlignment="1">
      <alignment horizontal="center" vertical="center"/>
    </xf>
    <xf numFmtId="168" fontId="3" fillId="0" borderId="0" xfId="16" applyNumberFormat="1" applyFont="1" applyFill="1" applyAlignment="1">
      <alignment vertical="center"/>
    </xf>
    <xf numFmtId="168" fontId="3" fillId="0" borderId="0" xfId="16" applyNumberFormat="1" applyFont="1" applyFill="1" applyBorder="1" applyAlignment="1">
      <alignment vertical="center"/>
    </xf>
    <xf numFmtId="41" fontId="3" fillId="0" borderId="0" xfId="16" applyNumberFormat="1" applyFont="1" applyFill="1" applyBorder="1" applyAlignment="1">
      <alignment vertical="center"/>
    </xf>
    <xf numFmtId="168" fontId="3" fillId="0" borderId="0" xfId="16" applyNumberFormat="1" applyFont="1" applyFill="1" applyBorder="1" applyAlignment="1">
      <alignment horizontal="center" vertical="center"/>
    </xf>
    <xf numFmtId="168" fontId="3" fillId="0" borderId="6" xfId="16" applyNumberFormat="1" applyFont="1" applyFill="1" applyBorder="1" applyAlignment="1">
      <alignment vertical="center"/>
    </xf>
    <xf numFmtId="168" fontId="3" fillId="0" borderId="6" xfId="16" applyNumberFormat="1" applyFont="1" applyFill="1" applyBorder="1" applyAlignment="1">
      <alignment horizontal="center" vertical="center"/>
    </xf>
    <xf numFmtId="168" fontId="3" fillId="0" borderId="2" xfId="16" applyNumberFormat="1" applyFont="1" applyFill="1" applyBorder="1" applyAlignment="1">
      <alignment vertical="center"/>
    </xf>
    <xf numFmtId="168" fontId="3" fillId="0" borderId="2" xfId="16" applyNumberFormat="1" applyFont="1" applyFill="1" applyBorder="1" applyAlignment="1">
      <alignment horizontal="center" vertical="center"/>
    </xf>
    <xf numFmtId="168" fontId="3" fillId="0" borderId="7" xfId="16" applyNumberFormat="1" applyFont="1" applyFill="1" applyBorder="1" applyAlignment="1">
      <alignment vertical="center"/>
    </xf>
    <xf numFmtId="168" fontId="4" fillId="0" borderId="0" xfId="16" applyNumberFormat="1" applyFont="1" applyFill="1" applyAlignment="1">
      <alignment vertical="center"/>
    </xf>
    <xf numFmtId="0" fontId="4" fillId="0" borderId="0" xfId="16" applyFont="1" applyFill="1" applyAlignment="1">
      <alignment horizontal="center" vertical="center"/>
    </xf>
    <xf numFmtId="0" fontId="31" fillId="0" borderId="0" xfId="16" applyFont="1" applyAlignment="1">
      <alignment horizontal="left" vertical="center" readingOrder="2"/>
    </xf>
    <xf numFmtId="0" fontId="3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horizontal="left" vertical="center"/>
    </xf>
    <xf numFmtId="0" fontId="10" fillId="0" borderId="0" xfId="16" applyFont="1" applyAlignment="1">
      <alignment vertical="center"/>
    </xf>
    <xf numFmtId="0" fontId="4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vertical="center"/>
    </xf>
    <xf numFmtId="41" fontId="4" fillId="0" borderId="0" xfId="16" applyNumberFormat="1" applyFont="1" applyFill="1" applyBorder="1" applyAlignment="1">
      <alignment horizontal="center" vertical="center"/>
    </xf>
    <xf numFmtId="0" fontId="4" fillId="0" borderId="0" xfId="16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2" quotePrefix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quotePrefix="1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168" fontId="0" fillId="0" borderId="0" xfId="0" applyNumberFormat="1" applyFont="1" applyFill="1" applyAlignment="1">
      <alignment horizontal="right" vertical="center"/>
    </xf>
    <xf numFmtId="168" fontId="0" fillId="0" borderId="8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66" fontId="0" fillId="0" borderId="0" xfId="0" applyNumberFormat="1" applyFont="1" applyFill="1" applyAlignment="1">
      <alignment horizontal="right" vertical="center"/>
    </xf>
    <xf numFmtId="168" fontId="0" fillId="0" borderId="6" xfId="0" applyNumberFormat="1" applyFont="1" applyFill="1" applyBorder="1" applyAlignment="1">
      <alignment horizontal="right" vertical="center"/>
    </xf>
    <xf numFmtId="168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49" fontId="32" fillId="0" borderId="0" xfId="0" applyNumberFormat="1" applyFont="1" applyFill="1" applyAlignment="1">
      <alignment vertical="center"/>
    </xf>
    <xf numFmtId="168" fontId="0" fillId="0" borderId="0" xfId="0" applyNumberFormat="1" applyFont="1" applyFill="1" applyBorder="1" applyAlignment="1">
      <alignment horizontal="right" vertical="center"/>
    </xf>
    <xf numFmtId="49" fontId="33" fillId="0" borderId="0" xfId="0" applyNumberFormat="1" applyFont="1" applyFill="1" applyAlignment="1">
      <alignment vertical="center"/>
    </xf>
    <xf numFmtId="41" fontId="4" fillId="0" borderId="0" xfId="16" applyNumberFormat="1" applyFont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41" fontId="4" fillId="0" borderId="6" xfId="16" applyNumberFormat="1" applyFont="1" applyFill="1" applyBorder="1" applyAlignment="1">
      <alignment horizontal="centerContinuous" vertical="center"/>
    </xf>
    <xf numFmtId="0" fontId="4" fillId="0" borderId="6" xfId="16" applyFont="1" applyFill="1" applyBorder="1" applyAlignment="1">
      <alignment horizontal="centerContinuous" vertical="center"/>
    </xf>
    <xf numFmtId="0" fontId="4" fillId="0" borderId="0" xfId="16" applyFont="1" applyAlignment="1">
      <alignment horizontal="centerContinuous" vertical="center"/>
    </xf>
    <xf numFmtId="0" fontId="4" fillId="0" borderId="0" xfId="16" applyFont="1" applyAlignment="1">
      <alignment vertical="center"/>
    </xf>
    <xf numFmtId="41" fontId="4" fillId="0" borderId="6" xfId="16" applyNumberFormat="1" applyFont="1" applyBorder="1" applyAlignment="1">
      <alignment horizontal="centerContinuous" vertical="center"/>
    </xf>
    <xf numFmtId="0" fontId="4" fillId="0" borderId="0" xfId="16" applyFont="1" applyFill="1" applyBorder="1" applyAlignment="1">
      <alignment vertical="center"/>
    </xf>
    <xf numFmtId="41" fontId="4" fillId="0" borderId="0" xfId="16" applyNumberFormat="1" applyFont="1" applyBorder="1" applyAlignment="1">
      <alignment vertical="center"/>
    </xf>
    <xf numFmtId="41" fontId="4" fillId="0" borderId="0" xfId="16" applyNumberFormat="1" applyFont="1" applyBorder="1" applyAlignment="1">
      <alignment horizontal="center" vertical="center"/>
    </xf>
    <xf numFmtId="41" fontId="4" fillId="0" borderId="0" xfId="16" applyNumberFormat="1" applyFont="1" applyBorder="1" applyAlignment="1">
      <alignment horizontal="centerContinuous" vertical="center"/>
    </xf>
    <xf numFmtId="41" fontId="4" fillId="0" borderId="0" xfId="16" applyNumberFormat="1" applyFont="1" applyFill="1" applyAlignment="1">
      <alignment vertical="center"/>
    </xf>
    <xf numFmtId="0" fontId="4" fillId="0" borderId="0" xfId="16" applyFont="1" applyBorder="1" applyAlignment="1">
      <alignment horizontal="center" vertical="center"/>
    </xf>
    <xf numFmtId="41" fontId="4" fillId="0" borderId="8" xfId="16" applyNumberFormat="1" applyFont="1" applyFill="1" applyBorder="1" applyAlignment="1">
      <alignment horizontal="centerContinuous" vertical="center"/>
    </xf>
    <xf numFmtId="41" fontId="4" fillId="0" borderId="8" xfId="16" applyNumberFormat="1" applyFont="1" applyFill="1" applyBorder="1" applyAlignment="1">
      <alignment vertical="center"/>
    </xf>
    <xf numFmtId="41" fontId="4" fillId="0" borderId="0" xfId="16" applyNumberFormat="1" applyFont="1" applyFill="1" applyBorder="1" applyAlignment="1">
      <alignment vertical="center"/>
    </xf>
    <xf numFmtId="0" fontId="4" fillId="0" borderId="0" xfId="16" applyFont="1" applyAlignment="1">
      <alignment horizontal="center" vertical="center"/>
    </xf>
    <xf numFmtId="41" fontId="4" fillId="0" borderId="0" xfId="16" applyNumberFormat="1" applyFont="1" applyFill="1" applyBorder="1" applyAlignment="1">
      <alignment horizontal="centerContinuous" vertical="center"/>
    </xf>
    <xf numFmtId="0" fontId="4" fillId="0" borderId="0" xfId="16" applyFont="1" applyBorder="1" applyAlignment="1">
      <alignment vertical="center"/>
    </xf>
    <xf numFmtId="168" fontId="4" fillId="0" borderId="6" xfId="16" applyNumberFormat="1" applyFont="1" applyFill="1" applyBorder="1" applyAlignment="1">
      <alignment horizontal="center" vertical="center"/>
    </xf>
    <xf numFmtId="168" fontId="4" fillId="0" borderId="0" xfId="16" applyNumberFormat="1" applyFont="1" applyFill="1" applyBorder="1" applyAlignment="1">
      <alignment vertical="center"/>
    </xf>
    <xf numFmtId="168" fontId="4" fillId="0" borderId="0" xfId="16" applyNumberFormat="1" applyFont="1" applyFill="1" applyBorder="1" applyAlignment="1">
      <alignment horizontal="center" vertical="center"/>
    </xf>
    <xf numFmtId="168" fontId="4" fillId="0" borderId="6" xfId="16" applyNumberFormat="1" applyFont="1" applyFill="1" applyBorder="1" applyAlignment="1">
      <alignment vertical="center"/>
    </xf>
    <xf numFmtId="168" fontId="4" fillId="0" borderId="8" xfId="16" applyNumberFormat="1" applyFont="1" applyFill="1" applyBorder="1" applyAlignment="1">
      <alignment horizontal="center" vertical="center"/>
    </xf>
    <xf numFmtId="168" fontId="4" fillId="0" borderId="8" xfId="16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16" applyFont="1" applyAlignment="1">
      <alignment vertical="center"/>
    </xf>
    <xf numFmtId="41" fontId="4" fillId="0" borderId="0" xfId="16" applyNumberFormat="1" applyFont="1" applyAlignment="1">
      <alignment vertical="center"/>
    </xf>
    <xf numFmtId="0" fontId="10" fillId="0" borderId="0" xfId="16" applyFont="1" applyFill="1" applyAlignment="1">
      <alignment horizontal="center" vertical="center"/>
    </xf>
    <xf numFmtId="41" fontId="3" fillId="0" borderId="0" xfId="16" applyNumberFormat="1" applyFont="1" applyFill="1" applyAlignment="1">
      <alignment horizontal="left" vertical="center"/>
    </xf>
    <xf numFmtId="41" fontId="3" fillId="0" borderId="0" xfId="16" applyNumberFormat="1" applyFont="1" applyAlignment="1">
      <alignment horizontal="left" vertical="center"/>
    </xf>
    <xf numFmtId="41" fontId="3" fillId="0" borderId="0" xfId="16" applyNumberFormat="1" applyFont="1" applyBorder="1" applyAlignment="1">
      <alignment horizontal="left" vertical="center"/>
    </xf>
    <xf numFmtId="0" fontId="4" fillId="0" borderId="0" xfId="16" applyFont="1" applyAlignment="1">
      <alignment horizontal="right" vertical="center"/>
    </xf>
    <xf numFmtId="41" fontId="4" fillId="0" borderId="0" xfId="16" applyNumberFormat="1" applyFont="1" applyFill="1" applyAlignment="1">
      <alignment horizontal="center" vertical="center"/>
    </xf>
    <xf numFmtId="0" fontId="35" fillId="0" borderId="0" xfId="0" applyFont="1" applyFill="1" applyAlignment="1">
      <alignment vertical="center"/>
    </xf>
    <xf numFmtId="0" fontId="36" fillId="0" borderId="0" xfId="0" applyFont="1" applyFill="1" applyAlignment="1">
      <alignment horizontal="center" vertical="center"/>
    </xf>
    <xf numFmtId="0" fontId="35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168" fontId="4" fillId="0" borderId="0" xfId="2" applyNumberFormat="1" applyFont="1" applyFill="1" applyBorder="1" applyAlignment="1">
      <alignment vertical="center"/>
    </xf>
    <xf numFmtId="168" fontId="4" fillId="0" borderId="6" xfId="2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6" xfId="2" applyNumberFormat="1" applyFont="1" applyFill="1" applyBorder="1" applyAlignment="1">
      <alignment horizontal="right" vertical="center"/>
    </xf>
    <xf numFmtId="168" fontId="4" fillId="0" borderId="7" xfId="0" applyNumberFormat="1" applyFont="1" applyFill="1" applyBorder="1" applyAlignment="1">
      <alignment horizontal="right" vertical="center"/>
    </xf>
    <xf numFmtId="168" fontId="4" fillId="0" borderId="8" xfId="2" applyNumberFormat="1" applyFont="1" applyFill="1" applyBorder="1" applyAlignment="1">
      <alignment vertical="center"/>
    </xf>
    <xf numFmtId="168" fontId="4" fillId="0" borderId="6" xfId="0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right" vertical="center"/>
    </xf>
    <xf numFmtId="49" fontId="35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horizontal="center" vertical="center"/>
    </xf>
    <xf numFmtId="0" fontId="35" fillId="0" borderId="0" xfId="16" applyFont="1" applyFill="1" applyBorder="1" applyAlignment="1">
      <alignment horizontal="center" vertical="center"/>
    </xf>
    <xf numFmtId="9" fontId="4" fillId="0" borderId="0" xfId="38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9" fontId="4" fillId="0" borderId="0" xfId="38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38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</cellXfs>
  <cellStyles count="41">
    <cellStyle name="20% - Accent3" xfId="35" builtinId="38" hidden="1"/>
    <cellStyle name="20% - Accent4" xfId="37" builtinId="42" hidden="1"/>
    <cellStyle name="40% - Accent3" xfId="36" builtinId="39" hidden="1"/>
    <cellStyle name="75" xfId="1" xr:uid="{00000000-0005-0000-0000-000003000000}"/>
    <cellStyle name="Comma" xfId="2" builtinId="3"/>
    <cellStyle name="Comma 2" xfId="32" xr:uid="{00000000-0005-0000-0000-000005000000}"/>
    <cellStyle name="comma zerodec" xfId="3" xr:uid="{00000000-0005-0000-0000-000006000000}"/>
    <cellStyle name="Currency1" xfId="4" xr:uid="{00000000-0005-0000-0000-000008000000}"/>
    <cellStyle name="Date" xfId="5" xr:uid="{00000000-0005-0000-0000-000009000000}"/>
    <cellStyle name="Dollar (zero dec)" xfId="6" xr:uid="{00000000-0005-0000-0000-00000A000000}"/>
    <cellStyle name="Fixed" xfId="7" xr:uid="{00000000-0005-0000-0000-00000B000000}"/>
    <cellStyle name="Grey" xfId="8" xr:uid="{00000000-0005-0000-0000-00000C000000}"/>
    <cellStyle name="Header1" xfId="9" xr:uid="{00000000-0005-0000-0000-00000D000000}"/>
    <cellStyle name="Header2" xfId="10" xr:uid="{00000000-0005-0000-0000-00000E000000}"/>
    <cellStyle name="HEADING1" xfId="11" xr:uid="{00000000-0005-0000-0000-00000F000000}"/>
    <cellStyle name="HEADING2" xfId="12" xr:uid="{00000000-0005-0000-0000-000010000000}"/>
    <cellStyle name="HEADING2 2" xfId="28" xr:uid="{00000000-0005-0000-0000-000011000000}"/>
    <cellStyle name="Input [yellow]" xfId="13" xr:uid="{00000000-0005-0000-0000-000012000000}"/>
    <cellStyle name="no dec" xfId="14" xr:uid="{00000000-0005-0000-0000-000013000000}"/>
    <cellStyle name="Normal" xfId="0" builtinId="0"/>
    <cellStyle name="Normal - Style1" xfId="15" xr:uid="{00000000-0005-0000-0000-000015000000}"/>
    <cellStyle name="Normal 2" xfId="34" xr:uid="{00000000-0005-0000-0000-000016000000}"/>
    <cellStyle name="Normal 4" xfId="39" xr:uid="{00000000-0005-0000-0000-000017000000}"/>
    <cellStyle name="Normal 4 2" xfId="40" xr:uid="{00000000-0005-0000-0000-000018000000}"/>
    <cellStyle name="Normal_Q1-11_FS_KPMG_TH_link" xfId="16" xr:uid="{00000000-0005-0000-0000-00001B000000}"/>
    <cellStyle name="Percent" xfId="38" builtinId="5"/>
    <cellStyle name="Percent [2]" xfId="17" xr:uid="{00000000-0005-0000-0000-000020000000}"/>
    <cellStyle name="Percent 2" xfId="33" xr:uid="{00000000-0005-0000-0000-000021000000}"/>
    <cellStyle name="Q" xfId="18" xr:uid="{00000000-0005-0000-0000-000022000000}"/>
    <cellStyle name="small border line" xfId="19" xr:uid="{00000000-0005-0000-0000-000023000000}"/>
    <cellStyle name="small border line 2" xfId="29" xr:uid="{00000000-0005-0000-0000-000024000000}"/>
    <cellStyle name="Style 1" xfId="20" xr:uid="{00000000-0005-0000-0000-000025000000}"/>
    <cellStyle name="Style 1 2" xfId="30" xr:uid="{00000000-0005-0000-0000-000026000000}"/>
    <cellStyle name="Style 1 3" xfId="31" xr:uid="{00000000-0005-0000-0000-000027000000}"/>
    <cellStyle name="W" xfId="21" xr:uid="{00000000-0005-0000-0000-000028000000}"/>
    <cellStyle name="น้บะภฒ_95" xfId="22" xr:uid="{00000000-0005-0000-0000-000029000000}"/>
    <cellStyle name="ฤธถ [0]_95" xfId="23" xr:uid="{00000000-0005-0000-0000-00002A000000}"/>
    <cellStyle name="ฤธถ_95" xfId="24" xr:uid="{00000000-0005-0000-0000-00002B000000}"/>
    <cellStyle name="ล๋ศญ [0]_95" xfId="25" xr:uid="{00000000-0005-0000-0000-00002C000000}"/>
    <cellStyle name="ล๋ศญ_95" xfId="26" xr:uid="{00000000-0005-0000-0000-00002D000000}"/>
    <cellStyle name="วฅมุ_4ฟ๙ฝวภ๛" xfId="27" xr:uid="{00000000-0005-0000-0000-00002E000000}"/>
  </cellStyles>
  <dxfs count="0"/>
  <tableStyles count="0" defaultTableStyle="TableStyleMedium9" defaultPivotStyle="PivotStyleLight16"/>
  <colors>
    <mruColors>
      <color rgb="FFFFFF99"/>
      <color rgb="FF0000FF"/>
      <color rgb="FFFF33CC"/>
      <color rgb="FFFFFFCC"/>
      <color rgb="FFFFCCCC"/>
      <color rgb="FF00CCFF"/>
      <color rgb="FF00CC99"/>
      <color rgb="FFCC00CC"/>
      <color rgb="FF6600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F1893B\persiapan%20s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DOCUME~1/RUNGTI~1.PET/LOCALS~1/Temp/c.notes.data/prayadp1/prayadp1/prayadp/#an2001(8.11.43)/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RO-TOTAL"/>
      <sheetName val="PGMMNG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2017"/>
      <sheetName val="อ้างอิง"/>
      <sheetName val="Master"/>
      <sheetName val="Prhd"/>
      <sheetName val="Control"/>
      <sheetName val="Cost center"/>
      <sheetName val="Account code"/>
      <sheetName val="Comapny Name"/>
      <sheetName val="Mapping"/>
      <sheetName val="Chart"/>
      <sheetName val="Company Name"/>
      <sheetName val="S-Plant"/>
      <sheetName val="Office_plants"/>
      <sheetName val="Sheet3"/>
      <sheetName val="Driver"/>
      <sheetName val="ZPS02"/>
      <sheetName val="I-slab"/>
      <sheetName val="Goal"/>
      <sheetName val="data validation"/>
      <sheetName val="Cases Actuals SAP"/>
      <sheetName val="Chilled Vol &amp; GS"/>
      <sheetName val="Master Query_SL"/>
      <sheetName val="Addresses"/>
      <sheetName val="PBSG Severance"/>
      <sheetName val="PNT-QUOT-#3"/>
      <sheetName val="PNT-P3"/>
      <sheetName val="Sheet5"/>
      <sheetName val="ห้ามลบ"/>
      <sheetName val="วัดใต้"/>
      <sheetName val="คำอธิบาย"/>
      <sheetName val="2018"/>
      <sheetName val="Zone"/>
      <sheetName val="Northeast"/>
      <sheetName val="สาเหตุ Error "/>
      <sheetName val="SCG Chemicals group"/>
      <sheetName val="Table Name"/>
      <sheetName val="FR"/>
      <sheetName val="L410"/>
      <sheetName val="Ref"/>
      <sheetName val="Config"/>
      <sheetName val="Dont delete!!"/>
      <sheetName val="Vender list"/>
      <sheetName val="Production Queue GB"/>
      <sheetName val="Month"/>
      <sheetName val="cost center name"/>
      <sheetName val="Log CCR TG 3"/>
      <sheetName val="2019"/>
      <sheetName val="Assumption"/>
      <sheetName val="Ms"/>
      <sheetName val="Variance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MasterTB"/>
      <sheetName val="F-1"/>
      <sheetName val="P300"/>
      <sheetName val="Materiality"/>
      <sheetName val="TP"/>
      <sheetName val="ดอกเบี้ย TR2560"/>
      <sheetName val="REPORT"/>
      <sheetName val="Status"/>
      <sheetName val="Dropdown list "/>
      <sheetName val="Trial Balance"/>
      <sheetName val="ชลทิพย์"/>
      <sheetName val="Reason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BS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300"/>
      <sheetName val="V1"/>
      <sheetName val="V7 Confirm RPT"/>
      <sheetName val="แยกงบ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20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TTL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eference(do not delete)"/>
      <sheetName val="A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PGM_2LEVYTD"/>
      <sheetName val="S330 Increase salary rate"/>
      <sheetName val="発停サイクル表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LS"/>
      <sheetName val="MasterBrand"/>
      <sheetName val="Mat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Reference(do_not_delete)"/>
      <sheetName val="S-CUVE-2_14_M"/>
      <sheetName val="Data_2"/>
      <sheetName val="설계내역서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ZA110 Sale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DataValidation_NotDelete"/>
      <sheetName val="Validation"/>
      <sheetName val="asset"/>
      <sheetName val="STart"/>
      <sheetName val="TL"/>
      <sheetName val="マスタ"/>
      <sheetName val="5200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Customer Name"/>
      <sheetName val="Designated P&amp;L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Sheet15"/>
      <sheetName val="Drop Down Lists"/>
      <sheetName val="List of Rem Entries - IS"/>
      <sheetName val="TB 1-3"/>
      <sheetName val="J01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PDPC0908"/>
      <sheetName val="Rank"/>
      <sheetName val="Info"/>
      <sheetName val="Data (Forecast-m3)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DO"/>
      <sheetName val="磨煤加压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มีค 64"/>
      <sheetName val="Vendors Database"/>
      <sheetName val="slipsumpR"/>
      <sheetName val="TB 10"/>
      <sheetName val="30's-Components"/>
      <sheetName val="Page4"/>
      <sheetName val="drop"/>
      <sheetName val="Final Summary - Base"/>
      <sheetName val="1B"/>
      <sheetName val="co 10"/>
      <sheetName val="Status Budget"/>
      <sheetName val="Spread"/>
      <sheetName val="5X"/>
      <sheetName val="Utility and Fire flang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Conso จัดลำดับลุกหนี้"/>
      <sheetName val="Sheet8"/>
      <sheetName val="2002"/>
      <sheetName val="OPbyMonth"/>
      <sheetName val="PL_FORECAST"/>
      <sheetName val="MTP"/>
      <sheetName val="JL4"/>
      <sheetName val="fuel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&lt;&lt;รายละเอียดร้าน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MANU"/>
      <sheetName val="GC0997"/>
      <sheetName val="price"/>
      <sheetName val="pricep"/>
      <sheetName val="PRICE-taiwan"/>
      <sheetName val="PRICE-malaysia"/>
      <sheetName val="운반"/>
      <sheetName val="BU"/>
      <sheetName val="_ANALYSIS_FP"/>
      <sheetName val="Recap_ราย พนง."/>
      <sheetName val="report detial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BS_YE22"/>
      <sheetName val="PPE_YE22"/>
      <sheetName val="항목별"/>
      <sheetName val="Purchase Order"/>
      <sheetName val="(2)AIR"/>
      <sheetName val="rc"/>
      <sheetName val="PHASE I"/>
      <sheetName val="ﾌﾟﾛﾄ_P772分解5号機"/>
      <sheetName val="Truot_nen"/>
      <sheetName val="PS-1995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1999cf"/>
      <sheetName val="PBC Template"/>
      <sheetName val="Input"/>
      <sheetName val="Type"/>
      <sheetName val="China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QS-Payment"/>
      <sheetName val="Financ. Overview"/>
      <sheetName val="Toolbox"/>
      <sheetName val="Lead"/>
      <sheetName val="3C1"/>
      <sheetName val="Office Improve"/>
      <sheetName val="Prft&amp;Loss"/>
      <sheetName val="FIN TB_SI"/>
      <sheetName val="Work_Area"/>
      <sheetName val="M-6A"/>
      <sheetName val="GL_GeneralLedgerActvity"/>
      <sheetName val="_ANALYSIS_FP1"/>
      <sheetName val="SCB 1 - Current"/>
      <sheetName val="SCB 2 - Current"/>
      <sheetName val="Co"/>
      <sheetName val="Dept"/>
      <sheetName val="InterCo"/>
      <sheetName val="OU"/>
      <sheetName val="PState"/>
      <sheetName val="Mat_Source"/>
      <sheetName val="FSALES"/>
      <sheetName val="South"/>
      <sheetName val="Puerto Rico"/>
      <sheetName val="RU"/>
      <sheetName val="MU"/>
      <sheetName val="CS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P&amp;L"/>
      <sheetName val="Prog State"/>
      <sheetName val="LK400_Data Sales &amp; COGs"/>
      <sheetName val="D"/>
      <sheetName val="CASH"/>
      <sheetName val="No.1"/>
      <sheetName val="UPG BEAM"/>
      <sheetName val="UPGB"/>
      <sheetName val="配管単価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OPERATING EXPS."/>
      <sheetName val="DELISTED DATA"/>
      <sheetName val="Cntmrs-Recruit"/>
      <sheetName val="FC"/>
      <sheetName val="FU"/>
      <sheetName val="ROFE"/>
      <sheetName val="A.FA Movement"/>
      <sheetName val="DRAWDOWN"/>
      <sheetName val="ASSUMPTIONS"/>
      <sheetName val="DBT_SUMM"/>
      <sheetName val="SFG-DPW"/>
      <sheetName val="BS - P&amp;L - CF"/>
      <sheetName val="Kihon-Jiko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投資･工数推移"/>
      <sheetName val="DEDE98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ค่าขนส่ง(6ล้อ)"/>
      <sheetName val="ค่าขนส่ง(พ่วง)"/>
      <sheetName val="ATF Inventory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Definition Table"/>
      <sheetName val="YTD-Actual"/>
      <sheetName val="YTD_Revised"/>
      <sheetName val="CF-ACT-USD"/>
      <sheetName val="Age311299TESP"/>
      <sheetName val="P4DDBFTESP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Emitter"/>
      <sheetName val="Materials"/>
      <sheetName val="hf-4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3">
          <cell r="BC3" t="str">
            <v>QUOTATION  NO.   :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 refreshError="1"/>
      <sheetData sheetId="564">
        <row r="3">
          <cell r="BC3" t="str">
            <v>QUOTATION  NO.   :</v>
          </cell>
        </row>
      </sheetData>
      <sheetData sheetId="565" refreshError="1"/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>
        <row r="3">
          <cell r="BC3" t="str">
            <v>QUOTATION  NO.   :</v>
          </cell>
        </row>
      </sheetData>
      <sheetData sheetId="653">
        <row r="3">
          <cell r="BC3" t="str">
            <v>QUOTATION  NO.   :</v>
          </cell>
        </row>
      </sheetData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3">
          <cell r="BC3" t="str">
            <v>QUOTATION  NO.   :</v>
          </cell>
        </row>
      </sheetData>
      <sheetData sheetId="728">
        <row r="3">
          <cell r="BC3" t="str">
            <v>QUOTATION  NO.   :</v>
          </cell>
        </row>
      </sheetData>
      <sheetData sheetId="729">
        <row r="3">
          <cell r="BC3" t="str">
            <v>QUOTATION  NO.   :</v>
          </cell>
        </row>
      </sheetData>
      <sheetData sheetId="730">
        <row r="3">
          <cell r="BC3" t="str">
            <v>QUOTATION  NO.   :</v>
          </cell>
        </row>
      </sheetData>
      <sheetData sheetId="731">
        <row r="3">
          <cell r="BC3" t="str">
            <v>QUOTATION  NO.   :</v>
          </cell>
        </row>
      </sheetData>
      <sheetData sheetId="732">
        <row r="3">
          <cell r="BC3" t="str">
            <v>QUOTATION  NO.   :</v>
          </cell>
        </row>
      </sheetData>
      <sheetData sheetId="733">
        <row r="3">
          <cell r="BC3" t="str">
            <v>QUOTATION  NO.   :</v>
          </cell>
        </row>
      </sheetData>
      <sheetData sheetId="734">
        <row r="3">
          <cell r="BC3" t="str">
            <v>QUOTATION  NO.   :</v>
          </cell>
        </row>
      </sheetData>
      <sheetData sheetId="735">
        <row r="3">
          <cell r="BC3" t="str">
            <v>QUOTATION  NO.   :</v>
          </cell>
        </row>
      </sheetData>
      <sheetData sheetId="736">
        <row r="3">
          <cell r="BC3" t="str">
            <v>QUOTATION  NO.   :</v>
          </cell>
        </row>
      </sheetData>
      <sheetData sheetId="737">
        <row r="3">
          <cell r="BC3" t="str">
            <v>QUOTATION  NO.   :</v>
          </cell>
        </row>
      </sheetData>
      <sheetData sheetId="738">
        <row r="3">
          <cell r="BC3" t="str">
            <v>QUOTATION  NO.   :</v>
          </cell>
        </row>
      </sheetData>
      <sheetData sheetId="739">
        <row r="3">
          <cell r="BC3" t="str">
            <v>QUOTATION  NO.   :</v>
          </cell>
        </row>
      </sheetData>
      <sheetData sheetId="740">
        <row r="3">
          <cell r="BC3" t="str">
            <v>QUOTATION  NO.   :</v>
          </cell>
        </row>
      </sheetData>
      <sheetData sheetId="741">
        <row r="3">
          <cell r="BC3" t="str">
            <v>QUOTATION  NO.   :</v>
          </cell>
        </row>
      </sheetData>
      <sheetData sheetId="742">
        <row r="3">
          <cell r="BC3" t="str">
            <v>QUOTATION  NO.   :</v>
          </cell>
        </row>
      </sheetData>
      <sheetData sheetId="743">
        <row r="3">
          <cell r="BC3" t="str">
            <v>QUOTATION  NO.   :</v>
          </cell>
        </row>
      </sheetData>
      <sheetData sheetId="744">
        <row r="3">
          <cell r="BC3" t="str">
            <v>QUOTATION  NO.   :</v>
          </cell>
        </row>
      </sheetData>
      <sheetData sheetId="745">
        <row r="3">
          <cell r="BC3" t="str">
            <v>QUOTATION  NO.   :</v>
          </cell>
        </row>
      </sheetData>
      <sheetData sheetId="746">
        <row r="3">
          <cell r="BC3" t="str">
            <v>QUOTATION  NO.   :</v>
          </cell>
        </row>
      </sheetData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>
        <row r="3">
          <cell r="BC3" t="str">
            <v>QUOTATION  NO.   :</v>
          </cell>
        </row>
      </sheetData>
      <sheetData sheetId="758">
        <row r="3">
          <cell r="BC3" t="str">
            <v>QUOTATION  NO.   :</v>
          </cell>
        </row>
      </sheetData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 refreshError="1"/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>
        <row r="1">
          <cell r="A1" t="str">
            <v>Operating Group</v>
          </cell>
        </row>
      </sheetData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 t="str">
            <v>Operating Group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3">
          <cell r="BC3" t="str">
            <v>QUOTATION  NO.   :</v>
          </cell>
        </row>
      </sheetData>
      <sheetData sheetId="1113">
        <row r="3">
          <cell r="BC3" t="str">
            <v>QUOTATION  NO.   :</v>
          </cell>
        </row>
      </sheetData>
      <sheetData sheetId="1114">
        <row r="3">
          <cell r="BC3" t="str">
            <v>QUOTATION  NO.   :</v>
          </cell>
        </row>
      </sheetData>
      <sheetData sheetId="1115">
        <row r="3">
          <cell r="BC3" t="str">
            <v>QUOTATION  NO.   :</v>
          </cell>
        </row>
      </sheetData>
      <sheetData sheetId="1116">
        <row r="3">
          <cell r="BC3" t="str">
            <v>QUOTATION  NO.   :</v>
          </cell>
        </row>
      </sheetData>
      <sheetData sheetId="1117">
        <row r="3">
          <cell r="BC3" t="str">
            <v>QUOTATION  NO.   :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1">
          <cell r="A1">
            <v>0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1">
          <cell r="A1">
            <v>0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1">
          <cell r="A1" t="str">
            <v>Operating Group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1">
          <cell r="A1" t="str">
            <v>Operating Group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1">
          <cell r="A1">
            <v>0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1">
          <cell r="A1" t="str">
            <v>Operating Group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3">
          <cell r="BC3" t="str">
            <v>QUOTATION  NO.   :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3">
          <cell r="BC3" t="str">
            <v>QUOTATION  NO.   :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1">
          <cell r="A1">
            <v>0</v>
          </cell>
        </row>
      </sheetData>
      <sheetData sheetId="1332">
        <row r="3">
          <cell r="BC3" t="str">
            <v>QUOTATION  NO.   :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3">
          <cell r="BC3" t="str">
            <v>QUOTATION  NO.   :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3">
          <cell r="BC3" t="str">
            <v>QUOTATION  NO.   :</v>
          </cell>
        </row>
      </sheetData>
      <sheetData sheetId="1337">
        <row r="1">
          <cell r="A1">
            <v>0</v>
          </cell>
        </row>
      </sheetData>
      <sheetData sheetId="1338">
        <row r="3">
          <cell r="BC3" t="str">
            <v>QUOTATION  NO.   :</v>
          </cell>
        </row>
      </sheetData>
      <sheetData sheetId="1339">
        <row r="3">
          <cell r="BC3" t="str">
            <v>QUOTATION  NO.   :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1">
          <cell r="A1" t="str">
            <v>Operating Group</v>
          </cell>
        </row>
      </sheetData>
      <sheetData sheetId="1342">
        <row r="3">
          <cell r="BC3" t="str">
            <v>QUOTATION  NO.   :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3">
          <cell r="BC3" t="str">
            <v>QUOTATION  NO.   :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1">
          <cell r="A1" t="str">
            <v>Operating Group</v>
          </cell>
        </row>
      </sheetData>
      <sheetData sheetId="1348">
        <row r="3">
          <cell r="BC3" t="str">
            <v>QUOTATION  NO.   :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 refreshError="1"/>
      <sheetData sheetId="1385">
        <row r="3">
          <cell r="BC3" t="str">
            <v>QUOTATION  NO.   :</v>
          </cell>
        </row>
      </sheetData>
      <sheetData sheetId="1386">
        <row r="3">
          <cell r="BC3" t="str">
            <v>QUOTATION  NO.   :</v>
          </cell>
        </row>
      </sheetData>
      <sheetData sheetId="1387">
        <row r="3">
          <cell r="BC3" t="str">
            <v>QUOTATION  NO.   :</v>
          </cell>
        </row>
      </sheetData>
      <sheetData sheetId="1388">
        <row r="3">
          <cell r="BC3" t="str">
            <v>QUOTATION  NO.   :</v>
          </cell>
        </row>
      </sheetData>
      <sheetData sheetId="1389">
        <row r="3">
          <cell r="BC3" t="str">
            <v>QUOTATION  NO.   :</v>
          </cell>
        </row>
      </sheetData>
      <sheetData sheetId="1390">
        <row r="3">
          <cell r="BC3" t="str">
            <v>QUOTATION  NO.   :</v>
          </cell>
        </row>
      </sheetData>
      <sheetData sheetId="1391">
        <row r="3">
          <cell r="BC3" t="str">
            <v>QUOTATION  NO.   :</v>
          </cell>
        </row>
      </sheetData>
      <sheetData sheetId="1392">
        <row r="3">
          <cell r="BC3" t="str">
            <v>QUOTATION  NO.   :</v>
          </cell>
        </row>
      </sheetData>
      <sheetData sheetId="1393">
        <row r="3">
          <cell r="BC3" t="str">
            <v>QUOTATION  NO.   :</v>
          </cell>
        </row>
      </sheetData>
      <sheetData sheetId="1394">
        <row r="3">
          <cell r="BC3" t="str">
            <v>QUOTATION  NO.   :</v>
          </cell>
        </row>
      </sheetData>
      <sheetData sheetId="1395">
        <row r="3">
          <cell r="BC3" t="str">
            <v>QUOTATION  NO.   :</v>
          </cell>
        </row>
      </sheetData>
      <sheetData sheetId="1396">
        <row r="3">
          <cell r="BC3" t="str">
            <v>QUOTATION  NO.   :</v>
          </cell>
        </row>
      </sheetData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>
        <row r="3">
          <cell r="BC3" t="str">
            <v>QUOTATION  NO.   :</v>
          </cell>
        </row>
      </sheetData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>
        <row r="3">
          <cell r="BC3" t="str">
            <v>QUOTATION  NO.   :</v>
          </cell>
        </row>
      </sheetData>
      <sheetData sheetId="1550" refreshError="1"/>
      <sheetData sheetId="1551" refreshError="1"/>
      <sheetData sheetId="1552" refreshError="1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US"/>
      <sheetName val="BW Total Sales"/>
      <sheetName val="Lead"/>
      <sheetName val="Results Template"/>
      <sheetName val="800020"/>
      <sheetName val="A"/>
      <sheetName val="BALANCE SHEET "/>
      <sheetName val="Master TB"/>
      <sheetName val="G300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  <sheetName val="Trial Balance"/>
      <sheetName val="PL2003"/>
      <sheetName val="Code"/>
      <sheetName val="REPCO-CCtr"/>
      <sheetName val="ROC-CCTR."/>
      <sheetName val="Prog Stat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Adjustment"/>
      <sheetName val="IRR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  <sheetName val="BS"/>
      <sheetName val="detail"/>
      <sheetName val="accum_2001"/>
      <sheetName val="EE actual"/>
      <sheetName val="total"/>
      <sheetName val="CB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  <sheetName val="มิตรภาพ"/>
      <sheetName val="total"/>
      <sheetName val="group"/>
      <sheetName val="JADI"/>
      <sheetName val="As"/>
      <sheetName val="MTD-REPORT"/>
      <sheetName val="sepdua"/>
      <sheetName val="PlanM"/>
      <sheetName val="S&amp;A_Detail"/>
      <sheetName val="Ctr"/>
      <sheetName val="Asset Master_ROC"/>
      <sheetName val="CJEs"/>
      <sheetName val="10-1 Media"/>
      <sheetName val="10-cut"/>
      <sheetName val="P&amp;L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  <sheetName val="P&amp;L"/>
      <sheetName val="SUMFREIGHT"/>
      <sheetName val="SUM"/>
      <sheetName val="Hyperion-1"/>
      <sheetName val="JC_Pricing"/>
      <sheetName val="Your_Sheet"/>
      <sheetName val="Land_Tax"/>
      <sheetName val="sfcc-mth"/>
      <sheetName val="sfcc-ytd"/>
      <sheetName val="Macro2"/>
      <sheetName val="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C8" t="str">
            <v>Summary of Project Returns</v>
          </cell>
        </row>
        <row r="18">
          <cell r="G18">
            <v>16500000</v>
          </cell>
        </row>
        <row r="19">
          <cell r="G19">
            <v>957500</v>
          </cell>
        </row>
        <row r="20">
          <cell r="G20">
            <v>0</v>
          </cell>
        </row>
        <row r="21">
          <cell r="G21">
            <v>17457500</v>
          </cell>
        </row>
        <row r="23">
          <cell r="G23">
            <v>90834287.824719623</v>
          </cell>
        </row>
        <row r="24">
          <cell r="G24">
            <v>9596322.1458534747</v>
          </cell>
        </row>
        <row r="25">
          <cell r="G25">
            <v>743780</v>
          </cell>
        </row>
        <row r="26">
          <cell r="G26">
            <v>0</v>
          </cell>
        </row>
        <row r="27">
          <cell r="G27">
            <v>101174389.9705731</v>
          </cell>
        </row>
        <row r="29">
          <cell r="G29">
            <v>1490477.15</v>
          </cell>
        </row>
        <row r="30">
          <cell r="G30">
            <v>1078737.9936000002</v>
          </cell>
        </row>
        <row r="31">
          <cell r="G31">
            <v>10642521.779999997</v>
          </cell>
        </row>
        <row r="32">
          <cell r="G32">
            <v>13211736.923599998</v>
          </cell>
        </row>
        <row r="33">
          <cell r="G33">
            <v>131843626.8941731</v>
          </cell>
        </row>
        <row r="34">
          <cell r="G34">
            <v>-11299301.243915739</v>
          </cell>
        </row>
        <row r="35">
          <cell r="G35">
            <v>120544325.65025736</v>
          </cell>
        </row>
        <row r="36">
          <cell r="G36">
            <v>156400625</v>
          </cell>
        </row>
        <row r="37">
          <cell r="G37">
            <v>471030.81724657246</v>
          </cell>
        </row>
        <row r="38">
          <cell r="G38">
            <v>-5627846.5625</v>
          </cell>
        </row>
        <row r="39">
          <cell r="G39">
            <v>151243809.25474659</v>
          </cell>
        </row>
        <row r="40">
          <cell r="G40">
            <v>0</v>
          </cell>
        </row>
        <row r="41">
          <cell r="G41">
            <v>151243809.25474659</v>
          </cell>
        </row>
        <row r="42">
          <cell r="G42">
            <v>-14218238.636363642</v>
          </cell>
        </row>
        <row r="43">
          <cell r="G43">
            <v>137025570.61838293</v>
          </cell>
        </row>
        <row r="46">
          <cell r="G46">
            <v>16481244.968125567</v>
          </cell>
        </row>
        <row r="47">
          <cell r="G47">
            <v>0.13062503941308173</v>
          </cell>
        </row>
        <row r="48">
          <cell r="G48">
            <v>0.10931180773429572</v>
          </cell>
        </row>
        <row r="49">
          <cell r="G49">
            <v>4653641.4362874804</v>
          </cell>
        </row>
        <row r="50">
          <cell r="G50">
            <v>112966497.17118669</v>
          </cell>
        </row>
        <row r="51">
          <cell r="G51">
            <v>0.72228929501520012</v>
          </cell>
        </row>
        <row r="52">
          <cell r="G52">
            <v>38090.74999999992</v>
          </cell>
        </row>
        <row r="53">
          <cell r="G53">
            <v>38242.833333333241</v>
          </cell>
        </row>
        <row r="54">
          <cell r="G54">
            <v>38242.833333333241</v>
          </cell>
        </row>
        <row r="55">
          <cell r="G55">
            <v>-5774070.7080467027</v>
          </cell>
        </row>
        <row r="56">
          <cell r="G56">
            <v>0.92176844589320972</v>
          </cell>
        </row>
        <row r="57">
          <cell r="G57">
            <v>0.18028324467068702</v>
          </cell>
        </row>
        <row r="58">
          <cell r="G58">
            <v>9628456.6598443408</v>
          </cell>
        </row>
        <row r="59">
          <cell r="G59">
            <v>0.10624021331960187</v>
          </cell>
        </row>
        <row r="60">
          <cell r="G60" t="str">
            <v>Not Applicable</v>
          </cell>
        </row>
        <row r="61">
          <cell r="G61" t="str">
            <v>0%</v>
          </cell>
        </row>
        <row r="62">
          <cell r="G62" t="str">
            <v>Not Applicable as no equity is provided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96"/>
  <sheetViews>
    <sheetView showGridLines="0" tabSelected="1" zoomScaleNormal="100" zoomScaleSheetLayoutView="100" workbookViewId="0"/>
  </sheetViews>
  <sheetFormatPr defaultColWidth="9.109375" defaultRowHeight="20.25" customHeight="1"/>
  <cols>
    <col min="1" max="1" width="1.6640625" style="8" customWidth="1"/>
    <col min="2" max="3" width="2.6640625" style="9" customWidth="1"/>
    <col min="4" max="4" width="47.6640625" style="9" customWidth="1"/>
    <col min="5" max="5" width="6.6640625" style="14" customWidth="1"/>
    <col min="6" max="6" width="1.6640625" style="8" customWidth="1"/>
    <col min="7" max="7" width="13.6640625" style="8" customWidth="1"/>
    <col min="8" max="8" width="1.6640625" style="8" customWidth="1"/>
    <col min="9" max="9" width="13.6640625" style="8" customWidth="1"/>
    <col min="10" max="10" width="1.6640625" style="16" customWidth="1"/>
    <col min="11" max="11" width="9.109375" style="16"/>
    <col min="12" max="12" width="10.5546875" style="8" bestFit="1" customWidth="1"/>
    <col min="13" max="16384" width="9.109375" style="8"/>
  </cols>
  <sheetData>
    <row r="1" spans="2:12" s="29" customFormat="1" ht="23.1" customHeight="1">
      <c r="B1" s="3" t="s">
        <v>34</v>
      </c>
      <c r="C1" s="3"/>
      <c r="D1" s="3"/>
      <c r="E1" s="28"/>
      <c r="J1" s="145"/>
      <c r="K1" s="145"/>
    </row>
    <row r="2" spans="2:12" s="31" customFormat="1" ht="23.1" customHeight="1">
      <c r="B2" s="17" t="s">
        <v>89</v>
      </c>
      <c r="C2" s="17"/>
      <c r="D2" s="17"/>
      <c r="E2" s="30"/>
      <c r="J2" s="146"/>
    </row>
    <row r="3" spans="2:12" s="31" customFormat="1" ht="23.1" customHeight="1">
      <c r="B3" s="171" t="s">
        <v>233</v>
      </c>
      <c r="C3" s="81"/>
      <c r="D3" s="81"/>
      <c r="E3" s="30"/>
      <c r="J3" s="146"/>
      <c r="K3" s="146"/>
    </row>
    <row r="4" spans="2:12" ht="23.1" customHeight="1"/>
    <row r="5" spans="2:12" ht="23.1" customHeight="1">
      <c r="B5" s="131" t="s">
        <v>19</v>
      </c>
      <c r="C5" s="17"/>
      <c r="D5" s="17"/>
      <c r="E5" s="170" t="s">
        <v>0</v>
      </c>
      <c r="F5" s="101"/>
      <c r="G5" s="93" t="s">
        <v>210</v>
      </c>
      <c r="H5" s="91"/>
      <c r="I5" s="93" t="s">
        <v>99</v>
      </c>
    </row>
    <row r="6" spans="2:12" ht="23.1" customHeight="1">
      <c r="B6" s="131"/>
      <c r="C6" s="17"/>
      <c r="D6" s="17"/>
      <c r="E6" s="170"/>
      <c r="F6" s="101"/>
      <c r="G6" s="96">
        <v>2024</v>
      </c>
      <c r="H6" s="96"/>
      <c r="I6" s="96">
        <v>2023</v>
      </c>
    </row>
    <row r="7" spans="2:12" ht="23.1" customHeight="1">
      <c r="B7" s="17"/>
      <c r="C7" s="17"/>
      <c r="D7" s="17"/>
      <c r="E7" s="170"/>
      <c r="F7" s="101"/>
      <c r="G7" s="90" t="s">
        <v>92</v>
      </c>
      <c r="H7" s="91"/>
      <c r="I7" s="93"/>
    </row>
    <row r="8" spans="2:12" ht="23.1" customHeight="1">
      <c r="B8" s="17"/>
      <c r="C8" s="17"/>
      <c r="D8" s="17"/>
      <c r="E8" s="148"/>
      <c r="F8" s="16"/>
      <c r="G8" s="172" t="s">
        <v>21</v>
      </c>
      <c r="H8" s="172"/>
      <c r="I8" s="172"/>
    </row>
    <row r="9" spans="2:12" ht="23.1" customHeight="1">
      <c r="B9" s="23" t="s">
        <v>20</v>
      </c>
      <c r="C9" s="23"/>
      <c r="D9" s="23"/>
      <c r="E9" s="19"/>
      <c r="F9" s="149"/>
      <c r="G9" s="32"/>
      <c r="H9" s="32"/>
      <c r="I9" s="32"/>
    </row>
    <row r="10" spans="2:12" ht="23.1" customHeight="1">
      <c r="B10" s="9" t="s">
        <v>9</v>
      </c>
      <c r="E10" s="14">
        <v>9</v>
      </c>
      <c r="F10" s="149"/>
      <c r="G10" s="25">
        <v>55968365</v>
      </c>
      <c r="H10" s="26"/>
      <c r="I10" s="25">
        <v>43601784</v>
      </c>
      <c r="K10" s="162"/>
      <c r="L10" s="163"/>
    </row>
    <row r="11" spans="2:12" ht="23.1" customHeight="1">
      <c r="B11" s="9" t="s">
        <v>181</v>
      </c>
      <c r="E11" s="14">
        <v>9</v>
      </c>
      <c r="F11" s="149"/>
      <c r="G11" s="25">
        <v>19127413</v>
      </c>
      <c r="H11" s="26"/>
      <c r="I11" s="25">
        <v>20272343</v>
      </c>
      <c r="K11" s="162"/>
      <c r="L11" s="164"/>
    </row>
    <row r="12" spans="2:12" ht="23.1" customHeight="1">
      <c r="B12" s="83" t="s">
        <v>100</v>
      </c>
      <c r="E12" s="14" t="s">
        <v>250</v>
      </c>
      <c r="F12" s="149"/>
      <c r="G12" s="25">
        <v>79280973</v>
      </c>
      <c r="H12" s="26"/>
      <c r="I12" s="25">
        <v>70558763</v>
      </c>
      <c r="K12" s="162"/>
      <c r="L12" s="164"/>
    </row>
    <row r="13" spans="2:12" ht="23.1" customHeight="1">
      <c r="B13" s="83" t="s">
        <v>93</v>
      </c>
      <c r="E13" s="14" t="s">
        <v>251</v>
      </c>
      <c r="F13" s="149"/>
      <c r="G13" s="25">
        <v>154264</v>
      </c>
      <c r="H13" s="26"/>
      <c r="I13" s="25">
        <v>130181</v>
      </c>
      <c r="K13" s="162"/>
      <c r="L13" s="164"/>
    </row>
    <row r="14" spans="2:12" ht="23.1" customHeight="1">
      <c r="B14" s="9" t="s">
        <v>41</v>
      </c>
      <c r="F14" s="149"/>
      <c r="G14" s="25">
        <v>84110816</v>
      </c>
      <c r="H14" s="26"/>
      <c r="I14" s="25">
        <v>80631029</v>
      </c>
      <c r="K14" s="162"/>
      <c r="L14" s="164"/>
    </row>
    <row r="15" spans="2:12" ht="23.1" customHeight="1">
      <c r="B15" s="9" t="s">
        <v>1</v>
      </c>
      <c r="F15" s="149"/>
      <c r="G15" s="25">
        <v>1163026</v>
      </c>
      <c r="H15" s="26"/>
      <c r="I15" s="25">
        <v>2004395</v>
      </c>
      <c r="K15" s="162"/>
      <c r="L15" s="164"/>
    </row>
    <row r="16" spans="2:12" ht="23.1" customHeight="1">
      <c r="B16" s="9" t="s">
        <v>101</v>
      </c>
      <c r="F16" s="149"/>
      <c r="G16" s="25">
        <v>15031</v>
      </c>
      <c r="H16" s="26"/>
      <c r="I16" s="25">
        <v>15993</v>
      </c>
      <c r="K16" s="162"/>
      <c r="L16" s="164"/>
    </row>
    <row r="17" spans="2:12" s="2" customFormat="1" ht="23.1" customHeight="1">
      <c r="B17" s="24" t="s">
        <v>25</v>
      </c>
      <c r="C17" s="24"/>
      <c r="D17" s="24"/>
      <c r="E17" s="141"/>
      <c r="F17" s="33"/>
      <c r="G17" s="12">
        <f>SUM(G10:G16)</f>
        <v>239819888</v>
      </c>
      <c r="H17" s="13"/>
      <c r="I17" s="12">
        <f>SUM(I10:I16)</f>
        <v>217214488</v>
      </c>
      <c r="J17" s="37"/>
      <c r="K17" s="162"/>
      <c r="L17" s="150"/>
    </row>
    <row r="18" spans="2:12" ht="9.9" customHeight="1">
      <c r="B18" s="24"/>
      <c r="C18" s="24"/>
      <c r="D18" s="24"/>
      <c r="E18" s="141"/>
      <c r="F18" s="149"/>
      <c r="G18" s="150"/>
      <c r="H18" s="26"/>
      <c r="I18" s="150"/>
      <c r="K18" s="162"/>
    </row>
    <row r="19" spans="2:12" ht="23.1" customHeight="1">
      <c r="B19" s="23" t="s">
        <v>22</v>
      </c>
      <c r="C19" s="23"/>
      <c r="D19" s="23"/>
      <c r="E19" s="141"/>
      <c r="F19" s="149"/>
      <c r="G19" s="150"/>
      <c r="H19" s="26"/>
      <c r="I19" s="150"/>
    </row>
    <row r="20" spans="2:12" ht="23.1" customHeight="1">
      <c r="B20" s="9" t="s">
        <v>180</v>
      </c>
      <c r="E20" s="14">
        <v>9</v>
      </c>
      <c r="F20" s="149"/>
      <c r="G20" s="25">
        <v>5295772</v>
      </c>
      <c r="H20" s="26"/>
      <c r="I20" s="25">
        <v>6034465</v>
      </c>
      <c r="K20" s="162"/>
      <c r="L20" s="164"/>
    </row>
    <row r="21" spans="2:12" ht="23.1" customHeight="1">
      <c r="B21" s="9" t="s">
        <v>178</v>
      </c>
      <c r="E21" s="14">
        <v>9</v>
      </c>
      <c r="F21" s="149"/>
      <c r="G21" s="25">
        <v>16737483</v>
      </c>
      <c r="H21" s="26"/>
      <c r="I21" s="25">
        <v>15341808</v>
      </c>
      <c r="K21" s="162"/>
      <c r="L21" s="164"/>
    </row>
    <row r="22" spans="2:12" ht="23.1" customHeight="1">
      <c r="B22" s="9" t="s">
        <v>155</v>
      </c>
      <c r="E22" s="14">
        <v>5</v>
      </c>
      <c r="F22" s="149"/>
      <c r="G22" s="25">
        <v>144774408</v>
      </c>
      <c r="H22" s="26"/>
      <c r="I22" s="25">
        <v>140239498</v>
      </c>
      <c r="K22" s="162"/>
      <c r="L22" s="164"/>
    </row>
    <row r="23" spans="2:12" ht="23.1" customHeight="1">
      <c r="B23" s="9" t="s">
        <v>102</v>
      </c>
      <c r="F23" s="149"/>
      <c r="G23" s="25">
        <v>2429995</v>
      </c>
      <c r="H23" s="26"/>
      <c r="I23" s="25">
        <v>3328037</v>
      </c>
      <c r="K23" s="162"/>
      <c r="L23" s="164"/>
    </row>
    <row r="24" spans="2:12" ht="23.1" customHeight="1">
      <c r="B24" s="9" t="s">
        <v>94</v>
      </c>
      <c r="E24" s="14" t="s">
        <v>251</v>
      </c>
      <c r="F24" s="149"/>
      <c r="G24" s="25">
        <v>1304140</v>
      </c>
      <c r="H24" s="26"/>
      <c r="I24" s="25">
        <v>1296754</v>
      </c>
      <c r="K24" s="162"/>
      <c r="L24" s="164"/>
    </row>
    <row r="25" spans="2:12" ht="23.1" customHeight="1">
      <c r="B25" s="9" t="s">
        <v>122</v>
      </c>
      <c r="F25" s="149"/>
      <c r="G25" s="25">
        <v>1970831</v>
      </c>
      <c r="H25" s="26"/>
      <c r="I25" s="25">
        <v>2554138</v>
      </c>
      <c r="K25" s="162"/>
      <c r="L25" s="164"/>
    </row>
    <row r="26" spans="2:12" ht="23.1" customHeight="1">
      <c r="B26" s="9" t="s">
        <v>42</v>
      </c>
      <c r="F26" s="149"/>
      <c r="G26" s="25">
        <v>440512271</v>
      </c>
      <c r="H26" s="26"/>
      <c r="I26" s="25">
        <v>424343789</v>
      </c>
      <c r="K26" s="162"/>
      <c r="L26" s="164"/>
    </row>
    <row r="27" spans="2:12" ht="23.1" customHeight="1">
      <c r="B27" s="9" t="s">
        <v>57</v>
      </c>
      <c r="F27" s="149"/>
      <c r="G27" s="25">
        <v>49038583</v>
      </c>
      <c r="H27" s="26"/>
      <c r="I27" s="25">
        <v>47327262</v>
      </c>
      <c r="K27" s="162"/>
      <c r="L27" s="164"/>
    </row>
    <row r="28" spans="2:12" ht="23.1" customHeight="1">
      <c r="B28" s="9" t="s">
        <v>103</v>
      </c>
      <c r="F28" s="149"/>
      <c r="G28" s="25">
        <v>22514596</v>
      </c>
      <c r="H28" s="26"/>
      <c r="I28" s="25">
        <v>22345377</v>
      </c>
      <c r="K28" s="162"/>
      <c r="L28" s="164"/>
    </row>
    <row r="29" spans="2:12" ht="23.1" customHeight="1">
      <c r="B29" s="9" t="s">
        <v>47</v>
      </c>
      <c r="F29" s="149"/>
      <c r="G29" s="25">
        <v>5035668</v>
      </c>
      <c r="H29" s="26"/>
      <c r="I29" s="25">
        <v>4716491</v>
      </c>
      <c r="K29" s="162"/>
      <c r="L29" s="164"/>
    </row>
    <row r="30" spans="2:12" ht="23.1" customHeight="1">
      <c r="B30" s="9" t="s">
        <v>14</v>
      </c>
      <c r="F30" s="149"/>
      <c r="G30" s="25">
        <v>9962820</v>
      </c>
      <c r="H30" s="26"/>
      <c r="I30" s="25">
        <v>8858525</v>
      </c>
      <c r="K30" s="162"/>
      <c r="L30" s="164"/>
    </row>
    <row r="31" spans="2:12" s="2" customFormat="1" ht="23.1" customHeight="1">
      <c r="B31" s="24" t="s">
        <v>23</v>
      </c>
      <c r="C31" s="24"/>
      <c r="D31" s="24"/>
      <c r="E31" s="19"/>
      <c r="F31" s="33"/>
      <c r="G31" s="12">
        <f>SUM(G20:G30)</f>
        <v>699576567</v>
      </c>
      <c r="H31" s="13"/>
      <c r="I31" s="12">
        <f>SUM(I20:I30)</f>
        <v>676386144</v>
      </c>
      <c r="J31" s="37"/>
      <c r="K31" s="162"/>
      <c r="L31" s="150"/>
    </row>
    <row r="32" spans="2:12" ht="5.0999999999999996" customHeight="1">
      <c r="B32" s="24"/>
      <c r="C32" s="24"/>
      <c r="D32" s="24"/>
      <c r="F32" s="149"/>
      <c r="G32" s="151"/>
      <c r="H32" s="26"/>
      <c r="I32" s="151"/>
      <c r="K32" s="162"/>
      <c r="L32" s="150"/>
    </row>
    <row r="33" spans="2:12" ht="23.1" customHeight="1" thickBot="1">
      <c r="B33" s="24" t="s">
        <v>24</v>
      </c>
      <c r="C33" s="24"/>
      <c r="D33" s="24"/>
      <c r="F33" s="149"/>
      <c r="G33" s="15">
        <f>SUM(G17,G31)</f>
        <v>939396455</v>
      </c>
      <c r="H33" s="13"/>
      <c r="I33" s="15">
        <f>SUM(I17,I31)</f>
        <v>893600632</v>
      </c>
      <c r="K33" s="162"/>
      <c r="L33" s="150"/>
    </row>
    <row r="34" spans="2:12" ht="9.9" customHeight="1" thickTop="1">
      <c r="B34" s="24"/>
      <c r="C34" s="24"/>
      <c r="D34" s="24"/>
      <c r="F34" s="149"/>
      <c r="G34" s="20"/>
      <c r="H34" s="21"/>
      <c r="I34" s="20"/>
    </row>
    <row r="35" spans="2:12" s="29" customFormat="1" ht="23.1" customHeight="1">
      <c r="B35" s="3" t="s">
        <v>34</v>
      </c>
      <c r="C35" s="3"/>
      <c r="D35" s="3"/>
      <c r="E35" s="28"/>
      <c r="J35" s="145"/>
      <c r="K35" s="145"/>
    </row>
    <row r="36" spans="2:12" s="31" customFormat="1" ht="23.1" customHeight="1">
      <c r="B36" s="17" t="s">
        <v>89</v>
      </c>
      <c r="C36" s="17"/>
      <c r="D36" s="17"/>
      <c r="E36" s="30"/>
      <c r="J36" s="146"/>
      <c r="K36" s="146"/>
    </row>
    <row r="37" spans="2:12" s="31" customFormat="1" ht="23.1" customHeight="1">
      <c r="B37" s="81" t="str">
        <f>$B$3</f>
        <v>As at 31 March 2024</v>
      </c>
      <c r="C37" s="81"/>
      <c r="D37" s="81"/>
      <c r="E37" s="30"/>
      <c r="J37" s="146"/>
      <c r="K37" s="146"/>
    </row>
    <row r="38" spans="2:12" ht="23.1" customHeight="1"/>
    <row r="39" spans="2:12" ht="23.1" customHeight="1">
      <c r="B39" s="131" t="s">
        <v>138</v>
      </c>
      <c r="C39" s="17"/>
      <c r="D39" s="17"/>
      <c r="E39" s="169" t="s">
        <v>0</v>
      </c>
      <c r="F39" s="16"/>
      <c r="G39" s="90" t="str">
        <f>G5</f>
        <v>31 March</v>
      </c>
      <c r="H39" s="91"/>
      <c r="I39" s="90" t="str">
        <f>I5</f>
        <v>31 December</v>
      </c>
    </row>
    <row r="40" spans="2:12" ht="23.1" customHeight="1">
      <c r="B40" s="131"/>
      <c r="C40" s="17"/>
      <c r="D40" s="17"/>
      <c r="E40" s="148"/>
      <c r="F40" s="16"/>
      <c r="G40" s="90">
        <f>G6</f>
        <v>2024</v>
      </c>
      <c r="I40" s="90">
        <f>I6</f>
        <v>2023</v>
      </c>
    </row>
    <row r="41" spans="2:12" ht="23.1" customHeight="1">
      <c r="B41" s="17"/>
      <c r="C41" s="17"/>
      <c r="D41" s="17"/>
      <c r="E41" s="148"/>
      <c r="F41" s="16"/>
      <c r="G41" s="90" t="str">
        <f>G7</f>
        <v>(Unaudited)</v>
      </c>
      <c r="H41" s="91"/>
      <c r="I41" s="90"/>
    </row>
    <row r="42" spans="2:12" ht="23.1" customHeight="1">
      <c r="B42" s="17"/>
      <c r="C42" s="17"/>
      <c r="D42" s="17"/>
      <c r="E42" s="148"/>
      <c r="F42" s="16"/>
      <c r="G42" s="172" t="s">
        <v>21</v>
      </c>
      <c r="H42" s="172"/>
      <c r="I42" s="172"/>
    </row>
    <row r="43" spans="2:12" ht="23.1" customHeight="1">
      <c r="B43" s="23" t="s">
        <v>26</v>
      </c>
      <c r="C43" s="23"/>
      <c r="D43" s="23"/>
      <c r="E43" s="19"/>
      <c r="F43" s="2"/>
      <c r="G43" s="32"/>
      <c r="H43" s="32"/>
      <c r="I43" s="32"/>
    </row>
    <row r="44" spans="2:12" ht="23.1" customHeight="1">
      <c r="B44" s="9" t="s">
        <v>123</v>
      </c>
      <c r="G44" s="32"/>
      <c r="H44" s="32"/>
      <c r="I44" s="32"/>
    </row>
    <row r="45" spans="2:12" ht="23.1" customHeight="1">
      <c r="C45" s="9" t="s">
        <v>58</v>
      </c>
      <c r="E45" s="14" t="s">
        <v>252</v>
      </c>
      <c r="G45" s="25">
        <v>54740758</v>
      </c>
      <c r="H45" s="26"/>
      <c r="I45" s="25">
        <v>35414096</v>
      </c>
      <c r="K45" s="162"/>
      <c r="L45" s="150"/>
    </row>
    <row r="46" spans="2:12" ht="23.1" customHeight="1">
      <c r="B46" s="83" t="s">
        <v>104</v>
      </c>
      <c r="C46" s="83"/>
      <c r="D46" s="83"/>
      <c r="E46" s="14">
        <v>3</v>
      </c>
      <c r="G46" s="25">
        <v>59316082</v>
      </c>
      <c r="H46" s="26"/>
      <c r="I46" s="25">
        <v>59690894</v>
      </c>
      <c r="K46" s="162"/>
      <c r="L46" s="150"/>
    </row>
    <row r="47" spans="2:12" ht="23.1" customHeight="1">
      <c r="B47" s="83" t="s">
        <v>149</v>
      </c>
      <c r="C47" s="83"/>
      <c r="D47" s="83"/>
      <c r="E47" s="14" t="s">
        <v>253</v>
      </c>
      <c r="G47" s="25">
        <v>5211002</v>
      </c>
      <c r="H47" s="26"/>
      <c r="I47" s="25">
        <v>0</v>
      </c>
      <c r="K47" s="162"/>
      <c r="L47" s="150"/>
    </row>
    <row r="48" spans="2:12" ht="23.1" customHeight="1">
      <c r="B48" s="83" t="s">
        <v>124</v>
      </c>
      <c r="C48" s="83"/>
      <c r="D48" s="83"/>
      <c r="E48" s="14" t="s">
        <v>254</v>
      </c>
      <c r="G48" s="25">
        <v>10646004</v>
      </c>
      <c r="H48" s="26"/>
      <c r="I48" s="25">
        <v>11979840</v>
      </c>
      <c r="K48" s="162"/>
      <c r="L48" s="150"/>
    </row>
    <row r="49" spans="2:12" ht="23.1" customHeight="1">
      <c r="B49" s="83" t="s">
        <v>154</v>
      </c>
      <c r="C49" s="83"/>
      <c r="D49" s="83"/>
      <c r="E49" s="14" t="s">
        <v>254</v>
      </c>
      <c r="G49" s="25">
        <v>2305642</v>
      </c>
      <c r="H49" s="26"/>
      <c r="I49" s="25">
        <v>2224400</v>
      </c>
      <c r="K49" s="162"/>
    </row>
    <row r="50" spans="2:12" ht="23.1" customHeight="1">
      <c r="B50" s="83" t="s">
        <v>2</v>
      </c>
      <c r="C50" s="83"/>
      <c r="D50" s="83"/>
      <c r="E50" s="14" t="s">
        <v>252</v>
      </c>
      <c r="G50" s="25">
        <v>65428155</v>
      </c>
      <c r="H50" s="26"/>
      <c r="I50" s="25">
        <v>65396427</v>
      </c>
      <c r="K50" s="162"/>
      <c r="L50" s="150"/>
    </row>
    <row r="51" spans="2:12" ht="23.1" customHeight="1">
      <c r="B51" s="83" t="s">
        <v>125</v>
      </c>
      <c r="C51" s="83"/>
      <c r="D51" s="83"/>
      <c r="E51" s="14" t="s">
        <v>254</v>
      </c>
      <c r="G51" s="25">
        <v>315733</v>
      </c>
      <c r="H51" s="26"/>
      <c r="I51" s="25">
        <v>306906</v>
      </c>
      <c r="K51" s="162"/>
      <c r="L51" s="150"/>
    </row>
    <row r="52" spans="2:12" ht="23.1" customHeight="1">
      <c r="B52" s="9" t="s">
        <v>184</v>
      </c>
      <c r="G52" s="25">
        <v>3774570</v>
      </c>
      <c r="H52" s="26"/>
      <c r="I52" s="25">
        <v>2630454</v>
      </c>
      <c r="K52" s="162"/>
      <c r="L52" s="150"/>
    </row>
    <row r="53" spans="2:12" ht="23.1" customHeight="1">
      <c r="B53" s="9" t="s">
        <v>3</v>
      </c>
      <c r="G53" s="25">
        <v>25591966</v>
      </c>
      <c r="H53" s="26"/>
      <c r="I53" s="25">
        <v>24601822</v>
      </c>
      <c r="K53" s="162"/>
      <c r="L53" s="150"/>
    </row>
    <row r="54" spans="2:12" s="2" customFormat="1" ht="23.1" customHeight="1">
      <c r="B54" s="24" t="s">
        <v>27</v>
      </c>
      <c r="C54" s="24"/>
      <c r="D54" s="24"/>
      <c r="E54" s="19"/>
      <c r="G54" s="12">
        <f>SUM(G45:G53)</f>
        <v>227329912</v>
      </c>
      <c r="H54" s="13"/>
      <c r="I54" s="12">
        <f>SUM(I45:I53)</f>
        <v>202244839</v>
      </c>
      <c r="J54" s="37"/>
      <c r="K54" s="37"/>
      <c r="L54" s="150"/>
    </row>
    <row r="55" spans="2:12" ht="9.9" customHeight="1">
      <c r="B55" s="24"/>
      <c r="C55" s="24"/>
      <c r="D55" s="24"/>
      <c r="G55" s="150"/>
      <c r="H55" s="26"/>
      <c r="I55" s="150"/>
      <c r="L55" s="150"/>
    </row>
    <row r="56" spans="2:12" ht="23.1" customHeight="1">
      <c r="B56" s="23" t="s">
        <v>28</v>
      </c>
      <c r="C56" s="23"/>
      <c r="D56" s="23"/>
      <c r="G56" s="150"/>
      <c r="H56" s="26"/>
      <c r="I56" s="150"/>
      <c r="L56" s="150"/>
    </row>
    <row r="57" spans="2:12" ht="23.1" customHeight="1">
      <c r="B57" s="9" t="s">
        <v>126</v>
      </c>
      <c r="E57" s="14" t="s">
        <v>254</v>
      </c>
      <c r="G57" s="25">
        <v>66221898</v>
      </c>
      <c r="H57" s="26"/>
      <c r="I57" s="25">
        <v>60898581</v>
      </c>
      <c r="K57" s="162"/>
      <c r="L57" s="150"/>
    </row>
    <row r="58" spans="2:12" ht="23.1" customHeight="1">
      <c r="B58" s="9" t="s">
        <v>153</v>
      </c>
      <c r="E58" s="14" t="s">
        <v>254</v>
      </c>
      <c r="G58" s="25">
        <v>12940050</v>
      </c>
      <c r="H58" s="26"/>
      <c r="I58" s="25">
        <v>11757513</v>
      </c>
      <c r="K58" s="162"/>
    </row>
    <row r="59" spans="2:12" ht="23.1" customHeight="1">
      <c r="B59" s="9" t="s">
        <v>43</v>
      </c>
      <c r="E59" s="14" t="s">
        <v>252</v>
      </c>
      <c r="G59" s="25">
        <v>149667826</v>
      </c>
      <c r="H59" s="26"/>
      <c r="I59" s="25">
        <v>149607643</v>
      </c>
      <c r="K59" s="162"/>
      <c r="L59" s="150"/>
    </row>
    <row r="60" spans="2:12" ht="23.1" customHeight="1">
      <c r="B60" s="9" t="s">
        <v>48</v>
      </c>
      <c r="G60" s="25">
        <v>11530330</v>
      </c>
      <c r="H60" s="26"/>
      <c r="I60" s="25">
        <v>11245926</v>
      </c>
      <c r="K60" s="162"/>
      <c r="L60" s="150"/>
    </row>
    <row r="61" spans="2:12" ht="23.1" customHeight="1">
      <c r="B61" s="83" t="s">
        <v>105</v>
      </c>
      <c r="G61" s="25">
        <v>12960781</v>
      </c>
      <c r="H61" s="26"/>
      <c r="I61" s="25">
        <v>12697475</v>
      </c>
      <c r="K61" s="162"/>
      <c r="L61" s="150"/>
    </row>
    <row r="62" spans="2:12" ht="23.1" customHeight="1">
      <c r="B62" s="9" t="s">
        <v>15</v>
      </c>
      <c r="G62" s="25">
        <v>3551017</v>
      </c>
      <c r="H62" s="26"/>
      <c r="I62" s="25">
        <v>3552015</v>
      </c>
      <c r="K62" s="162"/>
      <c r="L62" s="150"/>
    </row>
    <row r="63" spans="2:12" ht="23.1" customHeight="1">
      <c r="B63" s="24" t="s">
        <v>29</v>
      </c>
      <c r="C63" s="24"/>
      <c r="D63" s="24"/>
      <c r="G63" s="12">
        <f>SUM(G57:G62)</f>
        <v>256871902</v>
      </c>
      <c r="H63" s="13"/>
      <c r="I63" s="12">
        <f>SUM(I57:I62)</f>
        <v>249759153</v>
      </c>
      <c r="L63" s="150"/>
    </row>
    <row r="64" spans="2:12" ht="5.0999999999999996" customHeight="1">
      <c r="B64" s="24"/>
      <c r="C64" s="24"/>
      <c r="D64" s="24"/>
      <c r="G64" s="150"/>
      <c r="H64" s="26"/>
      <c r="I64" s="150"/>
      <c r="L64" s="150"/>
    </row>
    <row r="65" spans="2:12" ht="23.1" customHeight="1">
      <c r="B65" s="24" t="s">
        <v>35</v>
      </c>
      <c r="C65" s="24"/>
      <c r="D65" s="24"/>
      <c r="G65" s="10">
        <f>SUM(G54,G63)</f>
        <v>484201814</v>
      </c>
      <c r="H65" s="13"/>
      <c r="I65" s="10">
        <f>SUM(I54,I63)</f>
        <v>452003992</v>
      </c>
      <c r="L65" s="150"/>
    </row>
    <row r="66" spans="2:12" ht="9.9" customHeight="1">
      <c r="B66" s="24"/>
      <c r="C66" s="24"/>
      <c r="D66" s="24"/>
      <c r="G66" s="20"/>
      <c r="H66" s="21"/>
      <c r="I66" s="20"/>
      <c r="L66" s="150"/>
    </row>
    <row r="67" spans="2:12" s="29" customFormat="1" ht="23.1" customHeight="1">
      <c r="B67" s="3" t="s">
        <v>34</v>
      </c>
      <c r="C67" s="3"/>
      <c r="D67" s="3"/>
      <c r="E67" s="28"/>
      <c r="J67" s="145"/>
      <c r="K67" s="145"/>
      <c r="L67" s="150"/>
    </row>
    <row r="68" spans="2:12" s="31" customFormat="1" ht="23.1" customHeight="1">
      <c r="B68" s="17" t="s">
        <v>89</v>
      </c>
      <c r="C68" s="17"/>
      <c r="D68" s="17"/>
      <c r="E68" s="30"/>
      <c r="J68" s="146"/>
      <c r="K68" s="146"/>
      <c r="L68" s="150"/>
    </row>
    <row r="69" spans="2:12" s="31" customFormat="1" ht="23.1" customHeight="1">
      <c r="B69" s="81" t="str">
        <f>$B$3</f>
        <v>As at 31 March 2024</v>
      </c>
      <c r="C69" s="81"/>
      <c r="D69" s="81"/>
      <c r="E69" s="30"/>
      <c r="J69" s="146"/>
      <c r="K69" s="146"/>
      <c r="L69" s="150"/>
    </row>
    <row r="70" spans="2:12" ht="23.1" customHeight="1">
      <c r="L70" s="150"/>
    </row>
    <row r="71" spans="2:12" ht="23.1" customHeight="1">
      <c r="B71" s="131" t="s">
        <v>138</v>
      </c>
      <c r="C71" s="17"/>
      <c r="D71" s="17"/>
      <c r="E71" s="169"/>
      <c r="F71" s="16"/>
      <c r="G71" s="90" t="str">
        <f>G5</f>
        <v>31 March</v>
      </c>
      <c r="H71" s="91"/>
      <c r="I71" s="90" t="str">
        <f>I5</f>
        <v>31 December</v>
      </c>
      <c r="L71" s="150"/>
    </row>
    <row r="72" spans="2:12" ht="23.1" customHeight="1">
      <c r="B72" s="131"/>
      <c r="C72" s="17"/>
      <c r="D72" s="17"/>
      <c r="E72" s="148"/>
      <c r="F72" s="16"/>
      <c r="G72" s="90">
        <f>G6</f>
        <v>2024</v>
      </c>
      <c r="I72" s="90">
        <f>I6</f>
        <v>2023</v>
      </c>
      <c r="L72" s="150"/>
    </row>
    <row r="73" spans="2:12" ht="23.1" customHeight="1">
      <c r="B73" s="17"/>
      <c r="C73" s="17"/>
      <c r="D73" s="17"/>
      <c r="E73" s="148"/>
      <c r="F73" s="16"/>
      <c r="G73" s="90" t="str">
        <f>G7</f>
        <v>(Unaudited)</v>
      </c>
      <c r="H73" s="18"/>
      <c r="I73" s="92"/>
      <c r="L73" s="150"/>
    </row>
    <row r="74" spans="2:12" ht="23.1" customHeight="1">
      <c r="B74" s="17"/>
      <c r="C74" s="17"/>
      <c r="D74" s="17"/>
      <c r="E74" s="148"/>
      <c r="F74" s="16"/>
      <c r="G74" s="172" t="s">
        <v>21</v>
      </c>
      <c r="H74" s="172"/>
      <c r="I74" s="172"/>
      <c r="L74" s="150"/>
    </row>
    <row r="75" spans="2:12" ht="23.1" customHeight="1">
      <c r="B75" s="23" t="s">
        <v>139</v>
      </c>
      <c r="C75" s="23"/>
      <c r="D75" s="23"/>
      <c r="G75" s="32"/>
      <c r="H75" s="32"/>
      <c r="I75" s="32"/>
      <c r="L75" s="150"/>
    </row>
    <row r="76" spans="2:12" ht="23.1" customHeight="1">
      <c r="B76" s="83" t="s">
        <v>33</v>
      </c>
      <c r="C76" s="22"/>
      <c r="D76" s="22"/>
      <c r="G76" s="32"/>
      <c r="H76" s="32"/>
      <c r="I76" s="32"/>
      <c r="L76" s="150"/>
    </row>
    <row r="77" spans="2:12" ht="23.1" customHeight="1">
      <c r="B77" s="22"/>
      <c r="C77" s="22" t="s">
        <v>146</v>
      </c>
      <c r="D77" s="22"/>
      <c r="G77" s="32"/>
      <c r="H77" s="32"/>
      <c r="I77" s="32"/>
      <c r="L77" s="150"/>
    </row>
    <row r="78" spans="2:12" ht="23.1" customHeight="1" thickBot="1">
      <c r="D78" s="47" t="s">
        <v>156</v>
      </c>
      <c r="G78" s="15">
        <v>1600000</v>
      </c>
      <c r="H78" s="13"/>
      <c r="I78" s="15">
        <v>1600000</v>
      </c>
      <c r="L78" s="150"/>
    </row>
    <row r="79" spans="2:12" ht="23.1" customHeight="1" thickTop="1">
      <c r="C79" s="22" t="s">
        <v>141</v>
      </c>
      <c r="D79" s="8"/>
      <c r="G79" s="11"/>
      <c r="H79" s="13"/>
      <c r="I79" s="11"/>
      <c r="L79" s="150"/>
    </row>
    <row r="80" spans="2:12" ht="23.1" customHeight="1">
      <c r="D80" s="47" t="s">
        <v>157</v>
      </c>
      <c r="G80" s="25">
        <v>1200000</v>
      </c>
      <c r="H80" s="26"/>
      <c r="I80" s="25">
        <v>1200000</v>
      </c>
      <c r="K80" s="162"/>
      <c r="L80" s="150"/>
    </row>
    <row r="81" spans="2:12" ht="23.1" customHeight="1">
      <c r="B81" s="9" t="s">
        <v>194</v>
      </c>
      <c r="D81" s="47"/>
      <c r="G81" s="25">
        <v>1704242</v>
      </c>
      <c r="H81" s="26"/>
      <c r="I81" s="25">
        <v>1704627</v>
      </c>
      <c r="K81" s="162"/>
      <c r="L81" s="150"/>
    </row>
    <row r="82" spans="2:12" ht="23.1" customHeight="1">
      <c r="B82" s="83" t="s">
        <v>4</v>
      </c>
      <c r="C82" s="22"/>
      <c r="D82" s="22"/>
      <c r="E82" s="19"/>
      <c r="F82" s="2"/>
      <c r="G82" s="25"/>
      <c r="H82" s="26"/>
      <c r="I82" s="25"/>
      <c r="K82" s="162"/>
      <c r="L82" s="150"/>
    </row>
    <row r="83" spans="2:12" ht="23.1" customHeight="1">
      <c r="B83" s="8"/>
      <c r="C83" s="22" t="s">
        <v>5</v>
      </c>
      <c r="G83" s="25"/>
      <c r="H83" s="26"/>
      <c r="I83" s="25"/>
      <c r="K83" s="162"/>
      <c r="L83" s="150"/>
    </row>
    <row r="84" spans="2:12" ht="23.1" customHeight="1">
      <c r="B84" s="8"/>
      <c r="C84" s="8"/>
      <c r="D84" s="9" t="s">
        <v>60</v>
      </c>
      <c r="G84" s="25">
        <v>160000</v>
      </c>
      <c r="H84" s="26"/>
      <c r="I84" s="25">
        <v>160000</v>
      </c>
      <c r="K84" s="162"/>
      <c r="L84" s="150"/>
    </row>
    <row r="85" spans="2:12" ht="23.1" customHeight="1">
      <c r="B85" s="8"/>
      <c r="C85" s="8"/>
      <c r="D85" s="9" t="s">
        <v>61</v>
      </c>
      <c r="G85" s="25">
        <v>10516000</v>
      </c>
      <c r="H85" s="26"/>
      <c r="I85" s="25">
        <v>10516000</v>
      </c>
      <c r="K85" s="162"/>
      <c r="L85" s="150"/>
    </row>
    <row r="86" spans="2:12" ht="23.1" customHeight="1">
      <c r="B86" s="8"/>
      <c r="C86" s="22" t="s">
        <v>59</v>
      </c>
      <c r="G86" s="25">
        <v>371810362</v>
      </c>
      <c r="H86" s="26"/>
      <c r="I86" s="25">
        <v>373595302</v>
      </c>
      <c r="K86" s="162"/>
      <c r="L86" s="150"/>
    </row>
    <row r="87" spans="2:12" ht="23.1" customHeight="1">
      <c r="B87" s="8" t="s">
        <v>227</v>
      </c>
      <c r="C87" s="22"/>
      <c r="G87" s="25">
        <v>-23203660</v>
      </c>
      <c r="H87" s="26"/>
      <c r="I87" s="25">
        <v>-23203660</v>
      </c>
      <c r="K87" s="162"/>
      <c r="L87" s="150"/>
    </row>
    <row r="88" spans="2:12" ht="23.1" customHeight="1">
      <c r="B88" s="9" t="s">
        <v>134</v>
      </c>
      <c r="G88" s="25">
        <v>14897596</v>
      </c>
      <c r="H88" s="26"/>
      <c r="I88" s="25">
        <v>-10510</v>
      </c>
      <c r="K88" s="162"/>
      <c r="L88" s="150"/>
    </row>
    <row r="89" spans="2:12" ht="23.1" customHeight="1">
      <c r="B89" s="24" t="s">
        <v>215</v>
      </c>
      <c r="C89" s="24"/>
      <c r="D89" s="24"/>
      <c r="G89" s="34">
        <f>SUM(G80:G88)</f>
        <v>377084540</v>
      </c>
      <c r="H89" s="11"/>
      <c r="I89" s="34">
        <f>SUM(I80:I88)</f>
        <v>363961759</v>
      </c>
      <c r="K89" s="147"/>
      <c r="L89" s="150"/>
    </row>
    <row r="90" spans="2:12" ht="5.0999999999999996" customHeight="1">
      <c r="G90" s="150"/>
      <c r="H90" s="150"/>
      <c r="I90" s="150"/>
      <c r="L90" s="150"/>
    </row>
    <row r="91" spans="2:12" ht="23.1" customHeight="1">
      <c r="B91" s="9" t="s">
        <v>62</v>
      </c>
      <c r="C91" s="22"/>
      <c r="D91" s="22"/>
      <c r="G91" s="152">
        <v>78110101</v>
      </c>
      <c r="H91" s="26"/>
      <c r="I91" s="152">
        <v>77634881</v>
      </c>
      <c r="L91" s="150"/>
    </row>
    <row r="92" spans="2:12" ht="23.1" customHeight="1">
      <c r="B92" s="24" t="s">
        <v>31</v>
      </c>
      <c r="C92" s="24"/>
      <c r="D92" s="24"/>
      <c r="G92" s="35">
        <f>SUM(G89:G91)</f>
        <v>455194641</v>
      </c>
      <c r="H92" s="13"/>
      <c r="I92" s="35">
        <f>SUM(I89:I91)</f>
        <v>441596640</v>
      </c>
      <c r="L92" s="150"/>
    </row>
    <row r="93" spans="2:12" ht="5.0999999999999996" customHeight="1">
      <c r="G93" s="36"/>
      <c r="H93" s="13"/>
      <c r="I93" s="36"/>
      <c r="L93" s="150"/>
    </row>
    <row r="94" spans="2:12" ht="23.1" customHeight="1" thickBot="1">
      <c r="B94" s="24" t="s">
        <v>136</v>
      </c>
      <c r="C94" s="24"/>
      <c r="D94" s="24"/>
      <c r="G94" s="15">
        <f>SUM(G65,G92)</f>
        <v>939396455</v>
      </c>
      <c r="H94" s="13"/>
      <c r="I94" s="15">
        <f>SUM(I65,I92)</f>
        <v>893600632</v>
      </c>
      <c r="L94" s="150"/>
    </row>
    <row r="95" spans="2:12" ht="9.9" customHeight="1" thickTop="1">
      <c r="B95" s="24"/>
      <c r="C95" s="24"/>
      <c r="D95" s="24"/>
      <c r="G95" s="20"/>
      <c r="H95" s="21"/>
      <c r="I95" s="20"/>
      <c r="L95" s="150"/>
    </row>
    <row r="96" spans="2:12" ht="20.25" customHeight="1">
      <c r="L96" s="150"/>
    </row>
  </sheetData>
  <mergeCells count="3">
    <mergeCell ref="G8:I8"/>
    <mergeCell ref="G42:I42"/>
    <mergeCell ref="G74:I74"/>
  </mergeCells>
  <pageMargins left="0.70866141732283472" right="0.51181102362204722" top="0.59055118110236227" bottom="0.19685039370078741" header="0.59055118110236227" footer="0.19685039370078741"/>
  <pageSetup paperSize="9" firstPageNumber="3" fitToHeight="4" orientation="portrait" blackAndWhite="1" useFirstPageNumber="1" r:id="rId1"/>
  <headerFooter>
    <oddFooter>&amp;L The accompanying notes are an integral part of these interim financial statements.
&amp;C&amp;P</oddFooter>
  </headerFooter>
  <rowBreaks count="6" manualBreakCount="6">
    <brk id="34" max="16383" man="1"/>
    <brk id="66" max="16383" man="1"/>
    <brk id="95" max="16383" man="1"/>
    <brk id="129" max="16383" man="1"/>
    <brk id="169" max="16383" man="1"/>
    <brk id="203" max="16383" man="1"/>
  </rowBreaks>
  <colBreaks count="1" manualBreakCount="1">
    <brk id="9" max="1048575" man="1"/>
  </colBreaks>
  <customProperties>
    <customPr name="EpmWorksheetKeyString_GUID" r:id="rId2"/>
  </customProperties>
  <ignoredErrors>
    <ignoredError sqref="E12 E48:E5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77"/>
  <sheetViews>
    <sheetView showGridLines="0" zoomScaleNormal="100" zoomScaleSheetLayoutView="100" workbookViewId="0"/>
  </sheetViews>
  <sheetFormatPr defaultRowHeight="13.8"/>
  <cols>
    <col min="1" max="1" width="1.6640625" customWidth="1"/>
    <col min="2" max="3" width="2.6640625" customWidth="1"/>
    <col min="4" max="4" width="47.6640625" customWidth="1"/>
    <col min="5" max="5" width="6.6640625" customWidth="1"/>
    <col min="6" max="6" width="1.6640625" customWidth="1"/>
    <col min="7" max="7" width="13.6640625" customWidth="1"/>
    <col min="8" max="8" width="1.6640625" customWidth="1"/>
    <col min="9" max="9" width="13.6640625" customWidth="1"/>
    <col min="10" max="10" width="1.6640625" customWidth="1"/>
  </cols>
  <sheetData>
    <row r="1" spans="2:11" s="8" customFormat="1" ht="23.1" customHeight="1">
      <c r="B1" s="3" t="s">
        <v>34</v>
      </c>
      <c r="C1" s="3"/>
      <c r="D1" s="3"/>
      <c r="E1" s="14"/>
      <c r="I1" s="149"/>
      <c r="J1" s="16"/>
    </row>
    <row r="2" spans="2:11" s="8" customFormat="1" ht="23.1" customHeight="1">
      <c r="B2" s="81" t="s">
        <v>127</v>
      </c>
      <c r="C2" s="81"/>
      <c r="D2" s="81"/>
      <c r="E2" s="14"/>
      <c r="I2" s="149"/>
      <c r="J2" s="16"/>
    </row>
    <row r="3" spans="2:11" s="8" customFormat="1" ht="23.1" customHeight="1">
      <c r="B3" s="81" t="s">
        <v>249</v>
      </c>
      <c r="C3" s="81"/>
      <c r="D3" s="81"/>
      <c r="E3" s="14"/>
      <c r="F3" s="82"/>
      <c r="G3" s="82"/>
      <c r="H3" s="82"/>
      <c r="I3" s="82"/>
      <c r="J3" s="16"/>
      <c r="K3" s="149"/>
    </row>
    <row r="4" spans="2:11" s="8" customFormat="1" ht="23.1" customHeight="1">
      <c r="B4" s="24"/>
      <c r="C4" s="24"/>
      <c r="D4" s="24"/>
      <c r="E4" s="14"/>
      <c r="F4" s="82"/>
      <c r="G4" s="82"/>
      <c r="H4" s="82"/>
      <c r="I4" s="82"/>
      <c r="J4" s="16"/>
    </row>
    <row r="5" spans="2:11" s="8" customFormat="1" ht="23.1" customHeight="1">
      <c r="B5" s="24"/>
      <c r="C5" s="24"/>
      <c r="D5" s="24"/>
      <c r="E5" s="170" t="s">
        <v>0</v>
      </c>
      <c r="F5" s="37"/>
      <c r="G5" s="91">
        <v>2024</v>
      </c>
      <c r="H5" s="91"/>
      <c r="I5" s="91">
        <v>2023</v>
      </c>
      <c r="J5" s="16"/>
    </row>
    <row r="6" spans="2:11" s="8" customFormat="1" ht="23.1" customHeight="1">
      <c r="B6" s="24"/>
      <c r="C6" s="24"/>
      <c r="D6" s="24"/>
      <c r="E6" s="167"/>
      <c r="F6" s="37"/>
      <c r="G6" s="172" t="s">
        <v>21</v>
      </c>
      <c r="H6" s="172"/>
      <c r="I6" s="172"/>
      <c r="J6" s="16"/>
    </row>
    <row r="7" spans="2:11" s="8" customFormat="1" ht="23.1" customHeight="1">
      <c r="B7" s="83" t="s">
        <v>63</v>
      </c>
      <c r="C7" s="9"/>
      <c r="D7" s="9"/>
      <c r="E7" s="14">
        <v>3</v>
      </c>
      <c r="G7" s="26">
        <v>124265523</v>
      </c>
      <c r="H7" s="26"/>
      <c r="I7" s="26">
        <v>128748454</v>
      </c>
      <c r="J7" s="16"/>
    </row>
    <row r="8" spans="2:11" s="8" customFormat="1" ht="23.1" customHeight="1">
      <c r="B8" s="83" t="s">
        <v>6</v>
      </c>
      <c r="C8" s="9"/>
      <c r="D8" s="9"/>
      <c r="E8" s="14">
        <v>3</v>
      </c>
      <c r="G8" s="152">
        <v>-105650451</v>
      </c>
      <c r="H8" s="153"/>
      <c r="I8" s="152">
        <v>-108858550</v>
      </c>
      <c r="J8" s="16"/>
    </row>
    <row r="9" spans="2:11" s="8" customFormat="1" ht="23.1" customHeight="1">
      <c r="B9" s="24" t="s">
        <v>30</v>
      </c>
      <c r="C9" s="24"/>
      <c r="D9" s="24"/>
      <c r="E9" s="14"/>
      <c r="G9" s="27">
        <f>SUM(G7:G8)</f>
        <v>18615072</v>
      </c>
      <c r="H9" s="13"/>
      <c r="I9" s="27">
        <f>SUM(I7:I8)</f>
        <v>19889904</v>
      </c>
      <c r="J9" s="16"/>
    </row>
    <row r="10" spans="2:11" s="8" customFormat="1" ht="5.0999999999999996" customHeight="1">
      <c r="B10" s="83"/>
      <c r="C10" s="9"/>
      <c r="D10" s="9"/>
      <c r="E10" s="14"/>
      <c r="G10" s="153"/>
      <c r="H10" s="26"/>
      <c r="I10" s="153"/>
      <c r="J10" s="16"/>
    </row>
    <row r="11" spans="2:11" s="8" customFormat="1" ht="23.1" customHeight="1">
      <c r="B11" s="83" t="s">
        <v>8</v>
      </c>
      <c r="C11" s="9"/>
      <c r="D11" s="9"/>
      <c r="E11" s="14">
        <v>3</v>
      </c>
      <c r="G11" s="152">
        <v>2770483</v>
      </c>
      <c r="H11" s="153"/>
      <c r="I11" s="152">
        <v>17044510</v>
      </c>
      <c r="J11" s="16"/>
    </row>
    <row r="12" spans="2:11" s="8" customFormat="1" ht="23.1" customHeight="1">
      <c r="B12" s="24" t="s">
        <v>52</v>
      </c>
      <c r="C12" s="24"/>
      <c r="D12" s="24"/>
      <c r="E12" s="14"/>
      <c r="G12" s="27">
        <f>SUM(G9:G11)</f>
        <v>21385555</v>
      </c>
      <c r="H12" s="13"/>
      <c r="I12" s="27">
        <f>SUM(I9:I11)</f>
        <v>36934414</v>
      </c>
      <c r="J12" s="16"/>
    </row>
    <row r="13" spans="2:11" s="8" customFormat="1" ht="5.0999999999999996" customHeight="1">
      <c r="B13" s="83"/>
      <c r="C13" s="9"/>
      <c r="D13" s="9"/>
      <c r="E13" s="14"/>
      <c r="G13" s="153"/>
      <c r="H13" s="26"/>
      <c r="I13" s="153"/>
      <c r="J13" s="16"/>
    </row>
    <row r="14" spans="2:11" s="8" customFormat="1" ht="23.1" customHeight="1">
      <c r="B14" s="83" t="s">
        <v>106</v>
      </c>
      <c r="C14" s="9"/>
      <c r="D14" s="9"/>
      <c r="E14" s="14"/>
      <c r="G14" s="26">
        <v>-7892761</v>
      </c>
      <c r="H14" s="26"/>
      <c r="I14" s="26">
        <v>-8489658</v>
      </c>
      <c r="J14" s="16"/>
    </row>
    <row r="15" spans="2:11" s="8" customFormat="1" ht="23.1" customHeight="1">
      <c r="B15" s="83" t="s">
        <v>7</v>
      </c>
      <c r="C15" s="9"/>
      <c r="D15" s="9"/>
      <c r="E15" s="14"/>
      <c r="G15" s="26">
        <v>-8354337</v>
      </c>
      <c r="H15" s="26"/>
      <c r="I15" s="26">
        <v>-8320855</v>
      </c>
      <c r="J15" s="16"/>
    </row>
    <row r="16" spans="2:11" s="8" customFormat="1" ht="23.1" customHeight="1">
      <c r="B16" s="83" t="s">
        <v>151</v>
      </c>
      <c r="C16" s="9"/>
      <c r="D16" s="9"/>
      <c r="E16" s="14"/>
      <c r="G16" s="26">
        <v>-263936</v>
      </c>
      <c r="H16" s="26">
        <v>0</v>
      </c>
      <c r="I16" s="26">
        <v>-218891</v>
      </c>
      <c r="J16" s="16"/>
    </row>
    <row r="17" spans="2:10" s="8" customFormat="1" ht="23.1" customHeight="1">
      <c r="B17" s="24" t="s">
        <v>53</v>
      </c>
      <c r="C17" s="24"/>
      <c r="D17" s="24"/>
      <c r="E17" s="14"/>
      <c r="G17" s="38">
        <f>SUM(G14:G16)</f>
        <v>-16511034</v>
      </c>
      <c r="H17" s="13"/>
      <c r="I17" s="38">
        <f>SUM(I14:I16)</f>
        <v>-17029404</v>
      </c>
      <c r="J17" s="16"/>
    </row>
    <row r="18" spans="2:10" s="8" customFormat="1" ht="5.0999999999999996" customHeight="1">
      <c r="B18" s="83"/>
      <c r="C18" s="9"/>
      <c r="D18" s="9"/>
      <c r="E18" s="14"/>
      <c r="G18" s="25"/>
      <c r="H18" s="26"/>
      <c r="I18" s="25"/>
      <c r="J18" s="16"/>
    </row>
    <row r="19" spans="2:10" s="8" customFormat="1" ht="23.1" customHeight="1">
      <c r="B19" s="24" t="s">
        <v>55</v>
      </c>
      <c r="C19" s="24"/>
      <c r="D19" s="24"/>
      <c r="E19" s="14"/>
      <c r="G19" s="27">
        <f>SUM(G12,G17)</f>
        <v>4874521</v>
      </c>
      <c r="H19" s="13"/>
      <c r="I19" s="27">
        <f>SUM(I12,I17)</f>
        <v>19905010</v>
      </c>
      <c r="J19" s="16"/>
    </row>
    <row r="20" spans="2:10" s="8" customFormat="1" ht="5.0999999999999996" customHeight="1">
      <c r="B20" s="83"/>
      <c r="C20" s="9"/>
      <c r="D20" s="9"/>
      <c r="E20" s="14"/>
      <c r="G20" s="25"/>
      <c r="H20" s="26"/>
      <c r="I20" s="25"/>
      <c r="J20" s="16"/>
    </row>
    <row r="21" spans="2:10" s="8" customFormat="1" ht="23.1" customHeight="1">
      <c r="B21" s="83" t="s">
        <v>51</v>
      </c>
      <c r="C21" s="9"/>
      <c r="D21" s="9"/>
      <c r="E21" s="14"/>
      <c r="G21" s="25">
        <v>-2610863</v>
      </c>
      <c r="H21" s="26"/>
      <c r="I21" s="25">
        <v>-2240734</v>
      </c>
      <c r="J21" s="16"/>
    </row>
    <row r="22" spans="2:10" s="8" customFormat="1" ht="23.1" customHeight="1">
      <c r="B22" s="83" t="s">
        <v>158</v>
      </c>
      <c r="C22" s="9"/>
      <c r="D22" s="9"/>
      <c r="E22" s="14"/>
      <c r="G22" s="25"/>
      <c r="H22" s="26"/>
      <c r="I22" s="25"/>
      <c r="J22" s="16"/>
    </row>
    <row r="23" spans="2:10" s="8" customFormat="1" ht="23.1" customHeight="1">
      <c r="B23" s="83"/>
      <c r="C23" s="9" t="s">
        <v>159</v>
      </c>
      <c r="D23" s="9"/>
      <c r="E23" s="14"/>
      <c r="G23" s="154">
        <v>1786598</v>
      </c>
      <c r="H23" s="26"/>
      <c r="I23" s="154">
        <v>2665080</v>
      </c>
      <c r="J23" s="16"/>
    </row>
    <row r="24" spans="2:10" s="8" customFormat="1" ht="23.1" customHeight="1">
      <c r="B24" s="37" t="s">
        <v>107</v>
      </c>
      <c r="C24" s="37"/>
      <c r="D24" s="37"/>
      <c r="E24" s="14"/>
      <c r="G24" s="34">
        <f>SUM(G19,G21:G23)</f>
        <v>4050256</v>
      </c>
      <c r="H24" s="13"/>
      <c r="I24" s="34">
        <f>SUM(I19,I21:I23)</f>
        <v>20329356</v>
      </c>
      <c r="J24" s="16"/>
    </row>
    <row r="25" spans="2:10" s="8" customFormat="1" ht="5.0999999999999996" customHeight="1">
      <c r="B25" s="24"/>
      <c r="C25" s="24"/>
      <c r="D25" s="24"/>
      <c r="E25" s="14"/>
      <c r="G25" s="13"/>
      <c r="H25" s="13"/>
      <c r="I25" s="13"/>
      <c r="J25" s="16"/>
    </row>
    <row r="26" spans="2:10" s="8" customFormat="1" ht="23.1" customHeight="1">
      <c r="B26" s="83" t="s">
        <v>64</v>
      </c>
      <c r="C26" s="9"/>
      <c r="D26" s="9"/>
      <c r="E26" s="14"/>
      <c r="G26" s="152">
        <v>-1500069</v>
      </c>
      <c r="H26" s="26"/>
      <c r="I26" s="152">
        <v>-4320479</v>
      </c>
      <c r="J26" s="16"/>
    </row>
    <row r="27" spans="2:10" s="8" customFormat="1" ht="23.1" customHeight="1" thickBot="1">
      <c r="B27" s="24" t="s">
        <v>187</v>
      </c>
      <c r="C27" s="24"/>
      <c r="D27" s="24"/>
      <c r="E27" s="14"/>
      <c r="G27" s="15">
        <f>SUM(G24:G26)</f>
        <v>2550187</v>
      </c>
      <c r="H27" s="13"/>
      <c r="I27" s="15">
        <f>SUM(I24:I26)</f>
        <v>16008877</v>
      </c>
      <c r="J27" s="16"/>
    </row>
    <row r="28" spans="2:10" s="8" customFormat="1" ht="5.0999999999999996" customHeight="1" thickTop="1">
      <c r="B28" s="24"/>
      <c r="C28" s="24"/>
      <c r="D28" s="24"/>
      <c r="E28" s="14"/>
      <c r="G28" s="13"/>
      <c r="H28" s="13"/>
      <c r="I28" s="13"/>
      <c r="J28" s="16"/>
    </row>
    <row r="29" spans="2:10" s="8" customFormat="1" ht="23.1" customHeight="1">
      <c r="B29" s="83" t="s">
        <v>150</v>
      </c>
      <c r="C29" s="9"/>
      <c r="D29" s="9"/>
      <c r="E29" s="14"/>
      <c r="G29" s="13"/>
      <c r="H29" s="13"/>
      <c r="I29" s="13"/>
      <c r="J29" s="16"/>
    </row>
    <row r="30" spans="2:10" s="8" customFormat="1" ht="23.1" customHeight="1">
      <c r="B30" s="24"/>
      <c r="C30" s="24" t="s">
        <v>213</v>
      </c>
      <c r="D30" s="24"/>
      <c r="E30" s="19"/>
      <c r="F30" s="2"/>
      <c r="G30" s="13">
        <v>2424858</v>
      </c>
      <c r="H30" s="13"/>
      <c r="I30" s="39">
        <v>16525735</v>
      </c>
      <c r="J30" s="16"/>
    </row>
    <row r="31" spans="2:10" s="8" customFormat="1" ht="23.1" customHeight="1">
      <c r="B31" s="83"/>
      <c r="C31" s="9" t="s">
        <v>62</v>
      </c>
      <c r="D31" s="9"/>
      <c r="E31" s="14"/>
      <c r="G31" s="152">
        <v>125329</v>
      </c>
      <c r="H31" s="26"/>
      <c r="I31" s="152">
        <v>-516858</v>
      </c>
      <c r="J31" s="16"/>
    </row>
    <row r="32" spans="2:10" s="8" customFormat="1" ht="23.1" customHeight="1" thickBot="1">
      <c r="B32" s="24"/>
      <c r="C32" s="24"/>
      <c r="D32" s="24"/>
      <c r="E32" s="14"/>
      <c r="G32" s="155">
        <f>SUM(G30:G31)</f>
        <v>2550187</v>
      </c>
      <c r="H32" s="26"/>
      <c r="I32" s="155">
        <f>SUM(I30:I31)</f>
        <v>16008877</v>
      </c>
      <c r="J32" s="16"/>
    </row>
    <row r="33" spans="2:10" s="8" customFormat="1" ht="9.9" customHeight="1" thickTop="1">
      <c r="B33" s="24"/>
      <c r="C33" s="24"/>
      <c r="D33" s="24"/>
      <c r="E33" s="14"/>
      <c r="G33" s="25"/>
      <c r="H33" s="32"/>
      <c r="I33" s="25"/>
      <c r="J33" s="16"/>
    </row>
    <row r="34" spans="2:10" s="8" customFormat="1" ht="23.1" customHeight="1">
      <c r="B34" s="23" t="s">
        <v>56</v>
      </c>
      <c r="C34" s="23"/>
      <c r="D34" s="23"/>
      <c r="E34" s="14"/>
      <c r="G34" s="25"/>
      <c r="H34" s="32"/>
      <c r="I34" s="25"/>
      <c r="J34" s="16"/>
    </row>
    <row r="35" spans="2:10" s="8" customFormat="1" ht="23.1" customHeight="1" thickBot="1">
      <c r="B35" s="24" t="s">
        <v>214</v>
      </c>
      <c r="D35" s="24"/>
      <c r="E35" s="14"/>
      <c r="G35" s="40">
        <f>ROUND(G30/1200000,2)</f>
        <v>2.02</v>
      </c>
      <c r="H35" s="41"/>
      <c r="I35" s="40">
        <f>ROUND(I30/1200000,2)</f>
        <v>13.77</v>
      </c>
      <c r="J35" s="16"/>
    </row>
    <row r="36" spans="2:10" s="8" customFormat="1" ht="9.9" customHeight="1" thickTop="1">
      <c r="B36" s="24"/>
      <c r="C36" s="24"/>
      <c r="D36" s="24"/>
      <c r="E36" s="14"/>
      <c r="G36" s="20"/>
      <c r="H36" s="21"/>
      <c r="I36" s="20"/>
      <c r="J36" s="16"/>
    </row>
    <row r="37" spans="2:10" s="8" customFormat="1" ht="23.1" customHeight="1">
      <c r="B37" s="3" t="s">
        <v>34</v>
      </c>
      <c r="C37" s="3"/>
      <c r="D37" s="3"/>
      <c r="E37" s="14"/>
      <c r="I37" s="149"/>
      <c r="J37" s="16"/>
    </row>
    <row r="38" spans="2:10" s="8" customFormat="1" ht="23.1" customHeight="1">
      <c r="B38" s="81" t="s">
        <v>128</v>
      </c>
      <c r="C38" s="81"/>
      <c r="D38" s="81"/>
      <c r="E38" s="14"/>
      <c r="I38" s="149"/>
      <c r="J38" s="16"/>
    </row>
    <row r="39" spans="2:10" s="8" customFormat="1" ht="23.1" customHeight="1">
      <c r="B39" s="81" t="str">
        <f>B3</f>
        <v>For the three-month period ended 31 March 2024 (Unaudited)</v>
      </c>
      <c r="C39" s="81"/>
      <c r="D39" s="81"/>
      <c r="E39" s="14"/>
      <c r="J39" s="16"/>
    </row>
    <row r="40" spans="2:10" s="8" customFormat="1" ht="23.1" customHeight="1">
      <c r="B40" s="24"/>
      <c r="C40" s="24"/>
      <c r="D40" s="24"/>
      <c r="E40" s="14"/>
      <c r="J40" s="16"/>
    </row>
    <row r="41" spans="2:10" s="8" customFormat="1" ht="23.1" customHeight="1">
      <c r="B41" s="24"/>
      <c r="C41" s="24"/>
      <c r="D41" s="24"/>
      <c r="E41" s="170" t="s">
        <v>0</v>
      </c>
      <c r="F41" s="37"/>
      <c r="G41" s="18">
        <f>G5</f>
        <v>2024</v>
      </c>
      <c r="H41" s="18"/>
      <c r="I41" s="18">
        <f>I5</f>
        <v>2023</v>
      </c>
      <c r="J41" s="16"/>
    </row>
    <row r="42" spans="2:10" s="8" customFormat="1" ht="23.1" customHeight="1">
      <c r="B42" s="24"/>
      <c r="C42" s="24"/>
      <c r="D42" s="24"/>
      <c r="E42" s="148"/>
      <c r="F42" s="37"/>
      <c r="G42" s="172" t="s">
        <v>21</v>
      </c>
      <c r="H42" s="172"/>
      <c r="I42" s="172"/>
      <c r="J42" s="16"/>
    </row>
    <row r="43" spans="2:10" s="8" customFormat="1" ht="23.1" customHeight="1">
      <c r="B43" s="24" t="s">
        <v>187</v>
      </c>
      <c r="C43" s="24"/>
      <c r="D43" s="24"/>
      <c r="E43" s="148"/>
      <c r="F43" s="2"/>
      <c r="G43" s="13">
        <f>G27</f>
        <v>2550187</v>
      </c>
      <c r="H43" s="13"/>
      <c r="I43" s="13">
        <f>I27</f>
        <v>16008877</v>
      </c>
      <c r="J43" s="16"/>
    </row>
    <row r="44" spans="2:10" s="8" customFormat="1" ht="9.9" customHeight="1">
      <c r="B44" s="24"/>
      <c r="C44" s="24"/>
      <c r="D44" s="24"/>
      <c r="E44" s="19"/>
      <c r="F44" s="2"/>
      <c r="G44" s="13"/>
      <c r="H44" s="13"/>
      <c r="I44" s="13"/>
      <c r="J44" s="16"/>
    </row>
    <row r="45" spans="2:10" s="8" customFormat="1" ht="23.1" customHeight="1">
      <c r="B45" s="24" t="s">
        <v>65</v>
      </c>
      <c r="C45" s="9"/>
      <c r="D45" s="9"/>
      <c r="E45" s="14"/>
      <c r="G45" s="153"/>
      <c r="H45" s="26"/>
      <c r="I45" s="153"/>
      <c r="J45" s="16"/>
    </row>
    <row r="46" spans="2:10" s="8" customFormat="1" ht="23.1" customHeight="1">
      <c r="B46" s="89" t="s">
        <v>201</v>
      </c>
      <c r="C46" s="89"/>
      <c r="D46" s="89"/>
      <c r="E46" s="14"/>
      <c r="G46" s="151"/>
      <c r="H46" s="26"/>
      <c r="I46" s="151"/>
      <c r="J46" s="16"/>
    </row>
    <row r="47" spans="2:10" s="8" customFormat="1" ht="23.1" customHeight="1">
      <c r="B47" s="83" t="s">
        <v>220</v>
      </c>
      <c r="C47" s="9"/>
      <c r="D47" s="9"/>
      <c r="E47" s="14"/>
      <c r="G47" s="151">
        <v>12993248</v>
      </c>
      <c r="H47" s="153"/>
      <c r="I47" s="151">
        <v>-452593</v>
      </c>
      <c r="J47" s="16"/>
    </row>
    <row r="48" spans="2:10" s="8" customFormat="1" ht="23.1" customHeight="1">
      <c r="B48" s="83" t="s">
        <v>196</v>
      </c>
      <c r="C48" s="159"/>
      <c r="D48" s="159"/>
      <c r="E48" s="14">
        <v>9</v>
      </c>
      <c r="F48" s="140"/>
      <c r="G48" s="151">
        <v>292129</v>
      </c>
      <c r="H48" s="153"/>
      <c r="I48" s="151">
        <v>-534778</v>
      </c>
      <c r="J48" s="16"/>
    </row>
    <row r="49" spans="2:10" s="8" customFormat="1" ht="23.1" customHeight="1">
      <c r="B49" s="83" t="s">
        <v>232</v>
      </c>
      <c r="C49" s="159"/>
      <c r="D49" s="159"/>
      <c r="E49" s="160"/>
      <c r="F49" s="140"/>
      <c r="G49" s="151">
        <v>20396</v>
      </c>
      <c r="H49" s="153"/>
      <c r="I49" s="151">
        <v>8033</v>
      </c>
      <c r="J49" s="16"/>
    </row>
    <row r="50" spans="2:10" s="8" customFormat="1" ht="23.1" customHeight="1">
      <c r="B50" s="83" t="s">
        <v>160</v>
      </c>
      <c r="C50" s="83"/>
      <c r="D50" s="9"/>
      <c r="E50" s="14"/>
      <c r="G50" s="151"/>
      <c r="H50" s="153"/>
      <c r="I50" s="151"/>
      <c r="J50" s="16"/>
    </row>
    <row r="51" spans="2:10" s="8" customFormat="1" ht="23.1" customHeight="1">
      <c r="B51" s="82"/>
      <c r="C51" s="83" t="s">
        <v>161</v>
      </c>
      <c r="D51" s="9"/>
      <c r="E51" s="14"/>
      <c r="G51" s="151">
        <v>2104280</v>
      </c>
      <c r="H51" s="153"/>
      <c r="I51" s="151">
        <v>-405597</v>
      </c>
      <c r="J51" s="16"/>
    </row>
    <row r="52" spans="2:10" s="8" customFormat="1" ht="23.1" customHeight="1">
      <c r="B52" s="83" t="s">
        <v>206</v>
      </c>
      <c r="C52" s="84"/>
      <c r="D52" s="9"/>
      <c r="E52" s="14"/>
      <c r="G52" s="151"/>
      <c r="H52" s="26"/>
      <c r="I52" s="151"/>
      <c r="J52" s="16"/>
    </row>
    <row r="53" spans="2:10" s="8" customFormat="1" ht="23.1" customHeight="1">
      <c r="B53" s="82"/>
      <c r="C53" s="9" t="s">
        <v>226</v>
      </c>
      <c r="D53" s="9"/>
      <c r="E53" s="14"/>
      <c r="G53" s="152">
        <v>-4080</v>
      </c>
      <c r="H53" s="26"/>
      <c r="I53" s="151">
        <v>-1608</v>
      </c>
      <c r="J53" s="16"/>
    </row>
    <row r="54" spans="2:10" s="8" customFormat="1" ht="23.1" customHeight="1">
      <c r="B54" s="2" t="s">
        <v>207</v>
      </c>
      <c r="C54" s="24"/>
      <c r="D54" s="9"/>
      <c r="E54" s="14"/>
      <c r="G54" s="151"/>
      <c r="H54" s="26"/>
      <c r="I54" s="156"/>
      <c r="J54" s="16"/>
    </row>
    <row r="55" spans="2:10" s="8" customFormat="1" ht="23.1" customHeight="1">
      <c r="B55" s="2"/>
      <c r="C55" s="24" t="s">
        <v>203</v>
      </c>
      <c r="D55" s="9"/>
      <c r="E55" s="14"/>
      <c r="G55" s="39">
        <f>SUM(G47:G53)</f>
        <v>15405973</v>
      </c>
      <c r="H55" s="26"/>
      <c r="I55" s="39">
        <f>SUM(I47:I53)</f>
        <v>-1386543</v>
      </c>
      <c r="J55" s="16"/>
    </row>
    <row r="56" spans="2:10" s="8" customFormat="1" ht="5.0999999999999996" customHeight="1">
      <c r="B56" s="83"/>
      <c r="C56" s="83"/>
      <c r="D56" s="83"/>
      <c r="E56" s="14"/>
      <c r="G56" s="151"/>
      <c r="H56" s="26"/>
      <c r="I56" s="151"/>
      <c r="J56" s="16"/>
    </row>
    <row r="57" spans="2:10" s="8" customFormat="1" ht="23.1" customHeight="1">
      <c r="B57" s="89" t="s">
        <v>202</v>
      </c>
      <c r="C57" s="83"/>
      <c r="D57" s="9"/>
      <c r="E57" s="14"/>
      <c r="G57" s="153"/>
      <c r="H57" s="26"/>
      <c r="I57" s="153"/>
      <c r="J57" s="16"/>
    </row>
    <row r="58" spans="2:10" s="8" customFormat="1" ht="23.1" customHeight="1">
      <c r="B58" s="82" t="s">
        <v>238</v>
      </c>
      <c r="C58" s="89"/>
      <c r="D58" s="9"/>
      <c r="E58" s="14"/>
      <c r="G58" s="153">
        <v>1104264</v>
      </c>
      <c r="H58" s="26"/>
      <c r="I58" s="153">
        <v>1050981</v>
      </c>
      <c r="J58" s="16"/>
    </row>
    <row r="59" spans="2:10" s="8" customFormat="1" ht="23.1" customHeight="1">
      <c r="B59" s="83" t="s">
        <v>186</v>
      </c>
      <c r="C59" s="9"/>
      <c r="D59" s="9"/>
      <c r="E59" s="14"/>
      <c r="G59" s="151">
        <v>-4558</v>
      </c>
      <c r="H59" s="153"/>
      <c r="I59" s="151">
        <v>9644</v>
      </c>
      <c r="J59" s="16"/>
    </row>
    <row r="60" spans="2:10" s="8" customFormat="1" ht="23.1" customHeight="1">
      <c r="B60" s="83" t="s">
        <v>160</v>
      </c>
      <c r="C60" s="9"/>
      <c r="D60" s="9"/>
      <c r="E60" s="14"/>
      <c r="G60" s="151"/>
      <c r="H60" s="26"/>
      <c r="I60" s="151"/>
      <c r="J60" s="16"/>
    </row>
    <row r="61" spans="2:10" s="8" customFormat="1" ht="23.1" customHeight="1">
      <c r="B61" s="82"/>
      <c r="C61" s="84" t="s">
        <v>161</v>
      </c>
      <c r="D61" s="9"/>
      <c r="E61" s="14"/>
      <c r="G61" s="151">
        <v>2890</v>
      </c>
      <c r="H61" s="26"/>
      <c r="I61" s="151">
        <v>22624</v>
      </c>
      <c r="J61" s="16"/>
    </row>
    <row r="62" spans="2:10" s="8" customFormat="1" ht="23.1" customHeight="1">
      <c r="B62" s="83" t="s">
        <v>208</v>
      </c>
      <c r="C62" s="9"/>
      <c r="D62" s="9"/>
      <c r="E62" s="14"/>
      <c r="G62" s="151"/>
      <c r="H62" s="26"/>
      <c r="I62" s="151"/>
      <c r="J62" s="16"/>
    </row>
    <row r="63" spans="2:10" s="8" customFormat="1" ht="23.1" customHeight="1">
      <c r="B63" s="82"/>
      <c r="C63" s="83" t="s">
        <v>226</v>
      </c>
      <c r="D63" s="83"/>
      <c r="E63" s="14"/>
      <c r="G63" s="151">
        <v>-219080</v>
      </c>
      <c r="H63" s="26"/>
      <c r="I63" s="151">
        <v>-212996</v>
      </c>
      <c r="J63" s="16"/>
    </row>
    <row r="64" spans="2:10" s="8" customFormat="1" ht="23.1" customHeight="1">
      <c r="B64" s="165" t="s">
        <v>204</v>
      </c>
      <c r="C64" s="165"/>
      <c r="D64" s="83"/>
      <c r="E64" s="14"/>
      <c r="G64" s="156"/>
      <c r="H64" s="26"/>
      <c r="I64" s="156"/>
      <c r="J64" s="16"/>
    </row>
    <row r="65" spans="2:10" s="8" customFormat="1" ht="23.1" customHeight="1">
      <c r="B65" s="165"/>
      <c r="C65" s="165" t="s">
        <v>203</v>
      </c>
      <c r="D65" s="83"/>
      <c r="E65" s="14"/>
      <c r="G65" s="39">
        <f>SUM(G58:G63)</f>
        <v>883516</v>
      </c>
      <c r="H65" s="26"/>
      <c r="I65" s="39">
        <f>SUM(I58:I63)</f>
        <v>870253</v>
      </c>
      <c r="J65" s="16"/>
    </row>
    <row r="66" spans="2:10" s="8" customFormat="1" ht="5.0999999999999996" customHeight="1">
      <c r="B66" s="2"/>
      <c r="C66" s="83"/>
      <c r="D66" s="83"/>
      <c r="E66" s="14"/>
      <c r="G66" s="151"/>
      <c r="H66" s="26"/>
      <c r="I66" s="151"/>
      <c r="J66" s="16"/>
    </row>
    <row r="67" spans="2:10" s="8" customFormat="1" ht="23.1" customHeight="1">
      <c r="B67" s="24" t="s">
        <v>188</v>
      </c>
      <c r="C67" s="104"/>
      <c r="D67" s="24"/>
      <c r="E67" s="14"/>
      <c r="G67" s="10">
        <f>SUM(G55,G65)</f>
        <v>16289489</v>
      </c>
      <c r="H67" s="13"/>
      <c r="I67" s="10">
        <f>SUM(I55,I65)</f>
        <v>-516290</v>
      </c>
      <c r="J67" s="16"/>
    </row>
    <row r="68" spans="2:10" s="8" customFormat="1" ht="5.0999999999999996" customHeight="1">
      <c r="B68" s="24"/>
      <c r="C68" s="24"/>
      <c r="D68" s="24"/>
      <c r="E68" s="14"/>
      <c r="G68" s="13"/>
      <c r="H68" s="13"/>
      <c r="I68" s="13"/>
      <c r="J68" s="16"/>
    </row>
    <row r="69" spans="2:10" s="8" customFormat="1" ht="23.1" customHeight="1" thickBot="1">
      <c r="B69" s="24" t="s">
        <v>189</v>
      </c>
      <c r="C69" s="24"/>
      <c r="D69" s="24"/>
      <c r="E69" s="14"/>
      <c r="G69" s="15">
        <f>SUM(G43,G67)</f>
        <v>18839676</v>
      </c>
      <c r="H69" s="13"/>
      <c r="I69" s="15">
        <f>SUM(I43,I67)</f>
        <v>15492587</v>
      </c>
      <c r="J69" s="16"/>
    </row>
    <row r="70" spans="2:10" s="8" customFormat="1" ht="5.0999999999999996" customHeight="1" thickTop="1">
      <c r="B70" s="24"/>
      <c r="C70" s="24"/>
      <c r="D70" s="24"/>
      <c r="E70" s="14"/>
      <c r="G70" s="13"/>
      <c r="H70" s="13"/>
      <c r="I70" s="13"/>
      <c r="J70" s="16"/>
    </row>
    <row r="71" spans="2:10" s="8" customFormat="1" ht="23.1" customHeight="1">
      <c r="B71" s="83" t="s">
        <v>91</v>
      </c>
      <c r="C71" s="9"/>
      <c r="D71" s="9"/>
      <c r="E71" s="14"/>
      <c r="G71" s="13"/>
      <c r="H71" s="13"/>
      <c r="I71" s="13"/>
      <c r="J71" s="16"/>
    </row>
    <row r="72" spans="2:10" s="8" customFormat="1" ht="23.1" customHeight="1">
      <c r="B72" s="24"/>
      <c r="C72" s="24" t="s">
        <v>213</v>
      </c>
      <c r="D72" s="24"/>
      <c r="E72" s="19"/>
      <c r="F72" s="2"/>
      <c r="G72" s="13">
        <v>17323166</v>
      </c>
      <c r="H72" s="13"/>
      <c r="I72" s="39">
        <v>15604841</v>
      </c>
      <c r="J72" s="16"/>
    </row>
    <row r="73" spans="2:10" s="8" customFormat="1" ht="23.1" customHeight="1">
      <c r="B73" s="83"/>
      <c r="C73" s="9" t="s">
        <v>62</v>
      </c>
      <c r="D73" s="9"/>
      <c r="E73" s="14"/>
      <c r="G73" s="157">
        <v>1516510</v>
      </c>
      <c r="H73" s="158"/>
      <c r="I73" s="152">
        <v>-112254</v>
      </c>
      <c r="J73" s="16"/>
    </row>
    <row r="74" spans="2:10" s="8" customFormat="1" ht="23.1" customHeight="1" thickBot="1">
      <c r="B74" s="24"/>
      <c r="C74" s="24"/>
      <c r="D74" s="24"/>
      <c r="E74" s="14"/>
      <c r="G74" s="155">
        <f>SUM(G72:G73)</f>
        <v>18839676</v>
      </c>
      <c r="H74" s="26"/>
      <c r="I74" s="155">
        <f>SUM(I72:I73)</f>
        <v>15492587</v>
      </c>
      <c r="J74" s="16"/>
    </row>
    <row r="75" spans="2:10" s="8" customFormat="1" ht="9.9" customHeight="1" thickTop="1">
      <c r="B75" s="9"/>
      <c r="C75" s="9"/>
      <c r="D75" s="9"/>
      <c r="E75" s="14"/>
      <c r="J75" s="16"/>
    </row>
    <row r="76" spans="2:10" s="8" customFormat="1" ht="9.9" customHeight="1">
      <c r="B76" s="9"/>
      <c r="C76" s="9"/>
      <c r="D76" s="9"/>
      <c r="E76" s="14"/>
      <c r="J76" s="16"/>
    </row>
    <row r="77" spans="2:10" s="8" customFormat="1" ht="20.25" customHeight="1">
      <c r="B77" s="9"/>
      <c r="C77" s="9"/>
      <c r="D77" s="9"/>
      <c r="E77" s="14"/>
      <c r="J77" s="16"/>
    </row>
  </sheetData>
  <mergeCells count="2">
    <mergeCell ref="G6:I6"/>
    <mergeCell ref="G42:I42"/>
  </mergeCells>
  <pageMargins left="0.70866141732283472" right="0.51181102362204722" top="0.59055118110236227" bottom="0.19685039370078741" header="0.59055118110236227" footer="0.19685039370078741"/>
  <pageSetup paperSize="9" firstPageNumber="6" orientation="portrait" blackAndWhite="1" useFirstPageNumber="1" r:id="rId1"/>
  <headerFooter>
    <oddFooter>&amp;L The accompanying notes are an integral part of these interim financial statements.
&amp;C&amp;P</oddFooter>
  </headerFooter>
  <rowBreaks count="1" manualBreakCount="1">
    <brk id="36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I69"/>
  <sheetViews>
    <sheetView showGridLines="0" zoomScale="85" zoomScaleNormal="85" zoomScaleSheetLayoutView="85" workbookViewId="0"/>
  </sheetViews>
  <sheetFormatPr defaultColWidth="9.109375" defaultRowHeight="22.65" customHeight="1"/>
  <cols>
    <col min="1" max="1" width="1.6640625" style="111" customWidth="1"/>
    <col min="2" max="3" width="3" style="111" customWidth="1"/>
    <col min="4" max="4" width="37.6640625" style="111" customWidth="1"/>
    <col min="5" max="5" width="5.6640625" style="48" customWidth="1"/>
    <col min="6" max="6" width="11.6640625" style="133" customWidth="1"/>
    <col min="7" max="7" width="0.88671875" style="114" customWidth="1"/>
    <col min="8" max="8" width="12.6640625" style="121" customWidth="1"/>
    <col min="9" max="9" width="0.88671875" style="111" customWidth="1"/>
    <col min="10" max="10" width="11.6640625" style="133" customWidth="1"/>
    <col min="11" max="11" width="0.88671875" style="114" customWidth="1"/>
    <col min="12" max="12" width="11.6640625" style="133" customWidth="1"/>
    <col min="13" max="13" width="0.88671875" style="114" customWidth="1"/>
    <col min="14" max="14" width="12.6640625" style="133" customWidth="1"/>
    <col min="15" max="15" width="0.88671875" style="114" customWidth="1"/>
    <col min="16" max="16" width="12.33203125" style="133" customWidth="1"/>
    <col min="17" max="17" width="0.88671875" style="114" customWidth="1"/>
    <col min="18" max="18" width="11.6640625" style="114" customWidth="1"/>
    <col min="19" max="19" width="0.88671875" style="114" customWidth="1"/>
    <col min="20" max="20" width="11.6640625" style="133" customWidth="1"/>
    <col min="21" max="21" width="0.88671875" style="114" customWidth="1"/>
    <col min="22" max="22" width="11.6640625" style="117" customWidth="1"/>
    <col min="23" max="23" width="1" style="114" customWidth="1"/>
    <col min="24" max="24" width="12.6640625" style="114" customWidth="1"/>
    <col min="25" max="25" width="0.88671875" style="114" customWidth="1"/>
    <col min="26" max="26" width="12.6640625" style="133" customWidth="1"/>
    <col min="27" max="27" width="0.88671875" style="114" customWidth="1"/>
    <col min="28" max="28" width="12.6640625" style="133" customWidth="1"/>
    <col min="29" max="29" width="0.88671875" style="114" customWidth="1"/>
    <col min="30" max="30" width="12.6640625" style="133" customWidth="1"/>
    <col min="31" max="31" width="0.88671875" style="114" customWidth="1"/>
    <col min="32" max="32" width="12.6640625" style="117" customWidth="1"/>
    <col min="33" max="33" width="1.6640625" style="133" customWidth="1"/>
    <col min="34" max="35" width="9" style="133" customWidth="1"/>
    <col min="36" max="16384" width="9.109375" style="111"/>
  </cols>
  <sheetData>
    <row r="1" spans="2:35" ht="23.1" customHeight="1">
      <c r="B1" s="131" t="s">
        <v>34</v>
      </c>
      <c r="C1" s="132"/>
      <c r="D1" s="132"/>
      <c r="E1" s="132"/>
      <c r="F1" s="132"/>
      <c r="I1" s="132"/>
      <c r="P1" s="132"/>
      <c r="Q1" s="132"/>
      <c r="R1" s="132"/>
      <c r="S1" s="132"/>
      <c r="T1" s="132"/>
      <c r="U1" s="132"/>
      <c r="V1" s="54"/>
      <c r="AF1" s="67"/>
    </row>
    <row r="2" spans="2:35" ht="23.1" customHeight="1">
      <c r="B2" s="131" t="s">
        <v>137</v>
      </c>
      <c r="C2" s="69"/>
      <c r="D2" s="69"/>
      <c r="E2" s="134"/>
      <c r="F2" s="135"/>
      <c r="I2" s="69"/>
      <c r="J2" s="117"/>
      <c r="P2" s="136"/>
      <c r="Q2" s="137"/>
      <c r="R2" s="137"/>
      <c r="S2" s="137"/>
      <c r="T2" s="136"/>
      <c r="U2" s="137"/>
      <c r="V2" s="135"/>
      <c r="AF2" s="138"/>
    </row>
    <row r="3" spans="2:35" ht="23.1" customHeight="1">
      <c r="B3" s="24" t="s">
        <v>249</v>
      </c>
      <c r="C3" s="69"/>
      <c r="D3" s="55"/>
      <c r="E3" s="56"/>
      <c r="F3" s="117"/>
      <c r="AH3" s="8"/>
      <c r="AI3" s="8"/>
    </row>
    <row r="4" spans="2:35" ht="20.100000000000001" customHeight="1">
      <c r="B4" s="24"/>
      <c r="C4" s="69"/>
      <c r="G4" s="133"/>
      <c r="H4" s="133"/>
      <c r="AH4" s="8"/>
      <c r="AI4" s="8"/>
    </row>
    <row r="5" spans="2:35" ht="20.100000000000001" customHeight="1">
      <c r="B5" s="110"/>
      <c r="C5" s="110"/>
      <c r="D5" s="68"/>
      <c r="F5" s="111"/>
      <c r="G5" s="74"/>
      <c r="H5" s="74"/>
      <c r="I5" s="110"/>
      <c r="J5" s="51" t="s">
        <v>17</v>
      </c>
      <c r="K5" s="112"/>
      <c r="L5" s="51"/>
      <c r="M5" s="112"/>
      <c r="N5" s="112"/>
      <c r="O5" s="113"/>
      <c r="P5" s="49" t="s">
        <v>134</v>
      </c>
      <c r="Q5" s="108"/>
      <c r="R5" s="108"/>
      <c r="S5" s="108"/>
      <c r="T5" s="50"/>
      <c r="U5" s="108"/>
      <c r="V5" s="50"/>
      <c r="W5" s="109"/>
      <c r="X5" s="109"/>
      <c r="Y5" s="112"/>
      <c r="Z5" s="112"/>
      <c r="AB5" s="74"/>
      <c r="AD5" s="115"/>
      <c r="AE5" s="116"/>
      <c r="AH5" s="8"/>
      <c r="AI5" s="8"/>
    </row>
    <row r="6" spans="2:35" ht="20.100000000000001" customHeight="1">
      <c r="B6" s="110"/>
      <c r="C6" s="110"/>
      <c r="D6" s="110"/>
      <c r="F6" s="118"/>
      <c r="G6" s="122"/>
      <c r="H6" s="67"/>
      <c r="I6" s="110"/>
      <c r="J6" s="119" t="s">
        <v>5</v>
      </c>
      <c r="K6" s="119"/>
      <c r="L6" s="119"/>
      <c r="M6" s="120"/>
      <c r="N6" s="119" t="s">
        <v>96</v>
      </c>
      <c r="O6" s="121"/>
      <c r="P6" s="139"/>
      <c r="Q6" s="121"/>
      <c r="R6" s="121"/>
      <c r="S6" s="121"/>
      <c r="T6" s="75"/>
      <c r="U6" s="121"/>
      <c r="V6" s="75"/>
      <c r="W6" s="121"/>
      <c r="X6" s="67" t="s">
        <v>68</v>
      </c>
      <c r="Z6" s="139"/>
      <c r="AH6" s="8"/>
      <c r="AI6" s="8"/>
    </row>
    <row r="7" spans="2:35" ht="20.100000000000001" customHeight="1">
      <c r="B7" s="110"/>
      <c r="C7" s="110"/>
      <c r="D7" s="110"/>
      <c r="F7" s="118"/>
      <c r="G7" s="122"/>
      <c r="H7" s="67"/>
      <c r="I7" s="110"/>
      <c r="J7" s="123"/>
      <c r="K7" s="123"/>
      <c r="L7" s="123"/>
      <c r="M7" s="121"/>
      <c r="N7" s="123"/>
      <c r="O7" s="121"/>
      <c r="P7" s="139"/>
      <c r="Q7" s="121"/>
      <c r="R7" s="121"/>
      <c r="S7" s="121"/>
      <c r="T7" s="75"/>
      <c r="U7" s="121"/>
      <c r="V7" s="161"/>
      <c r="W7" s="121"/>
      <c r="X7" s="67" t="s">
        <v>69</v>
      </c>
      <c r="Z7" s="139"/>
    </row>
    <row r="8" spans="2:35" ht="20.100000000000001" customHeight="1">
      <c r="B8" s="110"/>
      <c r="C8" s="110"/>
      <c r="D8" s="110"/>
      <c r="F8" s="118"/>
      <c r="G8" s="122"/>
      <c r="H8" s="67"/>
      <c r="I8" s="110"/>
      <c r="J8" s="123"/>
      <c r="K8" s="123"/>
      <c r="L8" s="123"/>
      <c r="M8" s="121"/>
      <c r="N8" s="123"/>
      <c r="O8" s="121"/>
      <c r="P8" s="139"/>
      <c r="Q8" s="121"/>
      <c r="R8" s="121"/>
      <c r="S8" s="121"/>
      <c r="T8" s="75"/>
      <c r="U8" s="121"/>
      <c r="V8" s="75" t="s">
        <v>239</v>
      </c>
      <c r="W8" s="121"/>
      <c r="X8" s="67" t="s">
        <v>95</v>
      </c>
      <c r="Z8" s="139"/>
    </row>
    <row r="9" spans="2:35" ht="20.100000000000001" customHeight="1">
      <c r="B9" s="110"/>
      <c r="C9" s="110"/>
      <c r="D9" s="110"/>
      <c r="F9" s="118"/>
      <c r="G9" s="122"/>
      <c r="H9" s="67"/>
      <c r="I9" s="110"/>
      <c r="J9" s="123"/>
      <c r="K9" s="123"/>
      <c r="L9" s="123"/>
      <c r="M9" s="121"/>
      <c r="N9" s="123"/>
      <c r="O9" s="121"/>
      <c r="P9" s="139" t="s">
        <v>170</v>
      </c>
      <c r="Q9" s="121"/>
      <c r="R9" s="121"/>
      <c r="S9" s="121"/>
      <c r="T9" s="75" t="s">
        <v>211</v>
      </c>
      <c r="U9" s="121"/>
      <c r="V9" s="75" t="s">
        <v>182</v>
      </c>
      <c r="W9" s="121"/>
      <c r="X9" s="67" t="s">
        <v>97</v>
      </c>
      <c r="Z9" s="139" t="s">
        <v>110</v>
      </c>
    </row>
    <row r="10" spans="2:35" ht="20.100000000000001" customHeight="1">
      <c r="B10" s="110"/>
      <c r="C10" s="110"/>
      <c r="D10" s="110"/>
      <c r="G10" s="74"/>
      <c r="H10" s="67"/>
      <c r="I10" s="110"/>
      <c r="J10" s="123"/>
      <c r="K10" s="123"/>
      <c r="L10" s="123"/>
      <c r="M10" s="121"/>
      <c r="N10" s="123"/>
      <c r="O10" s="121"/>
      <c r="P10" s="139" t="s">
        <v>171</v>
      </c>
      <c r="Q10" s="121"/>
      <c r="R10" s="75" t="s">
        <v>211</v>
      </c>
      <c r="S10" s="121"/>
      <c r="T10" s="75" t="s">
        <v>218</v>
      </c>
      <c r="U10" s="121"/>
      <c r="V10" s="75" t="s">
        <v>176</v>
      </c>
      <c r="W10" s="121"/>
      <c r="X10" s="74" t="s">
        <v>164</v>
      </c>
      <c r="Z10" s="74" t="s">
        <v>111</v>
      </c>
      <c r="AB10" s="74" t="s">
        <v>76</v>
      </c>
    </row>
    <row r="11" spans="2:35" ht="20.100000000000001" customHeight="1">
      <c r="B11" s="110"/>
      <c r="C11" s="110"/>
      <c r="D11" s="110"/>
      <c r="F11" s="118" t="s">
        <v>10</v>
      </c>
      <c r="G11" s="74"/>
      <c r="H11" s="67" t="s">
        <v>148</v>
      </c>
      <c r="I11" s="110"/>
      <c r="J11" s="123"/>
      <c r="K11" s="123"/>
      <c r="L11" s="123"/>
      <c r="M11" s="121"/>
      <c r="N11" s="123"/>
      <c r="O11" s="121"/>
      <c r="P11" s="75" t="s">
        <v>172</v>
      </c>
      <c r="Q11" s="121"/>
      <c r="R11" s="75" t="s">
        <v>218</v>
      </c>
      <c r="S11" s="121"/>
      <c r="T11" s="75" t="s">
        <v>162</v>
      </c>
      <c r="U11" s="121"/>
      <c r="V11" s="74" t="s">
        <v>177</v>
      </c>
      <c r="W11" s="121"/>
      <c r="X11" s="74" t="s">
        <v>165</v>
      </c>
      <c r="Z11" s="75" t="s">
        <v>112</v>
      </c>
      <c r="AB11" s="75" t="s">
        <v>70</v>
      </c>
      <c r="AD11" s="67" t="s">
        <v>71</v>
      </c>
      <c r="AE11" s="124"/>
      <c r="AF11" s="122" t="s">
        <v>39</v>
      </c>
    </row>
    <row r="12" spans="2:35" s="122" customFormat="1" ht="20.100000000000001" customHeight="1">
      <c r="E12" s="48"/>
      <c r="F12" s="118" t="s">
        <v>135</v>
      </c>
      <c r="G12" s="74"/>
      <c r="H12" s="67" t="s">
        <v>195</v>
      </c>
      <c r="J12" s="118" t="s">
        <v>16</v>
      </c>
      <c r="K12" s="118"/>
      <c r="L12" s="118" t="s">
        <v>11</v>
      </c>
      <c r="M12" s="115"/>
      <c r="N12" s="74"/>
      <c r="O12" s="74"/>
      <c r="P12" s="74" t="s">
        <v>133</v>
      </c>
      <c r="Q12" s="121"/>
      <c r="R12" s="75" t="s">
        <v>197</v>
      </c>
      <c r="S12" s="121"/>
      <c r="T12" s="74" t="s">
        <v>133</v>
      </c>
      <c r="U12" s="121"/>
      <c r="V12" s="74" t="s">
        <v>174</v>
      </c>
      <c r="W12" s="121"/>
      <c r="X12" s="75" t="s">
        <v>166</v>
      </c>
      <c r="Y12" s="114"/>
      <c r="Z12" s="67" t="s">
        <v>75</v>
      </c>
      <c r="AA12" s="114"/>
      <c r="AB12" s="67" t="s">
        <v>84</v>
      </c>
      <c r="AC12" s="114"/>
      <c r="AD12" s="75" t="s">
        <v>72</v>
      </c>
      <c r="AE12" s="115"/>
      <c r="AF12" s="67" t="s">
        <v>75</v>
      </c>
      <c r="AG12" s="105"/>
      <c r="AH12" s="105"/>
      <c r="AI12" s="105"/>
    </row>
    <row r="13" spans="2:35" s="122" customFormat="1" ht="20.100000000000001" customHeight="1">
      <c r="E13" s="56" t="s">
        <v>0</v>
      </c>
      <c r="F13" s="116" t="s">
        <v>12</v>
      </c>
      <c r="G13" s="75"/>
      <c r="H13" s="74" t="s">
        <v>205</v>
      </c>
      <c r="J13" s="115" t="s">
        <v>13</v>
      </c>
      <c r="K13" s="115"/>
      <c r="L13" s="115" t="s">
        <v>13</v>
      </c>
      <c r="M13" s="115"/>
      <c r="N13" s="74"/>
      <c r="O13" s="74"/>
      <c r="P13" s="74" t="s">
        <v>173</v>
      </c>
      <c r="Q13" s="121"/>
      <c r="R13" s="75" t="s">
        <v>198</v>
      </c>
      <c r="S13" s="121"/>
      <c r="T13" s="74" t="s">
        <v>163</v>
      </c>
      <c r="U13" s="121"/>
      <c r="V13" s="74" t="s">
        <v>175</v>
      </c>
      <c r="W13" s="121"/>
      <c r="X13" s="75" t="s">
        <v>167</v>
      </c>
      <c r="Y13" s="114"/>
      <c r="Z13" s="74" t="s">
        <v>40</v>
      </c>
      <c r="AA13" s="114"/>
      <c r="AB13" s="74" t="s">
        <v>216</v>
      </c>
      <c r="AC13" s="114"/>
      <c r="AD13" s="67" t="s">
        <v>67</v>
      </c>
      <c r="AE13" s="115"/>
      <c r="AF13" s="75" t="s">
        <v>40</v>
      </c>
      <c r="AG13" s="105"/>
      <c r="AH13" s="105"/>
      <c r="AI13" s="105"/>
    </row>
    <row r="14" spans="2:35" s="122" customFormat="1" ht="20.100000000000001" customHeight="1">
      <c r="B14" s="67"/>
      <c r="C14" s="67"/>
      <c r="D14" s="67"/>
      <c r="E14" s="48"/>
      <c r="F14" s="52" t="s">
        <v>21</v>
      </c>
      <c r="G14" s="53"/>
      <c r="H14" s="53"/>
      <c r="I14" s="52"/>
      <c r="J14" s="52"/>
      <c r="K14" s="52"/>
      <c r="L14" s="52"/>
      <c r="M14" s="52"/>
      <c r="N14" s="52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2"/>
      <c r="Z14" s="53"/>
      <c r="AA14" s="52"/>
      <c r="AB14" s="53"/>
      <c r="AC14" s="52"/>
      <c r="AD14" s="52"/>
      <c r="AE14" s="52"/>
      <c r="AF14" s="52"/>
      <c r="AG14" s="105"/>
      <c r="AH14" s="105"/>
      <c r="AI14" s="105"/>
    </row>
    <row r="15" spans="2:35" s="55" customFormat="1" ht="21.9" customHeight="1">
      <c r="B15" s="54" t="s">
        <v>234</v>
      </c>
      <c r="C15" s="54"/>
      <c r="E15" s="56"/>
      <c r="F15" s="57">
        <v>1200000</v>
      </c>
      <c r="G15" s="60"/>
      <c r="H15" s="57">
        <v>3179178</v>
      </c>
      <c r="I15" s="57"/>
      <c r="J15" s="57">
        <v>160000</v>
      </c>
      <c r="K15" s="58"/>
      <c r="L15" s="57">
        <v>10516000</v>
      </c>
      <c r="M15" s="59"/>
      <c r="N15" s="57">
        <v>352819995</v>
      </c>
      <c r="O15" s="60"/>
      <c r="P15" s="57">
        <v>-6134409</v>
      </c>
      <c r="Q15" s="58"/>
      <c r="R15" s="57">
        <v>4116834</v>
      </c>
      <c r="S15" s="58"/>
      <c r="T15" s="57">
        <v>-1397</v>
      </c>
      <c r="U15" s="58"/>
      <c r="V15" s="57">
        <v>6529640</v>
      </c>
      <c r="W15" s="58"/>
      <c r="X15" s="57">
        <v>1869121</v>
      </c>
      <c r="Y15" s="58"/>
      <c r="Z15" s="57">
        <f>SUM(P15:X15)</f>
        <v>6379789</v>
      </c>
      <c r="AA15" s="58"/>
      <c r="AB15" s="57">
        <f>SUM(F15:N15,Z15)</f>
        <v>374254962</v>
      </c>
      <c r="AC15" s="58"/>
      <c r="AD15" s="57">
        <v>78169475</v>
      </c>
      <c r="AE15" s="58"/>
      <c r="AF15" s="58">
        <f>SUM(AB15:AD15)</f>
        <v>452424437</v>
      </c>
      <c r="AG15" s="117"/>
      <c r="AH15" s="117"/>
      <c r="AI15" s="117"/>
    </row>
    <row r="16" spans="2:35" s="55" customFormat="1" ht="21.9" customHeight="1">
      <c r="B16" s="69" t="s">
        <v>83</v>
      </c>
      <c r="C16" s="69"/>
      <c r="E16" s="56"/>
      <c r="F16" s="57"/>
      <c r="G16" s="60"/>
      <c r="H16" s="60"/>
      <c r="I16" s="57"/>
      <c r="J16" s="57"/>
      <c r="K16" s="58"/>
      <c r="L16" s="57"/>
      <c r="M16" s="59"/>
      <c r="N16" s="57"/>
      <c r="O16" s="60"/>
      <c r="P16" s="57"/>
      <c r="Q16" s="58"/>
      <c r="R16" s="57"/>
      <c r="S16" s="58"/>
      <c r="T16" s="57"/>
      <c r="U16" s="58"/>
      <c r="V16" s="57"/>
      <c r="W16" s="58"/>
      <c r="X16" s="60"/>
      <c r="Y16" s="58"/>
      <c r="Z16" s="57"/>
      <c r="AA16" s="58"/>
      <c r="AB16" s="57"/>
      <c r="AC16" s="58"/>
      <c r="AD16" s="57"/>
      <c r="AE16" s="58"/>
      <c r="AF16" s="58"/>
      <c r="AG16" s="117"/>
      <c r="AH16" s="117"/>
      <c r="AI16" s="117"/>
    </row>
    <row r="17" spans="2:35" s="55" customFormat="1" ht="21.9" customHeight="1">
      <c r="B17" s="69"/>
      <c r="C17" s="69" t="s">
        <v>81</v>
      </c>
      <c r="E17" s="56"/>
      <c r="F17" s="57"/>
      <c r="G17" s="60"/>
      <c r="H17" s="60"/>
      <c r="I17" s="57"/>
      <c r="J17" s="57"/>
      <c r="K17" s="58"/>
      <c r="L17" s="57"/>
      <c r="M17" s="59"/>
      <c r="N17" s="57"/>
      <c r="O17" s="60"/>
      <c r="P17" s="57"/>
      <c r="Q17" s="58"/>
      <c r="R17" s="57"/>
      <c r="S17" s="58"/>
      <c r="T17" s="57"/>
      <c r="U17" s="58"/>
      <c r="V17" s="57"/>
      <c r="W17" s="58"/>
      <c r="X17" s="60"/>
      <c r="Y17" s="58"/>
      <c r="Z17" s="57"/>
      <c r="AA17" s="58"/>
      <c r="AB17" s="57"/>
      <c r="AC17" s="58"/>
      <c r="AD17" s="57"/>
      <c r="AE17" s="58"/>
      <c r="AF17" s="58"/>
      <c r="AG17" s="117"/>
      <c r="AH17" s="117"/>
      <c r="AI17" s="117"/>
    </row>
    <row r="18" spans="2:35" s="55" customFormat="1" ht="21.9" customHeight="1">
      <c r="B18" s="70"/>
      <c r="C18" s="70" t="s">
        <v>73</v>
      </c>
      <c r="E18" s="56"/>
      <c r="F18" s="57"/>
      <c r="G18" s="60"/>
      <c r="H18" s="60"/>
      <c r="I18" s="57"/>
      <c r="J18" s="57"/>
      <c r="K18" s="58"/>
      <c r="L18" s="57"/>
      <c r="M18" s="59"/>
      <c r="N18" s="57"/>
      <c r="O18" s="60"/>
      <c r="P18" s="57"/>
      <c r="Q18" s="58"/>
      <c r="R18" s="57"/>
      <c r="S18" s="58"/>
      <c r="T18" s="57"/>
      <c r="U18" s="58"/>
      <c r="V18" s="57"/>
      <c r="W18" s="58"/>
      <c r="X18" s="60"/>
      <c r="Y18" s="58"/>
      <c r="Z18" s="57"/>
      <c r="AA18" s="58"/>
      <c r="AB18" s="57"/>
      <c r="AC18" s="58"/>
      <c r="AD18" s="57"/>
      <c r="AE18" s="58"/>
      <c r="AF18" s="58"/>
      <c r="AG18" s="117"/>
      <c r="AH18" s="117"/>
      <c r="AI18" s="117"/>
    </row>
    <row r="19" spans="2:35" s="55" customFormat="1" ht="21.9" customHeight="1">
      <c r="B19" s="70"/>
      <c r="C19" s="70"/>
      <c r="D19" s="73" t="s">
        <v>217</v>
      </c>
      <c r="E19" s="56"/>
      <c r="F19" s="57"/>
      <c r="G19" s="60"/>
      <c r="H19" s="60"/>
      <c r="I19" s="57"/>
      <c r="J19" s="57"/>
      <c r="K19" s="58"/>
      <c r="L19" s="57"/>
      <c r="M19" s="59"/>
      <c r="N19" s="57"/>
      <c r="O19" s="60"/>
      <c r="P19" s="57"/>
      <c r="Q19" s="58"/>
      <c r="R19" s="57"/>
      <c r="S19" s="58"/>
      <c r="T19" s="57"/>
      <c r="U19" s="58"/>
      <c r="V19" s="57"/>
      <c r="W19" s="58"/>
      <c r="X19" s="60"/>
      <c r="Y19" s="58"/>
      <c r="Z19" s="57"/>
      <c r="AA19" s="58"/>
      <c r="AB19" s="57"/>
      <c r="AC19" s="58"/>
      <c r="AD19" s="57"/>
      <c r="AE19" s="58"/>
      <c r="AF19" s="58"/>
      <c r="AG19" s="117"/>
      <c r="AH19" s="117"/>
      <c r="AI19" s="117"/>
    </row>
    <row r="20" spans="2:35" ht="21.9" customHeight="1">
      <c r="C20" s="55" t="s">
        <v>78</v>
      </c>
      <c r="D20" s="55"/>
      <c r="E20" s="56">
        <v>8</v>
      </c>
      <c r="F20" s="125">
        <v>0</v>
      </c>
      <c r="G20" s="127"/>
      <c r="H20" s="125">
        <v>0</v>
      </c>
      <c r="I20" s="66"/>
      <c r="J20" s="125">
        <v>0</v>
      </c>
      <c r="K20" s="126"/>
      <c r="L20" s="125">
        <v>0</v>
      </c>
      <c r="M20" s="126"/>
      <c r="N20" s="125">
        <v>-2400000</v>
      </c>
      <c r="O20" s="127"/>
      <c r="P20" s="125">
        <v>0</v>
      </c>
      <c r="Q20" s="126"/>
      <c r="R20" s="125">
        <v>0</v>
      </c>
      <c r="S20" s="126"/>
      <c r="T20" s="125">
        <v>0</v>
      </c>
      <c r="U20" s="126"/>
      <c r="V20" s="125">
        <v>0</v>
      </c>
      <c r="W20" s="126"/>
      <c r="X20" s="125">
        <v>0</v>
      </c>
      <c r="Y20" s="126"/>
      <c r="Z20" s="128">
        <f>SUM(P20:X20)</f>
        <v>0</v>
      </c>
      <c r="AA20" s="126"/>
      <c r="AB20" s="128">
        <f>SUM(F20:N20,Z20)</f>
        <v>-2400000</v>
      </c>
      <c r="AC20" s="126"/>
      <c r="AD20" s="125">
        <v>-1212059</v>
      </c>
      <c r="AE20" s="126"/>
      <c r="AF20" s="128">
        <f>SUM(AB20:AD20)</f>
        <v>-3612059</v>
      </c>
    </row>
    <row r="21" spans="2:35" ht="21.9" customHeight="1">
      <c r="C21" s="70" t="s">
        <v>74</v>
      </c>
      <c r="D21" s="55"/>
      <c r="E21" s="56"/>
      <c r="F21" s="129"/>
      <c r="G21" s="127"/>
      <c r="H21" s="129"/>
      <c r="I21" s="66"/>
      <c r="J21" s="129"/>
      <c r="K21" s="126"/>
      <c r="L21" s="129"/>
      <c r="M21" s="126"/>
      <c r="N21" s="129"/>
      <c r="O21" s="127"/>
      <c r="P21" s="129"/>
      <c r="Q21" s="126"/>
      <c r="R21" s="129"/>
      <c r="S21" s="126"/>
      <c r="T21" s="129"/>
      <c r="U21" s="126"/>
      <c r="V21" s="129"/>
      <c r="W21" s="126"/>
      <c r="X21" s="129"/>
      <c r="Y21" s="126"/>
      <c r="Z21" s="130"/>
      <c r="AA21" s="126"/>
      <c r="AB21" s="130"/>
      <c r="AC21" s="126"/>
      <c r="AD21" s="129"/>
      <c r="AE21" s="126"/>
      <c r="AF21" s="130"/>
    </row>
    <row r="22" spans="2:35" s="55" customFormat="1" ht="21.9" customHeight="1">
      <c r="B22" s="70"/>
      <c r="C22" s="70"/>
      <c r="D22" s="73" t="s">
        <v>217</v>
      </c>
      <c r="E22" s="56"/>
      <c r="F22" s="61">
        <f>SUM(F20)</f>
        <v>0</v>
      </c>
      <c r="G22" s="60"/>
      <c r="H22" s="62">
        <f>SUM(H20)</f>
        <v>0</v>
      </c>
      <c r="I22" s="57"/>
      <c r="J22" s="61">
        <f>SUM(J20)</f>
        <v>0</v>
      </c>
      <c r="K22" s="58"/>
      <c r="L22" s="61">
        <f>SUM(L20)</f>
        <v>0</v>
      </c>
      <c r="M22" s="59"/>
      <c r="N22" s="61">
        <f>SUM(N20)</f>
        <v>-2400000</v>
      </c>
      <c r="O22" s="60"/>
      <c r="P22" s="61">
        <f>SUM(P20)</f>
        <v>0</v>
      </c>
      <c r="Q22" s="58"/>
      <c r="R22" s="61">
        <f>SUM(R20)</f>
        <v>0</v>
      </c>
      <c r="S22" s="58"/>
      <c r="T22" s="61">
        <f>SUM(T20)</f>
        <v>0</v>
      </c>
      <c r="U22" s="58"/>
      <c r="V22" s="61">
        <f>SUM(V20)</f>
        <v>0</v>
      </c>
      <c r="W22" s="58"/>
      <c r="X22" s="62">
        <f>SUM(X20)</f>
        <v>0</v>
      </c>
      <c r="Y22" s="58"/>
      <c r="Z22" s="61">
        <f>SUM(Z20)</f>
        <v>0</v>
      </c>
      <c r="AA22" s="58"/>
      <c r="AB22" s="61">
        <f>SUM(AB20)</f>
        <v>-2400000</v>
      </c>
      <c r="AC22" s="58"/>
      <c r="AD22" s="61">
        <f>SUM(AD20)</f>
        <v>-1212059</v>
      </c>
      <c r="AE22" s="58"/>
      <c r="AF22" s="61">
        <f>SUM(AF20)</f>
        <v>-3612059</v>
      </c>
      <c r="AG22" s="117"/>
      <c r="AH22" s="117"/>
      <c r="AI22" s="117"/>
    </row>
    <row r="23" spans="2:35" s="55" customFormat="1" ht="21.9" customHeight="1">
      <c r="B23" s="71"/>
      <c r="C23" s="71" t="s">
        <v>98</v>
      </c>
      <c r="E23" s="56"/>
      <c r="F23" s="57"/>
      <c r="G23" s="60"/>
      <c r="H23" s="60"/>
      <c r="I23" s="57"/>
      <c r="J23" s="57"/>
      <c r="K23" s="58"/>
      <c r="L23" s="57"/>
      <c r="M23" s="59"/>
      <c r="N23" s="57"/>
      <c r="O23" s="60"/>
      <c r="P23" s="57"/>
      <c r="Q23" s="58"/>
      <c r="R23" s="57"/>
      <c r="S23" s="58"/>
      <c r="T23" s="57"/>
      <c r="U23" s="58"/>
      <c r="V23" s="57"/>
      <c r="W23" s="58"/>
      <c r="X23" s="60"/>
      <c r="Y23" s="58"/>
      <c r="Z23" s="57"/>
      <c r="AA23" s="58"/>
      <c r="AB23" s="57"/>
      <c r="AC23" s="58"/>
      <c r="AD23" s="57"/>
      <c r="AE23" s="58"/>
      <c r="AF23" s="58"/>
      <c r="AG23" s="117"/>
      <c r="AH23" s="117"/>
      <c r="AI23" s="117"/>
    </row>
    <row r="24" spans="2:35" s="55" customFormat="1" ht="21.9" customHeight="1">
      <c r="B24" s="111"/>
      <c r="C24" s="55" t="s">
        <v>121</v>
      </c>
      <c r="E24" s="56"/>
      <c r="F24" s="66">
        <v>0</v>
      </c>
      <c r="G24" s="127"/>
      <c r="H24" s="127">
        <v>-13530</v>
      </c>
      <c r="I24" s="66"/>
      <c r="J24" s="66">
        <v>0</v>
      </c>
      <c r="K24" s="126"/>
      <c r="L24" s="66">
        <v>0</v>
      </c>
      <c r="M24" s="121"/>
      <c r="N24" s="66">
        <v>0</v>
      </c>
      <c r="O24" s="127"/>
      <c r="P24" s="66">
        <v>0</v>
      </c>
      <c r="Q24" s="126"/>
      <c r="R24" s="66">
        <v>0</v>
      </c>
      <c r="S24" s="126"/>
      <c r="T24" s="66">
        <v>0</v>
      </c>
      <c r="U24" s="126"/>
      <c r="V24" s="66">
        <v>0</v>
      </c>
      <c r="W24" s="126"/>
      <c r="X24" s="127">
        <v>0</v>
      </c>
      <c r="Y24" s="126"/>
      <c r="Z24" s="66">
        <f>SUM(P24:X24)</f>
        <v>0</v>
      </c>
      <c r="AA24" s="126"/>
      <c r="AB24" s="66">
        <f>SUM(F24:N24,Z24)</f>
        <v>-13530</v>
      </c>
      <c r="AC24" s="126"/>
      <c r="AD24" s="66">
        <v>-17179</v>
      </c>
      <c r="AE24" s="126"/>
      <c r="AF24" s="126">
        <f>SUM(AB24:AD24)</f>
        <v>-30709</v>
      </c>
      <c r="AG24" s="117"/>
      <c r="AH24" s="117"/>
      <c r="AI24" s="117"/>
    </row>
    <row r="25" spans="2:35" s="55" customFormat="1" ht="21.9" customHeight="1">
      <c r="C25" s="55" t="s">
        <v>129</v>
      </c>
      <c r="E25" s="56"/>
      <c r="F25" s="66"/>
      <c r="G25" s="127"/>
      <c r="H25" s="127"/>
      <c r="I25" s="66"/>
      <c r="J25" s="66"/>
      <c r="K25" s="126"/>
      <c r="L25" s="66"/>
      <c r="M25" s="121"/>
      <c r="N25" s="66"/>
      <c r="O25" s="127"/>
      <c r="P25" s="66"/>
      <c r="Q25" s="126"/>
      <c r="R25" s="66"/>
      <c r="S25" s="126"/>
      <c r="T25" s="66"/>
      <c r="U25" s="126"/>
      <c r="V25" s="66"/>
      <c r="W25" s="126"/>
      <c r="X25" s="127"/>
      <c r="Y25" s="126"/>
      <c r="Z25" s="66"/>
      <c r="AA25" s="126"/>
      <c r="AB25" s="66"/>
      <c r="AC25" s="126"/>
      <c r="AD25" s="66"/>
      <c r="AE25" s="126"/>
      <c r="AF25" s="126"/>
      <c r="AG25" s="117"/>
      <c r="AH25" s="117"/>
      <c r="AI25" s="117"/>
    </row>
    <row r="26" spans="2:35" s="55" customFormat="1" ht="21.9" customHeight="1">
      <c r="D26" s="55" t="s">
        <v>130</v>
      </c>
      <c r="E26" s="56"/>
      <c r="F26" s="66">
        <v>0</v>
      </c>
      <c r="G26" s="127"/>
      <c r="H26" s="127">
        <v>0</v>
      </c>
      <c r="I26" s="66"/>
      <c r="J26" s="66">
        <v>0</v>
      </c>
      <c r="K26" s="126"/>
      <c r="L26" s="66">
        <v>0</v>
      </c>
      <c r="M26" s="121"/>
      <c r="N26" s="66">
        <v>0</v>
      </c>
      <c r="O26" s="127"/>
      <c r="P26" s="66">
        <v>0</v>
      </c>
      <c r="Q26" s="126"/>
      <c r="R26" s="66">
        <v>0</v>
      </c>
      <c r="S26" s="126"/>
      <c r="T26" s="66">
        <v>0</v>
      </c>
      <c r="U26" s="126"/>
      <c r="V26" s="66">
        <v>0</v>
      </c>
      <c r="W26" s="126"/>
      <c r="X26" s="127">
        <v>0</v>
      </c>
      <c r="Y26" s="126"/>
      <c r="Z26" s="66">
        <f>SUM(P26:X26)</f>
        <v>0</v>
      </c>
      <c r="AA26" s="126"/>
      <c r="AB26" s="66">
        <f>SUM(F26:N26,Z26)</f>
        <v>0</v>
      </c>
      <c r="AC26" s="126"/>
      <c r="AD26" s="66">
        <v>-545065</v>
      </c>
      <c r="AE26" s="126"/>
      <c r="AF26" s="126">
        <f>SUM(AB26:AD26)</f>
        <v>-545065</v>
      </c>
      <c r="AG26" s="117"/>
      <c r="AH26" s="117"/>
      <c r="AI26" s="117"/>
    </row>
    <row r="27" spans="2:35" s="55" customFormat="1" ht="21.9" customHeight="1">
      <c r="C27" s="70" t="s">
        <v>131</v>
      </c>
      <c r="E27" s="56"/>
      <c r="F27" s="130"/>
      <c r="G27" s="127"/>
      <c r="H27" s="129"/>
      <c r="I27" s="66"/>
      <c r="J27" s="130"/>
      <c r="K27" s="126"/>
      <c r="L27" s="130"/>
      <c r="M27" s="121"/>
      <c r="N27" s="130"/>
      <c r="O27" s="127"/>
      <c r="P27" s="130"/>
      <c r="Q27" s="126"/>
      <c r="R27" s="130"/>
      <c r="S27" s="126"/>
      <c r="T27" s="130"/>
      <c r="U27" s="126"/>
      <c r="V27" s="130"/>
      <c r="W27" s="126"/>
      <c r="X27" s="129"/>
      <c r="Y27" s="126"/>
      <c r="Z27" s="130"/>
      <c r="AA27" s="126"/>
      <c r="AB27" s="130"/>
      <c r="AC27" s="126"/>
      <c r="AD27" s="130"/>
      <c r="AE27" s="126"/>
      <c r="AF27" s="130"/>
      <c r="AG27" s="117"/>
      <c r="AH27" s="117"/>
      <c r="AI27" s="117"/>
    </row>
    <row r="28" spans="2:35" s="55" customFormat="1" ht="21.9" customHeight="1">
      <c r="B28" s="70"/>
      <c r="C28" s="70"/>
      <c r="D28" s="70" t="s">
        <v>132</v>
      </c>
      <c r="E28" s="56"/>
      <c r="F28" s="61">
        <f>SUM(F24,F26)</f>
        <v>0</v>
      </c>
      <c r="G28" s="60"/>
      <c r="H28" s="62">
        <f>SUM(H24,H26)</f>
        <v>-13530</v>
      </c>
      <c r="I28" s="57"/>
      <c r="J28" s="61">
        <f>SUM(J24,J26)</f>
        <v>0</v>
      </c>
      <c r="K28" s="58"/>
      <c r="L28" s="61">
        <f>SUM(L24,L26)</f>
        <v>0</v>
      </c>
      <c r="M28" s="59"/>
      <c r="N28" s="61">
        <f>SUM(N24,N26)</f>
        <v>0</v>
      </c>
      <c r="O28" s="60"/>
      <c r="P28" s="61">
        <f>SUM(P24,P26)</f>
        <v>0</v>
      </c>
      <c r="Q28" s="58"/>
      <c r="R28" s="61">
        <f>SUM(R24,R26)</f>
        <v>0</v>
      </c>
      <c r="S28" s="58"/>
      <c r="T28" s="61">
        <f>SUM(T24,T26)</f>
        <v>0</v>
      </c>
      <c r="U28" s="58"/>
      <c r="V28" s="61">
        <f>SUM(V24,V26)</f>
        <v>0</v>
      </c>
      <c r="W28" s="58"/>
      <c r="X28" s="62">
        <f>SUM(X24,X26)</f>
        <v>0</v>
      </c>
      <c r="Y28" s="58"/>
      <c r="Z28" s="61">
        <f>SUM(Z24,Z26)</f>
        <v>0</v>
      </c>
      <c r="AA28" s="58"/>
      <c r="AB28" s="61">
        <f>SUM(AB24,AB26)</f>
        <v>-13530</v>
      </c>
      <c r="AC28" s="58"/>
      <c r="AD28" s="61">
        <f>SUM(AD24,AD26)</f>
        <v>-562244</v>
      </c>
      <c r="AE28" s="58"/>
      <c r="AF28" s="61">
        <f>SUM(AF24,AF26)</f>
        <v>-575774</v>
      </c>
      <c r="AG28" s="117"/>
      <c r="AH28" s="117"/>
      <c r="AI28" s="117"/>
    </row>
    <row r="29" spans="2:35" s="55" customFormat="1" ht="21.9" customHeight="1">
      <c r="B29" s="69" t="s">
        <v>80</v>
      </c>
      <c r="C29" s="70"/>
      <c r="E29" s="56"/>
      <c r="F29" s="58"/>
      <c r="G29" s="60"/>
      <c r="H29" s="60"/>
      <c r="I29" s="58"/>
      <c r="J29" s="58"/>
      <c r="K29" s="58"/>
      <c r="L29" s="58"/>
      <c r="M29" s="59"/>
      <c r="N29" s="58"/>
      <c r="O29" s="60"/>
      <c r="P29" s="58"/>
      <c r="Q29" s="58"/>
      <c r="R29" s="58"/>
      <c r="S29" s="58"/>
      <c r="T29" s="58"/>
      <c r="U29" s="58"/>
      <c r="V29" s="58"/>
      <c r="W29" s="58"/>
      <c r="X29" s="60"/>
      <c r="Y29" s="58"/>
      <c r="Z29" s="58"/>
      <c r="AA29" s="58"/>
      <c r="AB29" s="58"/>
      <c r="AC29" s="58"/>
      <c r="AD29" s="58"/>
      <c r="AE29" s="58"/>
      <c r="AF29" s="58"/>
      <c r="AG29" s="117"/>
      <c r="AH29" s="117"/>
      <c r="AI29" s="117"/>
    </row>
    <row r="30" spans="2:35" s="55" customFormat="1" ht="21.9" customHeight="1">
      <c r="B30" s="69" t="s">
        <v>77</v>
      </c>
      <c r="C30" s="69" t="s">
        <v>81</v>
      </c>
      <c r="E30" s="56"/>
      <c r="F30" s="61">
        <f>SUM(F22,F28)</f>
        <v>0</v>
      </c>
      <c r="G30" s="60"/>
      <c r="H30" s="62">
        <f>SUM(H22,H28)</f>
        <v>-13530</v>
      </c>
      <c r="I30" s="57"/>
      <c r="J30" s="61">
        <f>SUM(J22,J28)</f>
        <v>0</v>
      </c>
      <c r="K30" s="58"/>
      <c r="L30" s="61">
        <f>SUM(L22,L28)</f>
        <v>0</v>
      </c>
      <c r="M30" s="59"/>
      <c r="N30" s="61">
        <f>SUM(N22,N28)</f>
        <v>-2400000</v>
      </c>
      <c r="O30" s="60"/>
      <c r="P30" s="61">
        <f>SUM(P22,P28)</f>
        <v>0</v>
      </c>
      <c r="Q30" s="58"/>
      <c r="R30" s="61">
        <f>SUM(R22,R28)</f>
        <v>0</v>
      </c>
      <c r="S30" s="58"/>
      <c r="T30" s="61">
        <f>SUM(T22,T28)</f>
        <v>0</v>
      </c>
      <c r="U30" s="58"/>
      <c r="V30" s="61">
        <f>SUM(V22,V28)</f>
        <v>0</v>
      </c>
      <c r="W30" s="58"/>
      <c r="X30" s="62">
        <f>SUM(X22,X28)</f>
        <v>0</v>
      </c>
      <c r="Y30" s="58"/>
      <c r="Z30" s="61">
        <f>SUM(Z22,Z28)</f>
        <v>0</v>
      </c>
      <c r="AA30" s="58"/>
      <c r="AB30" s="61">
        <f>SUM(AB22,AB28)</f>
        <v>-2413530</v>
      </c>
      <c r="AC30" s="58"/>
      <c r="AD30" s="61">
        <f>SUM(AD22,AD28)</f>
        <v>-1774303</v>
      </c>
      <c r="AE30" s="58"/>
      <c r="AF30" s="61">
        <f>SUM(AF22,AF28)</f>
        <v>-4187833</v>
      </c>
      <c r="AG30" s="117"/>
      <c r="AH30" s="117"/>
      <c r="AI30" s="117"/>
    </row>
    <row r="31" spans="2:35" s="55" customFormat="1" ht="21.9" customHeight="1">
      <c r="B31" s="69" t="s">
        <v>190</v>
      </c>
      <c r="C31" s="69"/>
      <c r="E31" s="56"/>
      <c r="F31" s="58"/>
      <c r="G31" s="60"/>
      <c r="H31" s="60"/>
      <c r="I31" s="57"/>
      <c r="J31" s="58"/>
      <c r="K31" s="58"/>
      <c r="L31" s="58"/>
      <c r="M31" s="59"/>
      <c r="N31" s="58"/>
      <c r="O31" s="60"/>
      <c r="P31" s="58"/>
      <c r="Q31" s="58"/>
      <c r="R31" s="58"/>
      <c r="S31" s="58"/>
      <c r="T31" s="58"/>
      <c r="U31" s="58"/>
      <c r="V31" s="58"/>
      <c r="W31" s="58"/>
      <c r="X31" s="60"/>
      <c r="Y31" s="58"/>
      <c r="Z31" s="58"/>
      <c r="AA31" s="58"/>
      <c r="AB31" s="58"/>
      <c r="AC31" s="58"/>
      <c r="AD31" s="58"/>
      <c r="AE31" s="58"/>
      <c r="AF31" s="58"/>
      <c r="AG31" s="117"/>
      <c r="AH31" s="117"/>
      <c r="AI31" s="117"/>
    </row>
    <row r="32" spans="2:35" s="55" customFormat="1" ht="21.9" customHeight="1">
      <c r="B32" s="69"/>
      <c r="C32" s="55" t="s">
        <v>86</v>
      </c>
      <c r="E32" s="56"/>
      <c r="F32" s="66">
        <v>0</v>
      </c>
      <c r="G32" s="127"/>
      <c r="H32" s="127">
        <v>0</v>
      </c>
      <c r="I32" s="66"/>
      <c r="J32" s="66">
        <v>0</v>
      </c>
      <c r="K32" s="126"/>
      <c r="L32" s="66">
        <v>0</v>
      </c>
      <c r="M32" s="121"/>
      <c r="N32" s="66">
        <v>16525735</v>
      </c>
      <c r="O32" s="127"/>
      <c r="P32" s="66">
        <v>0</v>
      </c>
      <c r="Q32" s="126"/>
      <c r="R32" s="66">
        <v>0</v>
      </c>
      <c r="S32" s="126"/>
      <c r="T32" s="66">
        <v>0</v>
      </c>
      <c r="U32" s="126"/>
      <c r="V32" s="66">
        <v>0</v>
      </c>
      <c r="W32" s="126"/>
      <c r="X32" s="127">
        <v>0</v>
      </c>
      <c r="Y32" s="126"/>
      <c r="Z32" s="66">
        <f t="shared" ref="Z32:Z33" si="0">SUM(P32:X32)</f>
        <v>0</v>
      </c>
      <c r="AA32" s="126"/>
      <c r="AB32" s="66">
        <f t="shared" ref="AB32:AB33" si="1">SUM(F32:N32,Z32)</f>
        <v>16525735</v>
      </c>
      <c r="AC32" s="126"/>
      <c r="AD32" s="66">
        <v>-516858</v>
      </c>
      <c r="AE32" s="126"/>
      <c r="AF32" s="126">
        <f t="shared" ref="AF32:AF33" si="2">SUM(AB32:AD32)</f>
        <v>16008877</v>
      </c>
      <c r="AG32" s="117"/>
      <c r="AH32" s="117"/>
      <c r="AI32" s="117"/>
    </row>
    <row r="33" spans="2:35" s="55" customFormat="1" ht="21.9" customHeight="1">
      <c r="B33" s="69"/>
      <c r="C33" s="55" t="s">
        <v>87</v>
      </c>
      <c r="E33" s="56"/>
      <c r="F33" s="66">
        <v>0</v>
      </c>
      <c r="G33" s="127"/>
      <c r="H33" s="127">
        <v>0</v>
      </c>
      <c r="I33" s="66"/>
      <c r="J33" s="66">
        <v>0</v>
      </c>
      <c r="K33" s="126"/>
      <c r="L33" s="66">
        <v>0</v>
      </c>
      <c r="M33" s="121"/>
      <c r="N33" s="66">
        <v>12850</v>
      </c>
      <c r="O33" s="127"/>
      <c r="P33" s="66">
        <v>-854929</v>
      </c>
      <c r="Q33" s="126"/>
      <c r="R33" s="66">
        <v>-534778</v>
      </c>
      <c r="S33" s="126"/>
      <c r="T33" s="66">
        <v>6426</v>
      </c>
      <c r="U33" s="126"/>
      <c r="V33" s="66">
        <v>840376</v>
      </c>
      <c r="W33" s="126"/>
      <c r="X33" s="127">
        <v>-390839</v>
      </c>
      <c r="Y33" s="126"/>
      <c r="Z33" s="66">
        <f t="shared" si="0"/>
        <v>-933744</v>
      </c>
      <c r="AA33" s="126"/>
      <c r="AB33" s="66">
        <f t="shared" si="1"/>
        <v>-920894</v>
      </c>
      <c r="AC33" s="126"/>
      <c r="AD33" s="66">
        <v>404604</v>
      </c>
      <c r="AE33" s="126"/>
      <c r="AF33" s="126">
        <f t="shared" si="2"/>
        <v>-516290</v>
      </c>
      <c r="AG33" s="117"/>
      <c r="AH33" s="117"/>
      <c r="AI33" s="117"/>
    </row>
    <row r="34" spans="2:35" s="55" customFormat="1" ht="21.9" customHeight="1">
      <c r="B34" s="69" t="s">
        <v>189</v>
      </c>
      <c r="C34" s="69"/>
      <c r="E34" s="56"/>
      <c r="F34" s="63">
        <f>SUM(F32,F33)</f>
        <v>0</v>
      </c>
      <c r="G34" s="60"/>
      <c r="H34" s="64">
        <f>SUM(H32,H33)</f>
        <v>0</v>
      </c>
      <c r="I34" s="57"/>
      <c r="J34" s="63">
        <f>SUM(J32,J33)</f>
        <v>0</v>
      </c>
      <c r="K34" s="58"/>
      <c r="L34" s="63">
        <f>SUM(L32,L33)</f>
        <v>0</v>
      </c>
      <c r="M34" s="59"/>
      <c r="N34" s="63">
        <f>SUM(N32,N33)</f>
        <v>16538585</v>
      </c>
      <c r="O34" s="60"/>
      <c r="P34" s="63">
        <f>SUM(P32,P33)</f>
        <v>-854929</v>
      </c>
      <c r="Q34" s="58"/>
      <c r="R34" s="63">
        <f>SUM(R32,R33)</f>
        <v>-534778</v>
      </c>
      <c r="S34" s="58"/>
      <c r="T34" s="63">
        <f>SUM(T32,T33)</f>
        <v>6426</v>
      </c>
      <c r="U34" s="58"/>
      <c r="V34" s="63">
        <f>SUM(V32,V33)</f>
        <v>840376</v>
      </c>
      <c r="W34" s="58"/>
      <c r="X34" s="64">
        <f>SUM(X32,X33)</f>
        <v>-390839</v>
      </c>
      <c r="Y34" s="58"/>
      <c r="Z34" s="63">
        <f>SUM(Z32,Z33)</f>
        <v>-933744</v>
      </c>
      <c r="AA34" s="58"/>
      <c r="AB34" s="63">
        <f>SUM(AB32,AB33)</f>
        <v>15604841</v>
      </c>
      <c r="AC34" s="58"/>
      <c r="AD34" s="63">
        <f>SUM(AD32,AD33)</f>
        <v>-112254</v>
      </c>
      <c r="AE34" s="58"/>
      <c r="AF34" s="63">
        <f>SUM(AF32,AF33)</f>
        <v>15492587</v>
      </c>
      <c r="AG34" s="117"/>
      <c r="AH34" s="117"/>
      <c r="AI34" s="117"/>
    </row>
    <row r="35" spans="2:35" ht="21.9" customHeight="1" thickBot="1">
      <c r="B35" s="54" t="s">
        <v>235</v>
      </c>
      <c r="C35" s="54"/>
      <c r="D35" s="55"/>
      <c r="E35" s="56"/>
      <c r="F35" s="65">
        <f>SUM(F15,F30,F34)</f>
        <v>1200000</v>
      </c>
      <c r="G35" s="58"/>
      <c r="H35" s="65">
        <f>SUM(H15,H30,H34)</f>
        <v>3165648</v>
      </c>
      <c r="I35" s="66"/>
      <c r="J35" s="65">
        <f>SUM(J15,J30,J34)</f>
        <v>160000</v>
      </c>
      <c r="K35" s="58"/>
      <c r="L35" s="65">
        <f>SUM(L15,L30,L34)</f>
        <v>10516000</v>
      </c>
      <c r="M35" s="58"/>
      <c r="N35" s="65">
        <f>SUM(N15,N30,N34)</f>
        <v>366958580</v>
      </c>
      <c r="O35" s="58"/>
      <c r="P35" s="65">
        <f>SUM(P15,P30,P34)</f>
        <v>-6989338</v>
      </c>
      <c r="Q35" s="58"/>
      <c r="R35" s="65">
        <f>SUM(R15,R30,R34)</f>
        <v>3582056</v>
      </c>
      <c r="S35" s="58"/>
      <c r="T35" s="65">
        <f>SUM(T15,T30,T34)</f>
        <v>5029</v>
      </c>
      <c r="U35" s="58"/>
      <c r="V35" s="65">
        <f>SUM(V15,V30,V34)</f>
        <v>7370016</v>
      </c>
      <c r="W35" s="58"/>
      <c r="X35" s="65">
        <f>SUM(X15,X30,X34)</f>
        <v>1478282</v>
      </c>
      <c r="Y35" s="58"/>
      <c r="Z35" s="65">
        <f>SUM(Z15,Z30,Z34)</f>
        <v>5446045</v>
      </c>
      <c r="AA35" s="58"/>
      <c r="AB35" s="65">
        <f>SUM(AB15,AB30,AB34)</f>
        <v>387446273</v>
      </c>
      <c r="AC35" s="58"/>
      <c r="AD35" s="65">
        <f>SUM(AD15,AD30,AD34)</f>
        <v>76282918</v>
      </c>
      <c r="AE35" s="58"/>
      <c r="AF35" s="65">
        <f>SUM(AF15,AF30,AF34)</f>
        <v>463729191</v>
      </c>
    </row>
    <row r="36" spans="2:35" s="122" customFormat="1" ht="9.9" customHeight="1" thickTop="1">
      <c r="B36" s="67"/>
      <c r="C36" s="67"/>
      <c r="D36" s="67"/>
      <c r="E36" s="56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3"/>
      <c r="S36" s="52"/>
      <c r="T36" s="52"/>
      <c r="U36" s="52"/>
      <c r="V36" s="53"/>
      <c r="W36" s="52"/>
      <c r="X36" s="52"/>
      <c r="Y36" s="52"/>
      <c r="Z36" s="53"/>
      <c r="AA36" s="52"/>
      <c r="AB36" s="53"/>
      <c r="AC36" s="52"/>
      <c r="AD36" s="52"/>
      <c r="AE36" s="52"/>
      <c r="AF36" s="52"/>
      <c r="AG36" s="105"/>
      <c r="AH36" s="105"/>
      <c r="AI36" s="105"/>
    </row>
    <row r="37" spans="2:35" ht="22.65" customHeight="1">
      <c r="G37" s="133"/>
      <c r="H37" s="133"/>
      <c r="K37" s="133"/>
      <c r="M37" s="133"/>
      <c r="O37" s="133"/>
      <c r="Q37" s="133"/>
      <c r="R37" s="117"/>
      <c r="S37" s="133"/>
      <c r="U37" s="133"/>
      <c r="W37" s="133"/>
      <c r="X37" s="133"/>
      <c r="Y37" s="133"/>
      <c r="AA37" s="133"/>
      <c r="AC37" s="133"/>
      <c r="AE37" s="133"/>
      <c r="AF37" s="133"/>
    </row>
    <row r="38" spans="2:35" ht="22.65" customHeight="1">
      <c r="H38" s="114"/>
      <c r="R38" s="121"/>
    </row>
    <row r="39" spans="2:35" ht="22.65" customHeight="1">
      <c r="H39" s="114"/>
      <c r="R39" s="121"/>
    </row>
    <row r="40" spans="2:35" ht="22.65" customHeight="1">
      <c r="H40" s="114"/>
      <c r="R40" s="121"/>
    </row>
    <row r="41" spans="2:35" ht="22.65" customHeight="1">
      <c r="H41" s="114"/>
      <c r="R41" s="121"/>
    </row>
    <row r="42" spans="2:35" ht="22.65" customHeight="1">
      <c r="H42" s="114"/>
      <c r="R42" s="121"/>
    </row>
    <row r="43" spans="2:35" ht="22.65" customHeight="1">
      <c r="H43" s="114"/>
      <c r="R43" s="121"/>
    </row>
    <row r="44" spans="2:35" ht="22.65" customHeight="1">
      <c r="H44" s="114"/>
    </row>
    <row r="45" spans="2:35" ht="22.65" customHeight="1">
      <c r="H45" s="114"/>
    </row>
    <row r="46" spans="2:35" ht="22.65" customHeight="1">
      <c r="H46" s="114"/>
    </row>
    <row r="47" spans="2:35" ht="22.65" customHeight="1">
      <c r="H47" s="114"/>
    </row>
    <row r="48" spans="2:35" ht="22.65" customHeight="1">
      <c r="H48" s="114"/>
    </row>
    <row r="49" spans="8:8" ht="22.65" customHeight="1">
      <c r="H49" s="114"/>
    </row>
    <row r="50" spans="8:8" ht="22.65" customHeight="1">
      <c r="H50" s="114"/>
    </row>
    <row r="51" spans="8:8" ht="22.65" customHeight="1">
      <c r="H51" s="114"/>
    </row>
    <row r="52" spans="8:8" ht="22.65" customHeight="1">
      <c r="H52" s="114"/>
    </row>
    <row r="53" spans="8:8" ht="22.65" customHeight="1">
      <c r="H53" s="114"/>
    </row>
    <row r="54" spans="8:8" ht="22.65" customHeight="1">
      <c r="H54" s="114"/>
    </row>
    <row r="55" spans="8:8" ht="22.65" customHeight="1">
      <c r="H55" s="114"/>
    </row>
    <row r="56" spans="8:8" ht="22.65" customHeight="1">
      <c r="H56" s="114"/>
    </row>
    <row r="57" spans="8:8" ht="22.65" customHeight="1">
      <c r="H57" s="114"/>
    </row>
    <row r="58" spans="8:8" ht="22.65" customHeight="1">
      <c r="H58" s="114"/>
    </row>
    <row r="59" spans="8:8" ht="22.65" customHeight="1">
      <c r="H59" s="114"/>
    </row>
    <row r="60" spans="8:8" ht="22.65" customHeight="1">
      <c r="H60" s="114"/>
    </row>
    <row r="61" spans="8:8" ht="22.65" customHeight="1">
      <c r="H61" s="114"/>
    </row>
    <row r="62" spans="8:8" ht="22.65" customHeight="1">
      <c r="H62" s="114"/>
    </row>
    <row r="63" spans="8:8" ht="22.65" customHeight="1">
      <c r="H63" s="114"/>
    </row>
    <row r="64" spans="8:8" ht="22.65" customHeight="1">
      <c r="H64" s="114"/>
    </row>
    <row r="65" spans="8:8" ht="22.65" customHeight="1">
      <c r="H65" s="114"/>
    </row>
    <row r="66" spans="8:8" ht="22.65" customHeight="1">
      <c r="H66" s="114"/>
    </row>
    <row r="67" spans="8:8" ht="22.65" customHeight="1">
      <c r="H67" s="114"/>
    </row>
    <row r="68" spans="8:8" ht="22.65" customHeight="1">
      <c r="H68" s="114"/>
    </row>
    <row r="69" spans="8:8" ht="22.65" customHeight="1">
      <c r="H69" s="114"/>
    </row>
  </sheetData>
  <phoneticPr fontId="30" type="noConversion"/>
  <printOptions horizontalCentered="1"/>
  <pageMargins left="0.19685039370078741" right="0.19685039370078741" top="0.59055118110236227" bottom="0.19685039370078741" header="0.59055118110236227" footer="0.39370078740157483"/>
  <pageSetup paperSize="9" scale="62" firstPageNumber="8" fitToHeight="2" orientation="landscape" blackAndWhite="1" useFirstPageNumber="1" r:id="rId1"/>
  <headerFooter>
    <oddFooter>&amp;L      The accompanying notes are an integral part of these interim financial statements.
&amp;C&amp;P</oddFooter>
  </headerFooter>
  <customProperties>
    <customPr name="EpmWorksheetKeyString_GUID" r:id="rId2"/>
  </customProperties>
  <ignoredErrors>
    <ignoredError sqref="AB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EI69"/>
  <sheetViews>
    <sheetView showGridLines="0" zoomScale="85" zoomScaleNormal="85" zoomScaleSheetLayoutView="85" workbookViewId="0"/>
  </sheetViews>
  <sheetFormatPr defaultColWidth="9.109375" defaultRowHeight="22.65" customHeight="1"/>
  <cols>
    <col min="1" max="1" width="1.6640625" style="111" customWidth="1"/>
    <col min="2" max="3" width="3" style="111" customWidth="1"/>
    <col min="4" max="4" width="36.88671875" style="111" customWidth="1"/>
    <col min="5" max="5" width="5.44140625" style="48" customWidth="1"/>
    <col min="6" max="6" width="11.33203125" style="133" customWidth="1"/>
    <col min="7" max="7" width="0.88671875" style="114" customWidth="1"/>
    <col min="8" max="8" width="11.33203125" style="121" customWidth="1"/>
    <col min="9" max="9" width="0.88671875" style="111" customWidth="1"/>
    <col min="10" max="10" width="11.33203125" style="133" customWidth="1"/>
    <col min="11" max="11" width="0.88671875" style="114" customWidth="1"/>
    <col min="12" max="12" width="11.33203125" style="133" customWidth="1"/>
    <col min="13" max="13" width="0.88671875" style="114" customWidth="1"/>
    <col min="14" max="14" width="12.6640625" style="133" customWidth="1"/>
    <col min="15" max="15" width="0.88671875" style="114" customWidth="1"/>
    <col min="16" max="16" width="12.33203125" style="133" customWidth="1"/>
    <col min="17" max="17" width="0.88671875" style="114" customWidth="1"/>
    <col min="18" max="18" width="11.33203125" style="133" customWidth="1"/>
    <col min="19" max="19" width="0.88671875" style="114" customWidth="1"/>
    <col min="20" max="20" width="11.33203125" style="114" customWidth="1"/>
    <col min="21" max="21" width="0.88671875" style="114" customWidth="1"/>
    <col min="22" max="22" width="11.33203125" style="133" customWidth="1"/>
    <col min="23" max="23" width="0.88671875" style="114" customWidth="1"/>
    <col min="24" max="24" width="11.33203125" style="117" customWidth="1"/>
    <col min="25" max="25" width="1" style="114" customWidth="1"/>
    <col min="26" max="26" width="11.33203125" style="114" customWidth="1"/>
    <col min="27" max="27" width="0.88671875" style="114" customWidth="1"/>
    <col min="28" max="28" width="11.33203125" style="133" customWidth="1"/>
    <col min="29" max="29" width="0.88671875" style="114" customWidth="1"/>
    <col min="30" max="30" width="12.6640625" style="133" customWidth="1"/>
    <col min="31" max="31" width="0.88671875" style="114" customWidth="1"/>
    <col min="32" max="32" width="12.33203125" style="133" customWidth="1"/>
    <col min="33" max="33" width="0.88671875" style="114" customWidth="1"/>
    <col min="34" max="34" width="12.6640625" style="117" customWidth="1"/>
    <col min="35" max="35" width="1.6640625" style="133" customWidth="1"/>
    <col min="36" max="139" width="9" style="133" customWidth="1"/>
    <col min="140" max="16384" width="9.109375" style="111"/>
  </cols>
  <sheetData>
    <row r="1" spans="2:139" ht="23.1" customHeight="1">
      <c r="B1" s="131" t="s">
        <v>34</v>
      </c>
      <c r="C1" s="132"/>
      <c r="D1" s="132"/>
      <c r="E1" s="132"/>
      <c r="F1" s="132"/>
      <c r="I1" s="132"/>
      <c r="R1" s="132"/>
      <c r="S1" s="132"/>
      <c r="T1" s="132"/>
      <c r="U1" s="132"/>
      <c r="V1" s="132"/>
      <c r="W1" s="132"/>
      <c r="X1" s="54"/>
      <c r="AH1" s="67"/>
      <c r="DZ1" s="111"/>
      <c r="EA1" s="111"/>
      <c r="EB1" s="111"/>
      <c r="EC1" s="111"/>
      <c r="ED1" s="111"/>
      <c r="EE1" s="111"/>
      <c r="EF1" s="111"/>
      <c r="EG1" s="111"/>
      <c r="EH1" s="111"/>
      <c r="EI1" s="111"/>
    </row>
    <row r="2" spans="2:139" ht="23.1" customHeight="1">
      <c r="B2" s="131" t="s">
        <v>137</v>
      </c>
      <c r="C2" s="69"/>
      <c r="D2" s="69"/>
      <c r="E2" s="134"/>
      <c r="F2" s="135"/>
      <c r="I2" s="69"/>
      <c r="J2" s="117"/>
      <c r="R2" s="136"/>
      <c r="S2" s="137"/>
      <c r="T2" s="137"/>
      <c r="U2" s="137"/>
      <c r="V2" s="136"/>
      <c r="W2" s="137"/>
      <c r="X2" s="135"/>
      <c r="AH2" s="138"/>
      <c r="DZ2" s="111"/>
      <c r="EA2" s="111"/>
      <c r="EB2" s="111"/>
      <c r="EC2" s="111"/>
      <c r="ED2" s="111"/>
      <c r="EE2" s="111"/>
      <c r="EF2" s="111"/>
      <c r="EG2" s="111"/>
      <c r="EH2" s="111"/>
      <c r="EI2" s="111"/>
    </row>
    <row r="3" spans="2:139" ht="23.1" customHeight="1">
      <c r="B3" s="24" t="s">
        <v>249</v>
      </c>
      <c r="C3" s="69"/>
      <c r="D3" s="55"/>
      <c r="E3" s="56"/>
      <c r="F3" s="117"/>
      <c r="DZ3" s="111"/>
      <c r="EA3" s="111"/>
      <c r="EB3" s="111"/>
      <c r="EC3" s="111"/>
      <c r="ED3" s="111"/>
      <c r="EE3" s="111"/>
      <c r="EF3" s="111"/>
      <c r="EG3" s="111"/>
      <c r="EH3" s="111"/>
      <c r="EI3" s="111"/>
    </row>
    <row r="4" spans="2:139" ht="20.100000000000001" customHeight="1">
      <c r="B4" s="24"/>
      <c r="C4" s="69"/>
      <c r="G4" s="133"/>
      <c r="H4" s="133"/>
      <c r="DZ4" s="111"/>
      <c r="EA4" s="111"/>
      <c r="EB4" s="111"/>
      <c r="EC4" s="111"/>
      <c r="ED4" s="111"/>
      <c r="EE4" s="111"/>
      <c r="EF4" s="111"/>
      <c r="EG4" s="111"/>
      <c r="EH4" s="111"/>
      <c r="EI4" s="111"/>
    </row>
    <row r="5" spans="2:139" ht="20.100000000000001" customHeight="1">
      <c r="B5" s="110"/>
      <c r="C5" s="110"/>
      <c r="D5" s="68"/>
      <c r="F5" s="111"/>
      <c r="G5" s="74"/>
      <c r="H5" s="74"/>
      <c r="I5" s="110"/>
      <c r="J5" s="51" t="s">
        <v>17</v>
      </c>
      <c r="K5" s="112"/>
      <c r="L5" s="51"/>
      <c r="M5" s="112"/>
      <c r="N5" s="112"/>
      <c r="O5" s="113"/>
      <c r="P5" s="116"/>
      <c r="Q5" s="113"/>
      <c r="R5" s="49" t="s">
        <v>134</v>
      </c>
      <c r="S5" s="108"/>
      <c r="T5" s="108"/>
      <c r="U5" s="108"/>
      <c r="V5" s="50"/>
      <c r="W5" s="108"/>
      <c r="X5" s="50"/>
      <c r="Y5" s="109"/>
      <c r="Z5" s="109"/>
      <c r="AA5" s="112"/>
      <c r="AB5" s="112"/>
      <c r="AD5" s="74"/>
      <c r="AF5" s="115"/>
      <c r="AG5" s="116"/>
      <c r="DZ5" s="111"/>
      <c r="EA5" s="111"/>
      <c r="EB5" s="111"/>
      <c r="EC5" s="111"/>
      <c r="ED5" s="111"/>
      <c r="EE5" s="111"/>
      <c r="EF5" s="111"/>
      <c r="EG5" s="111"/>
      <c r="EH5" s="111"/>
      <c r="EI5" s="111"/>
    </row>
    <row r="6" spans="2:139" ht="20.100000000000001" customHeight="1">
      <c r="B6" s="110"/>
      <c r="C6" s="110"/>
      <c r="D6" s="110"/>
      <c r="F6" s="118"/>
      <c r="G6" s="122"/>
      <c r="H6" s="67"/>
      <c r="I6" s="110"/>
      <c r="J6" s="119" t="s">
        <v>5</v>
      </c>
      <c r="K6" s="119"/>
      <c r="L6" s="119"/>
      <c r="M6" s="120"/>
      <c r="N6" s="119" t="s">
        <v>96</v>
      </c>
      <c r="O6" s="121"/>
      <c r="P6" s="123"/>
      <c r="Q6" s="121"/>
      <c r="R6" s="139"/>
      <c r="S6" s="121"/>
      <c r="T6" s="121"/>
      <c r="U6" s="121"/>
      <c r="V6" s="75"/>
      <c r="W6" s="121"/>
      <c r="X6" s="75"/>
      <c r="Y6" s="121"/>
      <c r="Z6" s="67" t="s">
        <v>68</v>
      </c>
      <c r="AB6" s="139"/>
      <c r="DZ6" s="111"/>
      <c r="EA6" s="111"/>
      <c r="EB6" s="111"/>
      <c r="EC6" s="111"/>
      <c r="ED6" s="111"/>
      <c r="EE6" s="111"/>
      <c r="EF6" s="111"/>
      <c r="EG6" s="111"/>
      <c r="EH6" s="111"/>
      <c r="EI6" s="111"/>
    </row>
    <row r="7" spans="2:139" ht="20.100000000000001" customHeight="1">
      <c r="B7" s="110"/>
      <c r="C7" s="110"/>
      <c r="D7" s="110"/>
      <c r="F7" s="118"/>
      <c r="G7" s="122"/>
      <c r="H7" s="67"/>
      <c r="I7" s="110"/>
      <c r="J7" s="123"/>
      <c r="K7" s="123"/>
      <c r="L7" s="123"/>
      <c r="M7" s="121"/>
      <c r="N7" s="123"/>
      <c r="O7" s="121"/>
      <c r="P7" s="123"/>
      <c r="Q7" s="121"/>
      <c r="R7" s="139"/>
      <c r="S7" s="121"/>
      <c r="T7" s="121"/>
      <c r="U7" s="121"/>
      <c r="V7" s="75"/>
      <c r="W7" s="121"/>
      <c r="X7" s="161"/>
      <c r="Y7" s="121"/>
      <c r="Z7" s="67" t="s">
        <v>69</v>
      </c>
      <c r="AB7" s="139"/>
      <c r="DZ7" s="111"/>
      <c r="EA7" s="111"/>
      <c r="EB7" s="111"/>
      <c r="EC7" s="111"/>
      <c r="ED7" s="111"/>
      <c r="EE7" s="111"/>
      <c r="EF7" s="111"/>
      <c r="EG7" s="111"/>
      <c r="EH7" s="111"/>
      <c r="EI7" s="111"/>
    </row>
    <row r="8" spans="2:139" ht="20.100000000000001" customHeight="1">
      <c r="B8" s="110"/>
      <c r="C8" s="110"/>
      <c r="D8" s="110"/>
      <c r="F8" s="118"/>
      <c r="G8" s="122"/>
      <c r="H8" s="67"/>
      <c r="I8" s="110"/>
      <c r="J8" s="123"/>
      <c r="K8" s="123"/>
      <c r="L8" s="123"/>
      <c r="M8" s="121"/>
      <c r="N8" s="123"/>
      <c r="O8" s="121"/>
      <c r="P8" s="123"/>
      <c r="Q8" s="121"/>
      <c r="R8" s="139"/>
      <c r="S8" s="121"/>
      <c r="T8" s="121"/>
      <c r="U8" s="121"/>
      <c r="V8" s="75"/>
      <c r="W8" s="121"/>
      <c r="X8" s="74" t="s">
        <v>239</v>
      </c>
      <c r="Y8" s="121"/>
      <c r="Z8" s="67" t="s">
        <v>95</v>
      </c>
      <c r="AB8" s="139"/>
      <c r="DZ8" s="111"/>
      <c r="EA8" s="111"/>
      <c r="EB8" s="111"/>
      <c r="EC8" s="111"/>
      <c r="ED8" s="111"/>
      <c r="EE8" s="111"/>
      <c r="EF8" s="111"/>
      <c r="EG8" s="111"/>
      <c r="EH8" s="111"/>
      <c r="EI8" s="111"/>
    </row>
    <row r="9" spans="2:139" ht="20.100000000000001" customHeight="1">
      <c r="B9" s="110"/>
      <c r="C9" s="110"/>
      <c r="D9" s="110"/>
      <c r="G9" s="74"/>
      <c r="H9" s="67"/>
      <c r="I9" s="110"/>
      <c r="J9" s="123"/>
      <c r="K9" s="123"/>
      <c r="L9" s="123"/>
      <c r="M9" s="121"/>
      <c r="N9" s="123"/>
      <c r="O9" s="121"/>
      <c r="P9" s="123"/>
      <c r="Q9" s="121"/>
      <c r="R9" s="139" t="s">
        <v>170</v>
      </c>
      <c r="S9" s="121"/>
      <c r="T9" s="121"/>
      <c r="U9" s="121"/>
      <c r="V9" s="75" t="s">
        <v>211</v>
      </c>
      <c r="W9" s="121"/>
      <c r="X9" s="75" t="s">
        <v>182</v>
      </c>
      <c r="Y9" s="121"/>
      <c r="Z9" s="74" t="s">
        <v>97</v>
      </c>
      <c r="AB9" s="139" t="s">
        <v>110</v>
      </c>
      <c r="DZ9" s="111"/>
      <c r="EA9" s="111"/>
      <c r="EB9" s="111"/>
      <c r="EC9" s="111"/>
      <c r="ED9" s="111"/>
      <c r="EE9" s="111"/>
      <c r="EF9" s="111"/>
      <c r="EG9" s="111"/>
      <c r="EH9" s="111"/>
      <c r="EI9" s="111"/>
    </row>
    <row r="10" spans="2:139" ht="20.100000000000001" customHeight="1">
      <c r="B10" s="110"/>
      <c r="C10" s="110"/>
      <c r="D10" s="110"/>
      <c r="F10" s="118"/>
      <c r="G10" s="74"/>
      <c r="H10" s="74"/>
      <c r="I10" s="110"/>
      <c r="J10" s="123"/>
      <c r="K10" s="123"/>
      <c r="L10" s="123"/>
      <c r="M10" s="121"/>
      <c r="N10" s="123"/>
      <c r="O10" s="121"/>
      <c r="P10" s="123"/>
      <c r="Q10" s="121"/>
      <c r="R10" s="139" t="s">
        <v>171</v>
      </c>
      <c r="S10" s="121"/>
      <c r="T10" s="74"/>
      <c r="U10" s="121"/>
      <c r="V10" s="75" t="s">
        <v>218</v>
      </c>
      <c r="W10" s="121"/>
      <c r="X10" s="75" t="s">
        <v>176</v>
      </c>
      <c r="Y10" s="121"/>
      <c r="Z10" s="74" t="s">
        <v>164</v>
      </c>
      <c r="AB10" s="74" t="s">
        <v>111</v>
      </c>
      <c r="AD10" s="74" t="s">
        <v>76</v>
      </c>
      <c r="DZ10" s="111"/>
      <c r="EA10" s="111"/>
      <c r="EB10" s="111"/>
      <c r="EC10" s="111"/>
      <c r="ED10" s="111"/>
      <c r="EE10" s="111"/>
      <c r="EF10" s="111"/>
      <c r="EG10" s="111"/>
      <c r="EH10" s="111"/>
      <c r="EI10" s="111"/>
    </row>
    <row r="11" spans="2:139" s="122" customFormat="1" ht="20.100000000000001" customHeight="1">
      <c r="E11" s="48"/>
      <c r="F11" s="118" t="s">
        <v>10</v>
      </c>
      <c r="G11" s="74"/>
      <c r="H11" s="74" t="s">
        <v>148</v>
      </c>
      <c r="I11" s="110"/>
      <c r="J11" s="123"/>
      <c r="K11" s="123"/>
      <c r="L11" s="123"/>
      <c r="M11" s="115"/>
      <c r="N11" s="74"/>
      <c r="O11" s="74"/>
      <c r="P11" s="74" t="s">
        <v>148</v>
      </c>
      <c r="Q11" s="74"/>
      <c r="R11" s="75" t="s">
        <v>172</v>
      </c>
      <c r="S11" s="121"/>
      <c r="T11" s="74" t="s">
        <v>239</v>
      </c>
      <c r="U11" s="121"/>
      <c r="V11" s="75" t="s">
        <v>162</v>
      </c>
      <c r="W11" s="121"/>
      <c r="X11" s="74" t="s">
        <v>177</v>
      </c>
      <c r="Y11" s="121"/>
      <c r="Z11" s="75" t="s">
        <v>165</v>
      </c>
      <c r="AA11" s="114"/>
      <c r="AB11" s="75" t="s">
        <v>112</v>
      </c>
      <c r="AC11" s="114"/>
      <c r="AD11" s="75" t="s">
        <v>70</v>
      </c>
      <c r="AE11" s="114"/>
      <c r="AF11" s="67" t="s">
        <v>71</v>
      </c>
      <c r="AG11" s="124"/>
      <c r="AH11" s="122" t="s">
        <v>39</v>
      </c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5"/>
      <c r="DW11" s="105"/>
      <c r="DX11" s="105"/>
      <c r="DY11" s="105"/>
    </row>
    <row r="12" spans="2:139" s="122" customFormat="1" ht="20.100000000000001" customHeight="1">
      <c r="E12" s="48"/>
      <c r="F12" s="118" t="s">
        <v>135</v>
      </c>
      <c r="G12" s="74"/>
      <c r="H12" s="74" t="s">
        <v>195</v>
      </c>
      <c r="J12" s="118" t="s">
        <v>16</v>
      </c>
      <c r="K12" s="118"/>
      <c r="L12" s="118" t="s">
        <v>11</v>
      </c>
      <c r="M12" s="115"/>
      <c r="N12" s="74"/>
      <c r="O12" s="74"/>
      <c r="P12" s="74" t="s">
        <v>40</v>
      </c>
      <c r="Q12" s="74"/>
      <c r="R12" s="74" t="s">
        <v>133</v>
      </c>
      <c r="S12" s="121"/>
      <c r="T12" s="74" t="s">
        <v>197</v>
      </c>
      <c r="U12" s="121"/>
      <c r="V12" s="74" t="s">
        <v>133</v>
      </c>
      <c r="W12" s="121"/>
      <c r="X12" s="74" t="s">
        <v>174</v>
      </c>
      <c r="Y12" s="121"/>
      <c r="Z12" s="75" t="s">
        <v>166</v>
      </c>
      <c r="AA12" s="114"/>
      <c r="AB12" s="67" t="s">
        <v>75</v>
      </c>
      <c r="AC12" s="114"/>
      <c r="AD12" s="67" t="s">
        <v>84</v>
      </c>
      <c r="AE12" s="114"/>
      <c r="AF12" s="75" t="s">
        <v>72</v>
      </c>
      <c r="AG12" s="115"/>
      <c r="AH12" s="67" t="s">
        <v>75</v>
      </c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05"/>
      <c r="BO12" s="105"/>
      <c r="BP12" s="105"/>
      <c r="BQ12" s="105"/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</row>
    <row r="13" spans="2:139" s="122" customFormat="1" ht="20.100000000000001" customHeight="1">
      <c r="E13" s="56" t="s">
        <v>0</v>
      </c>
      <c r="F13" s="116" t="s">
        <v>12</v>
      </c>
      <c r="G13" s="75"/>
      <c r="H13" s="75" t="s">
        <v>205</v>
      </c>
      <c r="J13" s="115" t="s">
        <v>13</v>
      </c>
      <c r="K13" s="115"/>
      <c r="L13" s="115" t="s">
        <v>13</v>
      </c>
      <c r="M13" s="115"/>
      <c r="N13" s="74"/>
      <c r="O13" s="74"/>
      <c r="P13" s="74" t="s">
        <v>228</v>
      </c>
      <c r="Q13" s="74"/>
      <c r="R13" s="74" t="s">
        <v>173</v>
      </c>
      <c r="S13" s="121"/>
      <c r="T13" s="74" t="s">
        <v>198</v>
      </c>
      <c r="U13" s="121"/>
      <c r="V13" s="74" t="s">
        <v>163</v>
      </c>
      <c r="W13" s="121"/>
      <c r="X13" s="74" t="s">
        <v>175</v>
      </c>
      <c r="Y13" s="121"/>
      <c r="Z13" s="75" t="s">
        <v>167</v>
      </c>
      <c r="AA13" s="114"/>
      <c r="AB13" s="74" t="s">
        <v>40</v>
      </c>
      <c r="AC13" s="114"/>
      <c r="AD13" s="74" t="s">
        <v>216</v>
      </c>
      <c r="AE13" s="114"/>
      <c r="AF13" s="67" t="s">
        <v>67</v>
      </c>
      <c r="AG13" s="115"/>
      <c r="AH13" s="75" t="s">
        <v>40</v>
      </c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  <c r="DO13" s="105"/>
      <c r="DP13" s="105"/>
      <c r="DQ13" s="105"/>
      <c r="DR13" s="105"/>
      <c r="DS13" s="105"/>
      <c r="DT13" s="105"/>
      <c r="DU13" s="105"/>
      <c r="DV13" s="105"/>
      <c r="DW13" s="105"/>
      <c r="DX13" s="105"/>
      <c r="DY13" s="105"/>
    </row>
    <row r="14" spans="2:139" s="122" customFormat="1" ht="20.100000000000001" customHeight="1">
      <c r="B14" s="67"/>
      <c r="C14" s="67"/>
      <c r="D14" s="67"/>
      <c r="E14" s="48"/>
      <c r="F14" s="52" t="s">
        <v>21</v>
      </c>
      <c r="G14" s="53"/>
      <c r="H14" s="53"/>
      <c r="I14" s="52"/>
      <c r="J14" s="52"/>
      <c r="K14" s="52"/>
      <c r="L14" s="52"/>
      <c r="M14" s="52"/>
      <c r="N14" s="52"/>
      <c r="O14" s="53"/>
      <c r="P14" s="52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2"/>
      <c r="AB14" s="53"/>
      <c r="AC14" s="52"/>
      <c r="AD14" s="53"/>
      <c r="AE14" s="52"/>
      <c r="AF14" s="52"/>
      <c r="AG14" s="52"/>
      <c r="AH14" s="52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  <c r="DO14" s="105"/>
      <c r="DP14" s="105"/>
      <c r="DQ14" s="105"/>
      <c r="DR14" s="105"/>
      <c r="DS14" s="105"/>
      <c r="DT14" s="105"/>
      <c r="DU14" s="105"/>
      <c r="DV14" s="105"/>
      <c r="DW14" s="105"/>
      <c r="DX14" s="105"/>
      <c r="DY14" s="105"/>
    </row>
    <row r="15" spans="2:139" s="55" customFormat="1" ht="21.9" customHeight="1">
      <c r="B15" s="54" t="s">
        <v>236</v>
      </c>
      <c r="C15" s="54"/>
      <c r="E15" s="56"/>
      <c r="F15" s="58">
        <v>1200000</v>
      </c>
      <c r="G15" s="60"/>
      <c r="H15" s="58">
        <v>1704627</v>
      </c>
      <c r="I15" s="58"/>
      <c r="J15" s="58">
        <v>160000</v>
      </c>
      <c r="K15" s="58"/>
      <c r="L15" s="58">
        <v>10516000</v>
      </c>
      <c r="M15" s="59"/>
      <c r="N15" s="58">
        <v>373595302</v>
      </c>
      <c r="O15" s="58"/>
      <c r="P15" s="58">
        <v>-23203660</v>
      </c>
      <c r="Q15" s="58">
        <v>0</v>
      </c>
      <c r="R15" s="58">
        <v>-9618964</v>
      </c>
      <c r="S15" s="58">
        <v>0</v>
      </c>
      <c r="T15" s="58">
        <v>3118962</v>
      </c>
      <c r="U15" s="58">
        <v>0</v>
      </c>
      <c r="V15" s="58">
        <v>-10814</v>
      </c>
      <c r="W15" s="58">
        <v>0</v>
      </c>
      <c r="X15" s="58">
        <v>5234023</v>
      </c>
      <c r="Y15" s="58">
        <v>0</v>
      </c>
      <c r="Z15" s="58">
        <v>1266283</v>
      </c>
      <c r="AA15" s="58">
        <v>0</v>
      </c>
      <c r="AB15" s="58">
        <f t="shared" ref="AB15" si="0">SUM(R15:Z15)</f>
        <v>-10510</v>
      </c>
      <c r="AC15" s="58"/>
      <c r="AD15" s="58">
        <f t="shared" ref="AD15" si="1">SUM(F15:P15,AB15)</f>
        <v>363961759</v>
      </c>
      <c r="AE15" s="58"/>
      <c r="AF15" s="58">
        <v>77634881</v>
      </c>
      <c r="AG15" s="58"/>
      <c r="AH15" s="58">
        <f>SUM(AD15:AF15)</f>
        <v>441596640</v>
      </c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  <c r="BW15" s="117"/>
      <c r="BX15" s="117"/>
      <c r="BY15" s="117"/>
      <c r="BZ15" s="117"/>
      <c r="CA15" s="117"/>
      <c r="CB15" s="117"/>
      <c r="CC15" s="117"/>
      <c r="CD15" s="117"/>
      <c r="CE15" s="117"/>
      <c r="CF15" s="117"/>
      <c r="CG15" s="117"/>
      <c r="CH15" s="117"/>
      <c r="CI15" s="117"/>
      <c r="CJ15" s="117"/>
      <c r="CK15" s="117"/>
      <c r="CL15" s="117"/>
      <c r="CM15" s="117"/>
      <c r="CN15" s="117"/>
      <c r="CO15" s="117"/>
      <c r="CP15" s="117"/>
      <c r="CQ15" s="117"/>
      <c r="CR15" s="117"/>
      <c r="CS15" s="117"/>
      <c r="CT15" s="117"/>
      <c r="CU15" s="117"/>
      <c r="CV15" s="117"/>
      <c r="CW15" s="117"/>
      <c r="CX15" s="117"/>
      <c r="CY15" s="117"/>
      <c r="CZ15" s="117"/>
      <c r="DA15" s="117"/>
      <c r="DB15" s="117"/>
      <c r="DC15" s="117"/>
      <c r="DD15" s="117"/>
      <c r="DE15" s="117"/>
      <c r="DF15" s="117"/>
      <c r="DG15" s="117"/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</row>
    <row r="16" spans="2:139" s="55" customFormat="1" ht="21.9" customHeight="1">
      <c r="B16" s="69" t="s">
        <v>83</v>
      </c>
      <c r="C16" s="69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117"/>
      <c r="BU16" s="117"/>
      <c r="BV16" s="117"/>
      <c r="BW16" s="117"/>
      <c r="BX16" s="117"/>
      <c r="BY16" s="117"/>
      <c r="BZ16" s="117"/>
      <c r="CA16" s="117"/>
      <c r="CB16" s="117"/>
      <c r="CC16" s="117"/>
      <c r="CD16" s="117"/>
      <c r="CE16" s="117"/>
      <c r="CF16" s="117"/>
      <c r="CG16" s="117"/>
      <c r="CH16" s="117"/>
      <c r="CI16" s="117"/>
      <c r="CJ16" s="117"/>
      <c r="CK16" s="117"/>
      <c r="CL16" s="117"/>
      <c r="CM16" s="117"/>
      <c r="CN16" s="117"/>
      <c r="CO16" s="117"/>
      <c r="CP16" s="117"/>
      <c r="CQ16" s="117"/>
      <c r="CR16" s="117"/>
      <c r="CS16" s="117"/>
      <c r="CT16" s="117"/>
      <c r="CU16" s="117"/>
      <c r="CV16" s="117"/>
      <c r="CW16" s="117"/>
      <c r="CX16" s="117"/>
      <c r="CY16" s="117"/>
      <c r="CZ16" s="117"/>
      <c r="DA16" s="117"/>
      <c r="DB16" s="117"/>
      <c r="DC16" s="117"/>
      <c r="DD16" s="117"/>
      <c r="DE16" s="117"/>
      <c r="DF16" s="117"/>
      <c r="DG16" s="117"/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</row>
    <row r="17" spans="2:139" s="55" customFormat="1" ht="21.9" customHeight="1">
      <c r="B17" s="69"/>
      <c r="C17" s="69" t="s">
        <v>81</v>
      </c>
      <c r="E17" s="56"/>
      <c r="F17" s="57"/>
      <c r="G17" s="60"/>
      <c r="H17" s="60"/>
      <c r="I17" s="57"/>
      <c r="J17" s="57"/>
      <c r="K17" s="58"/>
      <c r="L17" s="57"/>
      <c r="M17" s="59"/>
      <c r="N17" s="57"/>
      <c r="O17" s="60"/>
      <c r="P17" s="57"/>
      <c r="Q17" s="60"/>
      <c r="R17" s="57"/>
      <c r="S17" s="58"/>
      <c r="T17" s="58"/>
      <c r="U17" s="58"/>
      <c r="V17" s="57"/>
      <c r="W17" s="58"/>
      <c r="X17" s="57"/>
      <c r="Y17" s="58"/>
      <c r="Z17" s="60"/>
      <c r="AA17" s="58"/>
      <c r="AB17" s="57"/>
      <c r="AC17" s="58"/>
      <c r="AD17" s="57"/>
      <c r="AE17" s="58"/>
      <c r="AF17" s="57"/>
      <c r="AG17" s="58"/>
      <c r="AH17" s="58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17"/>
      <c r="BV17" s="117"/>
      <c r="BW17" s="117"/>
      <c r="BX17" s="117"/>
      <c r="BY17" s="117"/>
      <c r="BZ17" s="117"/>
      <c r="CA17" s="117"/>
      <c r="CB17" s="117"/>
      <c r="CC17" s="117"/>
      <c r="CD17" s="117"/>
      <c r="CE17" s="117"/>
      <c r="CF17" s="117"/>
      <c r="CG17" s="117"/>
      <c r="CH17" s="117"/>
      <c r="CI17" s="117"/>
      <c r="CJ17" s="117"/>
      <c r="CK17" s="117"/>
      <c r="CL17" s="117"/>
      <c r="CM17" s="117"/>
      <c r="CN17" s="117"/>
      <c r="CO17" s="117"/>
      <c r="CP17" s="117"/>
      <c r="CQ17" s="117"/>
      <c r="CR17" s="117"/>
      <c r="CS17" s="117"/>
      <c r="CT17" s="117"/>
      <c r="CU17" s="117"/>
      <c r="CV17" s="117"/>
      <c r="CW17" s="117"/>
      <c r="CX17" s="117"/>
      <c r="CY17" s="117"/>
      <c r="CZ17" s="117"/>
      <c r="DA17" s="117"/>
      <c r="DB17" s="117"/>
      <c r="DC17" s="117"/>
      <c r="DD17" s="117"/>
      <c r="DE17" s="117"/>
      <c r="DF17" s="117"/>
      <c r="DG17" s="117"/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  <c r="DX17" s="117"/>
      <c r="DY17" s="117"/>
    </row>
    <row r="18" spans="2:139" s="55" customFormat="1" ht="21.9" customHeight="1">
      <c r="B18" s="70"/>
      <c r="C18" s="70" t="s">
        <v>73</v>
      </c>
      <c r="E18" s="56"/>
      <c r="F18" s="57"/>
      <c r="G18" s="60"/>
      <c r="H18" s="60"/>
      <c r="I18" s="57"/>
      <c r="J18" s="57"/>
      <c r="K18" s="58"/>
      <c r="L18" s="57"/>
      <c r="M18" s="59"/>
      <c r="N18" s="57"/>
      <c r="O18" s="60"/>
      <c r="P18" s="57"/>
      <c r="Q18" s="60"/>
      <c r="R18" s="57"/>
      <c r="S18" s="58"/>
      <c r="T18" s="58"/>
      <c r="U18" s="58"/>
      <c r="V18" s="57"/>
      <c r="W18" s="58"/>
      <c r="X18" s="57"/>
      <c r="Y18" s="58"/>
      <c r="Z18" s="60"/>
      <c r="AA18" s="58"/>
      <c r="AB18" s="57"/>
      <c r="AC18" s="58"/>
      <c r="AD18" s="57"/>
      <c r="AE18" s="58"/>
      <c r="AF18" s="57"/>
      <c r="AG18" s="58"/>
      <c r="AH18" s="58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7"/>
      <c r="BH18" s="117"/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7"/>
      <c r="BW18" s="117"/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7"/>
      <c r="CL18" s="117"/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7"/>
      <c r="DA18" s="117"/>
      <c r="DB18" s="117"/>
      <c r="DC18" s="117"/>
      <c r="DD18" s="117"/>
      <c r="DE18" s="117"/>
      <c r="DF18" s="117"/>
      <c r="DG18" s="117"/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  <c r="DW18" s="117"/>
      <c r="DX18" s="117"/>
      <c r="DY18" s="117"/>
    </row>
    <row r="19" spans="2:139" s="55" customFormat="1" ht="21.9" customHeight="1">
      <c r="B19" s="70"/>
      <c r="C19" s="70"/>
      <c r="D19" s="73" t="s">
        <v>217</v>
      </c>
      <c r="E19" s="56"/>
      <c r="F19" s="57"/>
      <c r="G19" s="60"/>
      <c r="H19" s="60"/>
      <c r="I19" s="57"/>
      <c r="J19" s="57"/>
      <c r="K19" s="58"/>
      <c r="L19" s="57"/>
      <c r="M19" s="59"/>
      <c r="N19" s="57"/>
      <c r="O19" s="60"/>
      <c r="P19" s="57"/>
      <c r="Q19" s="60"/>
      <c r="R19" s="57"/>
      <c r="S19" s="58"/>
      <c r="T19" s="58"/>
      <c r="U19" s="58"/>
      <c r="V19" s="57"/>
      <c r="W19" s="58"/>
      <c r="X19" s="57"/>
      <c r="Y19" s="58"/>
      <c r="Z19" s="60"/>
      <c r="AA19" s="58"/>
      <c r="AB19" s="57"/>
      <c r="AC19" s="58"/>
      <c r="AD19" s="57"/>
      <c r="AE19" s="58"/>
      <c r="AF19" s="57"/>
      <c r="AG19" s="58"/>
      <c r="AH19" s="58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117"/>
      <c r="BU19" s="117"/>
      <c r="BV19" s="117"/>
      <c r="BW19" s="117"/>
      <c r="BX19" s="117"/>
      <c r="BY19" s="117"/>
      <c r="BZ19" s="117"/>
      <c r="CA19" s="117"/>
      <c r="CB19" s="117"/>
      <c r="CC19" s="117"/>
      <c r="CD19" s="117"/>
      <c r="CE19" s="117"/>
      <c r="CF19" s="117"/>
      <c r="CG19" s="117"/>
      <c r="CH19" s="117"/>
      <c r="CI19" s="117"/>
      <c r="CJ19" s="117"/>
      <c r="CK19" s="117"/>
      <c r="CL19" s="117"/>
      <c r="CM19" s="117"/>
      <c r="CN19" s="117"/>
      <c r="CO19" s="117"/>
      <c r="CP19" s="117"/>
      <c r="CQ19" s="117"/>
      <c r="CR19" s="117"/>
      <c r="CS19" s="117"/>
      <c r="CT19" s="117"/>
      <c r="CU19" s="117"/>
      <c r="CV19" s="117"/>
      <c r="CW19" s="117"/>
      <c r="CX19" s="117"/>
      <c r="CY19" s="117"/>
      <c r="CZ19" s="117"/>
      <c r="DA19" s="117"/>
      <c r="DB19" s="117"/>
      <c r="DC19" s="117"/>
      <c r="DD19" s="117"/>
      <c r="DE19" s="117"/>
      <c r="DF19" s="117"/>
      <c r="DG19" s="117"/>
      <c r="DH19" s="117"/>
      <c r="DI19" s="117"/>
      <c r="DJ19" s="117"/>
      <c r="DK19" s="117"/>
      <c r="DL19" s="117"/>
      <c r="DM19" s="117"/>
      <c r="DN19" s="117"/>
      <c r="DO19" s="117"/>
      <c r="DP19" s="117"/>
      <c r="DQ19" s="117"/>
      <c r="DR19" s="117"/>
      <c r="DS19" s="117"/>
      <c r="DT19" s="117"/>
      <c r="DU19" s="117"/>
      <c r="DV19" s="117"/>
      <c r="DW19" s="117"/>
      <c r="DX19" s="117"/>
      <c r="DY19" s="117"/>
    </row>
    <row r="20" spans="2:139" ht="21.9" customHeight="1">
      <c r="C20" s="55" t="s">
        <v>79</v>
      </c>
      <c r="D20" s="55"/>
      <c r="E20" s="56">
        <v>8</v>
      </c>
      <c r="F20" s="127">
        <v>0</v>
      </c>
      <c r="G20" s="127"/>
      <c r="H20" s="127">
        <v>0</v>
      </c>
      <c r="I20" s="66"/>
      <c r="J20" s="127">
        <v>0</v>
      </c>
      <c r="K20" s="126"/>
      <c r="L20" s="127">
        <v>0</v>
      </c>
      <c r="M20" s="126"/>
      <c r="N20" s="127">
        <v>-4200000</v>
      </c>
      <c r="O20" s="127"/>
      <c r="P20" s="127">
        <v>0</v>
      </c>
      <c r="Q20" s="127"/>
      <c r="R20" s="127">
        <v>0</v>
      </c>
      <c r="S20" s="126"/>
      <c r="T20" s="127">
        <v>0</v>
      </c>
      <c r="U20" s="126"/>
      <c r="V20" s="127">
        <v>0</v>
      </c>
      <c r="W20" s="126"/>
      <c r="X20" s="127">
        <v>0</v>
      </c>
      <c r="Y20" s="126"/>
      <c r="Z20" s="127">
        <v>0</v>
      </c>
      <c r="AA20" s="126"/>
      <c r="AB20" s="126">
        <f>SUM(R20:Z20)</f>
        <v>0</v>
      </c>
      <c r="AC20" s="126"/>
      <c r="AD20" s="126">
        <f>SUM(F20:P20,AB20)</f>
        <v>-4200000</v>
      </c>
      <c r="AE20" s="126"/>
      <c r="AF20" s="127">
        <v>-1042324</v>
      </c>
      <c r="AG20" s="126"/>
      <c r="AH20" s="126">
        <f>SUM(AD20:AF20)</f>
        <v>-5242324</v>
      </c>
      <c r="DZ20" s="111"/>
      <c r="EA20" s="111"/>
      <c r="EB20" s="111"/>
      <c r="EC20" s="111"/>
      <c r="ED20" s="111"/>
      <c r="EE20" s="111"/>
      <c r="EF20" s="111"/>
      <c r="EG20" s="111"/>
      <c r="EH20" s="111"/>
      <c r="EI20" s="111"/>
    </row>
    <row r="21" spans="2:139" ht="21.9" customHeight="1">
      <c r="C21" s="70" t="s">
        <v>74</v>
      </c>
      <c r="D21" s="55"/>
      <c r="E21" s="56"/>
      <c r="F21" s="129"/>
      <c r="G21" s="127"/>
      <c r="H21" s="129"/>
      <c r="I21" s="66"/>
      <c r="J21" s="129"/>
      <c r="K21" s="126"/>
      <c r="L21" s="129"/>
      <c r="M21" s="126"/>
      <c r="N21" s="129"/>
      <c r="O21" s="127"/>
      <c r="P21" s="129"/>
      <c r="Q21" s="127"/>
      <c r="R21" s="129"/>
      <c r="S21" s="126"/>
      <c r="T21" s="129"/>
      <c r="U21" s="126"/>
      <c r="V21" s="129"/>
      <c r="W21" s="126"/>
      <c r="X21" s="129"/>
      <c r="Y21" s="126"/>
      <c r="Z21" s="129"/>
      <c r="AA21" s="126"/>
      <c r="AB21" s="130"/>
      <c r="AC21" s="126"/>
      <c r="AD21" s="130"/>
      <c r="AE21" s="126"/>
      <c r="AF21" s="129"/>
      <c r="AG21" s="126"/>
      <c r="AH21" s="130"/>
      <c r="DZ21" s="111"/>
      <c r="EA21" s="111"/>
      <c r="EB21" s="111"/>
      <c r="EC21" s="111"/>
      <c r="ED21" s="111"/>
      <c r="EE21" s="111"/>
      <c r="EF21" s="111"/>
      <c r="EG21" s="111"/>
      <c r="EH21" s="111"/>
      <c r="EI21" s="111"/>
    </row>
    <row r="22" spans="2:139" s="55" customFormat="1" ht="21.9" customHeight="1">
      <c r="B22" s="70"/>
      <c r="C22" s="70"/>
      <c r="D22" s="73" t="s">
        <v>217</v>
      </c>
      <c r="E22" s="56"/>
      <c r="F22" s="61">
        <f>SUM(F20)</f>
        <v>0</v>
      </c>
      <c r="G22" s="60"/>
      <c r="H22" s="62">
        <f>SUM(H20)</f>
        <v>0</v>
      </c>
      <c r="I22" s="57"/>
      <c r="J22" s="61">
        <f>SUM(J20)</f>
        <v>0</v>
      </c>
      <c r="K22" s="58"/>
      <c r="L22" s="61">
        <f>SUM(L20)</f>
        <v>0</v>
      </c>
      <c r="M22" s="59"/>
      <c r="N22" s="61">
        <f>SUM(N20)</f>
        <v>-4200000</v>
      </c>
      <c r="O22" s="60"/>
      <c r="P22" s="61">
        <f>SUM(P20)</f>
        <v>0</v>
      </c>
      <c r="Q22" s="60"/>
      <c r="R22" s="61">
        <f>SUM(R20)</f>
        <v>0</v>
      </c>
      <c r="S22" s="58"/>
      <c r="T22" s="61">
        <f>SUM(T20)</f>
        <v>0</v>
      </c>
      <c r="U22" s="58"/>
      <c r="V22" s="61">
        <f>SUM(V20)</f>
        <v>0</v>
      </c>
      <c r="W22" s="58"/>
      <c r="X22" s="61">
        <f>SUM(X20)</f>
        <v>0</v>
      </c>
      <c r="Y22" s="58"/>
      <c r="Z22" s="61">
        <f>SUM(Z20)</f>
        <v>0</v>
      </c>
      <c r="AA22" s="58"/>
      <c r="AB22" s="61">
        <f>SUM(AB20)</f>
        <v>0</v>
      </c>
      <c r="AC22" s="58"/>
      <c r="AD22" s="61">
        <f>SUM(AD20)</f>
        <v>-4200000</v>
      </c>
      <c r="AE22" s="58"/>
      <c r="AF22" s="61">
        <f>SUM(AF20)</f>
        <v>-1042324</v>
      </c>
      <c r="AG22" s="58"/>
      <c r="AH22" s="61">
        <f>SUM(AH20)</f>
        <v>-5242324</v>
      </c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117"/>
      <c r="BU22" s="117"/>
      <c r="BV22" s="117"/>
      <c r="BW22" s="117"/>
      <c r="BX22" s="117"/>
      <c r="BY22" s="117"/>
      <c r="BZ22" s="117"/>
      <c r="CA22" s="117"/>
      <c r="CB22" s="117"/>
      <c r="CC22" s="117"/>
      <c r="CD22" s="117"/>
      <c r="CE22" s="117"/>
      <c r="CF22" s="117"/>
      <c r="CG22" s="117"/>
      <c r="CH22" s="117"/>
      <c r="CI22" s="117"/>
      <c r="CJ22" s="117"/>
      <c r="CK22" s="117"/>
      <c r="CL22" s="117"/>
      <c r="CM22" s="117"/>
      <c r="CN22" s="117"/>
      <c r="CO22" s="117"/>
      <c r="CP22" s="117"/>
      <c r="CQ22" s="117"/>
      <c r="CR22" s="117"/>
      <c r="CS22" s="117"/>
      <c r="CT22" s="117"/>
      <c r="CU22" s="117"/>
      <c r="CV22" s="117"/>
      <c r="CW22" s="117"/>
      <c r="CX22" s="117"/>
      <c r="CY22" s="117"/>
      <c r="CZ22" s="117"/>
      <c r="DA22" s="117"/>
      <c r="DB22" s="117"/>
      <c r="DC22" s="117"/>
      <c r="DD22" s="117"/>
      <c r="DE22" s="117"/>
      <c r="DF22" s="117"/>
      <c r="DG22" s="117"/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</row>
    <row r="23" spans="2:139" s="55" customFormat="1" ht="21.9" customHeight="1">
      <c r="B23" s="71"/>
      <c r="C23" s="71" t="s">
        <v>98</v>
      </c>
      <c r="E23" s="56"/>
      <c r="F23" s="57"/>
      <c r="G23" s="60"/>
      <c r="H23" s="60"/>
      <c r="I23" s="57"/>
      <c r="J23" s="57"/>
      <c r="K23" s="58"/>
      <c r="L23" s="57"/>
      <c r="M23" s="59"/>
      <c r="N23" s="57"/>
      <c r="O23" s="60"/>
      <c r="P23" s="57"/>
      <c r="Q23" s="60"/>
      <c r="R23" s="57"/>
      <c r="S23" s="58"/>
      <c r="T23" s="57"/>
      <c r="U23" s="58"/>
      <c r="V23" s="57"/>
      <c r="W23" s="58"/>
      <c r="X23" s="57"/>
      <c r="Y23" s="58"/>
      <c r="Z23" s="57"/>
      <c r="AA23" s="58"/>
      <c r="AB23" s="57"/>
      <c r="AC23" s="58"/>
      <c r="AD23" s="57"/>
      <c r="AE23" s="58"/>
      <c r="AF23" s="57"/>
      <c r="AG23" s="58"/>
      <c r="AH23" s="58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117"/>
      <c r="BU23" s="117"/>
      <c r="BV23" s="117"/>
      <c r="BW23" s="117"/>
      <c r="BX23" s="117"/>
      <c r="BY23" s="117"/>
      <c r="BZ23" s="117"/>
      <c r="CA23" s="117"/>
      <c r="CB23" s="117"/>
      <c r="CC23" s="117"/>
      <c r="CD23" s="117"/>
      <c r="CE23" s="117"/>
      <c r="CF23" s="117"/>
      <c r="CG23" s="117"/>
      <c r="CH23" s="117"/>
      <c r="CI23" s="117"/>
      <c r="CJ23" s="117"/>
      <c r="CK23" s="117"/>
      <c r="CL23" s="117"/>
      <c r="CM23" s="117"/>
      <c r="CN23" s="117"/>
      <c r="CO23" s="117"/>
      <c r="CP23" s="117"/>
      <c r="CQ23" s="117"/>
      <c r="CR23" s="117"/>
      <c r="CS23" s="117"/>
      <c r="CT23" s="117"/>
      <c r="CU23" s="117"/>
      <c r="CV23" s="117"/>
      <c r="CW23" s="117"/>
      <c r="CX23" s="117"/>
      <c r="CY23" s="117"/>
      <c r="CZ23" s="117"/>
      <c r="DA23" s="117"/>
      <c r="DB23" s="117"/>
      <c r="DC23" s="117"/>
      <c r="DD23" s="117"/>
      <c r="DE23" s="117"/>
      <c r="DF23" s="117"/>
      <c r="DG23" s="117"/>
      <c r="DH23" s="117"/>
      <c r="DI23" s="117"/>
      <c r="DJ23" s="117"/>
      <c r="DK23" s="117"/>
      <c r="DL23" s="117"/>
      <c r="DM23" s="117"/>
      <c r="DN23" s="117"/>
      <c r="DO23" s="117"/>
      <c r="DP23" s="117"/>
      <c r="DQ23" s="117"/>
      <c r="DR23" s="117"/>
      <c r="DS23" s="117"/>
      <c r="DT23" s="117"/>
      <c r="DU23" s="117"/>
      <c r="DV23" s="117"/>
      <c r="DW23" s="117"/>
      <c r="DX23" s="117"/>
      <c r="DY23" s="117"/>
    </row>
    <row r="24" spans="2:139" s="55" customFormat="1" ht="21.9" customHeight="1">
      <c r="B24" s="111"/>
      <c r="C24" s="55" t="s">
        <v>121</v>
      </c>
      <c r="E24" s="56"/>
      <c r="F24" s="127">
        <v>0</v>
      </c>
      <c r="G24" s="127"/>
      <c r="H24" s="127">
        <v>-385</v>
      </c>
      <c r="I24" s="66"/>
      <c r="J24" s="127">
        <v>0</v>
      </c>
      <c r="K24" s="126"/>
      <c r="L24" s="127">
        <v>0</v>
      </c>
      <c r="M24" s="121"/>
      <c r="N24" s="127">
        <v>0</v>
      </c>
      <c r="O24" s="127"/>
      <c r="P24" s="127">
        <v>0</v>
      </c>
      <c r="Q24" s="127"/>
      <c r="R24" s="127">
        <v>0</v>
      </c>
      <c r="S24" s="126"/>
      <c r="T24" s="127">
        <v>0</v>
      </c>
      <c r="U24" s="126"/>
      <c r="V24" s="127">
        <v>0</v>
      </c>
      <c r="W24" s="126"/>
      <c r="X24" s="127">
        <v>0</v>
      </c>
      <c r="Y24" s="126"/>
      <c r="Z24" s="127">
        <v>0</v>
      </c>
      <c r="AA24" s="126"/>
      <c r="AB24" s="66">
        <f>SUM(R24:Z24)</f>
        <v>0</v>
      </c>
      <c r="AC24" s="126"/>
      <c r="AD24" s="66">
        <f>SUM(F24:P24,AB24)</f>
        <v>-385</v>
      </c>
      <c r="AE24" s="126"/>
      <c r="AF24" s="127">
        <v>3057</v>
      </c>
      <c r="AG24" s="126"/>
      <c r="AH24" s="126">
        <f>SUM(AD24:AF24)</f>
        <v>2672</v>
      </c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  <c r="BV24" s="117"/>
      <c r="BW24" s="117"/>
      <c r="BX24" s="117"/>
      <c r="BY24" s="117"/>
      <c r="BZ24" s="117"/>
      <c r="CA24" s="117"/>
      <c r="CB24" s="117"/>
      <c r="CC24" s="117"/>
      <c r="CD24" s="117"/>
      <c r="CE24" s="117"/>
      <c r="CF24" s="117"/>
      <c r="CG24" s="117"/>
      <c r="CH24" s="117"/>
      <c r="CI24" s="117"/>
      <c r="CJ24" s="117"/>
      <c r="CK24" s="117"/>
      <c r="CL24" s="117"/>
      <c r="CM24" s="117"/>
      <c r="CN24" s="117"/>
      <c r="CO24" s="117"/>
      <c r="CP24" s="117"/>
      <c r="CQ24" s="117"/>
      <c r="CR24" s="117"/>
      <c r="CS24" s="117"/>
      <c r="CT24" s="117"/>
      <c r="CU24" s="117"/>
      <c r="CV24" s="117"/>
      <c r="CW24" s="117"/>
      <c r="CX24" s="117"/>
      <c r="CY24" s="117"/>
      <c r="CZ24" s="117"/>
      <c r="DA24" s="117"/>
      <c r="DB24" s="117"/>
      <c r="DC24" s="117"/>
      <c r="DD24" s="117"/>
      <c r="DE24" s="117"/>
      <c r="DF24" s="117"/>
      <c r="DG24" s="117"/>
      <c r="DH24" s="117"/>
      <c r="DI24" s="117"/>
      <c r="DJ24" s="117"/>
      <c r="DK24" s="117"/>
      <c r="DL24" s="117"/>
      <c r="DM24" s="117"/>
      <c r="DN24" s="117"/>
      <c r="DO24" s="117"/>
      <c r="DP24" s="117"/>
      <c r="DQ24" s="117"/>
      <c r="DR24" s="117"/>
      <c r="DS24" s="117"/>
      <c r="DT24" s="117"/>
      <c r="DU24" s="117"/>
      <c r="DV24" s="117"/>
      <c r="DW24" s="117"/>
      <c r="DX24" s="117"/>
      <c r="DY24" s="117"/>
    </row>
    <row r="25" spans="2:139" s="55" customFormat="1" ht="21.9" customHeight="1">
      <c r="C25" s="55" t="s">
        <v>129</v>
      </c>
      <c r="E25" s="56"/>
      <c r="F25" s="66"/>
      <c r="G25" s="127"/>
      <c r="H25" s="127"/>
      <c r="I25" s="66"/>
      <c r="J25" s="66"/>
      <c r="K25" s="126"/>
      <c r="L25" s="66"/>
      <c r="M25" s="121"/>
      <c r="N25" s="66"/>
      <c r="O25" s="127"/>
      <c r="P25" s="66"/>
      <c r="Q25" s="127"/>
      <c r="R25" s="66"/>
      <c r="S25" s="126"/>
      <c r="T25" s="66"/>
      <c r="U25" s="126"/>
      <c r="V25" s="66"/>
      <c r="W25" s="126"/>
      <c r="X25" s="66"/>
      <c r="Y25" s="126"/>
      <c r="Z25" s="66"/>
      <c r="AA25" s="126"/>
      <c r="AB25" s="66"/>
      <c r="AC25" s="126"/>
      <c r="AD25" s="66"/>
      <c r="AE25" s="126"/>
      <c r="AF25" s="66"/>
      <c r="AG25" s="126"/>
      <c r="AH25" s="126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7"/>
      <c r="BN25" s="117"/>
      <c r="BO25" s="117"/>
      <c r="BP25" s="117"/>
      <c r="BQ25" s="117"/>
      <c r="BR25" s="117"/>
      <c r="BS25" s="117"/>
      <c r="BT25" s="117"/>
      <c r="BU25" s="117"/>
      <c r="BV25" s="117"/>
      <c r="BW25" s="117"/>
      <c r="BX25" s="117"/>
      <c r="BY25" s="117"/>
      <c r="BZ25" s="117"/>
      <c r="CA25" s="117"/>
      <c r="CB25" s="117"/>
      <c r="CC25" s="117"/>
      <c r="CD25" s="117"/>
      <c r="CE25" s="117"/>
      <c r="CF25" s="117"/>
      <c r="CG25" s="117"/>
      <c r="CH25" s="117"/>
      <c r="CI25" s="117"/>
      <c r="CJ25" s="117"/>
      <c r="CK25" s="117"/>
      <c r="CL25" s="117"/>
      <c r="CM25" s="117"/>
      <c r="CN25" s="117"/>
      <c r="CO25" s="117"/>
      <c r="CP25" s="117"/>
      <c r="CQ25" s="117"/>
      <c r="CR25" s="117"/>
      <c r="CS25" s="117"/>
      <c r="CT25" s="117"/>
      <c r="CU25" s="117"/>
      <c r="CV25" s="117"/>
      <c r="CW25" s="117"/>
      <c r="CX25" s="117"/>
      <c r="CY25" s="117"/>
      <c r="CZ25" s="117"/>
      <c r="DA25" s="117"/>
      <c r="DB25" s="117"/>
      <c r="DC25" s="117"/>
      <c r="DD25" s="117"/>
      <c r="DE25" s="117"/>
      <c r="DF25" s="117"/>
      <c r="DG25" s="117"/>
      <c r="DH25" s="117"/>
      <c r="DI25" s="117"/>
      <c r="DJ25" s="117"/>
      <c r="DK25" s="117"/>
      <c r="DL25" s="117"/>
      <c r="DM25" s="117"/>
      <c r="DN25" s="117"/>
      <c r="DO25" s="117"/>
      <c r="DP25" s="117"/>
      <c r="DQ25" s="117"/>
      <c r="DR25" s="117"/>
      <c r="DS25" s="117"/>
      <c r="DT25" s="117"/>
      <c r="DU25" s="117"/>
      <c r="DV25" s="117"/>
      <c r="DW25" s="117"/>
      <c r="DX25" s="117"/>
      <c r="DY25" s="117"/>
    </row>
    <row r="26" spans="2:139" s="55" customFormat="1" ht="21.9" customHeight="1">
      <c r="D26" s="55" t="s">
        <v>130</v>
      </c>
      <c r="E26" s="56"/>
      <c r="F26" s="127">
        <v>0</v>
      </c>
      <c r="G26" s="127"/>
      <c r="H26" s="127">
        <v>0</v>
      </c>
      <c r="I26" s="66"/>
      <c r="J26" s="127">
        <v>0</v>
      </c>
      <c r="K26" s="126"/>
      <c r="L26" s="127">
        <v>0</v>
      </c>
      <c r="M26" s="121"/>
      <c r="N26" s="127">
        <v>0</v>
      </c>
      <c r="O26" s="127"/>
      <c r="P26" s="127">
        <v>0</v>
      </c>
      <c r="Q26" s="127"/>
      <c r="R26" s="127">
        <v>0</v>
      </c>
      <c r="S26" s="126"/>
      <c r="T26" s="127">
        <v>0</v>
      </c>
      <c r="U26" s="126"/>
      <c r="V26" s="127">
        <v>0</v>
      </c>
      <c r="W26" s="126"/>
      <c r="X26" s="127">
        <v>0</v>
      </c>
      <c r="Y26" s="126"/>
      <c r="Z26" s="127">
        <v>0</v>
      </c>
      <c r="AA26" s="126"/>
      <c r="AB26" s="66">
        <f>SUM(R26:Z26)</f>
        <v>0</v>
      </c>
      <c r="AC26" s="126"/>
      <c r="AD26" s="66">
        <f>SUM(F26:P26,AB26)</f>
        <v>0</v>
      </c>
      <c r="AE26" s="126"/>
      <c r="AF26" s="127">
        <v>-2023</v>
      </c>
      <c r="AG26" s="126"/>
      <c r="AH26" s="126">
        <f>SUM(AD26:AF26)</f>
        <v>-2023</v>
      </c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7"/>
      <c r="CV26" s="117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7"/>
      <c r="DI26" s="117"/>
      <c r="DJ26" s="117"/>
      <c r="DK26" s="117"/>
      <c r="DL26" s="117"/>
      <c r="DM26" s="117"/>
      <c r="DN26" s="117"/>
      <c r="DO26" s="117"/>
      <c r="DP26" s="117"/>
      <c r="DQ26" s="117"/>
      <c r="DR26" s="117"/>
      <c r="DS26" s="117"/>
      <c r="DT26" s="117"/>
      <c r="DU26" s="117"/>
      <c r="DV26" s="117"/>
      <c r="DW26" s="117"/>
      <c r="DX26" s="117"/>
      <c r="DY26" s="117"/>
    </row>
    <row r="27" spans="2:139" s="55" customFormat="1" ht="21.9" customHeight="1">
      <c r="B27" s="111"/>
      <c r="C27" s="70" t="s">
        <v>131</v>
      </c>
      <c r="E27" s="56"/>
      <c r="F27" s="130"/>
      <c r="G27" s="127"/>
      <c r="H27" s="129"/>
      <c r="I27" s="66"/>
      <c r="J27" s="130"/>
      <c r="K27" s="126"/>
      <c r="L27" s="130"/>
      <c r="M27" s="121"/>
      <c r="N27" s="130"/>
      <c r="O27" s="127"/>
      <c r="P27" s="130"/>
      <c r="Q27" s="127"/>
      <c r="R27" s="130"/>
      <c r="S27" s="126"/>
      <c r="T27" s="130"/>
      <c r="U27" s="126"/>
      <c r="V27" s="130"/>
      <c r="W27" s="126"/>
      <c r="X27" s="130"/>
      <c r="Y27" s="126"/>
      <c r="Z27" s="130"/>
      <c r="AA27" s="126"/>
      <c r="AB27" s="130"/>
      <c r="AC27" s="126"/>
      <c r="AD27" s="130"/>
      <c r="AE27" s="126"/>
      <c r="AF27" s="130"/>
      <c r="AG27" s="126"/>
      <c r="AH27" s="130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/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7"/>
      <c r="BS27" s="117"/>
      <c r="BT27" s="117"/>
      <c r="BU27" s="117"/>
      <c r="BV27" s="117"/>
      <c r="BW27" s="117"/>
      <c r="BX27" s="117"/>
      <c r="BY27" s="117"/>
      <c r="BZ27" s="117"/>
      <c r="CA27" s="117"/>
      <c r="CB27" s="117"/>
      <c r="CC27" s="117"/>
      <c r="CD27" s="117"/>
      <c r="CE27" s="117"/>
      <c r="CF27" s="117"/>
      <c r="CG27" s="117"/>
      <c r="CH27" s="117"/>
      <c r="CI27" s="117"/>
      <c r="CJ27" s="117"/>
      <c r="CK27" s="117"/>
      <c r="CL27" s="117"/>
      <c r="CM27" s="117"/>
      <c r="CN27" s="117"/>
      <c r="CO27" s="117"/>
      <c r="CP27" s="117"/>
      <c r="CQ27" s="117"/>
      <c r="CR27" s="117"/>
      <c r="CS27" s="117"/>
      <c r="CT27" s="117"/>
      <c r="CU27" s="117"/>
      <c r="CV27" s="117"/>
      <c r="CW27" s="117"/>
      <c r="CX27" s="117"/>
      <c r="CY27" s="117"/>
      <c r="CZ27" s="117"/>
      <c r="DA27" s="117"/>
      <c r="DB27" s="117"/>
      <c r="DC27" s="117"/>
      <c r="DD27" s="117"/>
      <c r="DE27" s="117"/>
      <c r="DF27" s="117"/>
      <c r="DG27" s="117"/>
      <c r="DH27" s="117"/>
      <c r="DI27" s="117"/>
      <c r="DJ27" s="117"/>
      <c r="DK27" s="117"/>
      <c r="DL27" s="117"/>
      <c r="DM27" s="117"/>
      <c r="DN27" s="117"/>
      <c r="DO27" s="117"/>
      <c r="DP27" s="117"/>
      <c r="DQ27" s="117"/>
      <c r="DR27" s="117"/>
      <c r="DS27" s="117"/>
      <c r="DT27" s="117"/>
      <c r="DU27" s="117"/>
      <c r="DV27" s="117"/>
      <c r="DW27" s="117"/>
      <c r="DX27" s="117"/>
      <c r="DY27" s="117"/>
    </row>
    <row r="28" spans="2:139" s="55" customFormat="1" ht="21.9" customHeight="1">
      <c r="B28" s="70"/>
      <c r="C28" s="70"/>
      <c r="D28" s="70" t="s">
        <v>132</v>
      </c>
      <c r="E28" s="56"/>
      <c r="F28" s="61">
        <f>SUM(F24,F26)</f>
        <v>0</v>
      </c>
      <c r="G28" s="60"/>
      <c r="H28" s="62">
        <f>SUM(H24,H26)</f>
        <v>-385</v>
      </c>
      <c r="I28" s="57"/>
      <c r="J28" s="61">
        <f>SUM(J24,J26)</f>
        <v>0</v>
      </c>
      <c r="K28" s="58"/>
      <c r="L28" s="61">
        <f>SUM(L24,L26)</f>
        <v>0</v>
      </c>
      <c r="M28" s="59"/>
      <c r="N28" s="61">
        <f>SUM(N24,N26)</f>
        <v>0</v>
      </c>
      <c r="O28" s="60"/>
      <c r="P28" s="61">
        <f>SUM(P24,P26)</f>
        <v>0</v>
      </c>
      <c r="Q28" s="60"/>
      <c r="R28" s="61">
        <f>SUM(R24,R26)</f>
        <v>0</v>
      </c>
      <c r="S28" s="58"/>
      <c r="T28" s="61">
        <f>SUM(T24,T26)</f>
        <v>0</v>
      </c>
      <c r="U28" s="58"/>
      <c r="V28" s="61">
        <f>SUM(V24,V26)</f>
        <v>0</v>
      </c>
      <c r="W28" s="58"/>
      <c r="X28" s="61">
        <f>SUM(X24,X26)</f>
        <v>0</v>
      </c>
      <c r="Y28" s="58"/>
      <c r="Z28" s="61">
        <f>SUM(Z24,Z26)</f>
        <v>0</v>
      </c>
      <c r="AA28" s="58"/>
      <c r="AB28" s="61">
        <f>SUM(AB24,AB26)</f>
        <v>0</v>
      </c>
      <c r="AC28" s="58"/>
      <c r="AD28" s="61">
        <f>SUM(AD24,AD26)</f>
        <v>-385</v>
      </c>
      <c r="AE28" s="58"/>
      <c r="AF28" s="61">
        <f>SUM(AF24,AF26)</f>
        <v>1034</v>
      </c>
      <c r="AG28" s="58"/>
      <c r="AH28" s="61">
        <f>SUM(AH24,AH26)</f>
        <v>649</v>
      </c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  <c r="BA28" s="117"/>
      <c r="BB28" s="117"/>
      <c r="BC28" s="117"/>
      <c r="BD28" s="117"/>
      <c r="BE28" s="117"/>
      <c r="BF28" s="117"/>
      <c r="BG28" s="117"/>
      <c r="BH28" s="117"/>
      <c r="BI28" s="117"/>
      <c r="BJ28" s="117"/>
      <c r="BK28" s="117"/>
      <c r="BL28" s="117"/>
      <c r="BM28" s="117"/>
      <c r="BN28" s="117"/>
      <c r="BO28" s="117"/>
      <c r="BP28" s="117"/>
      <c r="BQ28" s="117"/>
      <c r="BR28" s="117"/>
      <c r="BS28" s="117"/>
      <c r="BT28" s="117"/>
      <c r="BU28" s="117"/>
      <c r="BV28" s="117"/>
      <c r="BW28" s="117"/>
      <c r="BX28" s="117"/>
      <c r="BY28" s="117"/>
      <c r="BZ28" s="117"/>
      <c r="CA28" s="117"/>
      <c r="CB28" s="117"/>
      <c r="CC28" s="117"/>
      <c r="CD28" s="117"/>
      <c r="CE28" s="117"/>
      <c r="CF28" s="117"/>
      <c r="CG28" s="117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7"/>
      <c r="DH28" s="117"/>
      <c r="DI28" s="117"/>
      <c r="DJ28" s="117"/>
      <c r="DK28" s="117"/>
      <c r="DL28" s="117"/>
      <c r="DM28" s="117"/>
      <c r="DN28" s="117"/>
      <c r="DO28" s="117"/>
      <c r="DP28" s="117"/>
      <c r="DQ28" s="117"/>
      <c r="DR28" s="117"/>
      <c r="DS28" s="117"/>
      <c r="DT28" s="117"/>
      <c r="DU28" s="117"/>
      <c r="DV28" s="117"/>
      <c r="DW28" s="117"/>
      <c r="DX28" s="117"/>
      <c r="DY28" s="117"/>
    </row>
    <row r="29" spans="2:139" s="55" customFormat="1" ht="21.9" customHeight="1">
      <c r="B29" s="69" t="s">
        <v>82</v>
      </c>
      <c r="C29" s="70"/>
      <c r="E29" s="56"/>
      <c r="F29" s="58"/>
      <c r="G29" s="60"/>
      <c r="H29" s="60"/>
      <c r="I29" s="58"/>
      <c r="J29" s="58"/>
      <c r="K29" s="58"/>
      <c r="L29" s="58"/>
      <c r="M29" s="59"/>
      <c r="N29" s="58"/>
      <c r="O29" s="60"/>
      <c r="P29" s="58"/>
      <c r="Q29" s="60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  <c r="AZ29" s="117"/>
      <c r="BA29" s="117"/>
      <c r="BB29" s="117"/>
      <c r="BC29" s="117"/>
      <c r="BD29" s="117"/>
      <c r="BE29" s="117"/>
      <c r="BF29" s="117"/>
      <c r="BG29" s="117"/>
      <c r="BH29" s="117"/>
      <c r="BI29" s="117"/>
      <c r="BJ29" s="117"/>
      <c r="BK29" s="117"/>
      <c r="BL29" s="117"/>
      <c r="BM29" s="117"/>
      <c r="BN29" s="117"/>
      <c r="BO29" s="117"/>
      <c r="BP29" s="117"/>
      <c r="BQ29" s="117"/>
      <c r="BR29" s="117"/>
      <c r="BS29" s="117"/>
      <c r="BT29" s="117"/>
      <c r="BU29" s="117"/>
      <c r="BV29" s="117"/>
      <c r="BW29" s="117"/>
      <c r="BX29" s="117"/>
      <c r="BY29" s="117"/>
      <c r="BZ29" s="117"/>
      <c r="CA29" s="117"/>
      <c r="CB29" s="117"/>
      <c r="CC29" s="117"/>
      <c r="CD29" s="117"/>
      <c r="CE29" s="117"/>
      <c r="CF29" s="117"/>
      <c r="CG29" s="117"/>
      <c r="CH29" s="117"/>
      <c r="CI29" s="117"/>
      <c r="CJ29" s="117"/>
      <c r="CK29" s="117"/>
      <c r="CL29" s="117"/>
      <c r="CM29" s="117"/>
      <c r="CN29" s="117"/>
      <c r="CO29" s="117"/>
      <c r="CP29" s="117"/>
      <c r="CQ29" s="117"/>
      <c r="CR29" s="117"/>
      <c r="CS29" s="117"/>
      <c r="CT29" s="117"/>
      <c r="CU29" s="117"/>
      <c r="CV29" s="117"/>
      <c r="CW29" s="117"/>
      <c r="CX29" s="117"/>
      <c r="CY29" s="117"/>
      <c r="CZ29" s="117"/>
      <c r="DA29" s="117"/>
      <c r="DB29" s="117"/>
      <c r="DC29" s="117"/>
      <c r="DD29" s="117"/>
      <c r="DE29" s="117"/>
      <c r="DF29" s="117"/>
      <c r="DG29" s="117"/>
      <c r="DH29" s="117"/>
      <c r="DI29" s="117"/>
      <c r="DJ29" s="117"/>
      <c r="DK29" s="117"/>
      <c r="DL29" s="117"/>
      <c r="DM29" s="117"/>
      <c r="DN29" s="117"/>
      <c r="DO29" s="117"/>
      <c r="DP29" s="117"/>
      <c r="DQ29" s="117"/>
      <c r="DR29" s="117"/>
      <c r="DS29" s="117"/>
      <c r="DT29" s="117"/>
      <c r="DU29" s="117"/>
      <c r="DV29" s="117"/>
      <c r="DW29" s="117"/>
      <c r="DX29" s="117"/>
      <c r="DY29" s="117"/>
    </row>
    <row r="30" spans="2:139" s="55" customFormat="1" ht="21.9" customHeight="1">
      <c r="B30" s="69" t="s">
        <v>77</v>
      </c>
      <c r="C30" s="69" t="s">
        <v>81</v>
      </c>
      <c r="E30" s="56"/>
      <c r="F30" s="61">
        <f>SUM(F22,F28)</f>
        <v>0</v>
      </c>
      <c r="G30" s="60"/>
      <c r="H30" s="62">
        <f>SUM(H22,H28)</f>
        <v>-385</v>
      </c>
      <c r="I30" s="57"/>
      <c r="J30" s="61">
        <f>SUM(J22,J28)</f>
        <v>0</v>
      </c>
      <c r="K30" s="58"/>
      <c r="L30" s="61">
        <f>SUM(L22,L28)</f>
        <v>0</v>
      </c>
      <c r="M30" s="59"/>
      <c r="N30" s="61">
        <f>SUM(N22,N28)</f>
        <v>-4200000</v>
      </c>
      <c r="O30" s="60"/>
      <c r="P30" s="61">
        <f>SUM(P22,P28)</f>
        <v>0</v>
      </c>
      <c r="Q30" s="60"/>
      <c r="R30" s="61">
        <f>SUM(R22,R28)</f>
        <v>0</v>
      </c>
      <c r="S30" s="58"/>
      <c r="T30" s="61">
        <f>SUM(T22,T28)</f>
        <v>0</v>
      </c>
      <c r="U30" s="58"/>
      <c r="V30" s="61">
        <f>SUM(V22,V28)</f>
        <v>0</v>
      </c>
      <c r="W30" s="58"/>
      <c r="X30" s="61">
        <f>SUM(X22,X28)</f>
        <v>0</v>
      </c>
      <c r="Y30" s="58"/>
      <c r="Z30" s="61">
        <f>SUM(Z22,Z28)</f>
        <v>0</v>
      </c>
      <c r="AA30" s="58"/>
      <c r="AB30" s="61">
        <f>SUM(AB22,AB28)</f>
        <v>0</v>
      </c>
      <c r="AC30" s="58"/>
      <c r="AD30" s="61">
        <f>SUM(AD22,AD28)</f>
        <v>-4200385</v>
      </c>
      <c r="AE30" s="58"/>
      <c r="AF30" s="61">
        <f>SUM(AF22,AF28)</f>
        <v>-1041290</v>
      </c>
      <c r="AG30" s="58"/>
      <c r="AH30" s="61">
        <f>SUM(AH22,AH28)</f>
        <v>-5241675</v>
      </c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G30" s="117"/>
      <c r="BH30" s="117"/>
      <c r="BI30" s="117"/>
      <c r="BJ30" s="117"/>
      <c r="BK30" s="117"/>
      <c r="BL30" s="117"/>
      <c r="BM30" s="117"/>
      <c r="BN30" s="117"/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  <c r="BY30" s="117"/>
      <c r="BZ30" s="117"/>
      <c r="CA30" s="117"/>
      <c r="CB30" s="117"/>
      <c r="CC30" s="117"/>
      <c r="CD30" s="117"/>
      <c r="CE30" s="117"/>
      <c r="CF30" s="117"/>
      <c r="CG30" s="117"/>
      <c r="CH30" s="117"/>
      <c r="CI30" s="117"/>
      <c r="CJ30" s="117"/>
      <c r="CK30" s="117"/>
      <c r="CL30" s="117"/>
      <c r="CM30" s="117"/>
      <c r="CN30" s="117"/>
      <c r="CO30" s="117"/>
      <c r="CP30" s="117"/>
      <c r="CQ30" s="117"/>
      <c r="CR30" s="117"/>
      <c r="CS30" s="117"/>
      <c r="CT30" s="117"/>
      <c r="CU30" s="117"/>
      <c r="CV30" s="117"/>
      <c r="CW30" s="117"/>
      <c r="CX30" s="117"/>
      <c r="CY30" s="117"/>
      <c r="CZ30" s="117"/>
      <c r="DA30" s="117"/>
      <c r="DB30" s="117"/>
      <c r="DC30" s="117"/>
      <c r="DD30" s="117"/>
      <c r="DE30" s="117"/>
      <c r="DF30" s="117"/>
      <c r="DG30" s="117"/>
      <c r="DH30" s="117"/>
      <c r="DI30" s="117"/>
      <c r="DJ30" s="117"/>
      <c r="DK30" s="117"/>
      <c r="DL30" s="117"/>
      <c r="DM30" s="117"/>
      <c r="DN30" s="117"/>
      <c r="DO30" s="117"/>
      <c r="DP30" s="117"/>
      <c r="DQ30" s="117"/>
      <c r="DR30" s="117"/>
      <c r="DS30" s="117"/>
      <c r="DT30" s="117"/>
      <c r="DU30" s="117"/>
      <c r="DV30" s="117"/>
      <c r="DW30" s="117"/>
      <c r="DX30" s="117"/>
      <c r="DY30" s="117"/>
    </row>
    <row r="31" spans="2:139" s="55" customFormat="1" ht="21.9" customHeight="1">
      <c r="B31" s="69" t="s">
        <v>190</v>
      </c>
      <c r="C31" s="69"/>
      <c r="E31" s="56"/>
      <c r="F31" s="58"/>
      <c r="G31" s="60"/>
      <c r="H31" s="60"/>
      <c r="I31" s="57"/>
      <c r="J31" s="58"/>
      <c r="K31" s="58"/>
      <c r="L31" s="58"/>
      <c r="M31" s="59"/>
      <c r="N31" s="58"/>
      <c r="O31" s="60"/>
      <c r="P31" s="58"/>
      <c r="Q31" s="60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</row>
    <row r="32" spans="2:139" s="55" customFormat="1" ht="21.9" customHeight="1">
      <c r="B32" s="69"/>
      <c r="C32" s="72" t="s">
        <v>86</v>
      </c>
      <c r="E32" s="56"/>
      <c r="F32" s="127">
        <v>0</v>
      </c>
      <c r="G32" s="127"/>
      <c r="H32" s="127">
        <v>0</v>
      </c>
      <c r="I32" s="66"/>
      <c r="J32" s="127">
        <v>0</v>
      </c>
      <c r="K32" s="126"/>
      <c r="L32" s="127">
        <v>0</v>
      </c>
      <c r="M32" s="121"/>
      <c r="N32" s="127">
        <v>2424858</v>
      </c>
      <c r="O32" s="127"/>
      <c r="P32" s="127">
        <v>0</v>
      </c>
      <c r="Q32" s="127"/>
      <c r="R32" s="127">
        <v>0</v>
      </c>
      <c r="S32" s="126"/>
      <c r="T32" s="127">
        <v>0</v>
      </c>
      <c r="U32" s="126"/>
      <c r="V32" s="127">
        <v>0</v>
      </c>
      <c r="W32" s="126"/>
      <c r="X32" s="127">
        <v>0</v>
      </c>
      <c r="Y32" s="126"/>
      <c r="Z32" s="127">
        <v>0</v>
      </c>
      <c r="AA32" s="126"/>
      <c r="AB32" s="66">
        <f t="shared" ref="AB32:AB33" si="2">SUM(R32:Z32)</f>
        <v>0</v>
      </c>
      <c r="AC32" s="126"/>
      <c r="AD32" s="66">
        <f t="shared" ref="AD32:AD33" si="3">SUM(F32:P32,AB32)</f>
        <v>2424858</v>
      </c>
      <c r="AE32" s="126"/>
      <c r="AF32" s="127">
        <v>125329</v>
      </c>
      <c r="AG32" s="126"/>
      <c r="AH32" s="126">
        <f t="shared" ref="AH32:AH33" si="4">SUM(AD32:AF32)</f>
        <v>2550187</v>
      </c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</row>
    <row r="33" spans="2:139" s="55" customFormat="1" ht="21.9" customHeight="1">
      <c r="B33" s="69"/>
      <c r="C33" s="72" t="s">
        <v>87</v>
      </c>
      <c r="E33" s="56"/>
      <c r="F33" s="128">
        <v>0</v>
      </c>
      <c r="G33" s="127"/>
      <c r="H33" s="128">
        <v>0</v>
      </c>
      <c r="I33" s="66"/>
      <c r="J33" s="128">
        <v>0</v>
      </c>
      <c r="K33" s="126"/>
      <c r="L33" s="128">
        <v>0</v>
      </c>
      <c r="M33" s="121"/>
      <c r="N33" s="128">
        <v>-9798</v>
      </c>
      <c r="O33" s="127"/>
      <c r="P33" s="128">
        <v>0</v>
      </c>
      <c r="Q33" s="127"/>
      <c r="R33" s="128">
        <v>11600304</v>
      </c>
      <c r="S33" s="126"/>
      <c r="T33" s="128">
        <v>292129</v>
      </c>
      <c r="U33" s="126"/>
      <c r="V33" s="128">
        <v>18526</v>
      </c>
      <c r="W33" s="126"/>
      <c r="X33" s="128">
        <v>885549</v>
      </c>
      <c r="Y33" s="126"/>
      <c r="Z33" s="128">
        <v>2111598</v>
      </c>
      <c r="AA33" s="126"/>
      <c r="AB33" s="128">
        <f t="shared" si="2"/>
        <v>14908106</v>
      </c>
      <c r="AC33" s="126"/>
      <c r="AD33" s="128">
        <f t="shared" si="3"/>
        <v>14898308</v>
      </c>
      <c r="AE33" s="126"/>
      <c r="AF33" s="128">
        <v>1391181</v>
      </c>
      <c r="AG33" s="126"/>
      <c r="AH33" s="128">
        <f t="shared" si="4"/>
        <v>16289489</v>
      </c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Q33" s="117"/>
      <c r="CR33" s="117"/>
      <c r="CS33" s="117"/>
      <c r="CT33" s="117"/>
      <c r="CU33" s="117"/>
      <c r="CV33" s="117"/>
      <c r="CW33" s="117"/>
      <c r="CX33" s="117"/>
      <c r="CY33" s="117"/>
      <c r="CZ33" s="117"/>
      <c r="DA33" s="117"/>
      <c r="DB33" s="117"/>
      <c r="DC33" s="117"/>
      <c r="DD33" s="117"/>
      <c r="DE33" s="117"/>
      <c r="DF33" s="117"/>
      <c r="DG33" s="117"/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</row>
    <row r="34" spans="2:139" s="55" customFormat="1" ht="21.9" customHeight="1">
      <c r="B34" s="69" t="s">
        <v>189</v>
      </c>
      <c r="C34" s="69"/>
      <c r="E34" s="56"/>
      <c r="F34" s="61">
        <f>SUM(F32,F33)</f>
        <v>0</v>
      </c>
      <c r="G34" s="60"/>
      <c r="H34" s="62">
        <f>SUM(H32,H33)</f>
        <v>0</v>
      </c>
      <c r="I34" s="57"/>
      <c r="J34" s="61">
        <f>SUM(J32,J33)</f>
        <v>0</v>
      </c>
      <c r="K34" s="58"/>
      <c r="L34" s="61">
        <f>SUM(L32,L33)</f>
        <v>0</v>
      </c>
      <c r="M34" s="59"/>
      <c r="N34" s="61">
        <f>SUM(N32,N33)</f>
        <v>2415060</v>
      </c>
      <c r="O34" s="60"/>
      <c r="P34" s="61">
        <f>SUM(P32,P33)</f>
        <v>0</v>
      </c>
      <c r="Q34" s="60"/>
      <c r="R34" s="61">
        <f>SUM(R32,R33)</f>
        <v>11600304</v>
      </c>
      <c r="S34" s="58"/>
      <c r="T34" s="61">
        <f>SUM(T32,T33)</f>
        <v>292129</v>
      </c>
      <c r="U34" s="58"/>
      <c r="V34" s="61">
        <f>SUM(V32,V33)</f>
        <v>18526</v>
      </c>
      <c r="W34" s="58"/>
      <c r="X34" s="61">
        <f>SUM(X32,X33)</f>
        <v>885549</v>
      </c>
      <c r="Y34" s="58"/>
      <c r="Z34" s="61">
        <f>SUM(Z32,Z33)</f>
        <v>2111598</v>
      </c>
      <c r="AA34" s="58"/>
      <c r="AB34" s="61">
        <f>SUM(AB32,AB33)</f>
        <v>14908106</v>
      </c>
      <c r="AC34" s="58"/>
      <c r="AD34" s="61">
        <f>SUM(AD32,AD33)</f>
        <v>17323166</v>
      </c>
      <c r="AE34" s="58"/>
      <c r="AF34" s="61">
        <f>SUM(AF32,AF33)</f>
        <v>1516510</v>
      </c>
      <c r="AG34" s="58"/>
      <c r="AH34" s="61">
        <f>SUM(AH32,AH33)</f>
        <v>18839676</v>
      </c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  <c r="BA34" s="117"/>
      <c r="BB34" s="117"/>
      <c r="BC34" s="117"/>
      <c r="BD34" s="117"/>
      <c r="BE34" s="117"/>
      <c r="BF34" s="117"/>
      <c r="BG34" s="117"/>
      <c r="BH34" s="117"/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117"/>
      <c r="BU34" s="117"/>
      <c r="BV34" s="117"/>
      <c r="BW34" s="117"/>
      <c r="BX34" s="117"/>
      <c r="BY34" s="117"/>
      <c r="BZ34" s="117"/>
      <c r="CA34" s="117"/>
      <c r="CB34" s="117"/>
      <c r="CC34" s="117"/>
      <c r="CD34" s="117"/>
      <c r="CE34" s="117"/>
      <c r="CF34" s="117"/>
      <c r="CG34" s="117"/>
      <c r="CH34" s="117"/>
      <c r="CI34" s="117"/>
      <c r="CJ34" s="117"/>
      <c r="CK34" s="117"/>
      <c r="CL34" s="117"/>
      <c r="CM34" s="117"/>
      <c r="CN34" s="117"/>
      <c r="CO34" s="117"/>
      <c r="CP34" s="117"/>
      <c r="CQ34" s="117"/>
      <c r="CR34" s="117"/>
      <c r="CS34" s="117"/>
      <c r="CT34" s="117"/>
      <c r="CU34" s="117"/>
      <c r="CV34" s="117"/>
      <c r="CW34" s="117"/>
      <c r="CX34" s="117"/>
      <c r="CY34" s="117"/>
      <c r="CZ34" s="117"/>
      <c r="DA34" s="117"/>
      <c r="DB34" s="117"/>
      <c r="DC34" s="117"/>
      <c r="DD34" s="117"/>
      <c r="DE34" s="117"/>
      <c r="DF34" s="117"/>
      <c r="DG34" s="117"/>
      <c r="DH34" s="117"/>
      <c r="DI34" s="117"/>
      <c r="DJ34" s="117"/>
      <c r="DK34" s="117"/>
      <c r="DL34" s="117"/>
      <c r="DM34" s="117"/>
      <c r="DN34" s="117"/>
      <c r="DO34" s="117"/>
      <c r="DP34" s="117"/>
      <c r="DQ34" s="117"/>
      <c r="DR34" s="117"/>
      <c r="DS34" s="117"/>
      <c r="DT34" s="117"/>
      <c r="DU34" s="117"/>
      <c r="DV34" s="117"/>
      <c r="DW34" s="117"/>
      <c r="DX34" s="117"/>
      <c r="DY34" s="117"/>
    </row>
    <row r="35" spans="2:139" ht="21.9" customHeight="1" thickBot="1">
      <c r="B35" s="54" t="s">
        <v>237</v>
      </c>
      <c r="C35" s="54"/>
      <c r="D35" s="55"/>
      <c r="E35" s="56"/>
      <c r="F35" s="65">
        <f>SUM(F15,F30,F34)</f>
        <v>1200000</v>
      </c>
      <c r="G35" s="58"/>
      <c r="H35" s="65">
        <f>SUM(H15,H30,H34)</f>
        <v>1704242</v>
      </c>
      <c r="I35" s="66"/>
      <c r="J35" s="65">
        <f>SUM(J15,J30,J34)</f>
        <v>160000</v>
      </c>
      <c r="K35" s="58"/>
      <c r="L35" s="65">
        <f>SUM(L15,L30,L34)</f>
        <v>10516000</v>
      </c>
      <c r="M35" s="58"/>
      <c r="N35" s="65">
        <f>SUM(N15,N30,N34)</f>
        <v>371810362</v>
      </c>
      <c r="O35" s="58"/>
      <c r="P35" s="65">
        <f>SUM(P15,P30,P34)</f>
        <v>-23203660</v>
      </c>
      <c r="Q35" s="58"/>
      <c r="R35" s="65">
        <f>SUM(R15,R30,R34)</f>
        <v>1981340</v>
      </c>
      <c r="S35" s="58"/>
      <c r="T35" s="65">
        <f>SUM(T15,T30,T34)</f>
        <v>3411091</v>
      </c>
      <c r="U35" s="58"/>
      <c r="V35" s="65">
        <f>SUM(V15,V30,V34)</f>
        <v>7712</v>
      </c>
      <c r="W35" s="58"/>
      <c r="X35" s="65">
        <f>SUM(X15,X30,X34)</f>
        <v>6119572</v>
      </c>
      <c r="Y35" s="58"/>
      <c r="Z35" s="65">
        <f>SUM(Z15,Z30,Z34)</f>
        <v>3377881</v>
      </c>
      <c r="AA35" s="58"/>
      <c r="AB35" s="65">
        <f>SUM(AB15,AB30,AB34)</f>
        <v>14897596</v>
      </c>
      <c r="AC35" s="58"/>
      <c r="AD35" s="65">
        <f>SUM(AD15,AD30,AD34)</f>
        <v>377084540</v>
      </c>
      <c r="AE35" s="58"/>
      <c r="AF35" s="65">
        <f>SUM(AF15,AF30,AF34)</f>
        <v>78110101</v>
      </c>
      <c r="AG35" s="58"/>
      <c r="AH35" s="65">
        <f>SUM(AH15,AH30,AH34)</f>
        <v>455194641</v>
      </c>
      <c r="DZ35" s="111"/>
      <c r="EA35" s="111"/>
      <c r="EB35" s="111"/>
      <c r="EC35" s="111"/>
      <c r="ED35" s="111"/>
      <c r="EE35" s="111"/>
      <c r="EF35" s="111"/>
      <c r="EG35" s="111"/>
      <c r="EH35" s="111"/>
      <c r="EI35" s="111"/>
    </row>
    <row r="36" spans="2:139" ht="9.9" customHeight="1" thickTop="1">
      <c r="H36" s="114"/>
    </row>
    <row r="37" spans="2:139" ht="22.65" customHeight="1">
      <c r="G37" s="133"/>
      <c r="H37" s="133"/>
      <c r="K37" s="133"/>
      <c r="M37" s="133"/>
      <c r="O37" s="133"/>
      <c r="Q37" s="133"/>
      <c r="S37" s="133"/>
      <c r="T37" s="133"/>
      <c r="U37" s="133"/>
      <c r="W37" s="133"/>
      <c r="Y37" s="133"/>
      <c r="Z37" s="133"/>
      <c r="AA37" s="133"/>
      <c r="AC37" s="133"/>
      <c r="AE37" s="133"/>
      <c r="AG37" s="133"/>
      <c r="AH37" s="133"/>
    </row>
    <row r="38" spans="2:139" ht="22.65" customHeight="1">
      <c r="H38" s="114"/>
    </row>
    <row r="39" spans="2:139" ht="22.65" customHeight="1">
      <c r="H39" s="114"/>
    </row>
    <row r="40" spans="2:139" ht="22.65" customHeight="1">
      <c r="H40" s="114"/>
    </row>
    <row r="41" spans="2:139" ht="22.65" customHeight="1">
      <c r="H41" s="114"/>
    </row>
    <row r="42" spans="2:139" ht="22.65" customHeight="1">
      <c r="H42" s="114"/>
    </row>
    <row r="43" spans="2:139" ht="22.65" customHeight="1">
      <c r="H43" s="114"/>
    </row>
    <row r="44" spans="2:139" ht="22.65" customHeight="1">
      <c r="H44" s="114"/>
    </row>
    <row r="45" spans="2:139" ht="22.65" customHeight="1">
      <c r="H45" s="114"/>
    </row>
    <row r="46" spans="2:139" ht="22.65" customHeight="1">
      <c r="H46" s="114"/>
    </row>
    <row r="47" spans="2:139" ht="22.65" customHeight="1">
      <c r="H47" s="114"/>
    </row>
    <row r="48" spans="2:139" ht="22.65" customHeight="1">
      <c r="H48" s="114"/>
    </row>
    <row r="49" spans="8:8" ht="22.65" customHeight="1">
      <c r="H49" s="114"/>
    </row>
    <row r="50" spans="8:8" ht="22.65" customHeight="1">
      <c r="H50" s="114"/>
    </row>
    <row r="51" spans="8:8" ht="22.65" customHeight="1">
      <c r="H51" s="114"/>
    </row>
    <row r="52" spans="8:8" ht="22.65" customHeight="1">
      <c r="H52" s="114"/>
    </row>
    <row r="53" spans="8:8" ht="22.65" customHeight="1">
      <c r="H53" s="114"/>
    </row>
    <row r="54" spans="8:8" ht="22.65" customHeight="1">
      <c r="H54" s="114"/>
    </row>
    <row r="55" spans="8:8" ht="22.65" customHeight="1">
      <c r="H55" s="114"/>
    </row>
    <row r="56" spans="8:8" ht="22.65" customHeight="1">
      <c r="H56" s="114"/>
    </row>
    <row r="57" spans="8:8" ht="22.65" customHeight="1">
      <c r="H57" s="114"/>
    </row>
    <row r="58" spans="8:8" ht="22.65" customHeight="1">
      <c r="H58" s="114"/>
    </row>
    <row r="59" spans="8:8" ht="22.65" customHeight="1">
      <c r="H59" s="114"/>
    </row>
    <row r="60" spans="8:8" ht="22.65" customHeight="1">
      <c r="H60" s="114"/>
    </row>
    <row r="61" spans="8:8" ht="22.65" customHeight="1">
      <c r="H61" s="114"/>
    </row>
    <row r="62" spans="8:8" ht="22.65" customHeight="1">
      <c r="H62" s="114"/>
    </row>
    <row r="63" spans="8:8" ht="22.65" customHeight="1">
      <c r="H63" s="114"/>
    </row>
    <row r="64" spans="8:8" ht="22.65" customHeight="1">
      <c r="H64" s="114"/>
    </row>
    <row r="65" spans="8:8" ht="22.65" customHeight="1">
      <c r="H65" s="114"/>
    </row>
    <row r="66" spans="8:8" ht="22.65" customHeight="1">
      <c r="H66" s="114"/>
    </row>
    <row r="67" spans="8:8" ht="22.65" customHeight="1">
      <c r="H67" s="114"/>
    </row>
    <row r="68" spans="8:8" ht="22.65" customHeight="1">
      <c r="H68" s="114"/>
    </row>
    <row r="69" spans="8:8" ht="22.65" customHeight="1">
      <c r="H69" s="114"/>
    </row>
  </sheetData>
  <printOptions horizontalCentered="1"/>
  <pageMargins left="0.196850393700787" right="0.196850393700787" top="0.59055118110236204" bottom="0.196850393700787" header="0.59055118110236204" footer="0.39370078740157499"/>
  <pageSetup paperSize="9" scale="62" firstPageNumber="9" fitToHeight="2" orientation="landscape" blackAndWhite="1" useFirstPageNumber="1" r:id="rId1"/>
  <headerFooter>
    <oddFooter>&amp;L  The accompanying notes are an integral part of these interim financial statements.
&amp;C&amp;P</oddFooter>
  </headerFooter>
  <customProperties>
    <customPr name="EpmWorksheetKeyString_GUID" r:id="rId2"/>
  </customProperties>
  <ignoredErrors>
    <ignoredError sqref="AB15:AH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3"/>
  <sheetViews>
    <sheetView showGridLines="0" zoomScaleNormal="100" zoomScaleSheetLayoutView="100" workbookViewId="0"/>
  </sheetViews>
  <sheetFormatPr defaultColWidth="9.109375" defaultRowHeight="20.25" customHeight="1"/>
  <cols>
    <col min="1" max="1" width="1.6640625" style="8" customWidth="1"/>
    <col min="2" max="3" width="2.6640625" style="8" customWidth="1"/>
    <col min="4" max="4" width="47.6640625" style="8" customWidth="1"/>
    <col min="5" max="5" width="6.6640625" style="8" customWidth="1"/>
    <col min="6" max="6" width="1.6640625" style="8" customWidth="1"/>
    <col min="7" max="7" width="13.6640625" style="8" customWidth="1"/>
    <col min="8" max="8" width="1.6640625" style="8" customWidth="1"/>
    <col min="9" max="9" width="13.6640625" style="8" customWidth="1"/>
    <col min="10" max="10" width="1.6640625" style="16" customWidth="1"/>
    <col min="11" max="16384" width="9.109375" style="8"/>
  </cols>
  <sheetData>
    <row r="1" spans="2:10" s="42" customFormat="1" ht="23.1" customHeight="1">
      <c r="B1" s="3" t="s">
        <v>34</v>
      </c>
      <c r="C1" s="3"/>
      <c r="D1" s="3"/>
      <c r="E1" s="3"/>
      <c r="F1" s="3"/>
      <c r="H1" s="46"/>
      <c r="J1" s="43"/>
    </row>
    <row r="2" spans="2:10" ht="23.1" customHeight="1">
      <c r="B2" s="4" t="s">
        <v>90</v>
      </c>
      <c r="C2" s="4"/>
      <c r="D2" s="4"/>
      <c r="E2" s="4"/>
      <c r="F2" s="4"/>
      <c r="G2" s="2" t="s">
        <v>18</v>
      </c>
      <c r="H2" s="1"/>
      <c r="I2" s="2" t="s">
        <v>18</v>
      </c>
    </row>
    <row r="3" spans="2:10" s="140" customFormat="1" ht="23.1" customHeight="1">
      <c r="B3" s="81" t="str">
        <f>+'4'!B3</f>
        <v>For the three-month period ended 31 March 2024 (Unaudited)</v>
      </c>
      <c r="C3" s="102"/>
      <c r="D3" s="102"/>
      <c r="E3" s="102"/>
      <c r="F3" s="102"/>
      <c r="J3" s="142"/>
    </row>
    <row r="4" spans="2:10" s="42" customFormat="1" ht="23.1" customHeight="1">
      <c r="B4" s="5"/>
      <c r="C4" s="5"/>
      <c r="D4" s="5"/>
      <c r="E4" s="5"/>
      <c r="F4" s="5"/>
      <c r="G4" s="43"/>
      <c r="H4" s="43"/>
      <c r="I4" s="43"/>
      <c r="J4" s="43"/>
    </row>
    <row r="5" spans="2:10" ht="23.1" customHeight="1">
      <c r="B5" s="2"/>
      <c r="C5" s="2"/>
      <c r="D5" s="2"/>
      <c r="E5" s="170"/>
      <c r="F5" s="2"/>
      <c r="G5" s="78">
        <f>'2'!G5</f>
        <v>2024</v>
      </c>
      <c r="H5" s="79"/>
      <c r="I5" s="80">
        <f>'2'!I5</f>
        <v>2023</v>
      </c>
    </row>
    <row r="6" spans="2:10" s="42" customFormat="1" ht="23.1" customHeight="1">
      <c r="B6" s="2"/>
      <c r="C6" s="2"/>
      <c r="D6" s="2"/>
      <c r="E6" s="2"/>
      <c r="F6" s="2"/>
      <c r="G6" s="172" t="s">
        <v>21</v>
      </c>
      <c r="H6" s="172"/>
      <c r="I6" s="172"/>
      <c r="J6" s="43"/>
    </row>
    <row r="7" spans="2:10" s="47" customFormat="1" ht="23.1" customHeight="1">
      <c r="B7" s="6" t="s">
        <v>36</v>
      </c>
      <c r="C7" s="6"/>
      <c r="D7" s="6"/>
      <c r="E7" s="6"/>
      <c r="F7" s="6"/>
      <c r="G7" s="7"/>
      <c r="H7" s="7"/>
      <c r="I7" s="7"/>
      <c r="J7" s="143"/>
    </row>
    <row r="8" spans="2:10" s="42" customFormat="1" ht="23.1" customHeight="1">
      <c r="B8" s="82" t="s">
        <v>187</v>
      </c>
      <c r="C8" s="82"/>
      <c r="D8" s="82"/>
      <c r="E8" s="82"/>
      <c r="F8" s="82"/>
      <c r="G8" s="94">
        <v>2550187</v>
      </c>
      <c r="H8" s="94"/>
      <c r="I8" s="94">
        <v>16008877</v>
      </c>
      <c r="J8" s="43"/>
    </row>
    <row r="9" spans="2:10" s="42" customFormat="1" ht="23.1" customHeight="1">
      <c r="B9" s="6" t="s">
        <v>32</v>
      </c>
      <c r="C9" s="6"/>
      <c r="D9" s="6"/>
      <c r="E9" s="6"/>
      <c r="F9" s="6"/>
      <c r="G9" s="94"/>
      <c r="H9" s="94"/>
      <c r="I9" s="94"/>
      <c r="J9" s="43"/>
    </row>
    <row r="10" spans="2:10" s="42" customFormat="1" ht="23.1" customHeight="1">
      <c r="B10" s="82" t="s">
        <v>64</v>
      </c>
      <c r="C10" s="82"/>
      <c r="D10" s="82"/>
      <c r="E10" s="82"/>
      <c r="F10" s="82"/>
      <c r="G10" s="94">
        <v>1500069</v>
      </c>
      <c r="H10" s="94"/>
      <c r="I10" s="94">
        <v>4320479</v>
      </c>
      <c r="J10" s="43"/>
    </row>
    <row r="11" spans="2:10" s="42" customFormat="1" ht="23.1" customHeight="1">
      <c r="B11" s="82" t="s">
        <v>145</v>
      </c>
      <c r="C11" s="82"/>
      <c r="D11" s="82"/>
      <c r="E11" s="82"/>
      <c r="F11" s="82"/>
      <c r="G11" s="94">
        <v>7634700</v>
      </c>
      <c r="H11" s="94"/>
      <c r="I11" s="94">
        <v>7121163</v>
      </c>
      <c r="J11" s="43"/>
    </row>
    <row r="12" spans="2:10" s="42" customFormat="1" ht="23.1" customHeight="1">
      <c r="B12" s="82" t="s">
        <v>225</v>
      </c>
      <c r="C12" s="82"/>
      <c r="D12" s="82"/>
      <c r="E12" s="82"/>
      <c r="F12" s="82"/>
      <c r="G12" s="94">
        <v>-849716</v>
      </c>
      <c r="H12" s="94"/>
      <c r="I12" s="94">
        <v>-341665</v>
      </c>
      <c r="J12" s="43"/>
    </row>
    <row r="13" spans="2:10" s="42" customFormat="1" ht="23.1" customHeight="1">
      <c r="B13" s="82" t="s">
        <v>199</v>
      </c>
      <c r="C13" s="82"/>
      <c r="D13" s="82"/>
      <c r="E13" s="82"/>
      <c r="F13" s="82"/>
      <c r="G13" s="94">
        <v>283056</v>
      </c>
      <c r="H13" s="94"/>
      <c r="I13" s="94">
        <v>283739</v>
      </c>
      <c r="J13" s="43"/>
    </row>
    <row r="14" spans="2:10" s="42" customFormat="1" ht="23.1" customHeight="1">
      <c r="B14" s="82" t="s">
        <v>240</v>
      </c>
      <c r="C14" s="82"/>
      <c r="D14" s="82"/>
      <c r="E14" s="82"/>
      <c r="F14" s="82"/>
      <c r="G14" s="94">
        <v>-94958</v>
      </c>
      <c r="H14" s="94"/>
      <c r="I14" s="94">
        <v>-196608</v>
      </c>
      <c r="J14" s="43"/>
    </row>
    <row r="15" spans="2:10" s="42" customFormat="1" ht="23.1" customHeight="1">
      <c r="B15" s="82" t="s">
        <v>168</v>
      </c>
      <c r="C15" s="82"/>
      <c r="D15" s="82"/>
      <c r="E15" s="82"/>
      <c r="F15" s="82"/>
      <c r="G15" s="94"/>
      <c r="H15" s="94"/>
      <c r="I15" s="94"/>
      <c r="J15" s="43"/>
    </row>
    <row r="16" spans="2:10" s="42" customFormat="1" ht="23.1" customHeight="1">
      <c r="B16" s="82"/>
      <c r="C16" s="82" t="s">
        <v>169</v>
      </c>
      <c r="D16" s="82"/>
      <c r="E16" s="82"/>
      <c r="F16" s="82"/>
      <c r="G16" s="94">
        <v>-1786598</v>
      </c>
      <c r="H16" s="94"/>
      <c r="I16" s="94">
        <v>-2665080</v>
      </c>
      <c r="J16" s="43"/>
    </row>
    <row r="17" spans="2:10" s="42" customFormat="1" ht="23.1" customHeight="1">
      <c r="B17" s="82" t="s">
        <v>44</v>
      </c>
      <c r="C17" s="82"/>
      <c r="D17" s="82"/>
      <c r="E17" s="82"/>
      <c r="F17" s="82"/>
      <c r="G17" s="94">
        <v>-92694</v>
      </c>
      <c r="H17" s="94"/>
      <c r="I17" s="94">
        <v>-30722</v>
      </c>
      <c r="J17" s="43"/>
    </row>
    <row r="18" spans="2:10" s="42" customFormat="1" ht="23.1" customHeight="1">
      <c r="B18" s="82" t="s">
        <v>49</v>
      </c>
      <c r="C18" s="82"/>
      <c r="D18" s="82"/>
      <c r="E18" s="82"/>
      <c r="F18" s="82"/>
      <c r="G18" s="94">
        <v>-443908</v>
      </c>
      <c r="H18" s="94"/>
      <c r="I18" s="94">
        <v>-410345</v>
      </c>
      <c r="J18" s="43"/>
    </row>
    <row r="19" spans="2:10" s="42" customFormat="1" ht="23.1" customHeight="1">
      <c r="B19" s="82" t="s">
        <v>51</v>
      </c>
      <c r="C19" s="82"/>
      <c r="D19" s="82"/>
      <c r="E19" s="82"/>
      <c r="F19" s="82"/>
      <c r="G19" s="94">
        <v>2610863</v>
      </c>
      <c r="H19" s="94"/>
      <c r="I19" s="94">
        <v>2240734</v>
      </c>
      <c r="J19" s="43"/>
    </row>
    <row r="20" spans="2:10" s="42" customFormat="1" ht="23.1" customHeight="1">
      <c r="B20" s="82" t="s">
        <v>219</v>
      </c>
      <c r="C20" s="82"/>
      <c r="D20" s="82"/>
      <c r="E20" s="14"/>
      <c r="F20" s="82"/>
      <c r="G20" s="94">
        <v>56779</v>
      </c>
      <c r="H20" s="94"/>
      <c r="I20" s="94">
        <v>-15185610</v>
      </c>
      <c r="J20" s="43"/>
    </row>
    <row r="21" spans="2:10" ht="23.1" customHeight="1">
      <c r="B21" s="2" t="s">
        <v>113</v>
      </c>
      <c r="C21" s="2"/>
      <c r="D21" s="2"/>
      <c r="E21" s="2"/>
      <c r="F21" s="2"/>
      <c r="G21" s="95"/>
      <c r="H21" s="94"/>
      <c r="I21" s="95"/>
    </row>
    <row r="22" spans="2:10" ht="23.1" customHeight="1">
      <c r="B22" s="2"/>
      <c r="C22" s="2" t="s">
        <v>109</v>
      </c>
      <c r="D22" s="2"/>
      <c r="E22" s="2"/>
      <c r="F22" s="2"/>
      <c r="G22" s="10">
        <f>SUM(G8:G20)</f>
        <v>11367780</v>
      </c>
      <c r="H22" s="11"/>
      <c r="I22" s="10">
        <f>SUM(I8:I20)</f>
        <v>11144962</v>
      </c>
    </row>
    <row r="23" spans="2:10" ht="9.9" customHeight="1">
      <c r="B23" s="2"/>
      <c r="C23" s="2"/>
      <c r="D23" s="2"/>
      <c r="E23" s="2"/>
      <c r="F23" s="2"/>
      <c r="G23" s="11"/>
      <c r="H23" s="11"/>
      <c r="I23" s="11"/>
    </row>
    <row r="24" spans="2:10" s="42" customFormat="1" ht="23.1" customHeight="1">
      <c r="B24" s="6" t="s">
        <v>45</v>
      </c>
      <c r="C24" s="6"/>
      <c r="D24" s="6"/>
      <c r="E24" s="6"/>
      <c r="F24" s="6"/>
      <c r="G24" s="94"/>
      <c r="H24" s="94"/>
      <c r="I24" s="94"/>
      <c r="J24" s="43"/>
    </row>
    <row r="25" spans="2:10" s="42" customFormat="1" ht="23.1" customHeight="1">
      <c r="B25" s="82" t="s">
        <v>247</v>
      </c>
      <c r="C25" s="82"/>
      <c r="D25" s="82"/>
      <c r="E25" s="82"/>
      <c r="F25" s="82"/>
      <c r="G25" s="94">
        <v>-7221539</v>
      </c>
      <c r="H25" s="94"/>
      <c r="I25" s="94">
        <v>-6739777</v>
      </c>
      <c r="J25" s="43"/>
    </row>
    <row r="26" spans="2:10" s="42" customFormat="1" ht="23.1" customHeight="1">
      <c r="B26" s="82" t="s">
        <v>41</v>
      </c>
      <c r="C26" s="82"/>
      <c r="D26" s="82"/>
      <c r="E26" s="82"/>
      <c r="F26" s="82"/>
      <c r="G26" s="94">
        <v>-1146076</v>
      </c>
      <c r="H26" s="94"/>
      <c r="I26" s="94">
        <v>1940842</v>
      </c>
      <c r="J26" s="43"/>
    </row>
    <row r="27" spans="2:10" s="42" customFormat="1" ht="23.1" customHeight="1">
      <c r="B27" s="82" t="s">
        <v>144</v>
      </c>
      <c r="C27" s="82"/>
      <c r="D27" s="82"/>
      <c r="E27" s="82"/>
      <c r="F27" s="82"/>
      <c r="G27" s="94">
        <v>-38888</v>
      </c>
      <c r="H27" s="94"/>
      <c r="I27" s="94">
        <v>21195</v>
      </c>
      <c r="J27" s="43"/>
    </row>
    <row r="28" spans="2:10" ht="23.1" customHeight="1">
      <c r="B28" s="37" t="s">
        <v>241</v>
      </c>
      <c r="C28" s="2"/>
      <c r="D28" s="2"/>
      <c r="E28" s="2"/>
      <c r="F28" s="2"/>
      <c r="G28" s="12">
        <f>SUM(G25:G27)</f>
        <v>-8406503</v>
      </c>
      <c r="H28" s="13"/>
      <c r="I28" s="12">
        <f>SUM(I25:I27)</f>
        <v>-4777740</v>
      </c>
    </row>
    <row r="29" spans="2:10" ht="21.9" customHeight="1">
      <c r="B29" s="2"/>
      <c r="C29" s="2"/>
      <c r="D29" s="2"/>
      <c r="E29" s="2"/>
      <c r="F29" s="2"/>
      <c r="G29" s="94"/>
      <c r="H29" s="94"/>
      <c r="I29" s="94"/>
    </row>
    <row r="30" spans="2:10" ht="9.9" customHeight="1">
      <c r="B30" s="2"/>
      <c r="C30" s="2"/>
      <c r="D30" s="2"/>
      <c r="E30" s="2"/>
      <c r="F30" s="2"/>
      <c r="G30" s="94"/>
      <c r="H30" s="94"/>
      <c r="I30" s="94"/>
    </row>
    <row r="31" spans="2:10" s="42" customFormat="1" ht="23.1" customHeight="1">
      <c r="B31" s="3" t="s">
        <v>34</v>
      </c>
      <c r="C31" s="3"/>
      <c r="D31" s="3"/>
      <c r="E31" s="3"/>
      <c r="F31" s="3"/>
      <c r="G31" s="82"/>
      <c r="H31" s="96"/>
      <c r="I31" s="82"/>
      <c r="J31" s="43"/>
    </row>
    <row r="32" spans="2:10" ht="23.1" customHeight="1">
      <c r="B32" s="4" t="s">
        <v>90</v>
      </c>
      <c r="C32" s="4"/>
      <c r="D32" s="4"/>
      <c r="E32" s="4"/>
      <c r="F32" s="4"/>
      <c r="G32" s="2" t="s">
        <v>18</v>
      </c>
      <c r="H32" s="96"/>
      <c r="I32" s="2" t="s">
        <v>18</v>
      </c>
    </row>
    <row r="33" spans="2:10" s="42" customFormat="1" ht="23.1" customHeight="1">
      <c r="B33" s="81" t="str">
        <f>B3</f>
        <v>For the three-month period ended 31 March 2024 (Unaudited)</v>
      </c>
      <c r="C33" s="81"/>
      <c r="D33" s="81"/>
      <c r="E33" s="81"/>
      <c r="F33" s="81"/>
      <c r="G33" s="82"/>
      <c r="H33" s="82"/>
      <c r="I33" s="82"/>
      <c r="J33" s="43"/>
    </row>
    <row r="34" spans="2:10" s="42" customFormat="1" ht="23.1" customHeight="1">
      <c r="B34" s="81"/>
      <c r="C34" s="81"/>
      <c r="D34" s="81"/>
      <c r="E34" s="81"/>
      <c r="F34" s="81"/>
      <c r="G34" s="82"/>
      <c r="H34" s="82"/>
      <c r="I34" s="82"/>
      <c r="J34" s="43"/>
    </row>
    <row r="35" spans="2:10" s="42" customFormat="1" ht="23.1" customHeight="1">
      <c r="B35" s="2"/>
      <c r="C35" s="2"/>
      <c r="D35" s="2"/>
      <c r="E35" s="169"/>
      <c r="F35" s="88"/>
      <c r="G35" s="85">
        <f>G5</f>
        <v>2024</v>
      </c>
      <c r="H35" s="86"/>
      <c r="I35" s="87">
        <f>I5</f>
        <v>2023</v>
      </c>
      <c r="J35" s="43"/>
    </row>
    <row r="36" spans="2:10" s="42" customFormat="1" ht="23.1" customHeight="1">
      <c r="B36" s="2"/>
      <c r="C36" s="2"/>
      <c r="D36" s="2"/>
      <c r="E36" s="2"/>
      <c r="F36" s="2"/>
      <c r="G36" s="172" t="s">
        <v>21</v>
      </c>
      <c r="H36" s="172"/>
      <c r="I36" s="172"/>
      <c r="J36" s="43"/>
    </row>
    <row r="37" spans="2:10" s="42" customFormat="1" ht="23.1" customHeight="1">
      <c r="B37" s="6" t="s">
        <v>46</v>
      </c>
      <c r="C37" s="6"/>
      <c r="D37" s="6"/>
      <c r="E37" s="6"/>
      <c r="F37" s="6"/>
      <c r="G37" s="97"/>
      <c r="H37" s="97"/>
      <c r="I37" s="97"/>
      <c r="J37" s="43"/>
    </row>
    <row r="38" spans="2:10" s="42" customFormat="1" ht="23.1" customHeight="1">
      <c r="B38" s="82" t="s">
        <v>248</v>
      </c>
      <c r="C38" s="82"/>
      <c r="D38" s="82"/>
      <c r="E38" s="82"/>
      <c r="F38" s="82"/>
      <c r="G38" s="94">
        <v>127023</v>
      </c>
      <c r="H38" s="94"/>
      <c r="I38" s="94">
        <v>6110410</v>
      </c>
      <c r="J38" s="43"/>
    </row>
    <row r="39" spans="2:10" s="42" customFormat="1" ht="23.1" customHeight="1">
      <c r="B39" s="82" t="s">
        <v>105</v>
      </c>
      <c r="C39" s="82"/>
      <c r="D39" s="82"/>
      <c r="E39" s="82"/>
      <c r="F39" s="82"/>
      <c r="G39" s="94">
        <v>-98328</v>
      </c>
      <c r="H39" s="94"/>
      <c r="I39" s="94">
        <v>-91848</v>
      </c>
      <c r="J39" s="43"/>
    </row>
    <row r="40" spans="2:10" ht="23.1" customHeight="1">
      <c r="B40" s="82" t="s">
        <v>143</v>
      </c>
      <c r="C40" s="82"/>
      <c r="D40" s="82"/>
      <c r="E40" s="2"/>
      <c r="F40" s="2"/>
      <c r="G40" s="94">
        <v>56698</v>
      </c>
      <c r="H40" s="94"/>
      <c r="I40" s="94">
        <v>-54189</v>
      </c>
    </row>
    <row r="41" spans="2:10" ht="23.1" customHeight="1">
      <c r="B41" s="2" t="s">
        <v>242</v>
      </c>
      <c r="C41" s="2"/>
      <c r="D41" s="2"/>
      <c r="E41" s="2"/>
      <c r="F41" s="2"/>
      <c r="G41" s="12">
        <f>SUM(G38:G40)</f>
        <v>85393</v>
      </c>
      <c r="H41" s="13"/>
      <c r="I41" s="12">
        <f>SUM(I38:I40)</f>
        <v>5964373</v>
      </c>
    </row>
    <row r="42" spans="2:10" ht="9.9" customHeight="1">
      <c r="B42" s="2"/>
      <c r="C42" s="2"/>
      <c r="D42" s="2"/>
      <c r="E42" s="2"/>
      <c r="F42" s="2"/>
      <c r="G42" s="11"/>
      <c r="H42" s="13"/>
      <c r="I42" s="11"/>
    </row>
    <row r="43" spans="2:10" ht="23.1" customHeight="1">
      <c r="B43" s="2" t="s">
        <v>114</v>
      </c>
      <c r="C43" s="2"/>
      <c r="D43" s="2"/>
      <c r="E43" s="2"/>
      <c r="F43" s="2"/>
      <c r="G43" s="13">
        <f>SUM(G22,G28,G41)</f>
        <v>3046670</v>
      </c>
      <c r="H43" s="13"/>
      <c r="I43" s="13">
        <f>SUM(I22,I28,I41)</f>
        <v>12331595</v>
      </c>
    </row>
    <row r="44" spans="2:10" ht="23.1" customHeight="1">
      <c r="B44" s="82" t="s">
        <v>54</v>
      </c>
      <c r="C44" s="82"/>
      <c r="D44" s="82"/>
      <c r="E44" s="82"/>
      <c r="F44" s="82"/>
      <c r="G44" s="98">
        <v>-955150</v>
      </c>
      <c r="H44" s="99"/>
      <c r="I44" s="98">
        <v>-1149394</v>
      </c>
    </row>
    <row r="45" spans="2:10" ht="23.1" customHeight="1">
      <c r="B45" s="2" t="s">
        <v>115</v>
      </c>
      <c r="C45" s="2"/>
      <c r="D45" s="2"/>
      <c r="E45" s="2"/>
      <c r="F45" s="2"/>
      <c r="G45" s="10">
        <f>SUM(G43:G44)</f>
        <v>2091520</v>
      </c>
      <c r="H45" s="11"/>
      <c r="I45" s="10">
        <f>SUM(I43:I44)</f>
        <v>11182201</v>
      </c>
      <c r="J45" s="144"/>
    </row>
    <row r="46" spans="2:10" ht="9.9" customHeight="1">
      <c r="B46" s="2"/>
      <c r="C46" s="2"/>
      <c r="D46" s="2"/>
      <c r="E46" s="2"/>
      <c r="F46" s="2"/>
      <c r="G46" s="11"/>
      <c r="H46" s="13"/>
      <c r="I46" s="11"/>
    </row>
    <row r="47" spans="2:10" s="42" customFormat="1" ht="23.1" customHeight="1">
      <c r="B47" s="6" t="s">
        <v>37</v>
      </c>
      <c r="C47" s="6"/>
      <c r="D47" s="6"/>
      <c r="E47" s="6"/>
      <c r="F47" s="6"/>
      <c r="G47" s="94"/>
      <c r="H47" s="94"/>
      <c r="I47" s="94"/>
      <c r="J47" s="43"/>
    </row>
    <row r="48" spans="2:10" s="42" customFormat="1" ht="23.1" customHeight="1">
      <c r="B48" s="82" t="s">
        <v>231</v>
      </c>
      <c r="C48" s="82"/>
      <c r="D48" s="6"/>
      <c r="E48" s="6"/>
      <c r="F48" s="6"/>
      <c r="G48" s="94">
        <v>-382</v>
      </c>
      <c r="H48" s="94"/>
      <c r="I48" s="94">
        <v>-366294</v>
      </c>
      <c r="J48" s="43"/>
    </row>
    <row r="49" spans="2:12" s="42" customFormat="1" ht="23.1" customHeight="1">
      <c r="B49" s="82" t="s">
        <v>179</v>
      </c>
      <c r="C49" s="82"/>
      <c r="D49" s="106"/>
      <c r="E49" s="82"/>
      <c r="F49" s="82"/>
      <c r="G49" s="94">
        <v>-740650</v>
      </c>
      <c r="H49" s="94"/>
      <c r="I49" s="94">
        <v>0</v>
      </c>
      <c r="J49" s="43"/>
    </row>
    <row r="50" spans="2:12" s="42" customFormat="1" ht="23.1" customHeight="1">
      <c r="B50" s="82" t="s">
        <v>221</v>
      </c>
      <c r="C50" s="82"/>
      <c r="D50" s="82"/>
      <c r="E50" s="14"/>
      <c r="F50" s="82"/>
      <c r="G50" s="94">
        <v>6242269</v>
      </c>
      <c r="H50" s="94"/>
      <c r="I50" s="94">
        <v>15398965</v>
      </c>
      <c r="J50" s="43"/>
    </row>
    <row r="51" spans="2:12" s="42" customFormat="1" ht="23.1" customHeight="1">
      <c r="B51" s="82" t="s">
        <v>222</v>
      </c>
      <c r="C51" s="82"/>
      <c r="D51" s="82"/>
      <c r="E51" s="14"/>
      <c r="F51" s="6"/>
      <c r="G51" s="94">
        <v>-4044932</v>
      </c>
      <c r="H51" s="94"/>
      <c r="I51" s="94">
        <v>-33299089</v>
      </c>
      <c r="J51" s="43"/>
    </row>
    <row r="52" spans="2:12" s="42" customFormat="1" ht="23.1" customHeight="1">
      <c r="B52" s="82" t="s">
        <v>200</v>
      </c>
      <c r="C52" s="82"/>
      <c r="D52" s="82"/>
      <c r="F52" s="82"/>
      <c r="G52" s="94">
        <v>91138</v>
      </c>
      <c r="H52" s="94"/>
      <c r="I52" s="94">
        <v>76298</v>
      </c>
      <c r="J52" s="43"/>
    </row>
    <row r="53" spans="2:12" s="42" customFormat="1" ht="23.1" customHeight="1">
      <c r="B53" s="82" t="s">
        <v>243</v>
      </c>
      <c r="C53" s="82"/>
      <c r="D53" s="82"/>
      <c r="F53" s="82"/>
      <c r="G53" s="94">
        <v>-8271646</v>
      </c>
      <c r="H53" s="94"/>
      <c r="I53" s="94">
        <v>-8609224</v>
      </c>
      <c r="J53" s="43"/>
    </row>
    <row r="54" spans="2:12" s="42" customFormat="1" ht="23.1" customHeight="1">
      <c r="B54" s="82" t="s">
        <v>246</v>
      </c>
      <c r="D54" s="82"/>
      <c r="E54" s="14"/>
      <c r="F54" s="82"/>
      <c r="G54" s="94">
        <v>-645</v>
      </c>
      <c r="H54" s="94"/>
      <c r="I54" s="94">
        <v>-351348</v>
      </c>
      <c r="J54" s="43"/>
      <c r="K54" s="166"/>
      <c r="L54" s="45"/>
    </row>
    <row r="55" spans="2:12" s="42" customFormat="1" ht="23.1" customHeight="1">
      <c r="B55" s="82" t="s">
        <v>85</v>
      </c>
      <c r="C55" s="82"/>
      <c r="D55" s="82"/>
      <c r="E55" s="14"/>
      <c r="F55" s="82"/>
      <c r="G55" s="94">
        <v>153524</v>
      </c>
      <c r="H55" s="94"/>
      <c r="I55" s="94">
        <v>173133</v>
      </c>
      <c r="J55" s="43"/>
    </row>
    <row r="56" spans="2:12" s="42" customFormat="1" ht="23.1" customHeight="1">
      <c r="B56" s="82" t="s">
        <v>50</v>
      </c>
      <c r="C56" s="82"/>
      <c r="D56" s="82"/>
      <c r="E56" s="82"/>
      <c r="F56" s="82"/>
      <c r="G56" s="94">
        <v>359130</v>
      </c>
      <c r="H56" s="94"/>
      <c r="I56" s="94">
        <v>377872</v>
      </c>
      <c r="J56" s="43"/>
    </row>
    <row r="57" spans="2:12" ht="23.1" customHeight="1">
      <c r="B57" s="2" t="s">
        <v>230</v>
      </c>
      <c r="C57" s="2"/>
      <c r="D57" s="2"/>
      <c r="E57" s="2"/>
      <c r="F57" s="2"/>
      <c r="G57" s="12">
        <f>SUM(G48:G56)</f>
        <v>-6212194</v>
      </c>
      <c r="H57" s="13"/>
      <c r="I57" s="12">
        <f>SUM(I48:I56)</f>
        <v>-26599687</v>
      </c>
      <c r="J57" s="144"/>
    </row>
    <row r="58" spans="2:12" s="42" customFormat="1" ht="9.9" customHeight="1">
      <c r="B58" s="2"/>
      <c r="C58" s="2"/>
      <c r="D58" s="2"/>
      <c r="E58" s="3"/>
      <c r="F58" s="3"/>
      <c r="G58" s="100"/>
      <c r="H58" s="100"/>
      <c r="I58" s="100"/>
      <c r="J58" s="43"/>
    </row>
    <row r="59" spans="2:12" s="42" customFormat="1" ht="23.1" customHeight="1">
      <c r="B59" s="3" t="s">
        <v>34</v>
      </c>
      <c r="C59" s="3"/>
      <c r="D59" s="3"/>
      <c r="E59" s="4"/>
      <c r="F59" s="4"/>
      <c r="G59" s="82"/>
      <c r="H59" s="96"/>
      <c r="I59" s="82"/>
      <c r="J59" s="43"/>
    </row>
    <row r="60" spans="2:12" ht="23.1" customHeight="1">
      <c r="B60" s="4" t="s">
        <v>90</v>
      </c>
      <c r="C60" s="4"/>
      <c r="D60" s="4"/>
      <c r="E60" s="81"/>
      <c r="F60" s="81"/>
      <c r="G60" s="2" t="s">
        <v>18</v>
      </c>
      <c r="H60" s="96"/>
      <c r="I60" s="2" t="s">
        <v>18</v>
      </c>
    </row>
    <row r="61" spans="2:12" s="42" customFormat="1" ht="23.1" customHeight="1">
      <c r="B61" s="81" t="str">
        <f>B3</f>
        <v>For the three-month period ended 31 March 2024 (Unaudited)</v>
      </c>
      <c r="C61" s="81"/>
      <c r="D61" s="81"/>
      <c r="E61" s="5"/>
      <c r="F61" s="5"/>
      <c r="G61" s="82"/>
      <c r="H61" s="82"/>
      <c r="I61" s="82"/>
      <c r="J61" s="43"/>
    </row>
    <row r="62" spans="2:12" ht="23.1" customHeight="1">
      <c r="B62" s="5"/>
      <c r="C62" s="5"/>
      <c r="D62" s="5"/>
      <c r="E62" s="2"/>
      <c r="F62" s="2"/>
      <c r="G62" s="101"/>
      <c r="H62" s="101"/>
      <c r="I62" s="101"/>
    </row>
    <row r="63" spans="2:12" ht="23.1" customHeight="1">
      <c r="B63" s="2"/>
      <c r="C63" s="2"/>
      <c r="D63" s="2"/>
      <c r="E63" s="168"/>
      <c r="F63" s="2"/>
      <c r="G63" s="85">
        <f>G35</f>
        <v>2024</v>
      </c>
      <c r="H63" s="86"/>
      <c r="I63" s="87">
        <f>I35</f>
        <v>2023</v>
      </c>
    </row>
    <row r="64" spans="2:12" s="42" customFormat="1" ht="23.1" customHeight="1">
      <c r="B64" s="2"/>
      <c r="C64" s="2"/>
      <c r="D64" s="2"/>
      <c r="E64" s="6"/>
      <c r="F64" s="6"/>
      <c r="G64" s="172" t="s">
        <v>21</v>
      </c>
      <c r="H64" s="172"/>
      <c r="I64" s="172"/>
      <c r="J64" s="43"/>
    </row>
    <row r="65" spans="1:10" s="42" customFormat="1" ht="23.1" customHeight="1">
      <c r="B65" s="6" t="s">
        <v>38</v>
      </c>
      <c r="C65" s="6"/>
      <c r="D65" s="6"/>
      <c r="E65" s="6"/>
      <c r="F65" s="6"/>
      <c r="G65" s="100"/>
      <c r="H65" s="100"/>
      <c r="I65" s="100"/>
      <c r="J65" s="43"/>
    </row>
    <row r="66" spans="1:10" ht="23.1" customHeight="1">
      <c r="B66" s="82" t="s">
        <v>209</v>
      </c>
      <c r="C66" s="82"/>
      <c r="D66" s="82"/>
      <c r="E66" s="82"/>
      <c r="F66" s="82"/>
      <c r="G66" s="94"/>
      <c r="H66" s="94"/>
      <c r="I66" s="94"/>
    </row>
    <row r="67" spans="1:10" ht="23.1" customHeight="1">
      <c r="B67" s="82"/>
      <c r="C67" s="82" t="s">
        <v>185</v>
      </c>
      <c r="D67" s="82"/>
      <c r="E67" s="82"/>
      <c r="F67" s="82"/>
      <c r="G67" s="103">
        <v>2363</v>
      </c>
      <c r="H67" s="94"/>
      <c r="I67" s="103">
        <v>3675</v>
      </c>
    </row>
    <row r="68" spans="1:10" ht="23.1" customHeight="1">
      <c r="B68" s="82" t="s">
        <v>116</v>
      </c>
      <c r="C68" s="82"/>
      <c r="D68" s="82"/>
      <c r="E68" s="82"/>
      <c r="F68" s="82"/>
      <c r="G68" s="94"/>
      <c r="H68" s="94"/>
      <c r="I68" s="94"/>
    </row>
    <row r="69" spans="1:10" ht="23.1" customHeight="1">
      <c r="B69" s="82"/>
      <c r="C69" s="82" t="s">
        <v>117</v>
      </c>
      <c r="D69" s="82"/>
      <c r="E69" s="14"/>
      <c r="F69" s="82"/>
      <c r="G69" s="103">
        <v>-100384</v>
      </c>
      <c r="H69" s="94"/>
      <c r="I69" s="103">
        <v>-46120</v>
      </c>
    </row>
    <row r="70" spans="1:10" s="42" customFormat="1" ht="23.1" customHeight="1">
      <c r="B70" s="6" t="s">
        <v>118</v>
      </c>
      <c r="C70" s="6"/>
      <c r="D70" s="6"/>
      <c r="E70" s="82"/>
      <c r="F70" s="82"/>
      <c r="G70" s="100"/>
      <c r="H70" s="100"/>
      <c r="I70" s="100"/>
      <c r="J70" s="43"/>
    </row>
    <row r="71" spans="1:10" s="42" customFormat="1" ht="23.1" customHeight="1">
      <c r="B71" s="82" t="s">
        <v>244</v>
      </c>
      <c r="C71" s="82"/>
      <c r="D71" s="82"/>
      <c r="E71" s="82"/>
      <c r="F71" s="82"/>
      <c r="G71" s="94"/>
      <c r="H71" s="94"/>
      <c r="I71" s="94"/>
      <c r="J71" s="43"/>
    </row>
    <row r="72" spans="1:10" s="42" customFormat="1" ht="23.1" customHeight="1">
      <c r="B72" s="82"/>
      <c r="C72" s="82" t="s">
        <v>224</v>
      </c>
      <c r="D72" s="82"/>
      <c r="E72" s="82"/>
      <c r="F72" s="82"/>
      <c r="G72" s="94">
        <v>18421392</v>
      </c>
      <c r="H72" s="94"/>
      <c r="I72" s="94">
        <v>2790222</v>
      </c>
      <c r="J72" s="43"/>
    </row>
    <row r="73" spans="1:10" s="42" customFormat="1" ht="23.1" customHeight="1">
      <c r="B73" s="82" t="s">
        <v>119</v>
      </c>
      <c r="C73" s="82"/>
      <c r="D73" s="82"/>
      <c r="E73" s="82"/>
      <c r="F73" s="82"/>
      <c r="G73" s="94">
        <v>2490168</v>
      </c>
      <c r="H73" s="94"/>
      <c r="I73" s="94">
        <v>818</v>
      </c>
      <c r="J73" s="101"/>
    </row>
    <row r="74" spans="1:10" s="42" customFormat="1" ht="23.1" customHeight="1">
      <c r="B74" s="82" t="s">
        <v>120</v>
      </c>
      <c r="C74" s="82"/>
      <c r="D74" s="82"/>
      <c r="E74" s="82"/>
      <c r="F74" s="82"/>
      <c r="G74" s="94">
        <v>-1379167</v>
      </c>
      <c r="H74" s="94"/>
      <c r="I74" s="94">
        <v>-1324572</v>
      </c>
      <c r="J74" s="43"/>
    </row>
    <row r="75" spans="1:10" s="42" customFormat="1" ht="23.1" customHeight="1">
      <c r="B75" s="82" t="s">
        <v>152</v>
      </c>
      <c r="C75" s="82"/>
      <c r="D75" s="82"/>
      <c r="E75" s="82"/>
      <c r="F75" s="82"/>
      <c r="G75" s="94">
        <v>-734457</v>
      </c>
      <c r="H75" s="94"/>
      <c r="I75" s="94">
        <v>-849799</v>
      </c>
      <c r="J75" s="43"/>
    </row>
    <row r="76" spans="1:10" s="42" customFormat="1" ht="23.1" customHeight="1">
      <c r="A76" s="82"/>
      <c r="B76" s="82" t="s">
        <v>212</v>
      </c>
      <c r="C76" s="82"/>
      <c r="D76" s="82"/>
      <c r="E76" s="82"/>
      <c r="F76" s="82"/>
      <c r="G76" s="94">
        <v>78000</v>
      </c>
      <c r="H76" s="94"/>
      <c r="I76" s="94">
        <v>0</v>
      </c>
      <c r="J76" s="43"/>
    </row>
    <row r="77" spans="1:10" ht="23.1" customHeight="1">
      <c r="B77" s="2" t="s">
        <v>245</v>
      </c>
      <c r="C77" s="2"/>
      <c r="D77" s="2"/>
      <c r="E77" s="2"/>
      <c r="F77" s="2"/>
      <c r="G77" s="12">
        <f>SUM(G71:G76)</f>
        <v>18875936</v>
      </c>
      <c r="H77" s="13"/>
      <c r="I77" s="12">
        <f>SUM(I71:I76)</f>
        <v>616669</v>
      </c>
    </row>
    <row r="78" spans="1:10" ht="23.1" customHeight="1">
      <c r="B78" s="82" t="s">
        <v>66</v>
      </c>
      <c r="C78" s="82"/>
      <c r="D78" s="82"/>
      <c r="E78" s="82"/>
      <c r="F78" s="82"/>
      <c r="G78" s="94">
        <v>-69190</v>
      </c>
      <c r="H78" s="94"/>
      <c r="I78" s="94">
        <v>-56619</v>
      </c>
    </row>
    <row r="79" spans="1:10" s="42" customFormat="1" ht="23.1" customHeight="1">
      <c r="B79" s="82" t="s">
        <v>193</v>
      </c>
      <c r="C79" s="82"/>
      <c r="D79" s="82"/>
      <c r="E79" s="82"/>
      <c r="F79" s="82"/>
      <c r="G79" s="94">
        <v>-3243876</v>
      </c>
      <c r="H79" s="94"/>
      <c r="I79" s="94">
        <v>-3622423</v>
      </c>
      <c r="J79" s="43"/>
    </row>
    <row r="80" spans="1:10" ht="23.1" customHeight="1">
      <c r="B80" s="2" t="s">
        <v>183</v>
      </c>
      <c r="C80" s="2"/>
      <c r="D80" s="2"/>
      <c r="E80" s="2"/>
      <c r="F80" s="2"/>
      <c r="G80" s="12">
        <f>SUM(G67:G69,G77,G78:G79)</f>
        <v>15464849</v>
      </c>
      <c r="H80" s="11"/>
      <c r="I80" s="12">
        <f>SUM(I67:I69,I77,I78:I79)</f>
        <v>-3104818</v>
      </c>
    </row>
    <row r="81" spans="2:10" ht="4.5" customHeight="1">
      <c r="B81" s="2"/>
      <c r="C81" s="2"/>
      <c r="D81" s="2"/>
      <c r="E81" s="2"/>
      <c r="F81" s="2"/>
      <c r="G81" s="11"/>
      <c r="H81" s="11"/>
      <c r="I81" s="11"/>
    </row>
    <row r="82" spans="2:10" ht="23.1" customHeight="1">
      <c r="B82" s="2" t="s">
        <v>140</v>
      </c>
      <c r="C82" s="2"/>
      <c r="D82" s="2"/>
      <c r="E82" s="2"/>
      <c r="F82" s="2"/>
      <c r="G82" s="13">
        <f>SUM(G45,G57,G80)</f>
        <v>11344175</v>
      </c>
      <c r="H82" s="13"/>
      <c r="I82" s="13">
        <f>SUM(I45,I57,I80)</f>
        <v>-18522304</v>
      </c>
    </row>
    <row r="83" spans="2:10" ht="23.1" customHeight="1">
      <c r="B83" s="82" t="s">
        <v>147</v>
      </c>
      <c r="C83" s="82"/>
      <c r="D83" s="2"/>
      <c r="E83" s="82"/>
      <c r="F83" s="82"/>
      <c r="G83" s="103">
        <v>1022406</v>
      </c>
      <c r="H83" s="103"/>
      <c r="I83" s="103">
        <v>-264669</v>
      </c>
    </row>
    <row r="84" spans="2:10" ht="23.1" customHeight="1">
      <c r="B84" s="82" t="s">
        <v>191</v>
      </c>
      <c r="C84" s="82"/>
      <c r="D84" s="82"/>
      <c r="E84" s="2"/>
      <c r="F84" s="2"/>
      <c r="G84" s="98">
        <v>43601784</v>
      </c>
      <c r="H84" s="103"/>
      <c r="I84" s="98">
        <v>57529745</v>
      </c>
    </row>
    <row r="85" spans="2:10" ht="5.0999999999999996" customHeight="1">
      <c r="B85" s="2"/>
      <c r="C85" s="2"/>
      <c r="D85" s="2"/>
      <c r="E85" s="2"/>
      <c r="F85" s="2"/>
      <c r="G85" s="94"/>
      <c r="H85" s="94"/>
      <c r="I85" s="94"/>
    </row>
    <row r="86" spans="2:10" ht="23.1" customHeight="1" thickBot="1">
      <c r="B86" s="2" t="s">
        <v>192</v>
      </c>
      <c r="C86" s="2"/>
      <c r="D86" s="2"/>
      <c r="E86" s="2"/>
      <c r="F86" s="2"/>
      <c r="G86" s="15">
        <f>SUM(G82:G84)</f>
        <v>55968365</v>
      </c>
      <c r="H86" s="13"/>
      <c r="I86" s="15">
        <f>SUM(I82:I84)</f>
        <v>38742772</v>
      </c>
    </row>
    <row r="87" spans="2:10" s="42" customFormat="1" ht="4.5" customHeight="1" thickTop="1">
      <c r="B87" s="2"/>
      <c r="C87" s="2"/>
      <c r="D87" s="2"/>
      <c r="E87" s="6"/>
      <c r="F87" s="6"/>
      <c r="G87" s="44"/>
      <c r="H87" s="44"/>
      <c r="I87" s="44"/>
      <c r="J87" s="43"/>
    </row>
    <row r="88" spans="2:10" ht="23.1" customHeight="1">
      <c r="B88" s="6" t="s">
        <v>88</v>
      </c>
      <c r="C88" s="6"/>
      <c r="D88" s="6"/>
      <c r="E88" s="76"/>
      <c r="F88" s="76"/>
    </row>
    <row r="89" spans="2:10" ht="23.1" customHeight="1">
      <c r="B89" s="76" t="s">
        <v>223</v>
      </c>
      <c r="C89" s="76"/>
      <c r="D89" s="76"/>
      <c r="E89" s="77"/>
      <c r="F89" s="77"/>
    </row>
    <row r="90" spans="2:10" ht="23.1" customHeight="1">
      <c r="B90" s="8" t="s">
        <v>108</v>
      </c>
      <c r="G90" s="25">
        <v>2157969</v>
      </c>
      <c r="H90" s="25"/>
      <c r="I90" s="25">
        <v>5967237</v>
      </c>
    </row>
    <row r="91" spans="2:10" ht="23.1" customHeight="1">
      <c r="B91" s="8" t="s">
        <v>149</v>
      </c>
      <c r="G91" s="25">
        <v>5211002</v>
      </c>
      <c r="H91" s="25"/>
      <c r="I91" s="25">
        <v>3615774</v>
      </c>
    </row>
    <row r="92" spans="2:10" ht="23.1" customHeight="1">
      <c r="B92" s="107" t="s">
        <v>142</v>
      </c>
      <c r="C92" s="107"/>
      <c r="G92" s="25">
        <v>545449</v>
      </c>
      <c r="H92" s="25"/>
      <c r="I92" s="25">
        <v>514507</v>
      </c>
    </row>
    <row r="93" spans="2:10" ht="23.1" customHeight="1">
      <c r="B93" s="82" t="s">
        <v>229</v>
      </c>
      <c r="G93" s="25">
        <v>23774635</v>
      </c>
      <c r="H93" s="25"/>
      <c r="I93" s="25">
        <v>0</v>
      </c>
    </row>
  </sheetData>
  <mergeCells count="3">
    <mergeCell ref="G6:I6"/>
    <mergeCell ref="G36:I36"/>
    <mergeCell ref="G64:I64"/>
  </mergeCells>
  <phoneticPr fontId="0" type="noConversion"/>
  <pageMargins left="0.70866141732283472" right="0.51181102362204722" top="0.59055118110236227" bottom="0.19685039370078741" header="0.59055118110236227" footer="0.19685039370078741"/>
  <pageSetup paperSize="9" firstPageNumber="10" fitToHeight="3" orientation="portrait" blackAndWhite="1" useFirstPageNumber="1" r:id="rId1"/>
  <headerFooter>
    <oddFooter>&amp;L The accompanying notes are an integral part of these interim financial statements.
&amp;C&amp;P</oddFooter>
  </headerFooter>
  <rowBreaks count="2" manualBreakCount="2">
    <brk id="30" max="16383" man="1"/>
    <brk id="58" max="16383" man="1"/>
  </rowBreaks>
  <customProperties>
    <customPr name="EpmWorksheetKeyString_GUID" r:id="rId2"/>
    <customPr name="FPMExcelClientCellBasedFunctionStatus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Natsinee Sinthuchai</cp:lastModifiedBy>
  <cp:lastPrinted>2024-04-29T03:31:31Z</cp:lastPrinted>
  <dcterms:created xsi:type="dcterms:W3CDTF">2005-01-07T06:58:28Z</dcterms:created>
  <dcterms:modified xsi:type="dcterms:W3CDTF">2024-05-15T03:27:26Z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11" linkTarget="PROP_11">
    <vt:r8>0</vt:r8>
  </property>
  <property fmtid="{D5CDD505-2E9C-101B-9397-08002B2CF9AE}" pid="3" name="20" linkTarget="PROP_20">
    <vt:r8>0</vt:r8>
  </property>
  <property fmtid="{D5CDD505-2E9C-101B-9397-08002B2CF9AE}" pid="4" name="40" linkTarget="PROP_40">
    <vt:r8>0</vt:r8>
  </property>
  <property fmtid="{D5CDD505-2E9C-101B-9397-08002B2CF9AE}" pid="5" name="41" linkTarget="PROP_41">
    <vt:r8>0</vt:r8>
  </property>
</Properties>
</file>