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sitcloud.sharepoint.com/hq/Corporate Conso/HFM Consolidated/02_Audit/2024_Q1/SET files/"/>
    </mc:Choice>
  </mc:AlternateContent>
  <xr:revisionPtr revIDLastSave="5" documentId="13_ncr:1_{0E05D938-71FF-42D4-B767-9B52034F136A}" xr6:coauthVersionLast="47" xr6:coauthVersionMax="47" xr10:uidLastSave="{16F2E3D5-BC53-4762-B798-6453B726C88F}"/>
  <bookViews>
    <workbookView xWindow="-120" yWindow="-120" windowWidth="20730" windowHeight="11160" tabRatio="849" xr2:uid="{00000000-000D-0000-FFFF-FFFF00000000}"/>
  </bookViews>
  <sheets>
    <sheet name="BL3" sheetId="20" r:id="rId1"/>
    <sheet name="BL4-5" sheetId="21" r:id="rId2"/>
    <sheet name="PL6 " sheetId="23" r:id="rId3"/>
    <sheet name="PL7" sheetId="26" r:id="rId4"/>
    <sheet name="PL8 OCI 3M" sheetId="25" state="hidden" r:id="rId5"/>
    <sheet name="PL9 OCI 9M" sheetId="19" state="hidden" r:id="rId6"/>
    <sheet name="SC-Conso 8" sheetId="12" r:id="rId7"/>
    <sheet name="SC-Only 9" sheetId="16" r:id="rId8"/>
    <sheet name="CF 10-12" sheetId="18" r:id="rId9"/>
  </sheets>
  <definedNames>
    <definedName name="_xlnm.Print_Area" localSheetId="1">'BL4-5'!$A$1:$K$71</definedName>
    <definedName name="_xlnm.Print_Area" localSheetId="8">'CF 10-12'!$A$1:$K$104</definedName>
    <definedName name="_xlnm.Print_Area" localSheetId="2">'PL6 '!$A$1:$K$49</definedName>
    <definedName name="_xlnm.Print_Area" localSheetId="3">'PL7'!$A$1:$K$24</definedName>
    <definedName name="_xlnm.Print_Area" localSheetId="5">'PL9 OCI 9M'!$A$1:$K$23</definedName>
    <definedName name="_xlnm.Print_Area" localSheetId="6">'SC-Conso 8'!$A$1:$AG$36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23" l="1"/>
  <c r="K45" i="23"/>
  <c r="I45" i="23"/>
  <c r="G45" i="23"/>
  <c r="E45" i="23"/>
  <c r="J38" i="23"/>
  <c r="K32" i="23"/>
  <c r="I32" i="23"/>
  <c r="G32" i="23"/>
  <c r="E14" i="23"/>
  <c r="G14" i="23"/>
  <c r="E66" i="21"/>
  <c r="E15" i="23" l="1"/>
  <c r="AG36" i="12"/>
  <c r="AE36" i="12" l="1"/>
  <c r="AC36" i="12"/>
  <c r="AA36" i="12"/>
  <c r="Y36" i="12"/>
  <c r="W36" i="12"/>
  <c r="U36" i="12"/>
  <c r="E36" i="12"/>
  <c r="G36" i="12"/>
  <c r="I36" i="12"/>
  <c r="K36" i="12"/>
  <c r="M36" i="12"/>
  <c r="O36" i="12"/>
  <c r="Q36" i="12"/>
  <c r="S36" i="12"/>
  <c r="AE23" i="12" l="1"/>
  <c r="AC23" i="12"/>
  <c r="AA23" i="12"/>
  <c r="Y23" i="12"/>
  <c r="W23" i="12"/>
  <c r="U23" i="12"/>
  <c r="Q23" i="12"/>
  <c r="O23" i="12"/>
  <c r="M23" i="12"/>
  <c r="K23" i="12"/>
  <c r="I23" i="12"/>
  <c r="G23" i="12"/>
  <c r="E23" i="12"/>
  <c r="I67" i="18" l="1"/>
  <c r="K16" i="26"/>
  <c r="I16" i="26"/>
  <c r="E21" i="21"/>
  <c r="I19" i="20" l="1"/>
  <c r="P23" i="16" l="1"/>
  <c r="N16" i="16"/>
  <c r="P15" i="16"/>
  <c r="P11" i="16"/>
  <c r="L14" i="16"/>
  <c r="P14" i="16" s="1"/>
  <c r="AG26" i="12"/>
  <c r="AA26" i="12"/>
  <c r="AA21" i="12"/>
  <c r="AA14" i="12"/>
  <c r="AA17" i="12"/>
  <c r="AA18" i="12"/>
  <c r="S17" i="12"/>
  <c r="Q19" i="12"/>
  <c r="O19" i="12"/>
  <c r="M19" i="12"/>
  <c r="K19" i="12"/>
  <c r="I19" i="12"/>
  <c r="G19" i="12"/>
  <c r="E19" i="12"/>
  <c r="Y19" i="12"/>
  <c r="AG18" i="12"/>
  <c r="AG17" i="12"/>
  <c r="AG14" i="12"/>
  <c r="L16" i="16" l="1"/>
  <c r="P16" i="16"/>
  <c r="AA19" i="12"/>
  <c r="P18" i="16" l="1"/>
  <c r="AG21" i="12"/>
  <c r="K23" i="26"/>
  <c r="I23" i="26"/>
  <c r="G23" i="26"/>
  <c r="E23" i="26"/>
  <c r="G16" i="26"/>
  <c r="E16" i="26"/>
  <c r="E81" i="18" l="1"/>
  <c r="K67" i="18" l="1"/>
  <c r="G67" i="18"/>
  <c r="E67" i="18"/>
  <c r="AG31" i="12"/>
  <c r="AE31" i="12"/>
  <c r="AC31" i="12"/>
  <c r="AA31" i="12"/>
  <c r="Y31" i="12"/>
  <c r="W31" i="12"/>
  <c r="U31" i="12"/>
  <c r="S31" i="12"/>
  <c r="Q31" i="12"/>
  <c r="O31" i="12"/>
  <c r="M31" i="12"/>
  <c r="K31" i="12"/>
  <c r="I31" i="12"/>
  <c r="G31" i="12"/>
  <c r="E31" i="12"/>
  <c r="K23" i="25" l="1"/>
  <c r="K66" i="21" l="1"/>
  <c r="G66" i="21"/>
  <c r="G68" i="21" s="1"/>
  <c r="N28" i="16" l="1"/>
  <c r="N32" i="16" s="1"/>
  <c r="N20" i="16"/>
  <c r="U19" i="12"/>
  <c r="K81" i="18" l="1"/>
  <c r="I81" i="18"/>
  <c r="G81" i="18"/>
  <c r="F24" i="19" l="1"/>
  <c r="H24" i="19"/>
  <c r="J24" i="19"/>
  <c r="I23" i="25"/>
  <c r="G23" i="25"/>
  <c r="E23" i="25"/>
  <c r="K18" i="25"/>
  <c r="I18" i="25"/>
  <c r="G16" i="25"/>
  <c r="G18" i="25" s="1"/>
  <c r="E16" i="25"/>
  <c r="E18" i="25" s="1"/>
  <c r="H38" i="23"/>
  <c r="J32" i="23"/>
  <c r="H32" i="23"/>
  <c r="F32" i="23"/>
  <c r="K24" i="23"/>
  <c r="J24" i="23"/>
  <c r="I24" i="23"/>
  <c r="H24" i="23"/>
  <c r="G24" i="23"/>
  <c r="F24" i="23"/>
  <c r="E24" i="23"/>
  <c r="K14" i="23"/>
  <c r="K15" i="23" s="1"/>
  <c r="I14" i="23"/>
  <c r="I15" i="23" s="1"/>
  <c r="G15" i="23"/>
  <c r="I26" i="23" l="1"/>
  <c r="I34" i="23" s="1"/>
  <c r="I38" i="23" s="1"/>
  <c r="K26" i="23"/>
  <c r="K34" i="23" s="1"/>
  <c r="E26" i="23"/>
  <c r="E34" i="23" s="1"/>
  <c r="G26" i="23"/>
  <c r="G34" i="23" s="1"/>
  <c r="G38" i="23" s="1"/>
  <c r="K38" i="23" l="1"/>
  <c r="K40" i="23" s="1"/>
  <c r="K10" i="26" s="1"/>
  <c r="K18" i="26" s="1"/>
  <c r="G40" i="23"/>
  <c r="G10" i="26" s="1"/>
  <c r="G18" i="26" s="1"/>
  <c r="I40" i="23"/>
  <c r="I10" i="26" s="1"/>
  <c r="I18" i="26" s="1"/>
  <c r="E38" i="23"/>
  <c r="K43" i="18"/>
  <c r="K45" i="18" s="1"/>
  <c r="G43" i="18"/>
  <c r="G45" i="18" s="1"/>
  <c r="L28" i="16"/>
  <c r="J28" i="16"/>
  <c r="J32" i="16" s="1"/>
  <c r="H28" i="16"/>
  <c r="F28" i="16"/>
  <c r="D28" i="16"/>
  <c r="D32" i="16" s="1"/>
  <c r="E40" i="23" l="1"/>
  <c r="E10" i="26" s="1"/>
  <c r="E18" i="26" s="1"/>
  <c r="L32" i="16"/>
  <c r="P28" i="16"/>
  <c r="P32" i="16" s="1"/>
  <c r="F32" i="16"/>
  <c r="H32" i="16"/>
  <c r="K95" i="18"/>
  <c r="K97" i="18" s="1"/>
  <c r="G95" i="18"/>
  <c r="G97" i="18" s="1"/>
  <c r="K18" i="19" l="1"/>
  <c r="G23" i="19"/>
  <c r="G16" i="19"/>
  <c r="K68" i="21"/>
  <c r="K36" i="21"/>
  <c r="K21" i="21"/>
  <c r="G36" i="21"/>
  <c r="G21" i="21"/>
  <c r="I66" i="21"/>
  <c r="I68" i="21" s="1"/>
  <c r="E68" i="21"/>
  <c r="I36" i="21"/>
  <c r="E36" i="21"/>
  <c r="I21" i="21"/>
  <c r="K38" i="20"/>
  <c r="K19" i="20"/>
  <c r="G38" i="20"/>
  <c r="G19" i="20"/>
  <c r="I38" i="20"/>
  <c r="E38" i="20"/>
  <c r="E19" i="20"/>
  <c r="K23" i="19" l="1"/>
  <c r="K24" i="19" s="1"/>
  <c r="G40" i="20"/>
  <c r="G18" i="19"/>
  <c r="G24" i="19" s="1"/>
  <c r="I38" i="21"/>
  <c r="I70" i="21" s="1"/>
  <c r="K38" i="21"/>
  <c r="K70" i="21" s="1"/>
  <c r="G38" i="21"/>
  <c r="G70" i="21" s="1"/>
  <c r="E38" i="21"/>
  <c r="E70" i="21" s="1"/>
  <c r="I40" i="20"/>
  <c r="E40" i="20"/>
  <c r="K40" i="20"/>
  <c r="J16" i="16" l="1"/>
  <c r="J20" i="16" s="1"/>
  <c r="H16" i="16"/>
  <c r="H20" i="16" s="1"/>
  <c r="F16" i="16"/>
  <c r="F20" i="16" s="1"/>
  <c r="D16" i="16"/>
  <c r="D20" i="16" s="1"/>
  <c r="AE19" i="12"/>
  <c r="W19" i="12"/>
  <c r="S19" i="12"/>
  <c r="S23" i="12" s="1"/>
  <c r="AC19" i="12"/>
  <c r="I43" i="18"/>
  <c r="I45" i="18" s="1"/>
  <c r="E16" i="19"/>
  <c r="E23" i="19"/>
  <c r="E43" i="18"/>
  <c r="E45" i="18" s="1"/>
  <c r="I18" i="19"/>
  <c r="AG19" i="12" l="1"/>
  <c r="AG23" i="12" s="1"/>
  <c r="I23" i="19"/>
  <c r="I24" i="19" s="1"/>
  <c r="I95" i="18"/>
  <c r="I97" i="18" s="1"/>
  <c r="E95" i="18"/>
  <c r="E97" i="18" s="1"/>
  <c r="E18" i="19"/>
  <c r="E24" i="19" s="1"/>
  <c r="L20" i="16" l="1"/>
  <c r="P20" i="16"/>
</calcChain>
</file>

<file path=xl/sharedStrings.xml><?xml version="1.0" encoding="utf-8"?>
<sst xmlns="http://schemas.openxmlformats.org/spreadsheetml/2006/main" count="456" uniqueCount="256">
  <si>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</si>
  <si>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</si>
  <si>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</si>
  <si>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</si>
  <si>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</si>
  <si>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</si>
  <si>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</si>
  <si>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</si>
  <si>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</si>
  <si>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</si>
  <si>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</si>
  <si>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</si>
  <si>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</si>
  <si>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</si>
  <si>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</si>
  <si>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</si>
  <si>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</si>
  <si>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</si>
  <si>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</si>
  <si>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</si>
  <si>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</si>
  <si>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</si>
  <si>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</si>
  <si>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</si>
  <si>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</si>
  <si>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</si>
  <si>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</si>
  <si>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</si>
  <si>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</si>
  <si>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</si>
  <si>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</si>
  <si>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</si>
  <si>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</si>
  <si>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</si>
  <si>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</si>
  <si>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</si>
  <si>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</si>
  <si>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</si>
  <si>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</si>
  <si>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</si>
  <si>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</si>
  <si>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</si>
  <si>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</si>
  <si>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</si>
  <si>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</si>
  <si>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</si>
  <si>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</si>
  <si>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</si>
  <si>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</si>
  <si>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</si>
  <si>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</si>
  <si>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</si>
  <si>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</si>
  <si>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</si>
  <si>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</si>
  <si>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</si>
  <si>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</si>
  <si>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</si>
  <si>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</si>
  <si>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</si>
  <si>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</si>
  <si>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</si>
  <si>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</si>
  <si>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</si>
  <si>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</si>
  <si>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</si>
  <si>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</si>
  <si>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</si>
  <si>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</si>
  <si>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</si>
  <si>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</si>
  <si>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</si>
  <si>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</si>
  <si>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</si>
  <si>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</si>
  <si>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</si>
  <si>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</si>
  <si>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</si>
  <si>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</si>
  <si>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</si>
  <si>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</si>
  <si>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</si>
  <si>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</si>
  <si>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</si>
  <si>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</si>
  <si>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</si>
  <si>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</si>
  <si>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</si>
  <si>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</si>
  <si>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</si>
  <si>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</si>
  <si>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</si>
  <si>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</si>
  <si>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</si>
  <si>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</si>
  <si>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</si>
  <si>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</si>
  <si>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</si>
  <si>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</si>
  <si>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</si>
  <si>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</si>
  <si>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</si>
  <si>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</si>
  <si>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</si>
  <si>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</si>
  <si>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</si>
  <si>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</si>
  <si>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</si>
  <si>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</si>
  <si>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</si>
  <si>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</si>
  <si>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</si>
  <si>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</si>
  <si>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</si>
  <si>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</si>
  <si>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</si>
  <si>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</si>
  <si>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</si>
  <si>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</si>
  <si>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</si>
  <si>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</si>
  <si>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</si>
  <si>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</si>
  <si>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</si>
  <si>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</si>
  <si>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</si>
  <si>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</si>
  <si>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</si>
  <si>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</si>
  <si>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</si>
  <si>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 xml:space="preserve">Basic earnings (loss) per share    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</si>
  <si>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</si>
  <si>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</si>
  <si>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</si>
  <si>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</si>
  <si>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</si>
  <si>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</si>
  <si>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</si>
  <si>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</si>
  <si>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</si>
  <si>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</si>
  <si>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</si>
  <si>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</si>
  <si>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</si>
  <si>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</si>
  <si>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</si>
  <si>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</si>
  <si>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</si>
  <si>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</si>
  <si>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</si>
  <si>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</si>
  <si>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</si>
  <si>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</si>
  <si>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</si>
  <si>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</si>
  <si>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</si>
  <si>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</si>
  <si>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</si>
  <si>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</si>
  <si>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</si>
  <si>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</si>
  <si>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</si>
  <si>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</si>
  <si>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</si>
  <si>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</si>
  <si>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</si>
  <si>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</si>
  <si>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</si>
  <si>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</si>
  <si>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</si>
  <si>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</si>
  <si>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</si>
  <si>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</si>
  <si>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</si>
  <si>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</si>
  <si>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</si>
  <si>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</si>
  <si>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</si>
  <si>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</si>
  <si>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</si>
  <si>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</si>
  <si>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</si>
  <si>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 xml:space="preserve">    Profit</t>
  </si>
  <si>
    <t>Net cash from (used in) investing activities</t>
  </si>
  <si>
    <t>translating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</si>
  <si>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</si>
  <si>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</si>
  <si>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</si>
  <si>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</si>
  <si>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</si>
  <si>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</si>
  <si>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</si>
  <si>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 xml:space="preserve">of associates 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</si>
  <si>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</si>
  <si>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</si>
  <si>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</si>
  <si>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</si>
  <si>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</si>
  <si>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</si>
  <si>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</si>
  <si>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Proceeds from short-term loans from related parties</t>
  </si>
  <si>
    <t>Share of other comprehensive income of associates</t>
  </si>
  <si>
    <t>Repayment of short-term loans from financial instituitions</t>
  </si>
  <si>
    <t>Perpetual subordinated debentures</t>
  </si>
  <si>
    <t>Balance at 1 January 2023</t>
  </si>
  <si>
    <t>Perpetual</t>
  </si>
  <si>
    <t>subordinated</t>
  </si>
  <si>
    <t>debentures</t>
  </si>
  <si>
    <t>Payment of long-term loan from financial institution issuing fee</t>
  </si>
  <si>
    <t>Repayment of long-term loans from other party</t>
  </si>
  <si>
    <t>Proceeds from transfer net assets and liabilities</t>
  </si>
  <si>
    <t>30 September</t>
  </si>
  <si>
    <t>Nine-month period ended</t>
  </si>
  <si>
    <t>Loss for the period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</si>
  <si>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</si>
  <si>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</si>
  <si>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</si>
  <si>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</si>
  <si>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</si>
  <si>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</si>
  <si>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</si>
  <si>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 xml:space="preserve">    Loss</t>
  </si>
  <si>
    <t>Retained earnings (deficit)</t>
  </si>
  <si>
    <t>Repayment of long-term loans from related parties</t>
  </si>
  <si>
    <t>31 March</t>
  </si>
  <si>
    <t>Current portion of long-term loans from other party</t>
  </si>
  <si>
    <t>Liabilities from investment in joint venture</t>
  </si>
  <si>
    <t>Share of other comprehensive income (loss) of associates</t>
  </si>
  <si>
    <t>For the three-month period ended 31 March 2023</t>
  </si>
  <si>
    <t>Balance at 31 March 2023</t>
  </si>
  <si>
    <t>Profit</t>
  </si>
  <si>
    <t>For the three-month period ended 31 March 2024</t>
  </si>
  <si>
    <t>Balance at 1 January 2024</t>
  </si>
  <si>
    <t>Balance at 31 March 2024</t>
  </si>
  <si>
    <t>Cash and cash equivalents at 31 March</t>
  </si>
  <si>
    <t>Earnings (loss) per share (in Baht)</t>
  </si>
  <si>
    <t>Profit (loss) attributable to:</t>
  </si>
  <si>
    <t>Gain on sale of equipment</t>
  </si>
  <si>
    <t>Reversal of impairment loss recognised in profit or loss</t>
  </si>
  <si>
    <t>Profit (loss) before income tax expense</t>
  </si>
  <si>
    <t>Tax (expense) income</t>
  </si>
  <si>
    <t>income (loss)</t>
  </si>
  <si>
    <t>Tax expense (income)</t>
  </si>
  <si>
    <t>Expected credit loss</t>
  </si>
  <si>
    <t>Cash generated from operating</t>
  </si>
  <si>
    <t xml:space="preserve">Net cash from operating activities </t>
  </si>
  <si>
    <t>Effect of exchange rate changes on cash and cash equivalents</t>
  </si>
  <si>
    <t>Net foreign exchange gain</t>
  </si>
  <si>
    <t>Profit from operating activities</t>
  </si>
  <si>
    <t>to owners of</t>
  </si>
  <si>
    <t>the parent</t>
  </si>
  <si>
    <t>Amortisation of debenture issuing fee</t>
  </si>
  <si>
    <t>Interest received</t>
  </si>
  <si>
    <t>Net cash from (used in) financing activities</t>
  </si>
  <si>
    <t>Payment for other financial assets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</si>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</sst>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8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40" fillId="0" borderId="0"/>
    <xf numFmtId="0" fontId="41" fillId="0" borderId="0"/>
    <xf numFmtId="170" fontId="41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1" fillId="0" borderId="0"/>
    <xf numFmtId="0" fontId="42" fillId="0" borderId="0">
      <alignment vertical="top"/>
    </xf>
    <xf numFmtId="9" fontId="42" fillId="0" borderId="0" applyFont="0" applyFill="0" applyBorder="0" applyAlignment="0" applyProtection="0">
      <alignment vertical="top"/>
    </xf>
    <xf numFmtId="0" fontId="4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70" fontId="4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9" fillId="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40" fillId="0" borderId="0"/>
    <xf numFmtId="180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1" fillId="0" borderId="0"/>
    <xf numFmtId="181" fontId="40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6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63" fillId="0" borderId="0"/>
    <xf numFmtId="175" fontId="2" fillId="0" borderId="0" applyFont="0" applyFill="0" applyBorder="0" applyAlignment="0" applyProtection="0"/>
    <xf numFmtId="183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0" fillId="0" borderId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64" fillId="0" borderId="0" applyNumberFormat="0" applyFill="0" applyBorder="0" applyAlignment="0" applyProtection="0"/>
    <xf numFmtId="0" fontId="40" fillId="33" borderId="0" applyNumberFormat="0" applyFont="0" applyAlignment="0" applyProtection="0"/>
    <xf numFmtId="0" fontId="40" fillId="33" borderId="0" applyNumberFormat="0" applyFont="0" applyAlignment="0" applyProtection="0"/>
    <xf numFmtId="0" fontId="4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119" fillId="0" borderId="0"/>
    <xf numFmtId="0" fontId="40" fillId="0" borderId="0" applyNumberForma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40" fillId="0" borderId="0" applyFont="0" applyFill="0" applyBorder="0" applyProtection="0">
      <alignment horizontal="right"/>
    </xf>
    <xf numFmtId="199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2" fillId="0" borderId="0">
      <alignment vertical="top"/>
    </xf>
    <xf numFmtId="0" fontId="65" fillId="0" borderId="0" applyNumberFormat="0" applyFill="0" applyBorder="0" applyProtection="0">
      <alignment vertical="top"/>
    </xf>
    <xf numFmtId="0" fontId="40" fillId="0" borderId="0"/>
    <xf numFmtId="0" fontId="40" fillId="0" borderId="0"/>
    <xf numFmtId="0" fontId="66" fillId="0" borderId="19" applyNumberFormat="0" applyFill="0" applyAlignment="0" applyProtection="0"/>
    <xf numFmtId="0" fontId="67" fillId="0" borderId="20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229" fontId="70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1" fillId="0" borderId="0"/>
    <xf numFmtId="0" fontId="2" fillId="0" borderId="0"/>
    <xf numFmtId="0" fontId="70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121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235" fontId="40" fillId="0" borderId="0" applyProtection="0">
      <protection locked="0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37" borderId="0" applyNumberFormat="0" applyBorder="0" applyAlignment="0" applyProtection="0"/>
    <xf numFmtId="0" fontId="121" fillId="41" borderId="0" applyNumberFormat="0" applyBorder="0" applyAlignment="0" applyProtection="0"/>
    <xf numFmtId="0" fontId="121" fillId="44" borderId="0" applyNumberFormat="0" applyBorder="0" applyAlignment="0" applyProtection="0"/>
    <xf numFmtId="43" fontId="122" fillId="0" borderId="18">
      <alignment horizontal="right" vertical="center"/>
    </xf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9" fontId="70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9" borderId="0"/>
    <xf numFmtId="0" fontId="124" fillId="0" borderId="0">
      <protection locked="0"/>
    </xf>
    <xf numFmtId="0" fontId="124" fillId="0" borderId="0"/>
    <xf numFmtId="230" fontId="124" fillId="0" borderId="0"/>
    <xf numFmtId="231" fontId="124" fillId="0" borderId="0"/>
    <xf numFmtId="0" fontId="125" fillId="50" borderId="0">
      <alignment horizontal="right"/>
    </xf>
    <xf numFmtId="0" fontId="124" fillId="0" borderId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4" borderId="0" applyNumberFormat="0" applyBorder="0" applyAlignment="0" applyProtection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47" fillId="0" borderId="0"/>
    <xf numFmtId="0" fontId="49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71" fillId="0" borderId="5" applyAlignment="0" applyProtection="0"/>
    <xf numFmtId="0" fontId="126" fillId="0" borderId="0"/>
    <xf numFmtId="201" fontId="42" fillId="0" borderId="0" applyFill="0" applyBorder="0" applyAlignment="0"/>
    <xf numFmtId="211" fontId="47" fillId="0" borderId="0" applyFill="0" applyBorder="0" applyAlignment="0"/>
    <xf numFmtId="178" fontId="47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0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3" fillId="0" borderId="15"/>
    <xf numFmtId="0" fontId="51" fillId="55" borderId="23" applyNumberFormat="0" applyAlignment="0" applyProtection="0"/>
    <xf numFmtId="0" fontId="173" fillId="56" borderId="24">
      <alignment horizontal="center" wrapText="1"/>
    </xf>
    <xf numFmtId="43" fontId="40" fillId="0" borderId="0" applyFont="0" applyFill="0" applyBorder="0" applyAlignment="0" applyProtection="0"/>
    <xf numFmtId="0" fontId="73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17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75" fillId="0" borderId="0"/>
    <xf numFmtId="3" fontId="76" fillId="0" borderId="0" applyFont="0" applyFill="0" applyBorder="0" applyAlignment="0" applyProtection="0"/>
    <xf numFmtId="0" fontId="127" fillId="0" borderId="0"/>
    <xf numFmtId="0" fontId="95" fillId="0" borderId="0"/>
    <xf numFmtId="0" fontId="128" fillId="0" borderId="0" applyNumberFormat="0" applyFill="0" applyBorder="0" applyAlignment="0" applyProtection="0"/>
    <xf numFmtId="0" fontId="127" fillId="0" borderId="0"/>
    <xf numFmtId="0" fontId="95" fillId="0" borderId="0"/>
    <xf numFmtId="0" fontId="77" fillId="0" borderId="0" applyNumberFormat="0" applyAlignment="0">
      <alignment horizontal="left"/>
    </xf>
    <xf numFmtId="232" fontId="36" fillId="0" borderId="0" applyFill="0" applyBorder="0" applyProtection="0"/>
    <xf numFmtId="0" fontId="73" fillId="0" borderId="0"/>
    <xf numFmtId="0" fontId="73" fillId="0" borderId="0"/>
    <xf numFmtId="203" fontId="174" fillId="0" borderId="25" applyBorder="0"/>
    <xf numFmtId="211" fontId="47" fillId="0" borderId="0" applyFont="0" applyFill="0" applyBorder="0" applyAlignment="0" applyProtection="0"/>
    <xf numFmtId="236" fontId="40" fillId="0" borderId="0">
      <protection locked="0"/>
    </xf>
    <xf numFmtId="209" fontId="76" fillId="0" borderId="0" applyFont="0" applyFill="0" applyBorder="0" applyAlignment="0" applyProtection="0"/>
    <xf numFmtId="189" fontId="75" fillId="0" borderId="0"/>
    <xf numFmtId="213" fontId="40" fillId="0" borderId="0"/>
    <xf numFmtId="213" fontId="40" fillId="0" borderId="0"/>
    <xf numFmtId="0" fontId="164" fillId="0" borderId="0"/>
    <xf numFmtId="0" fontId="165" fillId="0" borderId="0"/>
    <xf numFmtId="0" fontId="78" fillId="57" borderId="0" applyNumberFormat="0" applyFont="0" applyFill="0" applyBorder="0" applyProtection="0">
      <alignment horizontal="left"/>
    </xf>
    <xf numFmtId="0" fontId="165" fillId="0" borderId="26"/>
    <xf numFmtId="0" fontId="76" fillId="0" borderId="0" applyFont="0" applyFill="0" applyBorder="0" applyAlignment="0" applyProtection="0"/>
    <xf numFmtId="14" fontId="42" fillId="0" borderId="0" applyFill="0" applyBorder="0" applyAlignment="0"/>
    <xf numFmtId="0" fontId="40" fillId="0" borderId="0" applyFont="0" applyFill="0" applyBorder="0" applyAlignment="0" applyProtection="0"/>
    <xf numFmtId="233" fontId="36" fillId="0" borderId="0" applyFill="0" applyBorder="0" applyProtection="0"/>
    <xf numFmtId="38" fontId="79" fillId="0" borderId="27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9" fillId="0" borderId="0">
      <protection locked="0"/>
    </xf>
    <xf numFmtId="190" fontId="75" fillId="0" borderId="0"/>
    <xf numFmtId="0" fontId="130" fillId="0" borderId="0">
      <protection locked="0"/>
    </xf>
    <xf numFmtId="0" fontId="130" fillId="0" borderId="0">
      <protection locked="0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80" fillId="0" borderId="0" applyNumberFormat="0" applyAlignment="0">
      <alignment horizontal="left"/>
    </xf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6" fillId="0" borderId="0" applyFont="0" applyFill="0" applyBorder="0" applyAlignment="0" applyProtection="0"/>
    <xf numFmtId="187" fontId="5" fillId="0" borderId="0">
      <alignment horizontal="right"/>
    </xf>
    <xf numFmtId="17" fontId="40" fillId="0" borderId="0">
      <alignment horizontal="left"/>
    </xf>
    <xf numFmtId="17" fontId="40" fillId="0" borderId="0">
      <alignment horizontal="left"/>
    </xf>
    <xf numFmtId="0" fontId="53" fillId="36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0" fontId="175" fillId="49" borderId="0"/>
    <xf numFmtId="0" fontId="81" fillId="0" borderId="28" applyNumberFormat="0" applyAlignment="0" applyProtection="0">
      <alignment horizontal="left" vertical="center"/>
    </xf>
    <xf numFmtId="0" fontId="81" fillId="0" borderId="2">
      <alignment horizontal="left" vertical="center"/>
    </xf>
    <xf numFmtId="188" fontId="82" fillId="56" borderId="0">
      <alignment horizontal="left"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31" applyNumberFormat="0" applyFill="0" applyAlignment="0" applyProtection="0"/>
    <xf numFmtId="0" fontId="54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6" fillId="56" borderId="0">
      <alignment horizontal="left" wrapText="1" indent="2"/>
    </xf>
    <xf numFmtId="212" fontId="40" fillId="0" borderId="0" applyBorder="0" applyAlignment="0"/>
    <xf numFmtId="10" fontId="46" fillId="56" borderId="15" applyNumberFormat="0" applyBorder="0" applyAlignment="0" applyProtection="0"/>
    <xf numFmtId="10" fontId="46" fillId="56" borderId="15" applyNumberFormat="0" applyBorder="0" applyAlignment="0" applyProtection="0"/>
    <xf numFmtId="0" fontId="55" fillId="40" borderId="22" applyNumberFormat="0" applyAlignment="0" applyProtection="0"/>
    <xf numFmtId="0" fontId="55" fillId="40" borderId="22" applyNumberFormat="0" applyAlignment="0" applyProtection="0"/>
    <xf numFmtId="214" fontId="40" fillId="0" borderId="0"/>
    <xf numFmtId="214" fontId="40" fillId="0" borderId="0"/>
    <xf numFmtId="179" fontId="87" fillId="0" borderId="0"/>
    <xf numFmtId="38" fontId="88" fillId="0" borderId="0"/>
    <xf numFmtId="38" fontId="89" fillId="0" borderId="0"/>
    <xf numFmtId="38" fontId="90" fillId="0" borderId="0"/>
    <xf numFmtId="38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6" fillId="58" borderId="26"/>
    <xf numFmtId="0" fontId="36" fillId="0" borderId="0" applyNumberFormat="0" applyFont="0" applyFill="0" applyBorder="0" applyProtection="0">
      <alignment horizontal="left" vertical="center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6" fillId="0" borderId="32" applyNumberFormat="0" applyFill="0" applyAlignment="0" applyProtection="0"/>
    <xf numFmtId="0" fontId="91" fillId="0" borderId="0"/>
    <xf numFmtId="0" fontId="75" fillId="0" borderId="0"/>
    <xf numFmtId="0" fontId="91" fillId="0" borderId="0"/>
    <xf numFmtId="0" fontId="75" fillId="0" borderId="0"/>
    <xf numFmtId="0" fontId="92" fillId="0" borderId="0"/>
    <xf numFmtId="234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29" fillId="0" borderId="0">
      <protection locked="0"/>
    </xf>
    <xf numFmtId="0" fontId="36" fillId="0" borderId="0"/>
    <xf numFmtId="0" fontId="57" fillId="33" borderId="0" applyNumberFormat="0" applyBorder="0" applyAlignment="0" applyProtection="0"/>
    <xf numFmtId="37" fontId="9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91" fillId="0" borderId="0"/>
    <xf numFmtId="0" fontId="75" fillId="0" borderId="0"/>
    <xf numFmtId="0" fontId="75" fillId="0" borderId="0"/>
    <xf numFmtId="186" fontId="70" fillId="0" borderId="0"/>
    <xf numFmtId="0" fontId="95" fillId="0" borderId="0"/>
    <xf numFmtId="0" fontId="95" fillId="0" borderId="0"/>
    <xf numFmtId="0" fontId="95" fillId="0" borderId="0"/>
    <xf numFmtId="0" fontId="73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4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215" fontId="40" fillId="0" borderId="0"/>
    <xf numFmtId="215" fontId="40" fillId="0" borderId="0"/>
    <xf numFmtId="0" fontId="132" fillId="0" borderId="0"/>
    <xf numFmtId="0" fontId="2" fillId="0" borderId="0"/>
    <xf numFmtId="0" fontId="45" fillId="59" borderId="33" applyNumberFormat="0" applyFont="0" applyAlignment="0" applyProtection="0"/>
    <xf numFmtId="229" fontId="70" fillId="0" borderId="0" applyFont="0" applyFill="0" applyBorder="0" applyAlignment="0" applyProtection="0"/>
    <xf numFmtId="0" fontId="58" fillId="40" borderId="34" applyNumberFormat="0" applyAlignment="0" applyProtection="0"/>
    <xf numFmtId="40" fontId="10" fillId="60" borderId="0">
      <alignment horizontal="right"/>
    </xf>
    <xf numFmtId="0" fontId="96" fillId="60" borderId="0">
      <alignment horizontal="right"/>
    </xf>
    <xf numFmtId="0" fontId="97" fillId="60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1" borderId="0"/>
    <xf numFmtId="0" fontId="134" fillId="62" borderId="0"/>
    <xf numFmtId="0" fontId="99" fillId="0" borderId="0">
      <alignment horizontal="center"/>
    </xf>
    <xf numFmtId="0" fontId="100" fillId="0" borderId="0">
      <alignment horizontal="center"/>
    </xf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72" fillId="0" borderId="0" applyFont="0" applyFill="0" applyBorder="0" applyAlignment="0" applyProtection="0"/>
    <xf numFmtId="221" fontId="47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3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40" fillId="0" borderId="0" applyFont="0" applyFill="0" applyBorder="0" applyAlignment="0" applyProtection="0"/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1" fillId="0" borderId="21">
      <alignment horizontal="center"/>
    </xf>
    <xf numFmtId="3" fontId="79" fillId="0" borderId="0" applyFont="0" applyFill="0" applyBorder="0" applyAlignment="0" applyProtection="0"/>
    <xf numFmtId="0" fontId="79" fillId="63" borderId="0" applyNumberFormat="0" applyFont="0" applyBorder="0" applyAlignment="0" applyProtection="0"/>
    <xf numFmtId="37" fontId="101" fillId="0" borderId="0"/>
    <xf numFmtId="0" fontId="70" fillId="0" borderId="0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40" fillId="0" borderId="0" applyNumberFormat="0" applyFill="0" applyBorder="0" applyAlignment="0" applyProtection="0">
      <alignment horizontal="left"/>
    </xf>
    <xf numFmtId="38" fontId="136" fillId="0" borderId="0"/>
    <xf numFmtId="4" fontId="137" fillId="65" borderId="0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4" fontId="139" fillId="66" borderId="36" applyNumberFormat="0" applyProtection="0">
      <alignment horizontal="right" vertical="center"/>
    </xf>
    <xf numFmtId="4" fontId="137" fillId="41" borderId="36" applyNumberFormat="0" applyProtection="0">
      <alignment horizontal="left" vertical="center" wrapText="1" indent="1"/>
    </xf>
    <xf numFmtId="4" fontId="140" fillId="66" borderId="36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177" fillId="1" borderId="2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40" fillId="0" borderId="0"/>
    <xf numFmtId="0" fontId="40" fillId="0" borderId="0"/>
    <xf numFmtId="0" fontId="40" fillId="0" borderId="0">
      <alignment vertical="top"/>
    </xf>
    <xf numFmtId="0" fontId="2" fillId="0" borderId="0" applyNumberFormat="0" applyBorder="0">
      <alignment vertical="center"/>
    </xf>
    <xf numFmtId="0" fontId="103" fillId="56" borderId="0">
      <alignment wrapText="1"/>
    </xf>
    <xf numFmtId="40" fontId="104" fillId="0" borderId="0" applyBorder="0">
      <alignment horizontal="right"/>
    </xf>
    <xf numFmtId="0" fontId="164" fillId="0" borderId="26"/>
    <xf numFmtId="0" fontId="165" fillId="0" borderId="26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49" fontId="42" fillId="0" borderId="0" applyFill="0" applyBorder="0" applyAlignment="0"/>
    <xf numFmtId="222" fontId="72" fillId="0" borderId="0" applyFill="0" applyBorder="0" applyAlignment="0"/>
    <xf numFmtId="220" fontId="72" fillId="0" borderId="0" applyFill="0" applyBorder="0" applyAlignment="0"/>
    <xf numFmtId="40" fontId="4" fillId="0" borderId="0"/>
    <xf numFmtId="0" fontId="168" fillId="67" borderId="0"/>
    <xf numFmtId="0" fontId="169" fillId="67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8" fontId="105" fillId="0" borderId="0" applyNumberFormat="0">
      <alignment horizontal="right"/>
    </xf>
    <xf numFmtId="0" fontId="76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3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3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2" fillId="0" borderId="0"/>
    <xf numFmtId="0" fontId="2" fillId="0" borderId="0"/>
    <xf numFmtId="0" fontId="131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3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37" fontId="75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1" borderId="0" applyNumberFormat="0" applyBorder="0" applyAlignment="0" applyProtection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4" borderId="0" applyNumberFormat="0" applyBorder="0" applyAlignment="0" applyProtection="0"/>
    <xf numFmtId="0" fontId="70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14" fillId="0" borderId="0" applyFont="0" applyFill="0" applyBorder="0" applyAlignment="0" applyProtection="0"/>
    <xf numFmtId="226" fontId="11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1" fillId="0" borderId="0"/>
    <xf numFmtId="0" fontId="40" fillId="0" borderId="0"/>
    <xf numFmtId="200" fontId="102" fillId="0" borderId="0" applyFont="0" applyFill="0" applyBorder="0" applyAlignment="0" applyProtection="0"/>
    <xf numFmtId="176" fontId="1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12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5" fontId="118" fillId="0" borderId="0" applyFont="0" applyFill="0" applyBorder="0" applyAlignment="0" applyProtection="0"/>
    <xf numFmtId="184" fontId="118" fillId="0" borderId="0" applyFont="0" applyFill="0" applyBorder="0" applyAlignment="0" applyProtection="0"/>
    <xf numFmtId="0" fontId="40" fillId="0" borderId="0"/>
    <xf numFmtId="0" fontId="40" fillId="0" borderId="0"/>
    <xf numFmtId="170" fontId="182" fillId="0" borderId="0" applyFont="0" applyFill="0" applyBorder="0" applyAlignment="0" applyProtection="0"/>
    <xf numFmtId="0" fontId="1" fillId="0" borderId="0"/>
    <xf numFmtId="0" fontId="43" fillId="0" borderId="0"/>
    <xf numFmtId="170" fontId="44" fillId="0" borderId="0" applyFont="0" applyFill="0" applyBorder="0" applyAlignment="0" applyProtection="0"/>
    <xf numFmtId="0" fontId="1" fillId="0" borderId="0"/>
    <xf numFmtId="0" fontId="38" fillId="0" borderId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3" fillId="0" borderId="0"/>
    <xf numFmtId="170" fontId="41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3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12">
    <xf numFmtId="0" fontId="0" fillId="0" borderId="0" xfId="0"/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41" fontId="5" fillId="0" borderId="0" xfId="3" applyNumberFormat="1" applyFont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41" fontId="5" fillId="0" borderId="1" xfId="3" applyNumberFormat="1" applyFont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2" xfId="3" applyNumberFormat="1" applyFont="1" applyBorder="1" applyAlignment="1">
      <alignment horizontal="right" vertical="center"/>
    </xf>
    <xf numFmtId="37" fontId="4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1" fontId="4" fillId="0" borderId="3" xfId="3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3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right" vertical="center"/>
    </xf>
    <xf numFmtId="43" fontId="5" fillId="0" borderId="4" xfId="0" applyNumberFormat="1" applyFont="1" applyBorder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 wrapText="1"/>
    </xf>
    <xf numFmtId="166" fontId="7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 wrapText="1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0" fontId="34" fillId="0" borderId="0" xfId="807" applyFont="1" applyAlignment="1">
      <alignment horizontal="center" vertical="center" wrapText="1"/>
    </xf>
    <xf numFmtId="0" fontId="34" fillId="0" borderId="0" xfId="804" applyFont="1" applyAlignment="1">
      <alignment horizontal="center" vertical="center" wrapText="1"/>
    </xf>
    <xf numFmtId="168" fontId="5" fillId="0" borderId="0" xfId="41" applyNumberFormat="1" applyFont="1" applyAlignment="1">
      <alignment horizontal="right" vertical="center"/>
    </xf>
    <xf numFmtId="41" fontId="5" fillId="0" borderId="0" xfId="41" applyNumberFormat="1" applyFont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Alignment="1">
      <alignment horizontal="right" vertical="center"/>
    </xf>
    <xf numFmtId="41" fontId="5" fillId="0" borderId="0" xfId="791" applyNumberFormat="1" applyFont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Alignment="1">
      <alignment horizontal="right" vertical="center"/>
    </xf>
    <xf numFmtId="168" fontId="5" fillId="0" borderId="0" xfId="793" applyNumberFormat="1" applyFont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41" fontId="5" fillId="0" borderId="1" xfId="801" applyNumberFormat="1" applyFont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185" fillId="0" borderId="0" xfId="0" applyFont="1" applyAlignment="1">
      <alignment horizontal="right" vertical="center"/>
    </xf>
    <xf numFmtId="41" fontId="185" fillId="0" borderId="0" xfId="1" applyNumberFormat="1" applyFont="1" applyFill="1" applyBorder="1" applyAlignment="1">
      <alignment horizontal="right" vertical="center"/>
    </xf>
    <xf numFmtId="41" fontId="185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86" fillId="0" borderId="0" xfId="0" applyNumberFormat="1" applyFont="1" applyAlignment="1">
      <alignment horizontal="right" vertical="center"/>
    </xf>
    <xf numFmtId="41" fontId="186" fillId="0" borderId="0" xfId="1" applyNumberFormat="1" applyFont="1" applyFill="1" applyBorder="1" applyAlignment="1">
      <alignment horizontal="right" vertical="center"/>
    </xf>
    <xf numFmtId="41" fontId="186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8" fontId="187" fillId="0" borderId="0" xfId="0" applyNumberFormat="1" applyFont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5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5" fillId="0" borderId="0" xfId="801" applyNumberFormat="1" applyFont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Normal="100" zoomScaleSheetLayoutView="100" workbookViewId="0"/>
  </sheetViews>
  <sheetFormatPr defaultColWidth="9.140625" defaultRowHeight="15"/>
  <cols>
    <col min="1" max="2" width="2.140625" style="5" customWidth="1"/>
    <col min="3" max="3" width="44.7109375" style="5" customWidth="1"/>
    <col min="4" max="4" width="11.140625" style="8" customWidth="1"/>
    <col min="5" max="5" width="14.42578125" style="76" customWidth="1"/>
    <col min="6" max="6" width="1" style="76" customWidth="1"/>
    <col min="7" max="7" width="14.42578125" style="76" customWidth="1"/>
    <col min="8" max="8" width="1" style="76" customWidth="1"/>
    <col min="9" max="9" width="14.42578125" style="76" customWidth="1"/>
    <col min="10" max="10" width="0.85546875" style="76" customWidth="1"/>
    <col min="11" max="11" width="14.42578125" style="76" customWidth="1"/>
    <col min="12" max="12" width="9.140625" style="5"/>
    <col min="13" max="13" width="12.7109375" style="5" bestFit="1" customWidth="1"/>
    <col min="14" max="16384" width="9.140625" style="5"/>
  </cols>
  <sheetData>
    <row r="1" spans="1:11" ht="20.25" customHeight="1">
      <c r="A1" s="1" t="s">
        <v>51</v>
      </c>
      <c r="B1" s="1"/>
      <c r="C1" s="1"/>
      <c r="D1" s="147"/>
      <c r="E1" s="2"/>
      <c r="F1" s="1"/>
      <c r="G1" s="2"/>
      <c r="H1" s="1"/>
      <c r="I1" s="1"/>
      <c r="J1" s="1"/>
      <c r="K1" s="1"/>
    </row>
    <row r="2" spans="1:11" ht="20.25" customHeight="1">
      <c r="A2" s="6" t="s">
        <v>81</v>
      </c>
      <c r="B2" s="6"/>
      <c r="C2" s="6"/>
      <c r="D2" s="148"/>
      <c r="E2" s="2"/>
      <c r="F2" s="6"/>
      <c r="G2" s="2"/>
      <c r="H2" s="6"/>
      <c r="I2" s="6"/>
      <c r="J2" s="6"/>
      <c r="K2" s="6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3"/>
      <c r="E4" s="11"/>
      <c r="F4" s="77" t="s">
        <v>47</v>
      </c>
      <c r="G4" s="11"/>
      <c r="H4" s="11"/>
      <c r="I4" s="11"/>
      <c r="J4" s="77" t="s">
        <v>48</v>
      </c>
      <c r="K4" s="11"/>
    </row>
    <row r="5" spans="1:11" ht="20.25" customHeight="1">
      <c r="D5" s="3"/>
      <c r="E5" s="201" t="s">
        <v>49</v>
      </c>
      <c r="F5" s="201"/>
      <c r="G5" s="201"/>
      <c r="H5" s="13"/>
      <c r="I5" s="201" t="s">
        <v>49</v>
      </c>
      <c r="J5" s="201"/>
      <c r="K5" s="201"/>
    </row>
    <row r="6" spans="1:11" ht="20.25" customHeight="1">
      <c r="D6" s="54"/>
      <c r="E6" s="109" t="s">
        <v>224</v>
      </c>
      <c r="F6" s="109"/>
      <c r="G6" s="109" t="s">
        <v>40</v>
      </c>
      <c r="H6" s="110"/>
      <c r="I6" s="109" t="s">
        <v>224</v>
      </c>
      <c r="J6" s="109"/>
      <c r="K6" s="109" t="s">
        <v>40</v>
      </c>
    </row>
    <row r="7" spans="1:11" ht="20.25" customHeight="1">
      <c r="A7" s="18" t="s">
        <v>50</v>
      </c>
      <c r="D7" s="3" t="s">
        <v>41</v>
      </c>
      <c r="E7" s="14">
        <v>2024</v>
      </c>
      <c r="F7" s="15"/>
      <c r="G7" s="14">
        <v>2023</v>
      </c>
      <c r="H7" s="15"/>
      <c r="I7" s="14">
        <v>2024</v>
      </c>
      <c r="J7" s="15"/>
      <c r="K7" s="14">
        <v>2023</v>
      </c>
    </row>
    <row r="8" spans="1:11" ht="20.25" customHeight="1">
      <c r="A8" s="18"/>
      <c r="D8" s="3"/>
      <c r="E8" s="14" t="s">
        <v>103</v>
      </c>
      <c r="F8" s="15"/>
      <c r="G8" s="14"/>
      <c r="H8" s="15"/>
      <c r="I8" s="14" t="s">
        <v>103</v>
      </c>
      <c r="J8" s="15"/>
      <c r="K8" s="14"/>
    </row>
    <row r="9" spans="1:11" ht="20.25" customHeight="1">
      <c r="D9" s="3"/>
      <c r="E9" s="202" t="s">
        <v>55</v>
      </c>
      <c r="F9" s="203"/>
      <c r="G9" s="203"/>
      <c r="H9" s="203"/>
      <c r="I9" s="203"/>
      <c r="J9" s="203"/>
      <c r="K9" s="203"/>
    </row>
    <row r="10" spans="1:11" ht="20.25" customHeight="1">
      <c r="A10" s="17" t="s">
        <v>69</v>
      </c>
      <c r="B10" s="16"/>
      <c r="C10" s="16"/>
      <c r="D10" s="25"/>
      <c r="E10" s="16"/>
      <c r="F10" s="16"/>
      <c r="G10" s="16"/>
      <c r="H10" s="149"/>
      <c r="I10" s="149"/>
      <c r="J10" s="149"/>
      <c r="K10" s="149"/>
    </row>
    <row r="11" spans="1:11" ht="20.25" customHeight="1">
      <c r="A11" s="37" t="s">
        <v>7</v>
      </c>
      <c r="B11" s="37"/>
      <c r="E11" s="92">
        <v>1709390</v>
      </c>
      <c r="F11" s="37"/>
      <c r="G11" s="92">
        <v>1709592</v>
      </c>
      <c r="H11" s="71"/>
      <c r="I11" s="92">
        <v>193630</v>
      </c>
      <c r="K11" s="92">
        <v>182477</v>
      </c>
    </row>
    <row r="12" spans="1:11" ht="20.25" customHeight="1">
      <c r="A12" s="37" t="s">
        <v>170</v>
      </c>
      <c r="B12" s="37"/>
      <c r="E12" s="92">
        <v>164040</v>
      </c>
      <c r="F12" s="37"/>
      <c r="G12" s="92">
        <v>162562</v>
      </c>
      <c r="H12" s="71"/>
      <c r="I12" s="26">
        <v>0</v>
      </c>
      <c r="K12" s="26">
        <v>0</v>
      </c>
    </row>
    <row r="13" spans="1:11" ht="20.25" customHeight="1">
      <c r="A13" s="37" t="s">
        <v>155</v>
      </c>
      <c r="B13" s="37"/>
      <c r="D13" s="8" t="s">
        <v>255</v>
      </c>
      <c r="E13" s="92">
        <v>696411</v>
      </c>
      <c r="F13" s="37"/>
      <c r="G13" s="92">
        <v>588034</v>
      </c>
      <c r="H13" s="71"/>
      <c r="I13" s="92">
        <v>757723</v>
      </c>
      <c r="K13" s="92">
        <v>740734</v>
      </c>
    </row>
    <row r="14" spans="1:11" ht="20.25" customHeight="1">
      <c r="A14" s="37" t="s">
        <v>58</v>
      </c>
      <c r="B14" s="37"/>
      <c r="E14" s="92">
        <v>110280</v>
      </c>
      <c r="F14" s="37"/>
      <c r="G14" s="92">
        <v>111339</v>
      </c>
      <c r="H14" s="71"/>
      <c r="I14" s="92">
        <v>11007</v>
      </c>
      <c r="K14" s="92">
        <v>11943</v>
      </c>
    </row>
    <row r="15" spans="1:11" ht="20.25" customHeight="1">
      <c r="A15" s="37" t="s">
        <v>113</v>
      </c>
      <c r="B15" s="37"/>
      <c r="D15" s="8">
        <v>8</v>
      </c>
      <c r="E15" s="92">
        <v>7017</v>
      </c>
      <c r="F15" s="37"/>
      <c r="G15" s="92">
        <v>3677</v>
      </c>
      <c r="H15" s="71"/>
      <c r="I15" s="92">
        <v>1872357</v>
      </c>
      <c r="K15" s="92">
        <v>1910943</v>
      </c>
    </row>
    <row r="16" spans="1:11" ht="20.25" customHeight="1">
      <c r="A16" s="37" t="s">
        <v>132</v>
      </c>
      <c r="B16" s="37"/>
      <c r="E16" s="92">
        <v>18233</v>
      </c>
      <c r="F16" s="37"/>
      <c r="G16" s="92">
        <v>17112</v>
      </c>
      <c r="H16" s="71"/>
      <c r="I16" s="26">
        <v>0</v>
      </c>
      <c r="K16" s="26">
        <v>0</v>
      </c>
    </row>
    <row r="17" spans="1:15" ht="20.25" customHeight="1">
      <c r="A17" s="37" t="s">
        <v>0</v>
      </c>
      <c r="B17" s="37"/>
      <c r="E17" s="92">
        <v>512059</v>
      </c>
      <c r="F17" s="37"/>
      <c r="G17" s="92">
        <v>478204</v>
      </c>
      <c r="H17" s="71"/>
      <c r="I17" s="92">
        <v>104111</v>
      </c>
      <c r="K17" s="92">
        <v>110495</v>
      </c>
    </row>
    <row r="18" spans="1:15" ht="20.25" hidden="1" customHeight="1">
      <c r="A18" s="5" t="s">
        <v>131</v>
      </c>
      <c r="B18" s="16"/>
      <c r="C18" s="16"/>
      <c r="E18" s="90"/>
      <c r="F18" s="139"/>
      <c r="G18" s="90"/>
      <c r="H18" s="85"/>
      <c r="I18" s="26"/>
      <c r="K18" s="92"/>
    </row>
    <row r="19" spans="1:15" ht="20.25" customHeight="1">
      <c r="A19" s="7" t="s">
        <v>70</v>
      </c>
      <c r="B19" s="18"/>
      <c r="C19" s="18"/>
      <c r="D19" s="10"/>
      <c r="E19" s="124">
        <f>SUM(E11:E18)</f>
        <v>3217430</v>
      </c>
      <c r="F19" s="7"/>
      <c r="G19" s="95">
        <f>SUM(G11:G18)</f>
        <v>3070520</v>
      </c>
      <c r="H19" s="69"/>
      <c r="I19" s="124">
        <f>SUM(I11:I18)</f>
        <v>2938828</v>
      </c>
      <c r="J19" s="69"/>
      <c r="K19" s="95">
        <f>SUM(K11:K18)</f>
        <v>2956592</v>
      </c>
    </row>
    <row r="20" spans="1:15" ht="15" customHeight="1">
      <c r="E20" s="5"/>
      <c r="F20" s="5"/>
      <c r="G20" s="5"/>
      <c r="H20" s="5"/>
      <c r="I20" s="85"/>
      <c r="J20" s="71"/>
      <c r="K20" s="85"/>
    </row>
    <row r="21" spans="1:15" ht="20.25" customHeight="1">
      <c r="A21" s="17" t="s">
        <v>71</v>
      </c>
      <c r="B21" s="16"/>
      <c r="C21" s="16"/>
      <c r="D21" s="25"/>
      <c r="E21" s="85"/>
      <c r="F21" s="16"/>
      <c r="G21" s="85"/>
      <c r="H21" s="85"/>
      <c r="I21" s="85"/>
      <c r="J21" s="71"/>
      <c r="K21" s="85"/>
    </row>
    <row r="22" spans="1:15" ht="20.25" customHeight="1">
      <c r="A22" s="5" t="s">
        <v>171</v>
      </c>
      <c r="B22" s="16"/>
      <c r="C22" s="16"/>
      <c r="E22" s="26">
        <v>73986</v>
      </c>
      <c r="F22" s="150"/>
      <c r="G22" s="26">
        <v>73985</v>
      </c>
      <c r="H22" s="151"/>
      <c r="I22" s="26">
        <v>0</v>
      </c>
      <c r="J22" s="152"/>
      <c r="K22" s="26">
        <v>0</v>
      </c>
      <c r="L22" s="153"/>
      <c r="M22" s="153"/>
      <c r="N22" s="132"/>
      <c r="O22" s="132"/>
    </row>
    <row r="23" spans="1:15" ht="20.25" customHeight="1">
      <c r="A23" s="5" t="s">
        <v>172</v>
      </c>
      <c r="B23" s="16"/>
      <c r="C23" s="16"/>
      <c r="D23" s="8">
        <v>8</v>
      </c>
      <c r="E23" s="26">
        <v>0</v>
      </c>
      <c r="F23" s="150"/>
      <c r="G23" s="26">
        <v>0</v>
      </c>
      <c r="H23" s="151"/>
      <c r="I23" s="26">
        <v>3450235</v>
      </c>
      <c r="J23" s="152"/>
      <c r="K23" s="26">
        <v>3399958</v>
      </c>
      <c r="L23" s="153"/>
      <c r="M23" s="153"/>
      <c r="N23" s="132"/>
      <c r="O23" s="132"/>
    </row>
    <row r="24" spans="1:15" ht="20.25" customHeight="1">
      <c r="A24" s="37" t="s">
        <v>109</v>
      </c>
      <c r="B24" s="37"/>
      <c r="E24" s="92">
        <v>1477641</v>
      </c>
      <c r="F24" s="113"/>
      <c r="G24" s="92">
        <v>1419120</v>
      </c>
      <c r="H24" s="71"/>
      <c r="I24" s="92">
        <v>1660426</v>
      </c>
      <c r="K24" s="92">
        <v>1660426</v>
      </c>
      <c r="L24" s="153"/>
      <c r="M24" s="153"/>
      <c r="N24" s="132"/>
      <c r="O24" s="132"/>
    </row>
    <row r="25" spans="1:15" ht="20.25" customHeight="1">
      <c r="A25" s="37" t="s">
        <v>86</v>
      </c>
      <c r="B25" s="37"/>
      <c r="D25" s="8">
        <v>4</v>
      </c>
      <c r="E25" s="26">
        <v>0</v>
      </c>
      <c r="F25" s="113"/>
      <c r="G25" s="26">
        <v>0</v>
      </c>
      <c r="H25" s="26"/>
      <c r="I25" s="92">
        <v>2946720</v>
      </c>
      <c r="K25" s="92">
        <v>2946720</v>
      </c>
      <c r="L25" s="153"/>
      <c r="M25" s="153"/>
      <c r="N25" s="132"/>
      <c r="O25" s="132"/>
    </row>
    <row r="26" spans="1:15" ht="20.25" customHeight="1">
      <c r="A26" s="37" t="s">
        <v>87</v>
      </c>
      <c r="B26" s="37"/>
      <c r="E26" s="154">
        <v>316741</v>
      </c>
      <c r="F26" s="113"/>
      <c r="G26" s="154">
        <v>316824</v>
      </c>
      <c r="H26" s="26"/>
      <c r="I26" s="92">
        <v>182406</v>
      </c>
      <c r="K26" s="92">
        <v>182406</v>
      </c>
      <c r="L26" s="153"/>
      <c r="M26" s="153"/>
      <c r="N26" s="132"/>
      <c r="O26" s="132"/>
    </row>
    <row r="27" spans="1:15" ht="20.25" customHeight="1">
      <c r="A27" s="37" t="s">
        <v>114</v>
      </c>
      <c r="B27" s="37"/>
      <c r="D27" s="8">
        <v>8</v>
      </c>
      <c r="E27" s="92">
        <v>460000</v>
      </c>
      <c r="F27" s="113"/>
      <c r="G27" s="92">
        <v>449500</v>
      </c>
      <c r="H27" s="26"/>
      <c r="I27" s="26">
        <v>1189164</v>
      </c>
      <c r="J27" s="107"/>
      <c r="K27" s="26">
        <v>1178664</v>
      </c>
      <c r="L27" s="153"/>
      <c r="M27" s="153"/>
      <c r="N27" s="132"/>
      <c r="O27" s="132"/>
    </row>
    <row r="28" spans="1:15" ht="20.25" customHeight="1">
      <c r="A28" s="37" t="s">
        <v>62</v>
      </c>
      <c r="B28" s="45"/>
      <c r="E28" s="92">
        <v>1298000</v>
      </c>
      <c r="F28" s="113"/>
      <c r="G28" s="92">
        <v>1298000</v>
      </c>
      <c r="H28" s="71"/>
      <c r="I28" s="92">
        <v>1179000</v>
      </c>
      <c r="K28" s="92">
        <v>1179000</v>
      </c>
      <c r="L28" s="153"/>
      <c r="M28" s="153"/>
      <c r="N28" s="132"/>
      <c r="O28" s="132"/>
    </row>
    <row r="29" spans="1:15" ht="20.25" customHeight="1">
      <c r="A29" s="37" t="s">
        <v>88</v>
      </c>
      <c r="B29" s="45"/>
      <c r="D29" s="8">
        <v>5</v>
      </c>
      <c r="E29" s="92">
        <v>11270430</v>
      </c>
      <c r="F29" s="113"/>
      <c r="G29" s="92">
        <v>10214649</v>
      </c>
      <c r="H29" s="71"/>
      <c r="I29" s="92">
        <v>777099</v>
      </c>
      <c r="K29" s="92">
        <v>796188</v>
      </c>
      <c r="L29" s="153"/>
      <c r="M29" s="153"/>
      <c r="N29" s="132"/>
      <c r="O29" s="132"/>
    </row>
    <row r="30" spans="1:15" ht="20.25" customHeight="1">
      <c r="A30" s="37" t="s">
        <v>173</v>
      </c>
      <c r="B30" s="45"/>
      <c r="E30" s="92">
        <v>434536</v>
      </c>
      <c r="F30" s="113"/>
      <c r="G30" s="92">
        <v>537828</v>
      </c>
      <c r="H30" s="71"/>
      <c r="I30" s="26">
        <v>0</v>
      </c>
      <c r="K30" s="26">
        <v>0</v>
      </c>
      <c r="L30" s="153"/>
      <c r="M30" s="153"/>
      <c r="N30" s="132"/>
      <c r="O30" s="132"/>
    </row>
    <row r="31" spans="1:15" ht="20.25" customHeight="1">
      <c r="A31" s="5" t="s">
        <v>152</v>
      </c>
      <c r="B31" s="155"/>
      <c r="D31" s="8">
        <v>6</v>
      </c>
      <c r="E31" s="92">
        <v>7949872</v>
      </c>
      <c r="F31" s="13"/>
      <c r="G31" s="92">
        <v>7940978</v>
      </c>
      <c r="H31" s="71"/>
      <c r="I31" s="154">
        <v>1356185</v>
      </c>
      <c r="J31" s="5"/>
      <c r="K31" s="154">
        <v>1393510</v>
      </c>
      <c r="L31" s="153"/>
      <c r="M31" s="153"/>
      <c r="N31" s="132"/>
      <c r="O31" s="132"/>
    </row>
    <row r="32" spans="1:15" ht="20.25" customHeight="1">
      <c r="A32" s="5" t="s">
        <v>165</v>
      </c>
      <c r="B32" s="37"/>
      <c r="E32" s="92">
        <v>754254</v>
      </c>
      <c r="F32" s="113"/>
      <c r="G32" s="92">
        <v>754727</v>
      </c>
      <c r="H32" s="71"/>
      <c r="I32" s="92">
        <v>126264</v>
      </c>
      <c r="K32" s="92">
        <v>123819</v>
      </c>
      <c r="L32" s="153"/>
      <c r="M32" s="153"/>
      <c r="N32" s="132"/>
      <c r="O32" s="132"/>
    </row>
    <row r="33" spans="1:15" ht="20.25" customHeight="1">
      <c r="A33" s="5" t="s">
        <v>125</v>
      </c>
      <c r="B33" s="37"/>
      <c r="E33" s="92">
        <v>998898</v>
      </c>
      <c r="F33" s="113"/>
      <c r="G33" s="92">
        <v>998898</v>
      </c>
      <c r="H33" s="71"/>
      <c r="I33" s="26">
        <v>0</v>
      </c>
      <c r="K33" s="26">
        <v>0</v>
      </c>
      <c r="L33" s="153"/>
      <c r="M33" s="153"/>
      <c r="N33" s="132"/>
      <c r="O33" s="132"/>
    </row>
    <row r="34" spans="1:15" s="18" customFormat="1" ht="20.25" customHeight="1">
      <c r="A34" s="5" t="s">
        <v>63</v>
      </c>
      <c r="B34" s="37"/>
      <c r="C34" s="5"/>
      <c r="D34" s="8"/>
      <c r="E34" s="92">
        <v>328707</v>
      </c>
      <c r="F34" s="113"/>
      <c r="G34" s="92">
        <v>318487</v>
      </c>
      <c r="H34" s="71"/>
      <c r="I34" s="26">
        <v>0</v>
      </c>
      <c r="J34" s="76"/>
      <c r="K34" s="26">
        <v>0</v>
      </c>
      <c r="L34" s="153"/>
      <c r="M34" s="153"/>
      <c r="N34" s="132"/>
      <c r="O34" s="132"/>
    </row>
    <row r="35" spans="1:15" ht="20.25" customHeight="1">
      <c r="A35" s="5" t="s">
        <v>156</v>
      </c>
      <c r="B35" s="37"/>
      <c r="E35" s="92">
        <v>218873</v>
      </c>
      <c r="F35" s="113"/>
      <c r="G35" s="92">
        <v>218962</v>
      </c>
      <c r="H35" s="71"/>
      <c r="I35" s="92">
        <v>80088</v>
      </c>
      <c r="K35" s="92">
        <v>80088</v>
      </c>
      <c r="L35" s="153"/>
      <c r="M35" s="153"/>
      <c r="N35" s="132"/>
      <c r="O35" s="132"/>
    </row>
    <row r="36" spans="1:15" ht="20.25" customHeight="1">
      <c r="A36" s="5" t="s">
        <v>174</v>
      </c>
      <c r="B36" s="37"/>
      <c r="E36" s="92">
        <v>59325</v>
      </c>
      <c r="F36" s="113"/>
      <c r="G36" s="92">
        <v>57485</v>
      </c>
      <c r="H36" s="71"/>
      <c r="I36" s="26">
        <v>0</v>
      </c>
      <c r="K36" s="92">
        <v>4728</v>
      </c>
      <c r="L36" s="153"/>
      <c r="M36" s="153"/>
      <c r="N36" s="132"/>
      <c r="O36" s="132"/>
    </row>
    <row r="37" spans="1:15" ht="20.25" customHeight="1">
      <c r="A37" s="37" t="s">
        <v>59</v>
      </c>
      <c r="B37" s="45"/>
      <c r="D37" s="25"/>
      <c r="E37" s="92">
        <v>278370</v>
      </c>
      <c r="F37" s="113"/>
      <c r="G37" s="92">
        <v>251908</v>
      </c>
      <c r="H37" s="71"/>
      <c r="I37" s="92">
        <v>12195</v>
      </c>
      <c r="K37" s="92">
        <v>11906</v>
      </c>
      <c r="L37" s="153"/>
      <c r="M37" s="153"/>
      <c r="N37" s="132"/>
      <c r="O37" s="132"/>
    </row>
    <row r="38" spans="1:15" ht="20.25" customHeight="1">
      <c r="A38" s="7" t="s">
        <v>72</v>
      </c>
      <c r="B38" s="18"/>
      <c r="C38" s="18"/>
      <c r="D38" s="21"/>
      <c r="E38" s="124">
        <f>SUM(E22:E37)</f>
        <v>25919633</v>
      </c>
      <c r="F38" s="93"/>
      <c r="G38" s="95">
        <f>SUM(G22:G37)</f>
        <v>24851351</v>
      </c>
      <c r="H38" s="69"/>
      <c r="I38" s="124">
        <f>SUM(I22:I37)</f>
        <v>12959782</v>
      </c>
      <c r="J38" s="69"/>
      <c r="K38" s="95">
        <f>SUM(K22:K37)</f>
        <v>12957413</v>
      </c>
    </row>
    <row r="39" spans="1:15" ht="15" customHeight="1">
      <c r="A39" s="7"/>
      <c r="B39" s="45"/>
      <c r="C39" s="45"/>
      <c r="D39" s="25"/>
      <c r="E39" s="45"/>
      <c r="F39" s="45"/>
      <c r="G39" s="45"/>
      <c r="H39" s="45"/>
      <c r="I39" s="79"/>
      <c r="J39" s="71"/>
      <c r="K39" s="79"/>
    </row>
    <row r="40" spans="1:15" ht="20.25" customHeight="1" thickBot="1">
      <c r="A40" s="18" t="s">
        <v>73</v>
      </c>
      <c r="B40" s="104"/>
      <c r="C40" s="104"/>
      <c r="D40" s="25"/>
      <c r="E40" s="142">
        <f>SUM(E19+E38)</f>
        <v>29137063</v>
      </c>
      <c r="F40" s="104"/>
      <c r="G40" s="156">
        <f>SUM(G19+G38)</f>
        <v>27921871</v>
      </c>
      <c r="H40" s="69"/>
      <c r="I40" s="142">
        <f>SUM(I19+I38)</f>
        <v>15898610</v>
      </c>
      <c r="J40" s="69"/>
      <c r="K40" s="157">
        <f>SUM(K19+K38)</f>
        <v>15914005</v>
      </c>
    </row>
    <row r="41" spans="1:15" ht="22.5" thickTop="1">
      <c r="E41" s="96"/>
      <c r="G41" s="96"/>
      <c r="I41" s="114"/>
      <c r="K41" s="114"/>
    </row>
    <row r="50" spans="4:11">
      <c r="I50" s="151"/>
      <c r="K50" s="151"/>
    </row>
    <row r="51" spans="4:11" s="76" customFormat="1">
      <c r="D51" s="8"/>
      <c r="I51" s="151"/>
      <c r="K51" s="151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81"/>
  <sheetViews>
    <sheetView view="pageBreakPreview" topLeftCell="A58" zoomScaleNormal="100" zoomScaleSheetLayoutView="100" workbookViewId="0">
      <selection activeCell="E75" sqref="E75"/>
    </sheetView>
  </sheetViews>
  <sheetFormatPr defaultColWidth="9.140625" defaultRowHeight="15"/>
  <cols>
    <col min="1" max="2" width="2.140625" style="5" customWidth="1"/>
    <col min="3" max="3" width="43.5703125" style="5" customWidth="1"/>
    <col min="4" max="4" width="11.140625" style="8" customWidth="1"/>
    <col min="5" max="5" width="14.42578125" style="28" customWidth="1"/>
    <col min="6" max="6" width="1" style="28" customWidth="1"/>
    <col min="7" max="7" width="13.7109375" style="28" customWidth="1"/>
    <col min="8" max="8" width="1" style="28" customWidth="1"/>
    <col min="9" max="9" width="14.42578125" style="28" customWidth="1"/>
    <col min="10" max="10" width="1.140625" style="28" customWidth="1"/>
    <col min="11" max="11" width="14.42578125" style="28" customWidth="1"/>
    <col min="12" max="12" width="9.140625" style="5"/>
    <col min="13" max="13" width="10.140625" style="5" bestFit="1" customWidth="1"/>
    <col min="14" max="16384" width="9.140625" style="5"/>
  </cols>
  <sheetData>
    <row r="1" spans="1:11" ht="20.25" customHeight="1">
      <c r="A1" s="1" t="s">
        <v>51</v>
      </c>
      <c r="B1" s="2"/>
      <c r="C1" s="2"/>
      <c r="D1" s="3"/>
      <c r="E1" s="2"/>
      <c r="F1" s="2"/>
      <c r="G1" s="2"/>
      <c r="H1" s="4"/>
      <c r="I1" s="22"/>
      <c r="J1" s="4"/>
      <c r="K1" s="22"/>
    </row>
    <row r="2" spans="1:11" ht="20.25" customHeight="1">
      <c r="A2" s="6" t="s">
        <v>81</v>
      </c>
      <c r="B2" s="2"/>
      <c r="C2" s="2"/>
      <c r="D2" s="3"/>
      <c r="E2" s="2"/>
      <c r="F2" s="2"/>
      <c r="G2" s="2"/>
      <c r="H2" s="4"/>
      <c r="I2" s="108"/>
      <c r="J2" s="4"/>
      <c r="K2" s="108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3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20.25" customHeight="1">
      <c r="D5" s="3"/>
      <c r="E5" s="201" t="s">
        <v>49</v>
      </c>
      <c r="F5" s="201"/>
      <c r="G5" s="201"/>
      <c r="H5" s="13"/>
      <c r="I5" s="201" t="s">
        <v>49</v>
      </c>
      <c r="J5" s="201"/>
      <c r="K5" s="201"/>
    </row>
    <row r="6" spans="1:11" ht="20.25" customHeight="1">
      <c r="D6" s="54"/>
      <c r="E6" s="109" t="s">
        <v>224</v>
      </c>
      <c r="F6" s="109"/>
      <c r="G6" s="109" t="s">
        <v>40</v>
      </c>
      <c r="H6" s="110"/>
      <c r="I6" s="109" t="s">
        <v>224</v>
      </c>
      <c r="J6" s="109"/>
      <c r="K6" s="109" t="s">
        <v>40</v>
      </c>
    </row>
    <row r="7" spans="1:11" ht="20.25" customHeight="1">
      <c r="A7" s="18" t="s">
        <v>64</v>
      </c>
      <c r="D7" s="3" t="s">
        <v>41</v>
      </c>
      <c r="E7" s="14">
        <v>2024</v>
      </c>
      <c r="F7" s="15"/>
      <c r="G7" s="14">
        <v>2023</v>
      </c>
      <c r="H7" s="15"/>
      <c r="I7" s="14">
        <v>2024</v>
      </c>
      <c r="J7" s="15"/>
      <c r="K7" s="14">
        <v>2023</v>
      </c>
    </row>
    <row r="8" spans="1:11" ht="20.25" customHeight="1">
      <c r="A8" s="18"/>
      <c r="D8" s="3"/>
      <c r="E8" s="14" t="s">
        <v>103</v>
      </c>
      <c r="F8" s="15"/>
      <c r="G8" s="14"/>
      <c r="H8" s="15"/>
      <c r="I8" s="14" t="s">
        <v>103</v>
      </c>
      <c r="J8" s="15"/>
      <c r="K8" s="14"/>
    </row>
    <row r="9" spans="1:11" ht="20.25" customHeight="1">
      <c r="D9" s="3"/>
      <c r="E9" s="202" t="s">
        <v>55</v>
      </c>
      <c r="F9" s="203"/>
      <c r="G9" s="203"/>
      <c r="H9" s="203"/>
      <c r="I9" s="203"/>
      <c r="J9" s="203"/>
      <c r="K9" s="203"/>
    </row>
    <row r="10" spans="1:11" ht="20.25" customHeight="1">
      <c r="A10" s="80" t="s">
        <v>74</v>
      </c>
      <c r="B10" s="7"/>
      <c r="C10" s="93"/>
      <c r="D10" s="25"/>
      <c r="E10" s="93"/>
      <c r="F10" s="93"/>
      <c r="G10" s="93"/>
      <c r="H10" s="111"/>
      <c r="I10" s="4"/>
      <c r="J10" s="111"/>
      <c r="K10" s="4"/>
    </row>
    <row r="11" spans="1:11" ht="20.25" customHeight="1">
      <c r="A11" s="37" t="s">
        <v>126</v>
      </c>
      <c r="B11" s="37"/>
      <c r="D11" s="112"/>
      <c r="E11" s="92">
        <v>1495864</v>
      </c>
      <c r="F11" s="13"/>
      <c r="G11" s="92">
        <v>1320550</v>
      </c>
      <c r="H11" s="13"/>
      <c r="I11" s="92">
        <v>1340000</v>
      </c>
      <c r="J11" s="76"/>
      <c r="K11" s="92">
        <v>1200000</v>
      </c>
    </row>
    <row r="12" spans="1:11" ht="20.25" customHeight="1">
      <c r="A12" s="37" t="s">
        <v>175</v>
      </c>
      <c r="B12" s="37"/>
      <c r="D12" s="25">
        <v>8</v>
      </c>
      <c r="E12" s="90">
        <v>0</v>
      </c>
      <c r="F12" s="13"/>
      <c r="G12" s="90">
        <v>0</v>
      </c>
      <c r="H12" s="13"/>
      <c r="I12" s="90">
        <v>1291000</v>
      </c>
      <c r="J12" s="76"/>
      <c r="K12" s="90">
        <v>1313000</v>
      </c>
    </row>
    <row r="13" spans="1:11" ht="20.25" customHeight="1">
      <c r="A13" s="37" t="s">
        <v>176</v>
      </c>
      <c r="B13" s="37"/>
      <c r="C13" s="45"/>
      <c r="E13" s="92">
        <v>1958660</v>
      </c>
      <c r="F13" s="13"/>
      <c r="G13" s="92">
        <v>1963555</v>
      </c>
      <c r="H13" s="13"/>
      <c r="I13" s="92">
        <v>293417</v>
      </c>
      <c r="J13" s="76"/>
      <c r="K13" s="92">
        <v>360743</v>
      </c>
    </row>
    <row r="14" spans="1:11" ht="20.25" customHeight="1">
      <c r="A14" s="37" t="s">
        <v>21</v>
      </c>
      <c r="B14" s="37"/>
      <c r="C14" s="45"/>
      <c r="D14" s="5"/>
      <c r="E14" s="92"/>
      <c r="F14" s="113"/>
      <c r="G14" s="92"/>
      <c r="H14" s="5"/>
      <c r="I14" s="5"/>
      <c r="J14" s="5"/>
      <c r="K14" s="5"/>
    </row>
    <row r="15" spans="1:11" ht="20.25" customHeight="1">
      <c r="A15" s="37"/>
      <c r="B15" s="37" t="s">
        <v>177</v>
      </c>
      <c r="C15" s="45"/>
      <c r="D15" s="112"/>
      <c r="E15" s="92">
        <v>366760</v>
      </c>
      <c r="F15" s="113"/>
      <c r="G15" s="92">
        <v>353689</v>
      </c>
      <c r="H15" s="71"/>
      <c r="I15" s="90">
        <v>286559</v>
      </c>
      <c r="J15" s="76"/>
      <c r="K15" s="90">
        <v>249738</v>
      </c>
    </row>
    <row r="16" spans="1:11" ht="20.25" customHeight="1">
      <c r="A16" s="37" t="s">
        <v>225</v>
      </c>
      <c r="B16" s="37"/>
      <c r="C16" s="45"/>
      <c r="D16" s="112"/>
      <c r="E16" s="92">
        <v>11270</v>
      </c>
      <c r="F16" s="113"/>
      <c r="G16" s="92">
        <v>11270</v>
      </c>
      <c r="H16" s="71"/>
      <c r="I16" s="90">
        <v>0</v>
      </c>
      <c r="J16" s="76"/>
      <c r="K16" s="90">
        <v>0</v>
      </c>
    </row>
    <row r="17" spans="1:11" ht="20.25" customHeight="1">
      <c r="A17" s="37" t="s">
        <v>158</v>
      </c>
      <c r="B17" s="24"/>
      <c r="C17" s="45"/>
      <c r="D17" s="25">
        <v>8</v>
      </c>
      <c r="E17" s="114">
        <v>329184</v>
      </c>
      <c r="F17" s="13"/>
      <c r="G17" s="114">
        <v>318182</v>
      </c>
      <c r="H17" s="13"/>
      <c r="I17" s="90">
        <v>103223</v>
      </c>
      <c r="J17" s="76"/>
      <c r="K17" s="90">
        <v>105817</v>
      </c>
    </row>
    <row r="18" spans="1:11" ht="20.25" customHeight="1">
      <c r="A18" s="37" t="s">
        <v>133</v>
      </c>
      <c r="C18" s="45"/>
      <c r="D18" s="112"/>
      <c r="E18" s="92">
        <v>27466</v>
      </c>
      <c r="F18" s="13"/>
      <c r="G18" s="92">
        <v>27466</v>
      </c>
      <c r="H18" s="13"/>
      <c r="I18" s="90">
        <v>0</v>
      </c>
      <c r="J18" s="76"/>
      <c r="K18" s="90">
        <v>0</v>
      </c>
    </row>
    <row r="19" spans="1:11" ht="20.25" customHeight="1">
      <c r="A19" s="37" t="s">
        <v>89</v>
      </c>
      <c r="C19" s="45"/>
      <c r="D19" s="112"/>
      <c r="E19" s="92">
        <v>65917</v>
      </c>
      <c r="F19" s="13"/>
      <c r="G19" s="92">
        <v>47507</v>
      </c>
      <c r="H19" s="13"/>
      <c r="I19" s="90">
        <v>0</v>
      </c>
      <c r="J19" s="76"/>
      <c r="K19" s="90">
        <v>0</v>
      </c>
    </row>
    <row r="20" spans="1:11" ht="20.25" customHeight="1">
      <c r="A20" s="37" t="s">
        <v>38</v>
      </c>
      <c r="C20" s="45"/>
      <c r="D20" s="112"/>
      <c r="E20" s="115">
        <v>265921</v>
      </c>
      <c r="F20" s="13"/>
      <c r="G20" s="115">
        <v>301617</v>
      </c>
      <c r="H20" s="13"/>
      <c r="I20" s="92">
        <v>30100</v>
      </c>
      <c r="J20" s="5"/>
      <c r="K20" s="92">
        <v>30769</v>
      </c>
    </row>
    <row r="21" spans="1:11" ht="20.25" customHeight="1">
      <c r="A21" s="7" t="s">
        <v>75</v>
      </c>
      <c r="B21" s="18"/>
      <c r="C21" s="18"/>
      <c r="D21" s="116"/>
      <c r="E21" s="117">
        <f>SUM(E11:E20)</f>
        <v>4521042</v>
      </c>
      <c r="F21" s="118"/>
      <c r="G21" s="117">
        <f>SUM(G11:G20)</f>
        <v>4343836</v>
      </c>
      <c r="H21" s="119"/>
      <c r="I21" s="117">
        <f>SUM(I11:I20)</f>
        <v>3344299</v>
      </c>
      <c r="J21" s="13"/>
      <c r="K21" s="117">
        <f>SUM(K11:K20)</f>
        <v>3260067</v>
      </c>
    </row>
    <row r="22" spans="1:11" s="18" customFormat="1" ht="20.25" customHeight="1">
      <c r="A22" s="37"/>
      <c r="B22" s="37"/>
      <c r="C22" s="45"/>
      <c r="D22" s="112"/>
      <c r="E22" s="13"/>
      <c r="F22" s="120"/>
      <c r="G22" s="13"/>
      <c r="H22" s="114"/>
      <c r="I22" s="108"/>
      <c r="J22" s="114"/>
      <c r="K22" s="108"/>
    </row>
    <row r="23" spans="1:11" ht="20.25" customHeight="1">
      <c r="A23" s="80" t="s">
        <v>102</v>
      </c>
      <c r="B23" s="37"/>
      <c r="C23" s="45"/>
      <c r="D23" s="112"/>
      <c r="E23" s="13"/>
      <c r="F23" s="120"/>
      <c r="G23" s="13"/>
      <c r="H23" s="114"/>
      <c r="I23" s="121"/>
      <c r="J23" s="114"/>
      <c r="K23" s="121"/>
    </row>
    <row r="24" spans="1:11" ht="20.25" customHeight="1">
      <c r="A24" s="37" t="s">
        <v>178</v>
      </c>
      <c r="B24" s="37"/>
      <c r="C24" s="45"/>
      <c r="D24" s="112"/>
      <c r="E24" s="22">
        <v>2657142</v>
      </c>
      <c r="F24" s="13"/>
      <c r="G24" s="22">
        <v>2044359</v>
      </c>
      <c r="H24" s="13"/>
      <c r="I24" s="122">
        <v>1150052</v>
      </c>
      <c r="J24" s="76"/>
      <c r="K24" s="122">
        <v>1230897</v>
      </c>
    </row>
    <row r="25" spans="1:11" ht="20.25" customHeight="1">
      <c r="A25" s="37" t="s">
        <v>179</v>
      </c>
      <c r="B25" s="37"/>
      <c r="C25" s="45"/>
      <c r="D25" s="25"/>
      <c r="E25" s="22">
        <v>312499</v>
      </c>
      <c r="F25" s="13"/>
      <c r="G25" s="22">
        <v>312499</v>
      </c>
      <c r="H25" s="13"/>
      <c r="I25" s="122">
        <v>0</v>
      </c>
      <c r="J25" s="76"/>
      <c r="K25" s="122">
        <v>0</v>
      </c>
    </row>
    <row r="26" spans="1:11" ht="20.25" customHeight="1">
      <c r="A26" s="37" t="s">
        <v>180</v>
      </c>
      <c r="B26" s="37"/>
      <c r="C26" s="45"/>
      <c r="D26" s="25"/>
      <c r="E26" s="22">
        <v>7980</v>
      </c>
      <c r="F26" s="13"/>
      <c r="G26" s="22">
        <v>8487</v>
      </c>
      <c r="H26" s="13"/>
      <c r="I26" s="122">
        <v>0</v>
      </c>
      <c r="J26" s="76"/>
      <c r="K26" s="122">
        <v>0</v>
      </c>
    </row>
    <row r="27" spans="1:11" ht="20.25" customHeight="1">
      <c r="A27" s="37" t="s">
        <v>214</v>
      </c>
      <c r="B27" s="37"/>
      <c r="C27" s="45"/>
      <c r="D27" s="25"/>
      <c r="E27" s="22">
        <v>2477539</v>
      </c>
      <c r="F27" s="13"/>
      <c r="G27" s="122">
        <v>2475222</v>
      </c>
      <c r="H27" s="13"/>
      <c r="I27" s="122">
        <v>2477539</v>
      </c>
      <c r="J27" s="76"/>
      <c r="K27" s="122">
        <v>2475222</v>
      </c>
    </row>
    <row r="28" spans="1:11" ht="20.25" customHeight="1">
      <c r="A28" s="37" t="s">
        <v>153</v>
      </c>
      <c r="B28" s="37"/>
      <c r="C28" s="45"/>
      <c r="D28" s="112">
        <v>8</v>
      </c>
      <c r="E28" s="122">
        <v>7161968</v>
      </c>
      <c r="F28" s="13"/>
      <c r="G28" s="122">
        <v>7097822</v>
      </c>
      <c r="H28" s="13"/>
      <c r="I28" s="122">
        <v>3585842</v>
      </c>
      <c r="J28" s="76"/>
      <c r="K28" s="122">
        <v>3552017</v>
      </c>
    </row>
    <row r="29" spans="1:11" ht="20.25" customHeight="1">
      <c r="A29" s="37" t="s">
        <v>32</v>
      </c>
      <c r="B29" s="37"/>
      <c r="C29" s="45"/>
      <c r="D29" s="25">
        <v>8</v>
      </c>
      <c r="E29" s="22">
        <v>432120</v>
      </c>
      <c r="F29" s="13"/>
      <c r="G29" s="22">
        <v>438899</v>
      </c>
      <c r="H29" s="13"/>
      <c r="I29" s="122">
        <v>0</v>
      </c>
      <c r="J29" s="76"/>
      <c r="K29" s="122">
        <v>0</v>
      </c>
    </row>
    <row r="30" spans="1:11" ht="20.25" customHeight="1">
      <c r="A30" s="37" t="s">
        <v>65</v>
      </c>
      <c r="B30" s="37"/>
      <c r="C30" s="45"/>
      <c r="D30" s="112"/>
      <c r="E30" s="22">
        <v>314038</v>
      </c>
      <c r="F30" s="13"/>
      <c r="G30" s="22">
        <v>317186</v>
      </c>
      <c r="H30" s="13"/>
      <c r="I30" s="122">
        <v>222030</v>
      </c>
      <c r="J30" s="76"/>
      <c r="K30" s="122">
        <v>222876</v>
      </c>
    </row>
    <row r="31" spans="1:11" ht="20.25" customHeight="1">
      <c r="A31" s="37" t="s">
        <v>138</v>
      </c>
      <c r="B31" s="37"/>
      <c r="C31" s="45"/>
      <c r="D31" s="112"/>
      <c r="E31" s="22">
        <v>218079</v>
      </c>
      <c r="F31" s="13"/>
      <c r="G31" s="22">
        <v>212829</v>
      </c>
      <c r="H31" s="13"/>
      <c r="I31" s="123">
        <v>111416</v>
      </c>
      <c r="J31" s="76"/>
      <c r="K31" s="123">
        <v>108389</v>
      </c>
    </row>
    <row r="32" spans="1:11" ht="20.25" customHeight="1">
      <c r="A32" s="37" t="s">
        <v>226</v>
      </c>
      <c r="B32" s="37"/>
      <c r="C32" s="45"/>
      <c r="D32" s="112"/>
      <c r="E32" s="22">
        <v>10457</v>
      </c>
      <c r="F32" s="13"/>
      <c r="G32" s="22">
        <v>15071</v>
      </c>
      <c r="H32" s="13"/>
      <c r="I32" s="122">
        <v>0</v>
      </c>
      <c r="J32" s="76"/>
      <c r="K32" s="122">
        <v>0</v>
      </c>
    </row>
    <row r="33" spans="1:11" ht="20.25" customHeight="1">
      <c r="A33" s="37" t="s">
        <v>188</v>
      </c>
      <c r="B33" s="37"/>
      <c r="C33" s="45"/>
      <c r="D33" s="112">
        <v>8</v>
      </c>
      <c r="E33" s="22">
        <v>3472559</v>
      </c>
      <c r="F33" s="13"/>
      <c r="G33" s="22">
        <v>3416327</v>
      </c>
      <c r="H33" s="13"/>
      <c r="I33" s="122">
        <v>0</v>
      </c>
      <c r="J33" s="76"/>
      <c r="K33" s="122">
        <v>0</v>
      </c>
    </row>
    <row r="34" spans="1:11" ht="20.25" customHeight="1">
      <c r="A34" s="37" t="s">
        <v>181</v>
      </c>
      <c r="B34" s="37"/>
      <c r="C34" s="45"/>
      <c r="D34" s="112"/>
      <c r="E34" s="22">
        <v>3121023</v>
      </c>
      <c r="F34" s="13"/>
      <c r="G34" s="22">
        <v>2855101</v>
      </c>
      <c r="H34" s="13"/>
      <c r="I34" s="122">
        <v>0</v>
      </c>
      <c r="J34" s="76"/>
      <c r="K34" s="122">
        <v>0</v>
      </c>
    </row>
    <row r="35" spans="1:11" s="18" customFormat="1" ht="20.25" customHeight="1">
      <c r="A35" s="37" t="s">
        <v>31</v>
      </c>
      <c r="B35" s="37"/>
      <c r="C35" s="45"/>
      <c r="D35" s="112"/>
      <c r="E35" s="22">
        <v>71748</v>
      </c>
      <c r="F35" s="13"/>
      <c r="G35" s="22">
        <v>71117</v>
      </c>
      <c r="H35" s="13"/>
      <c r="I35" s="122">
        <v>558</v>
      </c>
      <c r="J35" s="76"/>
      <c r="K35" s="122">
        <v>558</v>
      </c>
    </row>
    <row r="36" spans="1:11" ht="20.25" customHeight="1">
      <c r="A36" s="7" t="s">
        <v>76</v>
      </c>
      <c r="B36" s="18"/>
      <c r="C36" s="18"/>
      <c r="D36" s="116"/>
      <c r="E36" s="124">
        <f>SUM(E24:E35)</f>
        <v>20257152</v>
      </c>
      <c r="F36" s="118"/>
      <c r="G36" s="124">
        <f>SUM(G24:G35)</f>
        <v>19264919</v>
      </c>
      <c r="H36" s="119"/>
      <c r="I36" s="124">
        <f>SUM(I24:I35)</f>
        <v>7547437</v>
      </c>
      <c r="J36" s="119"/>
      <c r="K36" s="124">
        <f>SUM(K24:K35)</f>
        <v>7589959</v>
      </c>
    </row>
    <row r="37" spans="1:11" ht="20.25" customHeight="1">
      <c r="C37" s="7"/>
      <c r="D37" s="25"/>
      <c r="E37" s="11"/>
      <c r="F37" s="45"/>
      <c r="G37" s="11"/>
      <c r="H37" s="114"/>
      <c r="I37" s="121"/>
      <c r="J37" s="114"/>
      <c r="K37" s="121"/>
    </row>
    <row r="38" spans="1:11" ht="20.25" customHeight="1">
      <c r="A38" s="18" t="s">
        <v>77</v>
      </c>
      <c r="E38" s="125">
        <f>SUM(E21+E36)</f>
        <v>24778194</v>
      </c>
      <c r="F38" s="5"/>
      <c r="G38" s="125">
        <f>SUM(G21+G36)</f>
        <v>23608755</v>
      </c>
      <c r="H38" s="126"/>
      <c r="I38" s="127">
        <f>SUM(I21+I36)</f>
        <v>10891736</v>
      </c>
      <c r="J38" s="126"/>
      <c r="K38" s="127">
        <f>SUM(K21+K36)</f>
        <v>10850026</v>
      </c>
    </row>
    <row r="39" spans="1:11" ht="20.25" customHeight="1">
      <c r="A39" s="128" t="s">
        <v>51</v>
      </c>
      <c r="B39" s="129"/>
      <c r="C39" s="129"/>
      <c r="E39" s="126"/>
      <c r="F39" s="5"/>
      <c r="G39" s="126"/>
      <c r="H39" s="126"/>
      <c r="I39" s="121"/>
      <c r="J39" s="126"/>
      <c r="K39" s="121"/>
    </row>
    <row r="40" spans="1:11" ht="20.25" customHeight="1">
      <c r="A40" s="6" t="s">
        <v>81</v>
      </c>
      <c r="B40" s="1"/>
      <c r="C40" s="1"/>
      <c r="D40" s="3"/>
      <c r="E40" s="2"/>
      <c r="F40" s="2"/>
      <c r="G40" s="2"/>
      <c r="H40" s="2"/>
      <c r="I40" s="2"/>
      <c r="J40" s="2"/>
      <c r="K40" s="2"/>
    </row>
    <row r="41" spans="1:11" ht="20.25" customHeight="1">
      <c r="A41" s="7"/>
      <c r="B41" s="7"/>
      <c r="C41" s="7"/>
      <c r="E41" s="7"/>
      <c r="F41" s="7"/>
      <c r="G41" s="7"/>
      <c r="H41" s="7"/>
      <c r="I41" s="7"/>
      <c r="J41" s="7"/>
      <c r="K41" s="7"/>
    </row>
    <row r="42" spans="1:11" ht="20.25" customHeight="1">
      <c r="D42" s="3"/>
      <c r="E42" s="11"/>
      <c r="F42" s="77" t="s">
        <v>47</v>
      </c>
      <c r="G42" s="11"/>
      <c r="H42" s="11"/>
      <c r="I42" s="11"/>
      <c r="J42" s="12" t="s">
        <v>48</v>
      </c>
      <c r="K42" s="11"/>
    </row>
    <row r="43" spans="1:11" ht="20.25" customHeight="1">
      <c r="D43" s="3"/>
      <c r="E43" s="201" t="s">
        <v>49</v>
      </c>
      <c r="F43" s="201"/>
      <c r="G43" s="201"/>
      <c r="H43" s="13"/>
      <c r="I43" s="201" t="s">
        <v>49</v>
      </c>
      <c r="J43" s="201"/>
      <c r="K43" s="201"/>
    </row>
    <row r="44" spans="1:11" ht="20.25" customHeight="1">
      <c r="D44" s="54"/>
      <c r="E44" s="109" t="s">
        <v>224</v>
      </c>
      <c r="F44" s="109"/>
      <c r="G44" s="109" t="s">
        <v>40</v>
      </c>
      <c r="H44" s="110"/>
      <c r="I44" s="109" t="s">
        <v>224</v>
      </c>
      <c r="J44" s="109"/>
      <c r="K44" s="109" t="s">
        <v>40</v>
      </c>
    </row>
    <row r="45" spans="1:11" ht="20.25" customHeight="1">
      <c r="A45" s="18" t="s">
        <v>189</v>
      </c>
      <c r="D45" s="3" t="s">
        <v>41</v>
      </c>
      <c r="E45" s="14">
        <v>2024</v>
      </c>
      <c r="F45" s="15"/>
      <c r="G45" s="14">
        <v>2023</v>
      </c>
      <c r="H45" s="15"/>
      <c r="I45" s="14">
        <v>2024</v>
      </c>
      <c r="J45" s="15"/>
      <c r="K45" s="14">
        <v>2023</v>
      </c>
    </row>
    <row r="46" spans="1:11" ht="20.25" customHeight="1">
      <c r="A46" s="18"/>
      <c r="D46" s="3"/>
      <c r="E46" s="14" t="s">
        <v>103</v>
      </c>
      <c r="F46" s="15"/>
      <c r="G46" s="14"/>
      <c r="H46" s="15"/>
      <c r="I46" s="14" t="s">
        <v>103</v>
      </c>
      <c r="J46" s="15"/>
      <c r="K46" s="14"/>
    </row>
    <row r="47" spans="1:11" ht="20.25" customHeight="1">
      <c r="D47" s="3"/>
      <c r="E47" s="202" t="s">
        <v>55</v>
      </c>
      <c r="F47" s="203"/>
      <c r="G47" s="203"/>
      <c r="H47" s="203"/>
      <c r="I47" s="203"/>
      <c r="J47" s="203"/>
      <c r="K47" s="203"/>
    </row>
    <row r="48" spans="1:11" ht="20.25" customHeight="1">
      <c r="A48" s="80" t="s">
        <v>66</v>
      </c>
      <c r="B48" s="7"/>
      <c r="C48" s="93"/>
      <c r="D48" s="25"/>
      <c r="E48" s="93"/>
      <c r="F48" s="93"/>
      <c r="G48" s="93"/>
      <c r="H48" s="111"/>
      <c r="I48" s="111"/>
      <c r="J48" s="111"/>
      <c r="K48" s="111"/>
    </row>
    <row r="49" spans="1:11" ht="20.25" customHeight="1">
      <c r="A49" s="5" t="s">
        <v>190</v>
      </c>
      <c r="C49" s="16"/>
      <c r="D49" s="25"/>
      <c r="E49" s="16"/>
      <c r="F49" s="16"/>
      <c r="G49" s="16"/>
      <c r="H49" s="130"/>
      <c r="I49" s="130"/>
      <c r="J49" s="130"/>
      <c r="K49" s="130"/>
    </row>
    <row r="50" spans="1:11" ht="20.25" customHeight="1">
      <c r="B50" s="37" t="s">
        <v>90</v>
      </c>
      <c r="C50" s="16"/>
      <c r="D50" s="25"/>
      <c r="E50" s="16"/>
      <c r="F50" s="16"/>
      <c r="G50" s="16"/>
      <c r="H50" s="130"/>
      <c r="I50" s="130"/>
      <c r="J50" s="130"/>
      <c r="K50" s="130"/>
    </row>
    <row r="51" spans="1:11" ht="20.25" customHeight="1" thickBot="1">
      <c r="B51" s="65" t="s">
        <v>197</v>
      </c>
      <c r="C51" s="16"/>
      <c r="D51" s="25"/>
      <c r="E51" s="131">
        <v>850000</v>
      </c>
      <c r="F51" s="113"/>
      <c r="G51" s="131">
        <v>850000</v>
      </c>
      <c r="H51" s="130"/>
      <c r="I51" s="131">
        <v>850000</v>
      </c>
      <c r="J51" s="130"/>
      <c r="K51" s="131">
        <v>850000</v>
      </c>
    </row>
    <row r="52" spans="1:11" ht="20.25" customHeight="1" thickTop="1">
      <c r="B52" s="37" t="s">
        <v>6</v>
      </c>
      <c r="D52" s="25"/>
      <c r="E52" s="114"/>
      <c r="F52" s="113"/>
      <c r="G52" s="114"/>
      <c r="H52" s="130"/>
      <c r="I52" s="114"/>
      <c r="J52" s="130"/>
      <c r="K52" s="114"/>
    </row>
    <row r="53" spans="1:11" ht="20.25" customHeight="1">
      <c r="B53" s="65" t="s">
        <v>197</v>
      </c>
      <c r="D53" s="25"/>
      <c r="E53" s="114">
        <v>850000</v>
      </c>
      <c r="F53" s="113"/>
      <c r="G53" s="114">
        <v>850000</v>
      </c>
      <c r="H53" s="130"/>
      <c r="I53" s="114">
        <v>850000</v>
      </c>
      <c r="J53" s="130"/>
      <c r="K53" s="114">
        <v>850000</v>
      </c>
    </row>
    <row r="54" spans="1:11" ht="20.25" customHeight="1">
      <c r="B54" s="37" t="s">
        <v>56</v>
      </c>
      <c r="D54" s="25"/>
      <c r="E54" s="114">
        <v>-15740</v>
      </c>
      <c r="F54" s="113"/>
      <c r="G54" s="114">
        <v>-15740</v>
      </c>
      <c r="H54" s="130"/>
      <c r="I54" s="122">
        <v>0</v>
      </c>
      <c r="J54" s="114"/>
      <c r="K54" s="122">
        <v>0</v>
      </c>
    </row>
    <row r="55" spans="1:11" ht="20.25" customHeight="1">
      <c r="A55" s="37" t="s">
        <v>110</v>
      </c>
      <c r="B55" s="37"/>
      <c r="C55" s="45"/>
      <c r="D55" s="25"/>
      <c r="E55" s="114"/>
      <c r="F55" s="45"/>
      <c r="G55" s="114"/>
      <c r="H55" s="130"/>
      <c r="I55" s="132"/>
      <c r="J55" s="133"/>
      <c r="K55" s="132"/>
    </row>
    <row r="56" spans="1:11" ht="20.25" customHeight="1">
      <c r="A56" s="45"/>
      <c r="B56" s="5" t="s">
        <v>22</v>
      </c>
      <c r="D56" s="25"/>
      <c r="E56" s="71">
        <v>1643000</v>
      </c>
      <c r="F56" s="113"/>
      <c r="G56" s="71">
        <v>1643000</v>
      </c>
      <c r="H56" s="134"/>
      <c r="I56" s="13">
        <v>1643000</v>
      </c>
      <c r="J56" s="135"/>
      <c r="K56" s="13">
        <v>1643000</v>
      </c>
    </row>
    <row r="57" spans="1:11" ht="20.25" customHeight="1">
      <c r="B57" s="37" t="s">
        <v>91</v>
      </c>
      <c r="D57" s="25"/>
      <c r="E57" s="71">
        <v>18365</v>
      </c>
      <c r="F57" s="113"/>
      <c r="G57" s="71">
        <v>18365</v>
      </c>
      <c r="H57" s="134"/>
      <c r="I57" s="13">
        <v>16950</v>
      </c>
      <c r="J57" s="135"/>
      <c r="K57" s="13">
        <v>16950</v>
      </c>
    </row>
    <row r="58" spans="1:11" ht="20.25" customHeight="1">
      <c r="A58" s="5" t="s">
        <v>222</v>
      </c>
      <c r="D58" s="25"/>
      <c r="E58" s="114"/>
      <c r="F58" s="16"/>
      <c r="G58" s="114"/>
      <c r="H58" s="130"/>
      <c r="I58" s="132"/>
      <c r="J58" s="133"/>
      <c r="K58" s="132"/>
    </row>
    <row r="59" spans="1:11" ht="20.25" customHeight="1">
      <c r="B59" s="37" t="s">
        <v>1</v>
      </c>
      <c r="C59" s="37"/>
      <c r="D59" s="25"/>
      <c r="E59" s="5"/>
      <c r="F59" s="5"/>
      <c r="G59" s="5"/>
      <c r="H59" s="114"/>
      <c r="I59" s="114"/>
      <c r="J59" s="114"/>
      <c r="K59" s="114"/>
    </row>
    <row r="60" spans="1:11" ht="20.25" customHeight="1">
      <c r="B60" s="37"/>
      <c r="C60" s="37" t="s">
        <v>8</v>
      </c>
      <c r="D60" s="25"/>
      <c r="E60" s="71">
        <v>85000</v>
      </c>
      <c r="F60" s="113"/>
      <c r="G60" s="71">
        <v>85000</v>
      </c>
      <c r="H60" s="134"/>
      <c r="I60" s="13">
        <v>85000</v>
      </c>
      <c r="J60" s="135"/>
      <c r="K60" s="13">
        <v>85000</v>
      </c>
    </row>
    <row r="61" spans="1:11" ht="20.25" customHeight="1">
      <c r="B61" s="37"/>
      <c r="C61" s="37" t="s">
        <v>106</v>
      </c>
      <c r="D61" s="25"/>
      <c r="E61" s="71">
        <v>405788</v>
      </c>
      <c r="F61" s="113"/>
      <c r="G61" s="71">
        <v>405788</v>
      </c>
      <c r="H61" s="134"/>
      <c r="I61" s="122">
        <v>0</v>
      </c>
      <c r="J61" s="76"/>
      <c r="K61" s="122">
        <v>0</v>
      </c>
    </row>
    <row r="62" spans="1:11" ht="20.25" customHeight="1">
      <c r="C62" s="37" t="s">
        <v>191</v>
      </c>
      <c r="D62" s="25"/>
      <c r="E62" s="71">
        <v>15740</v>
      </c>
      <c r="F62" s="113"/>
      <c r="G62" s="71">
        <v>15740</v>
      </c>
      <c r="H62" s="134"/>
      <c r="I62" s="122">
        <v>0</v>
      </c>
      <c r="J62" s="76"/>
      <c r="K62" s="122">
        <v>0</v>
      </c>
    </row>
    <row r="63" spans="1:11" ht="20.25" customHeight="1">
      <c r="B63" s="37" t="s">
        <v>220</v>
      </c>
      <c r="C63" s="37"/>
      <c r="D63" s="25"/>
      <c r="E63" s="71">
        <v>-778766</v>
      </c>
      <c r="F63" s="113"/>
      <c r="G63" s="71">
        <v>-840390</v>
      </c>
      <c r="H63" s="134"/>
      <c r="I63" s="71">
        <v>938174</v>
      </c>
      <c r="J63" s="76"/>
      <c r="K63" s="71">
        <v>995279</v>
      </c>
    </row>
    <row r="64" spans="1:11" ht="20.25" customHeight="1">
      <c r="A64" s="5" t="s">
        <v>203</v>
      </c>
      <c r="B64" s="37"/>
      <c r="C64" s="37"/>
      <c r="D64" s="25">
        <v>7</v>
      </c>
      <c r="E64" s="71">
        <v>1473750</v>
      </c>
      <c r="F64" s="113"/>
      <c r="G64" s="71">
        <v>1473750</v>
      </c>
      <c r="H64" s="134"/>
      <c r="I64" s="122">
        <v>1473750</v>
      </c>
      <c r="J64" s="138"/>
      <c r="K64" s="122">
        <v>1473750</v>
      </c>
    </row>
    <row r="65" spans="1:11" ht="20.25" customHeight="1">
      <c r="A65" s="5" t="s">
        <v>35</v>
      </c>
      <c r="B65" s="37"/>
      <c r="C65" s="37"/>
      <c r="D65" s="25"/>
      <c r="E65" s="136">
        <v>-213617</v>
      </c>
      <c r="F65" s="113"/>
      <c r="G65" s="136">
        <v>-195374</v>
      </c>
      <c r="H65" s="134"/>
      <c r="I65" s="137">
        <v>0</v>
      </c>
      <c r="J65" s="138"/>
      <c r="K65" s="137">
        <v>0</v>
      </c>
    </row>
    <row r="66" spans="1:11" ht="20.25" customHeight="1">
      <c r="A66" s="7" t="s">
        <v>134</v>
      </c>
      <c r="B66" s="37"/>
      <c r="E66" s="126">
        <f>SUM(E52:E65)</f>
        <v>3483520</v>
      </c>
      <c r="F66" s="37"/>
      <c r="G66" s="126">
        <f>SUM(G52:G65)</f>
        <v>3440139</v>
      </c>
      <c r="H66" s="126"/>
      <c r="I66" s="126">
        <f>SUM(I52:I64)</f>
        <v>5006874</v>
      </c>
      <c r="J66" s="126"/>
      <c r="K66" s="126">
        <f>SUM(K52:K65)</f>
        <v>5063979</v>
      </c>
    </row>
    <row r="67" spans="1:11" ht="20.25" customHeight="1">
      <c r="A67" s="5" t="s">
        <v>36</v>
      </c>
      <c r="B67" s="37"/>
      <c r="C67" s="45"/>
      <c r="D67" s="25"/>
      <c r="E67" s="71">
        <v>875349</v>
      </c>
      <c r="F67" s="139"/>
      <c r="G67" s="71">
        <v>872977</v>
      </c>
      <c r="H67" s="130"/>
      <c r="I67" s="26">
        <v>0</v>
      </c>
      <c r="J67" s="130"/>
      <c r="K67" s="26">
        <v>0</v>
      </c>
    </row>
    <row r="68" spans="1:11" ht="20.25" customHeight="1">
      <c r="A68" s="7" t="s">
        <v>67</v>
      </c>
      <c r="D68" s="25"/>
      <c r="E68" s="124">
        <f>SUM(E66:E67)</f>
        <v>4358869</v>
      </c>
      <c r="F68" s="16"/>
      <c r="G68" s="124">
        <f>SUM(G66:G67)</f>
        <v>4313116</v>
      </c>
      <c r="H68" s="126"/>
      <c r="I68" s="124">
        <f>SUM(I66:I67)</f>
        <v>5006874</v>
      </c>
      <c r="J68" s="126"/>
      <c r="K68" s="124">
        <f>SUM(K66:K67)</f>
        <v>5063979</v>
      </c>
    </row>
    <row r="69" spans="1:11" ht="20.25" customHeight="1">
      <c r="A69" s="18"/>
      <c r="B69" s="18"/>
      <c r="C69" s="104"/>
      <c r="D69" s="25"/>
      <c r="E69" s="140"/>
      <c r="F69" s="104"/>
      <c r="G69" s="140"/>
      <c r="H69" s="141"/>
      <c r="I69" s="140"/>
      <c r="J69" s="141"/>
      <c r="K69" s="140"/>
    </row>
    <row r="70" spans="1:11" ht="20.25" customHeight="1" thickBot="1">
      <c r="A70" s="18" t="s">
        <v>68</v>
      </c>
      <c r="B70" s="7"/>
      <c r="C70" s="93"/>
      <c r="D70" s="25"/>
      <c r="E70" s="142">
        <f>SUM(E38+E68)</f>
        <v>29137063</v>
      </c>
      <c r="F70" s="93"/>
      <c r="G70" s="142">
        <f>SUM(G38+G68)</f>
        <v>27921871</v>
      </c>
      <c r="H70" s="126"/>
      <c r="I70" s="142">
        <f>SUM(I38+I68)</f>
        <v>15898610</v>
      </c>
      <c r="J70" s="126"/>
      <c r="K70" s="142">
        <f>SUM(K38+K68)</f>
        <v>15914005</v>
      </c>
    </row>
    <row r="71" spans="1:11" ht="20.25" customHeight="1" thickTop="1">
      <c r="B71" s="7"/>
      <c r="C71" s="93"/>
      <c r="D71" s="25"/>
      <c r="E71" s="98"/>
      <c r="G71" s="98"/>
      <c r="I71" s="98"/>
      <c r="K71" s="98"/>
    </row>
    <row r="72" spans="1:11">
      <c r="B72" s="7"/>
      <c r="C72" s="143"/>
      <c r="D72" s="144"/>
      <c r="E72" s="145"/>
      <c r="F72" s="146"/>
      <c r="G72" s="145"/>
      <c r="H72" s="146"/>
      <c r="I72" s="145"/>
      <c r="J72" s="146"/>
      <c r="K72" s="145"/>
    </row>
    <row r="73" spans="1:11">
      <c r="B73" s="7"/>
      <c r="C73" s="93"/>
      <c r="D73" s="25"/>
      <c r="E73" s="98"/>
      <c r="F73" s="98"/>
      <c r="G73" s="98"/>
      <c r="H73" s="98"/>
      <c r="I73" s="98"/>
      <c r="J73" s="98"/>
      <c r="K73" s="98"/>
    </row>
    <row r="74" spans="1:11">
      <c r="B74" s="7"/>
      <c r="C74" s="93"/>
      <c r="D74" s="25"/>
    </row>
    <row r="75" spans="1:11">
      <c r="B75" s="7"/>
      <c r="C75" s="93"/>
      <c r="D75" s="25"/>
    </row>
    <row r="76" spans="1:11">
      <c r="A76" s="7"/>
      <c r="B76" s="7"/>
      <c r="C76" s="7"/>
      <c r="D76" s="65"/>
      <c r="E76" s="19"/>
      <c r="F76" s="19"/>
      <c r="G76" s="19"/>
      <c r="H76" s="19"/>
      <c r="I76" s="19"/>
      <c r="J76" s="19"/>
      <c r="K76" s="19"/>
    </row>
    <row r="77" spans="1:11">
      <c r="A77" s="7"/>
      <c r="B77" s="7"/>
      <c r="C77" s="7"/>
      <c r="D77" s="65"/>
      <c r="E77" s="19"/>
      <c r="F77" s="19"/>
      <c r="G77" s="19"/>
      <c r="H77" s="19"/>
      <c r="I77" s="19"/>
      <c r="J77" s="19"/>
      <c r="K77" s="19"/>
    </row>
    <row r="78" spans="1:11">
      <c r="A78" s="7"/>
      <c r="B78" s="7"/>
      <c r="C78" s="7"/>
      <c r="D78" s="65"/>
      <c r="E78" s="19"/>
      <c r="F78" s="19"/>
      <c r="G78" s="19"/>
      <c r="H78" s="19"/>
      <c r="I78" s="19"/>
      <c r="J78" s="19"/>
      <c r="K78" s="19"/>
    </row>
    <row r="79" spans="1:11">
      <c r="A79" s="7"/>
      <c r="B79" s="7"/>
      <c r="C79" s="7"/>
      <c r="D79" s="65"/>
      <c r="E79" s="19"/>
      <c r="F79" s="19"/>
      <c r="G79" s="19"/>
      <c r="H79" s="19"/>
      <c r="I79" s="19"/>
      <c r="J79" s="19"/>
      <c r="K79" s="19"/>
    </row>
    <row r="80" spans="1:11">
      <c r="A80" s="7"/>
      <c r="B80" s="7"/>
      <c r="C80" s="7"/>
      <c r="D80" s="65"/>
      <c r="E80" s="19"/>
      <c r="F80" s="19"/>
      <c r="G80" s="19"/>
      <c r="H80" s="19"/>
      <c r="I80" s="19"/>
      <c r="J80" s="19"/>
      <c r="K80" s="19"/>
    </row>
    <row r="81" spans="1:11">
      <c r="A81" s="7"/>
      <c r="B81" s="7"/>
      <c r="C81" s="7"/>
      <c r="D81" s="65"/>
      <c r="E81" s="19"/>
      <c r="F81" s="19"/>
      <c r="G81" s="19"/>
      <c r="H81" s="19"/>
      <c r="I81" s="19"/>
      <c r="J81" s="19"/>
      <c r="K81" s="19"/>
    </row>
  </sheetData>
  <mergeCells count="6">
    <mergeCell ref="E47:K47"/>
    <mergeCell ref="E5:G5"/>
    <mergeCell ref="I5:K5"/>
    <mergeCell ref="E9:K9"/>
    <mergeCell ref="E43:G43"/>
    <mergeCell ref="I43:K43"/>
  </mergeCells>
  <pageMargins left="0.7" right="0.7" top="0.48" bottom="0.5" header="0.5" footer="0.5"/>
  <pageSetup paperSize="9" scale="80" firstPageNumber="4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E235-6D37-4305-B9AE-3E4FF6A88BF1}">
  <sheetPr>
    <tabColor theme="4"/>
  </sheetPr>
  <dimension ref="A1:K49"/>
  <sheetViews>
    <sheetView view="pageBreakPreview" topLeftCell="A7" zoomScaleNormal="100" zoomScaleSheetLayoutView="100" workbookViewId="0"/>
  </sheetViews>
  <sheetFormatPr defaultColWidth="9.140625" defaultRowHeight="19.5" customHeight="1"/>
  <cols>
    <col min="1" max="2" width="2.140625" style="5" customWidth="1"/>
    <col min="3" max="3" width="56.5703125" style="5" customWidth="1"/>
    <col min="4" max="4" width="11.140625" style="8" customWidth="1"/>
    <col min="5" max="5" width="14.42578125" style="28" customWidth="1"/>
    <col min="6" max="6" width="1" style="28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6384" width="9.140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8.600000000000001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19.5" customHeight="1">
      <c r="A4" s="7"/>
      <c r="B4" s="7"/>
      <c r="C4" s="7"/>
      <c r="D4" s="3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19.5" customHeight="1">
      <c r="A5" s="7"/>
      <c r="B5" s="7"/>
      <c r="C5" s="7"/>
      <c r="D5" s="3"/>
      <c r="E5" s="201" t="s">
        <v>49</v>
      </c>
      <c r="F5" s="201"/>
      <c r="G5" s="201"/>
      <c r="H5" s="13"/>
      <c r="I5" s="201" t="s">
        <v>49</v>
      </c>
      <c r="J5" s="201"/>
      <c r="K5" s="201"/>
    </row>
    <row r="6" spans="1:11" ht="19.5" customHeight="1">
      <c r="A6" s="7"/>
      <c r="B6" s="7"/>
      <c r="C6" s="7"/>
      <c r="D6" s="3"/>
      <c r="E6" s="204" t="s">
        <v>92</v>
      </c>
      <c r="F6" s="204"/>
      <c r="G6" s="204"/>
      <c r="H6" s="13"/>
      <c r="I6" s="204" t="s">
        <v>92</v>
      </c>
      <c r="J6" s="204"/>
      <c r="K6" s="204"/>
    </row>
    <row r="7" spans="1:11" ht="19.5" customHeight="1">
      <c r="A7" s="7"/>
      <c r="B7" s="7"/>
      <c r="C7" s="7"/>
      <c r="D7" s="3"/>
      <c r="E7" s="205" t="s">
        <v>224</v>
      </c>
      <c r="F7" s="205"/>
      <c r="G7" s="205"/>
      <c r="H7" s="13"/>
      <c r="I7" s="205" t="s">
        <v>224</v>
      </c>
      <c r="J7" s="205"/>
      <c r="K7" s="205"/>
    </row>
    <row r="8" spans="1:11" ht="19.5" customHeight="1">
      <c r="A8" s="7"/>
      <c r="B8" s="7"/>
      <c r="C8" s="7"/>
      <c r="D8" s="3" t="s">
        <v>41</v>
      </c>
      <c r="E8" s="14">
        <v>2024</v>
      </c>
      <c r="F8" s="13"/>
      <c r="G8" s="14">
        <v>2023</v>
      </c>
      <c r="H8" s="15"/>
      <c r="I8" s="14">
        <v>2024</v>
      </c>
      <c r="J8" s="13"/>
      <c r="K8" s="14">
        <v>2023</v>
      </c>
    </row>
    <row r="9" spans="1:11" ht="19.5" customHeight="1">
      <c r="A9" s="7"/>
      <c r="B9" s="7"/>
      <c r="C9" s="7"/>
      <c r="D9" s="3"/>
      <c r="E9" s="202" t="s">
        <v>55</v>
      </c>
      <c r="F9" s="202"/>
      <c r="G9" s="202"/>
      <c r="H9" s="202"/>
      <c r="I9" s="202"/>
      <c r="J9" s="202"/>
      <c r="K9" s="202"/>
    </row>
    <row r="10" spans="1:11" ht="19.5" customHeight="1">
      <c r="A10" s="80" t="s">
        <v>2</v>
      </c>
      <c r="B10" s="7"/>
      <c r="C10" s="7"/>
      <c r="D10" s="8">
        <v>8</v>
      </c>
      <c r="E10" s="69">
        <v>1810381</v>
      </c>
      <c r="F10" s="69"/>
      <c r="G10" s="69">
        <v>1472193</v>
      </c>
      <c r="H10" s="69"/>
      <c r="I10" s="69">
        <v>325572</v>
      </c>
      <c r="J10" s="69"/>
      <c r="K10" s="69">
        <v>245779</v>
      </c>
    </row>
    <row r="11" spans="1:11" ht="19.5" customHeight="1">
      <c r="A11" s="80" t="s">
        <v>5</v>
      </c>
      <c r="B11" s="7"/>
      <c r="C11" s="7"/>
      <c r="E11" s="85"/>
      <c r="F11" s="71"/>
      <c r="G11" s="85"/>
      <c r="H11" s="71"/>
      <c r="I11" s="85"/>
      <c r="J11" s="71"/>
      <c r="K11" s="85"/>
    </row>
    <row r="12" spans="1:11" ht="19.5" customHeight="1">
      <c r="A12" s="37" t="s">
        <v>5</v>
      </c>
      <c r="B12" s="37"/>
      <c r="D12" s="8">
        <v>8</v>
      </c>
      <c r="E12" s="71">
        <v>-944014</v>
      </c>
      <c r="F12" s="71"/>
      <c r="G12" s="71">
        <v>-745851</v>
      </c>
      <c r="H12" s="71"/>
      <c r="I12" s="71">
        <v>-128436</v>
      </c>
      <c r="J12" s="71"/>
      <c r="K12" s="71">
        <v>-105286</v>
      </c>
    </row>
    <row r="13" spans="1:11" ht="19.5" customHeight="1">
      <c r="A13" s="37" t="s">
        <v>93</v>
      </c>
      <c r="B13" s="37"/>
      <c r="E13" s="71">
        <v>-161445</v>
      </c>
      <c r="F13" s="71"/>
      <c r="G13" s="71">
        <v>-151327</v>
      </c>
      <c r="H13" s="71"/>
      <c r="I13" s="71">
        <v>-44622</v>
      </c>
      <c r="J13" s="71"/>
      <c r="K13" s="71">
        <v>-37203</v>
      </c>
    </row>
    <row r="14" spans="1:11" s="18" customFormat="1" ht="19.5" customHeight="1">
      <c r="A14" s="7" t="s">
        <v>33</v>
      </c>
      <c r="B14" s="7"/>
      <c r="C14" s="7"/>
      <c r="D14" s="10"/>
      <c r="E14" s="194">
        <f>SUM(E12:E13)</f>
        <v>-1105459</v>
      </c>
      <c r="F14" s="69"/>
      <c r="G14" s="95">
        <f>SUM(G12:G13)</f>
        <v>-897178</v>
      </c>
      <c r="H14" s="69"/>
      <c r="I14" s="194">
        <f>SUM(I12:I13)</f>
        <v>-173058</v>
      </c>
      <c r="J14" s="69"/>
      <c r="K14" s="95">
        <f>SUM(K12:K13)</f>
        <v>-142489</v>
      </c>
    </row>
    <row r="15" spans="1:11" ht="19.5" customHeight="1">
      <c r="A15" s="37" t="s">
        <v>215</v>
      </c>
      <c r="B15" s="37"/>
      <c r="C15" s="45"/>
      <c r="D15" s="25"/>
      <c r="E15" s="200">
        <f>+E10+E14</f>
        <v>704922</v>
      </c>
      <c r="F15" s="71"/>
      <c r="G15" s="71">
        <f>+G10+G14</f>
        <v>575015</v>
      </c>
      <c r="H15" s="71"/>
      <c r="I15" s="200">
        <f>+I10+I14</f>
        <v>152514</v>
      </c>
      <c r="J15" s="71"/>
      <c r="K15" s="71">
        <f>+K10+K14</f>
        <v>103290</v>
      </c>
    </row>
    <row r="16" spans="1:11" ht="5.0999999999999996" customHeight="1">
      <c r="A16" s="37"/>
      <c r="B16" s="37"/>
      <c r="C16" s="45"/>
      <c r="D16" s="25"/>
      <c r="E16" s="71"/>
      <c r="F16" s="71"/>
      <c r="G16" s="71"/>
      <c r="H16" s="71"/>
      <c r="I16" s="71"/>
      <c r="J16" s="71"/>
      <c r="K16" s="71"/>
    </row>
    <row r="17" spans="1:11" ht="19.5" customHeight="1">
      <c r="A17" s="37" t="s">
        <v>3</v>
      </c>
      <c r="D17" s="8">
        <v>8</v>
      </c>
      <c r="E17" s="71">
        <v>174255</v>
      </c>
      <c r="F17" s="71"/>
      <c r="G17" s="71">
        <v>160360</v>
      </c>
      <c r="H17" s="71"/>
      <c r="I17" s="71">
        <v>93467</v>
      </c>
      <c r="J17" s="79"/>
      <c r="K17" s="71">
        <v>65865</v>
      </c>
    </row>
    <row r="18" spans="1:11" ht="19.5" customHeight="1">
      <c r="A18" s="37" t="s">
        <v>4</v>
      </c>
      <c r="D18" s="8">
        <v>8</v>
      </c>
      <c r="E18" s="71">
        <v>6928</v>
      </c>
      <c r="F18" s="71"/>
      <c r="G18" s="71">
        <v>4731</v>
      </c>
      <c r="H18" s="71"/>
      <c r="I18" s="71">
        <v>85964</v>
      </c>
      <c r="J18" s="71"/>
      <c r="K18" s="71">
        <v>80569</v>
      </c>
    </row>
    <row r="19" spans="1:11" ht="19.5" customHeight="1">
      <c r="A19" s="37" t="s">
        <v>127</v>
      </c>
      <c r="D19" s="8">
        <v>8</v>
      </c>
      <c r="E19" s="26">
        <v>0</v>
      </c>
      <c r="F19" s="71"/>
      <c r="G19" s="26">
        <v>0</v>
      </c>
      <c r="H19" s="71"/>
      <c r="I19" s="26">
        <v>42437</v>
      </c>
      <c r="J19" s="71"/>
      <c r="K19" s="26">
        <v>86078</v>
      </c>
    </row>
    <row r="20" spans="1:11" ht="19.5" customHeight="1">
      <c r="A20" s="37" t="s">
        <v>94</v>
      </c>
      <c r="D20" s="8">
        <v>8</v>
      </c>
      <c r="E20" s="71">
        <v>6779</v>
      </c>
      <c r="F20" s="71"/>
      <c r="G20" s="71">
        <v>6779</v>
      </c>
      <c r="H20" s="71"/>
      <c r="I20" s="26">
        <v>0</v>
      </c>
      <c r="J20" s="71"/>
      <c r="K20" s="26">
        <v>0</v>
      </c>
    </row>
    <row r="21" spans="1:11" ht="19.5" customHeight="1">
      <c r="A21" s="37" t="s">
        <v>187</v>
      </c>
      <c r="E21" s="71">
        <v>1416</v>
      </c>
      <c r="F21" s="71"/>
      <c r="G21" s="71">
        <v>706</v>
      </c>
      <c r="H21" s="71"/>
      <c r="I21" s="26">
        <v>0</v>
      </c>
      <c r="J21" s="71"/>
      <c r="K21" s="26">
        <v>0</v>
      </c>
    </row>
    <row r="22" spans="1:11" ht="19.5" customHeight="1">
      <c r="A22" s="37" t="s">
        <v>247</v>
      </c>
      <c r="E22" s="71">
        <v>67197</v>
      </c>
      <c r="F22" s="71"/>
      <c r="G22" s="26">
        <v>0</v>
      </c>
      <c r="H22" s="71"/>
      <c r="I22" s="26">
        <v>32131</v>
      </c>
      <c r="J22" s="71"/>
      <c r="K22" s="26">
        <v>0</v>
      </c>
    </row>
    <row r="23" spans="1:11" ht="19.5" customHeight="1">
      <c r="A23" s="37" t="s">
        <v>24</v>
      </c>
      <c r="D23" s="8">
        <v>8</v>
      </c>
      <c r="E23" s="71">
        <v>38378</v>
      </c>
      <c r="F23" s="71"/>
      <c r="G23" s="71">
        <v>43903</v>
      </c>
      <c r="H23" s="71"/>
      <c r="I23" s="71">
        <v>77383</v>
      </c>
      <c r="J23" s="71"/>
      <c r="K23" s="71">
        <v>64772</v>
      </c>
    </row>
    <row r="24" spans="1:11" s="18" customFormat="1" ht="19.5" customHeight="1">
      <c r="A24" s="7" t="s">
        <v>159</v>
      </c>
      <c r="B24" s="7"/>
      <c r="C24" s="7"/>
      <c r="D24" s="10"/>
      <c r="E24" s="124">
        <f t="shared" ref="E24:K24" si="0">SUM(E17:E23)</f>
        <v>294953</v>
      </c>
      <c r="F24" s="69">
        <f t="shared" si="0"/>
        <v>0</v>
      </c>
      <c r="G24" s="95">
        <f t="shared" si="0"/>
        <v>216479</v>
      </c>
      <c r="H24" s="69">
        <f t="shared" si="0"/>
        <v>0</v>
      </c>
      <c r="I24" s="124">
        <f t="shared" si="0"/>
        <v>331382</v>
      </c>
      <c r="J24" s="69">
        <f t="shared" si="0"/>
        <v>0</v>
      </c>
      <c r="K24" s="95">
        <f t="shared" si="0"/>
        <v>297284</v>
      </c>
    </row>
    <row r="25" spans="1:11" s="18" customFormat="1" ht="9.9499999999999993" customHeight="1">
      <c r="A25" s="7"/>
      <c r="B25" s="7"/>
      <c r="C25" s="7"/>
      <c r="D25" s="10"/>
      <c r="E25" s="70"/>
      <c r="F25" s="69"/>
      <c r="G25" s="70"/>
      <c r="H25" s="69"/>
      <c r="I25" s="70"/>
      <c r="J25" s="69"/>
      <c r="K25" s="70"/>
    </row>
    <row r="26" spans="1:11" ht="19.5" customHeight="1">
      <c r="A26" s="37" t="s">
        <v>26</v>
      </c>
      <c r="B26" s="37"/>
      <c r="C26" s="37"/>
      <c r="E26" s="114">
        <f>+E15+E24</f>
        <v>999875</v>
      </c>
      <c r="F26" s="71"/>
      <c r="G26" s="71">
        <f>+G15+G24</f>
        <v>791494</v>
      </c>
      <c r="H26" s="71"/>
      <c r="I26" s="114">
        <f>+I15+I24</f>
        <v>483896</v>
      </c>
      <c r="J26" s="71"/>
      <c r="K26" s="71">
        <f>+K15+K24</f>
        <v>400574</v>
      </c>
    </row>
    <row r="27" spans="1:11" ht="9.9499999999999993" customHeight="1">
      <c r="A27" s="37"/>
      <c r="B27" s="37"/>
      <c r="C27" s="37"/>
      <c r="E27" s="71"/>
      <c r="F27" s="71"/>
      <c r="G27" s="71"/>
      <c r="H27" s="71"/>
      <c r="I27" s="71"/>
      <c r="J27" s="71"/>
      <c r="K27" s="71"/>
    </row>
    <row r="28" spans="1:11" ht="19.5" customHeight="1">
      <c r="A28" s="80" t="s">
        <v>27</v>
      </c>
      <c r="B28" s="37"/>
      <c r="C28" s="37"/>
      <c r="E28" s="71"/>
      <c r="F28" s="71"/>
      <c r="G28" s="71"/>
      <c r="H28" s="71"/>
      <c r="I28" s="71"/>
      <c r="J28" s="71"/>
      <c r="K28" s="71"/>
    </row>
    <row r="29" spans="1:11" ht="19.5" customHeight="1">
      <c r="A29" s="37" t="s">
        <v>28</v>
      </c>
      <c r="D29" s="8">
        <v>8</v>
      </c>
      <c r="E29" s="71">
        <v>-124559</v>
      </c>
      <c r="F29" s="96"/>
      <c r="G29" s="71">
        <v>-104086</v>
      </c>
      <c r="H29" s="96"/>
      <c r="I29" s="71">
        <v>-58963</v>
      </c>
      <c r="J29" s="96"/>
      <c r="K29" s="71">
        <v>-39407</v>
      </c>
    </row>
    <row r="30" spans="1:11" ht="19.5" customHeight="1">
      <c r="A30" s="37" t="s">
        <v>29</v>
      </c>
      <c r="D30" s="8">
        <v>8</v>
      </c>
      <c r="E30" s="71">
        <v>-587133</v>
      </c>
      <c r="F30" s="97"/>
      <c r="G30" s="71">
        <v>-512786</v>
      </c>
      <c r="H30" s="97"/>
      <c r="I30" s="71">
        <v>-259710</v>
      </c>
      <c r="J30" s="97"/>
      <c r="K30" s="71">
        <v>-234228</v>
      </c>
    </row>
    <row r="31" spans="1:11" ht="21" customHeight="1">
      <c r="A31" s="37" t="s">
        <v>95</v>
      </c>
      <c r="E31" s="71">
        <v>-66440</v>
      </c>
      <c r="F31" s="97"/>
      <c r="G31" s="71">
        <v>-67971</v>
      </c>
      <c r="H31" s="97"/>
      <c r="I31" s="71">
        <v>-27349</v>
      </c>
      <c r="J31" s="97"/>
      <c r="K31" s="71">
        <v>-30744</v>
      </c>
    </row>
    <row r="32" spans="1:11" s="18" customFormat="1" ht="19.5" customHeight="1">
      <c r="A32" s="7" t="s">
        <v>30</v>
      </c>
      <c r="B32" s="7"/>
      <c r="C32" s="7"/>
      <c r="D32" s="10"/>
      <c r="E32" s="124">
        <f>SUM(E29:E31)</f>
        <v>-778132</v>
      </c>
      <c r="F32" s="69">
        <f t="shared" ref="F32:J32" si="1">SUM(F29:F31)</f>
        <v>0</v>
      </c>
      <c r="G32" s="95">
        <f>SUM(G29:G31)</f>
        <v>-684843</v>
      </c>
      <c r="H32" s="69">
        <f t="shared" si="1"/>
        <v>0</v>
      </c>
      <c r="I32" s="124">
        <f>SUM(I29:I31)</f>
        <v>-346022</v>
      </c>
      <c r="J32" s="69">
        <f t="shared" si="1"/>
        <v>0</v>
      </c>
      <c r="K32" s="95">
        <f>SUM(K29:K31)</f>
        <v>-304379</v>
      </c>
    </row>
    <row r="33" spans="1:11" s="18" customFormat="1" ht="9.9499999999999993" customHeight="1">
      <c r="A33" s="7"/>
      <c r="B33" s="7"/>
      <c r="C33" s="7"/>
      <c r="D33" s="10"/>
      <c r="E33" s="70"/>
      <c r="F33" s="69"/>
      <c r="G33" s="70"/>
      <c r="H33" s="69"/>
      <c r="I33" s="70"/>
      <c r="J33" s="69"/>
      <c r="K33" s="70"/>
    </row>
    <row r="34" spans="1:11" s="18" customFormat="1" ht="19.5" customHeight="1">
      <c r="A34" s="7" t="s">
        <v>248</v>
      </c>
      <c r="B34" s="37"/>
      <c r="C34" s="37"/>
      <c r="D34" s="10"/>
      <c r="E34" s="126">
        <f>+E26+E32</f>
        <v>221743</v>
      </c>
      <c r="F34" s="41"/>
      <c r="G34" s="41">
        <f>+G26+G32</f>
        <v>106651</v>
      </c>
      <c r="H34" s="41"/>
      <c r="I34" s="126">
        <f>+I26+I32</f>
        <v>137874</v>
      </c>
      <c r="J34" s="41"/>
      <c r="K34" s="41">
        <f>+K26+K32</f>
        <v>96195</v>
      </c>
    </row>
    <row r="35" spans="1:11" s="18" customFormat="1" ht="19.5" customHeight="1">
      <c r="A35" s="37" t="s">
        <v>96</v>
      </c>
      <c r="B35" s="37"/>
      <c r="C35" s="37"/>
      <c r="D35" s="8">
        <v>8</v>
      </c>
      <c r="E35" s="39">
        <v>-135421</v>
      </c>
      <c r="F35" s="39"/>
      <c r="G35" s="39">
        <v>-124445</v>
      </c>
      <c r="H35" s="39"/>
      <c r="I35" s="39">
        <v>-135332</v>
      </c>
      <c r="J35" s="39"/>
      <c r="K35" s="39">
        <v>-120898</v>
      </c>
    </row>
    <row r="36" spans="1:11" s="18" customFormat="1" ht="19.5" customHeight="1">
      <c r="A36" s="37" t="s">
        <v>216</v>
      </c>
      <c r="B36" s="37"/>
      <c r="C36" s="37"/>
      <c r="D36" s="8"/>
      <c r="E36" s="39"/>
      <c r="F36" s="39"/>
      <c r="G36" s="39"/>
      <c r="H36" s="39"/>
      <c r="I36" s="39"/>
      <c r="J36" s="39"/>
      <c r="K36" s="39"/>
    </row>
    <row r="37" spans="1:11" s="18" customFormat="1" ht="19.5" customHeight="1">
      <c r="A37" s="37"/>
      <c r="B37" s="37" t="s">
        <v>146</v>
      </c>
      <c r="C37" s="37"/>
      <c r="D37" s="10"/>
      <c r="E37" s="39">
        <v>59897</v>
      </c>
      <c r="F37" s="39"/>
      <c r="G37" s="39">
        <v>27920</v>
      </c>
      <c r="H37" s="98"/>
      <c r="I37" s="26">
        <v>0</v>
      </c>
      <c r="J37" s="98"/>
      <c r="K37" s="26">
        <v>0</v>
      </c>
    </row>
    <row r="38" spans="1:11" s="18" customFormat="1" ht="19.5" customHeight="1">
      <c r="A38" s="7" t="s">
        <v>239</v>
      </c>
      <c r="C38" s="7"/>
      <c r="D38" s="10"/>
      <c r="E38" s="194">
        <f>SUM(E34:E37)</f>
        <v>146219</v>
      </c>
      <c r="F38" s="69"/>
      <c r="G38" s="99">
        <f>SUM(G34:G37)</f>
        <v>10126</v>
      </c>
      <c r="H38" s="69">
        <f>SUM(H34:H37)</f>
        <v>0</v>
      </c>
      <c r="I38" s="194">
        <f>SUM(I34:I37)</f>
        <v>2542</v>
      </c>
      <c r="J38" s="69">
        <f>SUM(J34:J37)</f>
        <v>0</v>
      </c>
      <c r="K38" s="99">
        <f>SUM(K34:K37)</f>
        <v>-24703</v>
      </c>
    </row>
    <row r="39" spans="1:11" ht="19.5" customHeight="1">
      <c r="A39" s="37" t="s">
        <v>240</v>
      </c>
      <c r="C39" s="16"/>
      <c r="E39" s="92">
        <v>-20214</v>
      </c>
      <c r="F39" s="71"/>
      <c r="G39" s="92">
        <v>1198</v>
      </c>
      <c r="H39" s="71"/>
      <c r="I39" s="92">
        <v>846</v>
      </c>
      <c r="J39" s="71"/>
      <c r="K39" s="92">
        <v>945</v>
      </c>
    </row>
    <row r="40" spans="1:11" ht="19.5" customHeight="1" thickBot="1">
      <c r="A40" s="7" t="s">
        <v>129</v>
      </c>
      <c r="B40" s="18"/>
      <c r="C40" s="18"/>
      <c r="D40" s="10"/>
      <c r="E40" s="195">
        <f>SUM(E38:E39)</f>
        <v>126005</v>
      </c>
      <c r="F40" s="69"/>
      <c r="G40" s="94">
        <f>SUM(G38:G39)</f>
        <v>11324</v>
      </c>
      <c r="H40" s="69"/>
      <c r="I40" s="195">
        <f>SUM(I38:I39)</f>
        <v>3388</v>
      </c>
      <c r="J40" s="69"/>
      <c r="K40" s="94">
        <f>SUM(K38:K39)</f>
        <v>-23758</v>
      </c>
    </row>
    <row r="41" spans="1:11" ht="9.9499999999999993" customHeight="1" thickTop="1">
      <c r="A41" s="100"/>
      <c r="B41" s="100"/>
      <c r="C41" s="100"/>
      <c r="D41" s="100"/>
      <c r="E41" s="101"/>
      <c r="F41" s="102"/>
      <c r="G41" s="101"/>
      <c r="H41" s="102"/>
      <c r="I41" s="101"/>
      <c r="J41" s="102"/>
      <c r="K41" s="101"/>
    </row>
    <row r="42" spans="1:11" ht="19.5" customHeight="1">
      <c r="A42" s="7" t="s">
        <v>236</v>
      </c>
      <c r="B42" s="18"/>
      <c r="C42" s="18"/>
      <c r="D42" s="10"/>
      <c r="E42" s="71"/>
      <c r="F42" s="71"/>
      <c r="G42" s="71"/>
      <c r="H42" s="71"/>
      <c r="I42" s="71"/>
      <c r="J42" s="71"/>
      <c r="K42" s="71"/>
    </row>
    <row r="43" spans="1:11" ht="19.5" customHeight="1">
      <c r="A43" s="37"/>
      <c r="B43" s="5" t="s">
        <v>118</v>
      </c>
      <c r="D43" s="10"/>
      <c r="E43" s="92">
        <v>122117</v>
      </c>
      <c r="F43" s="71"/>
      <c r="G43" s="92">
        <v>8628</v>
      </c>
      <c r="H43" s="71"/>
      <c r="I43" s="92">
        <v>3388</v>
      </c>
      <c r="J43" s="71"/>
      <c r="K43" s="92">
        <v>-23758</v>
      </c>
    </row>
    <row r="44" spans="1:11" ht="19.5" customHeight="1">
      <c r="A44" s="37"/>
      <c r="B44" s="5" t="s">
        <v>36</v>
      </c>
      <c r="D44" s="10"/>
      <c r="E44" s="92">
        <v>3888</v>
      </c>
      <c r="F44" s="71"/>
      <c r="G44" s="92">
        <v>2696</v>
      </c>
      <c r="H44" s="71"/>
      <c r="I44" s="26">
        <v>0</v>
      </c>
      <c r="J44" s="71"/>
      <c r="K44" s="26">
        <v>0</v>
      </c>
    </row>
    <row r="45" spans="1:11" ht="19.5" customHeight="1" thickBot="1">
      <c r="A45" s="7" t="s">
        <v>129</v>
      </c>
      <c r="B45" s="103"/>
      <c r="C45" s="18"/>
      <c r="D45" s="10"/>
      <c r="E45" s="195">
        <f>SUM(E43:E44)</f>
        <v>126005</v>
      </c>
      <c r="F45" s="69"/>
      <c r="G45" s="94">
        <f>SUM(G43:G44)</f>
        <v>11324</v>
      </c>
      <c r="H45" s="69"/>
      <c r="I45" s="195">
        <f>SUM(I43:I44)</f>
        <v>3388</v>
      </c>
      <c r="J45" s="69"/>
      <c r="K45" s="94">
        <f>SUM(K43:K44)</f>
        <v>-23758</v>
      </c>
    </row>
    <row r="46" spans="1:11" ht="9.9499999999999993" customHeight="1" thickTop="1">
      <c r="A46" s="18"/>
      <c r="B46" s="18"/>
      <c r="C46" s="104"/>
      <c r="D46" s="25"/>
      <c r="E46" s="27"/>
      <c r="F46" s="105"/>
      <c r="G46" s="27"/>
      <c r="H46" s="105"/>
      <c r="I46" s="27"/>
      <c r="J46" s="105"/>
      <c r="K46" s="27"/>
    </row>
    <row r="47" spans="1:11" ht="19.5" customHeight="1">
      <c r="A47" s="18" t="s">
        <v>235</v>
      </c>
      <c r="B47" s="18"/>
      <c r="C47" s="104"/>
      <c r="D47" s="25">
        <v>10</v>
      </c>
      <c r="E47" s="27"/>
      <c r="F47" s="105"/>
      <c r="G47" s="27"/>
      <c r="H47" s="105"/>
      <c r="I47" s="27"/>
      <c r="J47" s="105"/>
      <c r="K47" s="27"/>
    </row>
    <row r="48" spans="1:11" ht="19.5" customHeight="1" thickBot="1">
      <c r="A48" s="5" t="s">
        <v>130</v>
      </c>
      <c r="C48" s="104"/>
      <c r="D48" s="25"/>
      <c r="E48" s="106">
        <v>0.11</v>
      </c>
      <c r="F48" s="107"/>
      <c r="G48" s="106">
        <v>-0.02</v>
      </c>
      <c r="H48" s="107"/>
      <c r="I48" s="106">
        <v>-0.03</v>
      </c>
      <c r="J48" s="107"/>
      <c r="K48" s="106">
        <v>-0.06</v>
      </c>
    </row>
    <row r="49" spans="9:11" ht="19.5" customHeight="1" thickTop="1">
      <c r="I49" s="107"/>
      <c r="K49" s="107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6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07AB-BC25-4416-8B2C-C7ADA03E0E75}">
  <sheetPr>
    <tabColor theme="4"/>
  </sheetPr>
  <dimension ref="A1:K24"/>
  <sheetViews>
    <sheetView view="pageBreakPreview" zoomScaleNormal="100" zoomScaleSheetLayoutView="100" workbookViewId="0">
      <selection activeCell="E13" sqref="E13"/>
    </sheetView>
  </sheetViews>
  <sheetFormatPr defaultColWidth="9.140625" defaultRowHeight="20.100000000000001" customHeight="1"/>
  <cols>
    <col min="1" max="2" width="2.140625" style="5" customWidth="1"/>
    <col min="3" max="3" width="52.42578125" style="5" customWidth="1"/>
    <col min="4" max="4" width="11.140625" style="5" customWidth="1"/>
    <col min="5" max="5" width="14.42578125" style="28" customWidth="1"/>
    <col min="6" max="6" width="1" style="28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6384" width="9.140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00000000000001" customHeight="1">
      <c r="A4" s="7"/>
      <c r="B4" s="7"/>
      <c r="C4" s="7"/>
      <c r="D4" s="7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20.100000000000001" customHeight="1">
      <c r="A5" s="7"/>
      <c r="B5" s="7"/>
      <c r="C5" s="7"/>
      <c r="D5" s="7"/>
      <c r="E5" s="201" t="s">
        <v>49</v>
      </c>
      <c r="F5" s="201"/>
      <c r="G5" s="201"/>
      <c r="H5" s="13"/>
      <c r="I5" s="201" t="s">
        <v>49</v>
      </c>
      <c r="J5" s="201"/>
      <c r="K5" s="201"/>
    </row>
    <row r="6" spans="1:11" ht="20.100000000000001" customHeight="1">
      <c r="A6" s="7"/>
      <c r="B6" s="7"/>
      <c r="C6" s="7"/>
      <c r="D6" s="7"/>
      <c r="E6" s="204" t="s">
        <v>92</v>
      </c>
      <c r="F6" s="204"/>
      <c r="G6" s="204"/>
      <c r="H6" s="13"/>
      <c r="I6" s="204" t="s">
        <v>92</v>
      </c>
      <c r="J6" s="204"/>
      <c r="K6" s="204"/>
    </row>
    <row r="7" spans="1:11" ht="20.100000000000001" customHeight="1">
      <c r="A7" s="7"/>
      <c r="B7" s="7"/>
      <c r="C7" s="7"/>
      <c r="D7" s="7"/>
      <c r="E7" s="205" t="s">
        <v>224</v>
      </c>
      <c r="F7" s="205"/>
      <c r="G7" s="205"/>
      <c r="H7" s="13"/>
      <c r="I7" s="205" t="s">
        <v>224</v>
      </c>
      <c r="J7" s="205"/>
      <c r="K7" s="205"/>
    </row>
    <row r="8" spans="1:11" ht="20.100000000000001" customHeight="1">
      <c r="A8" s="7"/>
      <c r="B8" s="7"/>
      <c r="C8" s="7"/>
      <c r="D8" s="3"/>
      <c r="E8" s="14">
        <v>2024</v>
      </c>
      <c r="F8" s="13"/>
      <c r="G8" s="14">
        <v>2023</v>
      </c>
      <c r="H8" s="15"/>
      <c r="I8" s="14">
        <v>2024</v>
      </c>
      <c r="J8" s="13"/>
      <c r="K8" s="14">
        <v>2023</v>
      </c>
    </row>
    <row r="9" spans="1:11" s="52" customFormat="1" ht="20.100000000000001" customHeight="1">
      <c r="A9" s="78"/>
      <c r="B9" s="78"/>
      <c r="C9" s="78"/>
      <c r="D9" s="78"/>
      <c r="E9" s="202" t="s">
        <v>55</v>
      </c>
      <c r="F9" s="202"/>
      <c r="G9" s="202"/>
      <c r="H9" s="202"/>
      <c r="I9" s="202"/>
      <c r="J9" s="202"/>
      <c r="K9" s="202"/>
    </row>
    <row r="10" spans="1:11" ht="20.100000000000001" customHeight="1">
      <c r="A10" s="7" t="s">
        <v>129</v>
      </c>
      <c r="B10" s="18"/>
      <c r="C10" s="18"/>
      <c r="D10" s="18"/>
      <c r="E10" s="56">
        <f>'PL6 '!E40</f>
        <v>126005</v>
      </c>
      <c r="F10" s="69"/>
      <c r="G10" s="56">
        <f>'PL6 '!G40</f>
        <v>11324</v>
      </c>
      <c r="H10" s="56"/>
      <c r="I10" s="56">
        <f>'PL6 '!I40</f>
        <v>3388</v>
      </c>
      <c r="J10" s="56"/>
      <c r="K10" s="56">
        <f>'PL6 '!K40</f>
        <v>-23758</v>
      </c>
    </row>
    <row r="11" spans="1:11" ht="20.100000000000001" customHeight="1">
      <c r="A11" s="7" t="s">
        <v>100</v>
      </c>
      <c r="B11" s="18"/>
      <c r="C11" s="18"/>
      <c r="D11" s="18"/>
      <c r="E11" s="79"/>
      <c r="F11" s="71"/>
      <c r="G11" s="79"/>
      <c r="H11" s="71"/>
      <c r="I11" s="79"/>
      <c r="J11" s="71"/>
      <c r="K11" s="79"/>
    </row>
    <row r="12" spans="1:11" ht="20.100000000000001" customHeight="1">
      <c r="A12" s="80" t="s">
        <v>120</v>
      </c>
      <c r="B12" s="18"/>
      <c r="C12" s="18"/>
      <c r="D12" s="8"/>
      <c r="E12" s="79"/>
      <c r="F12" s="71"/>
      <c r="G12" s="79"/>
      <c r="H12" s="71"/>
      <c r="I12" s="79"/>
      <c r="J12" s="71"/>
      <c r="K12" s="79"/>
    </row>
    <row r="13" spans="1:11" ht="20.100000000000001" customHeight="1">
      <c r="A13" s="81" t="s">
        <v>121</v>
      </c>
      <c r="B13" s="82"/>
      <c r="D13" s="8"/>
      <c r="E13" s="71">
        <v>-43637</v>
      </c>
      <c r="F13" s="71"/>
      <c r="G13" s="71">
        <v>5426</v>
      </c>
      <c r="H13" s="71"/>
      <c r="I13" s="26">
        <v>0</v>
      </c>
      <c r="J13" s="71"/>
      <c r="K13" s="26">
        <v>0</v>
      </c>
    </row>
    <row r="14" spans="1:11" ht="20.100000000000001" customHeight="1">
      <c r="A14" s="81" t="s">
        <v>227</v>
      </c>
      <c r="B14" s="82"/>
      <c r="D14" s="8"/>
      <c r="E14" s="71"/>
      <c r="F14" s="71"/>
      <c r="G14" s="71"/>
      <c r="H14" s="71"/>
      <c r="I14" s="26"/>
      <c r="J14" s="71"/>
      <c r="K14" s="26"/>
    </row>
    <row r="15" spans="1:11" ht="20.100000000000001" customHeight="1">
      <c r="B15" s="5" t="s">
        <v>146</v>
      </c>
      <c r="D15" s="8"/>
      <c r="E15" s="33">
        <v>23878</v>
      </c>
      <c r="F15" s="71"/>
      <c r="G15" s="33">
        <v>-4722</v>
      </c>
      <c r="H15" s="71"/>
      <c r="I15" s="33">
        <v>0</v>
      </c>
      <c r="J15" s="71"/>
      <c r="K15" s="33">
        <v>0</v>
      </c>
    </row>
    <row r="16" spans="1:11" ht="20.100000000000001" customHeight="1">
      <c r="A16" s="7" t="s">
        <v>160</v>
      </c>
      <c r="B16" s="18"/>
      <c r="D16" s="8"/>
      <c r="E16" s="84">
        <f>SUM(E13:E15)</f>
        <v>-19759</v>
      </c>
      <c r="F16" s="69"/>
      <c r="G16" s="83">
        <f>SUM(G13:G15)</f>
        <v>704</v>
      </c>
      <c r="H16" s="69"/>
      <c r="I16" s="84">
        <f>SUM(I13:I15)</f>
        <v>0</v>
      </c>
      <c r="J16" s="69"/>
      <c r="K16" s="84">
        <f>SUM(K13:K15)</f>
        <v>0</v>
      </c>
    </row>
    <row r="17" spans="1:11" ht="20.100000000000001" customHeight="1">
      <c r="A17" s="37"/>
      <c r="B17" s="37"/>
      <c r="D17" s="8"/>
      <c r="E17" s="85"/>
      <c r="F17" s="71"/>
      <c r="G17" s="85"/>
      <c r="H17" s="71"/>
      <c r="I17" s="85"/>
      <c r="J17" s="85"/>
      <c r="K17" s="85"/>
    </row>
    <row r="18" spans="1:11" ht="20.100000000000001" customHeight="1" thickBot="1">
      <c r="A18" s="86" t="s">
        <v>135</v>
      </c>
      <c r="B18" s="37"/>
      <c r="D18" s="8"/>
      <c r="E18" s="192">
        <f>E10+E16</f>
        <v>106246</v>
      </c>
      <c r="F18" s="69"/>
      <c r="G18" s="87">
        <f>G10+G16</f>
        <v>12028</v>
      </c>
      <c r="H18" s="69"/>
      <c r="I18" s="192">
        <f>I10+I16</f>
        <v>3388</v>
      </c>
      <c r="J18" s="70"/>
      <c r="K18" s="87">
        <f>K10+K16</f>
        <v>-23758</v>
      </c>
    </row>
    <row r="19" spans="1:11" ht="20.100000000000001" customHeight="1" thickTop="1">
      <c r="A19" s="37"/>
      <c r="D19" s="8"/>
      <c r="E19" s="85"/>
      <c r="F19" s="71"/>
      <c r="G19" s="85"/>
      <c r="H19" s="71"/>
      <c r="I19" s="85"/>
      <c r="J19" s="85"/>
      <c r="K19" s="85"/>
    </row>
    <row r="20" spans="1:11" s="82" customFormat="1" ht="20.100000000000001" customHeight="1">
      <c r="A20" s="88" t="s">
        <v>136</v>
      </c>
      <c r="B20" s="89"/>
      <c r="C20" s="89"/>
      <c r="D20" s="8"/>
      <c r="E20" s="90"/>
      <c r="F20" s="91"/>
      <c r="G20" s="90"/>
      <c r="H20" s="91"/>
      <c r="I20" s="90"/>
      <c r="J20" s="90"/>
      <c r="K20" s="90"/>
    </row>
    <row r="21" spans="1:11" ht="20.100000000000001" customHeight="1">
      <c r="B21" s="5" t="s">
        <v>118</v>
      </c>
      <c r="C21" s="89"/>
      <c r="D21" s="8"/>
      <c r="E21" s="92">
        <v>103874</v>
      </c>
      <c r="F21" s="71"/>
      <c r="G21" s="92">
        <v>9437</v>
      </c>
      <c r="H21" s="71"/>
      <c r="I21" s="71">
        <v>3388</v>
      </c>
      <c r="J21" s="71"/>
      <c r="K21" s="71">
        <v>-23758</v>
      </c>
    </row>
    <row r="22" spans="1:11" ht="20.100000000000001" customHeight="1">
      <c r="B22" s="5" t="s">
        <v>36</v>
      </c>
      <c r="C22" s="89"/>
      <c r="D22" s="89"/>
      <c r="E22" s="92">
        <v>2372</v>
      </c>
      <c r="F22" s="71"/>
      <c r="G22" s="92">
        <v>2591</v>
      </c>
      <c r="H22" s="71"/>
      <c r="I22" s="26">
        <v>0</v>
      </c>
      <c r="J22" s="71"/>
      <c r="K22" s="26">
        <v>0</v>
      </c>
    </row>
    <row r="23" spans="1:11" ht="20.100000000000001" customHeight="1" thickBot="1">
      <c r="A23" s="86" t="s">
        <v>135</v>
      </c>
      <c r="B23" s="18"/>
      <c r="C23" s="93"/>
      <c r="D23" s="93"/>
      <c r="E23" s="75">
        <f>SUM(E21:E22)</f>
        <v>106246</v>
      </c>
      <c r="F23" s="69"/>
      <c r="G23" s="94">
        <f>SUM(G21:G22)</f>
        <v>12028</v>
      </c>
      <c r="H23" s="69"/>
      <c r="I23" s="75">
        <f>SUM(I21:I22)</f>
        <v>3388</v>
      </c>
      <c r="J23" s="69"/>
      <c r="K23" s="94">
        <f>SUM(K21:K22)</f>
        <v>-23758</v>
      </c>
    </row>
    <row r="24" spans="1:11" ht="20.100000000000001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7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7B97-291A-4D99-A12A-C84EDD6B4CFC}">
  <sheetPr>
    <tabColor theme="4"/>
  </sheetPr>
  <dimension ref="A1:K24"/>
  <sheetViews>
    <sheetView view="pageBreakPreview" zoomScale="60" zoomScaleNormal="70" workbookViewId="0">
      <selection activeCell="A11" sqref="A11"/>
    </sheetView>
  </sheetViews>
  <sheetFormatPr defaultColWidth="9.140625" defaultRowHeight="20.100000000000001" customHeight="1"/>
  <cols>
    <col min="1" max="2" width="2.140625" style="5" customWidth="1"/>
    <col min="3" max="3" width="52.42578125" style="5" customWidth="1"/>
    <col min="4" max="4" width="11.140625" style="5" customWidth="1"/>
    <col min="5" max="5" width="14.42578125" style="28" customWidth="1"/>
    <col min="6" max="6" width="1" style="28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6384" width="9.140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00000000000001" customHeight="1">
      <c r="A4" s="7"/>
      <c r="B4" s="7"/>
      <c r="C4" s="7"/>
      <c r="D4" s="7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20.100000000000001" customHeight="1">
      <c r="A5" s="7"/>
      <c r="B5" s="7"/>
      <c r="C5" s="7"/>
      <c r="D5" s="7"/>
      <c r="E5" s="201" t="s">
        <v>49</v>
      </c>
      <c r="F5" s="201"/>
      <c r="G5" s="201"/>
      <c r="H5" s="13"/>
      <c r="I5" s="201" t="s">
        <v>49</v>
      </c>
      <c r="J5" s="201"/>
      <c r="K5" s="201"/>
    </row>
    <row r="6" spans="1:11" ht="20.100000000000001" customHeight="1">
      <c r="A6" s="7"/>
      <c r="B6" s="7"/>
      <c r="C6" s="7"/>
      <c r="D6" s="7"/>
      <c r="E6" s="204" t="s">
        <v>92</v>
      </c>
      <c r="F6" s="204"/>
      <c r="G6" s="204"/>
      <c r="H6" s="13"/>
      <c r="I6" s="204" t="s">
        <v>92</v>
      </c>
      <c r="J6" s="204"/>
      <c r="K6" s="204"/>
    </row>
    <row r="7" spans="1:11" ht="20.100000000000001" customHeight="1">
      <c r="A7" s="7"/>
      <c r="B7" s="7"/>
      <c r="C7" s="7"/>
      <c r="D7" s="7"/>
      <c r="E7" s="205" t="s">
        <v>211</v>
      </c>
      <c r="F7" s="205"/>
      <c r="G7" s="205"/>
      <c r="H7" s="13"/>
      <c r="I7" s="205" t="s">
        <v>211</v>
      </c>
      <c r="J7" s="205"/>
      <c r="K7" s="205"/>
    </row>
    <row r="8" spans="1:11" ht="20.100000000000001" customHeight="1">
      <c r="A8" s="7"/>
      <c r="B8" s="7"/>
      <c r="C8" s="7"/>
      <c r="D8" s="3"/>
      <c r="E8" s="14">
        <v>2023</v>
      </c>
      <c r="F8" s="13"/>
      <c r="G8" s="14">
        <v>2022</v>
      </c>
      <c r="H8" s="15"/>
      <c r="I8" s="14">
        <v>2023</v>
      </c>
      <c r="J8" s="13"/>
      <c r="K8" s="14">
        <v>2022</v>
      </c>
    </row>
    <row r="9" spans="1:11" s="52" customFormat="1" ht="20.100000000000001" customHeight="1">
      <c r="A9" s="78"/>
      <c r="B9" s="78"/>
      <c r="C9" s="78"/>
      <c r="D9" s="78"/>
      <c r="E9" s="202" t="s">
        <v>55</v>
      </c>
      <c r="F9" s="202"/>
      <c r="G9" s="202"/>
      <c r="H9" s="202"/>
      <c r="I9" s="202"/>
      <c r="J9" s="202"/>
      <c r="K9" s="202"/>
    </row>
    <row r="10" spans="1:11" ht="20.100000000000001" customHeight="1">
      <c r="A10" s="7" t="s">
        <v>213</v>
      </c>
      <c r="B10" s="18"/>
      <c r="C10" s="18"/>
      <c r="D10" s="18"/>
      <c r="E10" s="69">
        <v>-253504</v>
      </c>
      <c r="F10" s="69"/>
      <c r="G10" s="69">
        <v>-183952</v>
      </c>
      <c r="H10" s="69"/>
      <c r="I10" s="69">
        <v>-95945</v>
      </c>
      <c r="J10" s="69"/>
      <c r="K10" s="69">
        <v>-10065</v>
      </c>
    </row>
    <row r="11" spans="1:11" ht="20.100000000000001" customHeight="1">
      <c r="A11" s="7" t="s">
        <v>100</v>
      </c>
      <c r="B11" s="18"/>
      <c r="C11" s="18"/>
      <c r="D11" s="18"/>
      <c r="E11" s="79"/>
      <c r="F11" s="71"/>
      <c r="G11" s="79"/>
      <c r="H11" s="71"/>
      <c r="I11" s="79"/>
      <c r="J11" s="71"/>
      <c r="K11" s="79"/>
    </row>
    <row r="12" spans="1:11" ht="20.100000000000001" customHeight="1">
      <c r="A12" s="80" t="s">
        <v>120</v>
      </c>
      <c r="B12" s="18"/>
      <c r="C12" s="18"/>
      <c r="D12" s="8"/>
      <c r="E12" s="79"/>
      <c r="F12" s="71"/>
      <c r="G12" s="79"/>
      <c r="H12" s="71"/>
      <c r="I12" s="79"/>
      <c r="J12" s="71"/>
      <c r="K12" s="79"/>
    </row>
    <row r="13" spans="1:11" ht="20.100000000000001" customHeight="1">
      <c r="A13" s="81" t="s">
        <v>121</v>
      </c>
      <c r="B13" s="82"/>
      <c r="D13" s="8"/>
      <c r="E13" s="71">
        <v>-18007</v>
      </c>
      <c r="F13" s="71"/>
      <c r="G13" s="71">
        <v>-55965</v>
      </c>
      <c r="H13" s="71"/>
      <c r="I13" s="26">
        <v>0</v>
      </c>
      <c r="J13" s="71"/>
      <c r="K13" s="26">
        <v>0</v>
      </c>
    </row>
    <row r="14" spans="1:11" ht="20.100000000000001" customHeight="1">
      <c r="A14" s="81" t="s">
        <v>201</v>
      </c>
      <c r="B14" s="82"/>
      <c r="D14" s="8"/>
      <c r="E14" s="71"/>
      <c r="F14" s="71"/>
      <c r="G14" s="71"/>
      <c r="H14" s="71"/>
      <c r="I14" s="26"/>
      <c r="J14" s="71"/>
      <c r="K14" s="26"/>
    </row>
    <row r="15" spans="1:11" ht="20.100000000000001" customHeight="1">
      <c r="B15" s="5" t="s">
        <v>146</v>
      </c>
      <c r="D15" s="8"/>
      <c r="E15" s="33">
        <v>10619</v>
      </c>
      <c r="F15" s="71"/>
      <c r="G15" s="33">
        <v>23979</v>
      </c>
      <c r="H15" s="71"/>
      <c r="I15" s="33">
        <v>0</v>
      </c>
      <c r="J15" s="71"/>
      <c r="K15" s="33">
        <v>0</v>
      </c>
    </row>
    <row r="16" spans="1:11" ht="20.100000000000001" customHeight="1">
      <c r="A16" s="7" t="s">
        <v>160</v>
      </c>
      <c r="B16" s="18"/>
      <c r="D16" s="8"/>
      <c r="E16" s="83">
        <f>SUM(E13:E15)</f>
        <v>-7388</v>
      </c>
      <c r="F16" s="69"/>
      <c r="G16" s="83">
        <f>SUM(G13:G15)</f>
        <v>-31986</v>
      </c>
      <c r="H16" s="69"/>
      <c r="I16" s="84">
        <v>0</v>
      </c>
      <c r="J16" s="69"/>
      <c r="K16" s="84">
        <v>0</v>
      </c>
    </row>
    <row r="17" spans="1:11" ht="20.100000000000001" customHeight="1">
      <c r="A17" s="37"/>
      <c r="B17" s="37"/>
      <c r="D17" s="8"/>
      <c r="E17" s="85"/>
      <c r="F17" s="71"/>
      <c r="G17" s="85"/>
      <c r="H17" s="71"/>
      <c r="I17" s="85"/>
      <c r="J17" s="85"/>
      <c r="K17" s="85"/>
    </row>
    <row r="18" spans="1:11" ht="20.100000000000001" customHeight="1" thickBot="1">
      <c r="A18" s="86" t="s">
        <v>135</v>
      </c>
      <c r="B18" s="37"/>
      <c r="D18" s="8"/>
      <c r="E18" s="87">
        <f>E10+E16</f>
        <v>-260892</v>
      </c>
      <c r="F18" s="69"/>
      <c r="G18" s="87">
        <f>G10+G16</f>
        <v>-215938</v>
      </c>
      <c r="H18" s="69"/>
      <c r="I18" s="87">
        <f>I10+I16</f>
        <v>-95945</v>
      </c>
      <c r="J18" s="70"/>
      <c r="K18" s="87">
        <f>K10+K16</f>
        <v>-10065</v>
      </c>
    </row>
    <row r="19" spans="1:11" ht="20.100000000000001" customHeight="1" thickTop="1">
      <c r="A19" s="37"/>
      <c r="D19" s="8"/>
      <c r="E19" s="85"/>
      <c r="F19" s="71"/>
      <c r="G19" s="85"/>
      <c r="H19" s="71"/>
      <c r="I19" s="85"/>
      <c r="J19" s="85"/>
      <c r="K19" s="85"/>
    </row>
    <row r="20" spans="1:11" s="82" customFormat="1" ht="20.100000000000001" customHeight="1">
      <c r="A20" s="88" t="s">
        <v>136</v>
      </c>
      <c r="B20" s="89"/>
      <c r="C20" s="89"/>
      <c r="D20" s="8"/>
      <c r="E20" s="90"/>
      <c r="F20" s="91"/>
      <c r="G20" s="90"/>
      <c r="H20" s="91"/>
      <c r="I20" s="90"/>
      <c r="J20" s="90"/>
      <c r="K20" s="90"/>
    </row>
    <row r="21" spans="1:11" ht="20.100000000000001" customHeight="1">
      <c r="B21" s="5" t="s">
        <v>118</v>
      </c>
      <c r="C21" s="89"/>
      <c r="D21" s="8"/>
      <c r="E21" s="92">
        <v>-254361</v>
      </c>
      <c r="F21" s="71"/>
      <c r="G21" s="92">
        <v>-193852</v>
      </c>
      <c r="H21" s="71"/>
      <c r="I21" s="71">
        <v>-95945</v>
      </c>
      <c r="J21" s="71"/>
      <c r="K21" s="71">
        <v>-10065</v>
      </c>
    </row>
    <row r="22" spans="1:11" ht="20.100000000000001" customHeight="1">
      <c r="B22" s="5" t="s">
        <v>36</v>
      </c>
      <c r="C22" s="89"/>
      <c r="D22" s="89"/>
      <c r="E22" s="92">
        <v>-6531</v>
      </c>
      <c r="F22" s="71"/>
      <c r="G22" s="92">
        <v>-22086</v>
      </c>
      <c r="H22" s="71"/>
      <c r="I22" s="26">
        <v>0</v>
      </c>
      <c r="J22" s="71"/>
      <c r="K22" s="26">
        <v>0</v>
      </c>
    </row>
    <row r="23" spans="1:11" ht="20.100000000000001" customHeight="1" thickBot="1">
      <c r="A23" s="86" t="s">
        <v>135</v>
      </c>
      <c r="B23" s="18"/>
      <c r="C23" s="93"/>
      <c r="D23" s="93"/>
      <c r="E23" s="94">
        <f>SUM(E21:E22)</f>
        <v>-260892</v>
      </c>
      <c r="F23" s="69"/>
      <c r="G23" s="94">
        <f>SUM(G21:G22)</f>
        <v>-215938</v>
      </c>
      <c r="H23" s="69"/>
      <c r="I23" s="94">
        <f>SUM(I21:I22)</f>
        <v>-95945</v>
      </c>
      <c r="J23" s="69"/>
      <c r="K23" s="94">
        <f>SUM(K21:K22)</f>
        <v>-10065</v>
      </c>
    </row>
    <row r="24" spans="1:11" ht="20.100000000000001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K24"/>
  <sheetViews>
    <sheetView view="pageBreakPreview" zoomScale="70" zoomScaleNormal="70" zoomScaleSheetLayoutView="70" workbookViewId="0">
      <selection activeCell="E21" sqref="E21:K22"/>
    </sheetView>
  </sheetViews>
  <sheetFormatPr defaultColWidth="9.140625" defaultRowHeight="20.100000000000001" customHeight="1"/>
  <cols>
    <col min="1" max="2" width="2.140625" style="5" customWidth="1"/>
    <col min="3" max="3" width="52.42578125" style="5" customWidth="1"/>
    <col min="4" max="4" width="11.140625" style="5" customWidth="1"/>
    <col min="5" max="5" width="14.42578125" style="28" customWidth="1"/>
    <col min="6" max="6" width="1" style="28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6384" width="9.140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00000000000001" customHeight="1">
      <c r="A4" s="7"/>
      <c r="B4" s="7"/>
      <c r="C4" s="7"/>
      <c r="D4" s="7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20.100000000000001" customHeight="1">
      <c r="A5" s="7"/>
      <c r="B5" s="7"/>
      <c r="C5" s="7"/>
      <c r="D5" s="7"/>
      <c r="E5" s="201" t="s">
        <v>49</v>
      </c>
      <c r="F5" s="201"/>
      <c r="G5" s="201"/>
      <c r="H5" s="13"/>
      <c r="I5" s="201" t="s">
        <v>49</v>
      </c>
      <c r="J5" s="201"/>
      <c r="K5" s="201"/>
    </row>
    <row r="6" spans="1:11" ht="20.100000000000001" customHeight="1">
      <c r="A6" s="7"/>
      <c r="B6" s="7"/>
      <c r="C6" s="7"/>
      <c r="D6" s="7"/>
      <c r="E6" s="204" t="s">
        <v>212</v>
      </c>
      <c r="F6" s="204"/>
      <c r="G6" s="204"/>
      <c r="H6" s="13"/>
      <c r="I6" s="204" t="s">
        <v>212</v>
      </c>
      <c r="J6" s="204"/>
      <c r="K6" s="204"/>
    </row>
    <row r="7" spans="1:11" ht="20.100000000000001" customHeight="1">
      <c r="A7" s="7"/>
      <c r="B7" s="7"/>
      <c r="C7" s="7"/>
      <c r="D7" s="7"/>
      <c r="E7" s="205" t="s">
        <v>211</v>
      </c>
      <c r="F7" s="205"/>
      <c r="G7" s="205"/>
      <c r="H7" s="13"/>
      <c r="I7" s="205" t="s">
        <v>211</v>
      </c>
      <c r="J7" s="205"/>
      <c r="K7" s="205"/>
    </row>
    <row r="8" spans="1:11" ht="20.100000000000001" customHeight="1">
      <c r="A8" s="7"/>
      <c r="B8" s="7"/>
      <c r="C8" s="7"/>
      <c r="D8" s="3"/>
      <c r="E8" s="14">
        <v>2023</v>
      </c>
      <c r="F8" s="13"/>
      <c r="G8" s="14">
        <v>2022</v>
      </c>
      <c r="H8" s="15"/>
      <c r="I8" s="14">
        <v>2023</v>
      </c>
      <c r="J8" s="13"/>
      <c r="K8" s="14">
        <v>2022</v>
      </c>
    </row>
    <row r="9" spans="1:11" s="52" customFormat="1" ht="20.100000000000001" customHeight="1">
      <c r="A9" s="78"/>
      <c r="B9" s="78"/>
      <c r="C9" s="78"/>
      <c r="D9" s="78"/>
      <c r="E9" s="202" t="s">
        <v>55</v>
      </c>
      <c r="F9" s="202"/>
      <c r="G9" s="202"/>
      <c r="H9" s="202"/>
      <c r="I9" s="202"/>
      <c r="J9" s="202"/>
      <c r="K9" s="202"/>
    </row>
    <row r="10" spans="1:11" ht="20.100000000000001" customHeight="1">
      <c r="A10" s="7" t="s">
        <v>129</v>
      </c>
      <c r="B10" s="18"/>
      <c r="C10" s="18"/>
      <c r="D10" s="18"/>
      <c r="E10" s="69">
        <v>-435829</v>
      </c>
      <c r="F10" s="69"/>
      <c r="G10" s="69">
        <v>-605308</v>
      </c>
      <c r="H10" s="69"/>
      <c r="I10" s="69">
        <v>-74059</v>
      </c>
      <c r="J10" s="69"/>
      <c r="K10" s="69">
        <v>339631</v>
      </c>
    </row>
    <row r="11" spans="1:11" ht="20.100000000000001" customHeight="1">
      <c r="A11" s="7" t="s">
        <v>100</v>
      </c>
      <c r="B11" s="18"/>
      <c r="C11" s="18"/>
      <c r="D11" s="18"/>
      <c r="E11" s="79"/>
      <c r="F11" s="71"/>
      <c r="G11" s="79"/>
      <c r="H11" s="71"/>
      <c r="I11" s="79"/>
      <c r="J11" s="71"/>
      <c r="K11" s="79"/>
    </row>
    <row r="12" spans="1:11" ht="20.100000000000001" customHeight="1">
      <c r="A12" s="80" t="s">
        <v>120</v>
      </c>
      <c r="B12" s="18"/>
      <c r="C12" s="18"/>
      <c r="D12" s="8"/>
      <c r="E12" s="79"/>
      <c r="F12" s="71"/>
      <c r="G12" s="79"/>
      <c r="H12" s="71"/>
      <c r="I12" s="79"/>
      <c r="J12" s="71"/>
      <c r="K12" s="79"/>
    </row>
    <row r="13" spans="1:11" ht="20.100000000000001" customHeight="1">
      <c r="A13" s="81" t="s">
        <v>121</v>
      </c>
      <c r="B13" s="82"/>
      <c r="D13" s="8"/>
      <c r="E13" s="71">
        <v>-37334</v>
      </c>
      <c r="F13" s="71"/>
      <c r="G13" s="71">
        <v>-81069</v>
      </c>
      <c r="H13" s="71"/>
      <c r="I13" s="26">
        <v>0</v>
      </c>
      <c r="J13" s="71"/>
      <c r="K13" s="26">
        <v>0</v>
      </c>
    </row>
    <row r="14" spans="1:11" ht="20.100000000000001" customHeight="1">
      <c r="A14" s="81" t="s">
        <v>201</v>
      </c>
      <c r="B14" s="82"/>
      <c r="D14" s="8"/>
      <c r="E14" s="71"/>
      <c r="F14" s="71"/>
      <c r="G14" s="71"/>
      <c r="H14" s="71"/>
      <c r="I14" s="26"/>
      <c r="J14" s="71"/>
      <c r="K14" s="26"/>
    </row>
    <row r="15" spans="1:11" ht="20.100000000000001" customHeight="1">
      <c r="B15" s="5" t="s">
        <v>146</v>
      </c>
      <c r="D15" s="8"/>
      <c r="E15" s="33">
        <v>21207</v>
      </c>
      <c r="F15" s="71"/>
      <c r="G15" s="33">
        <v>40841</v>
      </c>
      <c r="H15" s="71"/>
      <c r="I15" s="33">
        <v>0</v>
      </c>
      <c r="J15" s="71"/>
      <c r="K15" s="33">
        <v>0</v>
      </c>
    </row>
    <row r="16" spans="1:11" ht="20.100000000000001" customHeight="1">
      <c r="A16" s="7" t="s">
        <v>160</v>
      </c>
      <c r="B16" s="18"/>
      <c r="D16" s="8"/>
      <c r="E16" s="83">
        <f>SUM(E13:E15)</f>
        <v>-16127</v>
      </c>
      <c r="F16" s="69"/>
      <c r="G16" s="83">
        <f>SUM(G13:G15)</f>
        <v>-40228</v>
      </c>
      <c r="H16" s="69"/>
      <c r="I16" s="84">
        <v>0</v>
      </c>
      <c r="J16" s="69"/>
      <c r="K16" s="84">
        <v>0</v>
      </c>
    </row>
    <row r="17" spans="1:11" ht="20.100000000000001" customHeight="1">
      <c r="A17" s="37"/>
      <c r="B17" s="37"/>
      <c r="D17" s="8"/>
      <c r="E17" s="85"/>
      <c r="F17" s="71"/>
      <c r="G17" s="85"/>
      <c r="H17" s="71"/>
      <c r="I17" s="85"/>
      <c r="J17" s="85"/>
      <c r="K17" s="85"/>
    </row>
    <row r="18" spans="1:11" ht="20.100000000000001" customHeight="1" thickBot="1">
      <c r="A18" s="86" t="s">
        <v>135</v>
      </c>
      <c r="B18" s="37"/>
      <c r="D18" s="8"/>
      <c r="E18" s="87">
        <f>E10+E16</f>
        <v>-451956</v>
      </c>
      <c r="F18" s="69"/>
      <c r="G18" s="87">
        <f>G10+G16</f>
        <v>-645536</v>
      </c>
      <c r="H18" s="69"/>
      <c r="I18" s="87">
        <f>I10+I16</f>
        <v>-74059</v>
      </c>
      <c r="J18" s="70"/>
      <c r="K18" s="87">
        <f>K10+K16</f>
        <v>339631</v>
      </c>
    </row>
    <row r="19" spans="1:11" ht="20.100000000000001" customHeight="1" thickTop="1">
      <c r="A19" s="37"/>
      <c r="D19" s="8"/>
      <c r="E19" s="85"/>
      <c r="F19" s="71"/>
      <c r="G19" s="85"/>
      <c r="H19" s="71"/>
      <c r="I19" s="85"/>
      <c r="J19" s="85"/>
      <c r="K19" s="85"/>
    </row>
    <row r="20" spans="1:11" s="82" customFormat="1" ht="20.100000000000001" customHeight="1">
      <c r="A20" s="88" t="s">
        <v>136</v>
      </c>
      <c r="B20" s="89"/>
      <c r="C20" s="89"/>
      <c r="D20" s="8"/>
      <c r="E20" s="90"/>
      <c r="F20" s="91"/>
      <c r="G20" s="90"/>
      <c r="H20" s="91"/>
      <c r="I20" s="90"/>
      <c r="J20" s="90"/>
      <c r="K20" s="90"/>
    </row>
    <row r="21" spans="1:11" ht="20.100000000000001" customHeight="1">
      <c r="B21" s="5" t="s">
        <v>118</v>
      </c>
      <c r="C21" s="89"/>
      <c r="D21" s="8"/>
      <c r="E21" s="92">
        <v>-440503</v>
      </c>
      <c r="F21" s="71"/>
      <c r="G21" s="92">
        <v>-569035</v>
      </c>
      <c r="H21" s="71"/>
      <c r="I21" s="71">
        <v>-74059</v>
      </c>
      <c r="J21" s="71"/>
      <c r="K21" s="71">
        <v>339631</v>
      </c>
    </row>
    <row r="22" spans="1:11" ht="20.100000000000001" customHeight="1">
      <c r="B22" s="5" t="s">
        <v>36</v>
      </c>
      <c r="C22" s="89"/>
      <c r="D22" s="89"/>
      <c r="E22" s="92">
        <v>-11453</v>
      </c>
      <c r="F22" s="71"/>
      <c r="G22" s="92">
        <v>-76501</v>
      </c>
      <c r="H22" s="71"/>
      <c r="I22" s="26">
        <v>0</v>
      </c>
      <c r="J22" s="71"/>
      <c r="K22" s="26">
        <v>0</v>
      </c>
    </row>
    <row r="23" spans="1:11" ht="20.100000000000001" customHeight="1" thickBot="1">
      <c r="A23" s="86" t="s">
        <v>135</v>
      </c>
      <c r="B23" s="18"/>
      <c r="C23" s="93"/>
      <c r="D23" s="93"/>
      <c r="E23" s="94">
        <f>SUM(E21:E22)</f>
        <v>-451956</v>
      </c>
      <c r="F23" s="69"/>
      <c r="G23" s="94">
        <f>SUM(G21:G22)</f>
        <v>-645536</v>
      </c>
      <c r="H23" s="69"/>
      <c r="I23" s="94">
        <f>SUM(I21:I22)</f>
        <v>-74059</v>
      </c>
      <c r="J23" s="69"/>
      <c r="K23" s="94">
        <f>SUM(K21:K22)</f>
        <v>339631</v>
      </c>
    </row>
    <row r="24" spans="1:11" ht="20.100000000000001" customHeight="1" thickTop="1">
      <c r="E24" s="151">
        <f>E23-E18</f>
        <v>0</v>
      </c>
      <c r="F24" s="151">
        <f t="shared" ref="F24:K24" si="0">F23-F18</f>
        <v>0</v>
      </c>
      <c r="G24" s="151">
        <f t="shared" si="0"/>
        <v>0</v>
      </c>
      <c r="H24" s="151">
        <f t="shared" si="0"/>
        <v>0</v>
      </c>
      <c r="I24" s="151">
        <f t="shared" si="0"/>
        <v>0</v>
      </c>
      <c r="J24" s="151">
        <f t="shared" si="0"/>
        <v>0</v>
      </c>
      <c r="K24" s="151">
        <f t="shared" si="0"/>
        <v>0</v>
      </c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G37"/>
  <sheetViews>
    <sheetView view="pageBreakPreview" zoomScaleNormal="55" zoomScaleSheetLayoutView="100" workbookViewId="0"/>
  </sheetViews>
  <sheetFormatPr defaultColWidth="9.140625" defaultRowHeight="19.5" customHeight="1"/>
  <cols>
    <col min="1" max="1" width="2" style="5" customWidth="1"/>
    <col min="2" max="2" width="48.140625" style="5" customWidth="1"/>
    <col min="3" max="3" width="6.85546875" style="8" customWidth="1"/>
    <col min="4" max="4" width="0.85546875" style="5" customWidth="1"/>
    <col min="5" max="5" width="13.5703125" style="76" customWidth="1"/>
    <col min="6" max="6" width="0.85546875" style="76" customWidth="1"/>
    <col min="7" max="7" width="13.5703125" style="76" customWidth="1"/>
    <col min="8" max="8" width="0.85546875" style="76" customWidth="1"/>
    <col min="9" max="9" width="13.5703125" style="76" customWidth="1"/>
    <col min="10" max="10" width="0.85546875" style="76" customWidth="1"/>
    <col min="11" max="11" width="13.5703125" style="76" customWidth="1"/>
    <col min="12" max="12" width="0.85546875" style="76" customWidth="1"/>
    <col min="13" max="13" width="13.5703125" style="76" customWidth="1"/>
    <col min="14" max="14" width="0.85546875" style="76" customWidth="1"/>
    <col min="15" max="15" width="15.140625" style="76" customWidth="1"/>
    <col min="16" max="16" width="0.85546875" style="76" customWidth="1"/>
    <col min="17" max="17" width="13.5703125" style="76" customWidth="1"/>
    <col min="18" max="18" width="0.85546875" style="76" customWidth="1"/>
    <col min="19" max="19" width="15.140625" style="76" customWidth="1"/>
    <col min="20" max="20" width="0.85546875" style="76" customWidth="1"/>
    <col min="21" max="21" width="13" style="189" customWidth="1"/>
    <col min="22" max="22" width="0.7109375" style="189" customWidth="1"/>
    <col min="23" max="23" width="15.140625" style="76" customWidth="1"/>
    <col min="24" max="24" width="0.85546875" style="76" customWidth="1"/>
    <col min="25" max="25" width="15.140625" style="76" customWidth="1"/>
    <col min="26" max="26" width="0.85546875" style="76" customWidth="1"/>
    <col min="27" max="27" width="15.140625" style="76" customWidth="1"/>
    <col min="28" max="28" width="0.85546875" style="76" customWidth="1"/>
    <col min="29" max="29" width="15.140625" style="76" customWidth="1"/>
    <col min="30" max="30" width="0.85546875" style="5" customWidth="1"/>
    <col min="31" max="31" width="13.5703125" style="5" customWidth="1"/>
    <col min="32" max="32" width="0.85546875" style="5" customWidth="1"/>
    <col min="33" max="33" width="15.140625" style="5" customWidth="1"/>
    <col min="34" max="16384" width="9.140625" style="5"/>
  </cols>
  <sheetData>
    <row r="1" spans="1:33" s="37" customFormat="1" ht="19.5" customHeight="1">
      <c r="A1" s="30" t="s">
        <v>51</v>
      </c>
      <c r="B1" s="65"/>
      <c r="C1" s="7"/>
      <c r="D1" s="7"/>
      <c r="E1" s="30"/>
      <c r="F1" s="30"/>
      <c r="G1" s="30"/>
      <c r="H1" s="30"/>
      <c r="I1" s="30"/>
      <c r="J1" s="30"/>
      <c r="K1" s="30"/>
      <c r="L1" s="30"/>
      <c r="M1" s="30"/>
      <c r="O1" s="50"/>
      <c r="Q1" s="50"/>
      <c r="R1" s="50"/>
      <c r="S1" s="50"/>
      <c r="T1" s="50"/>
      <c r="U1" s="178"/>
      <c r="V1" s="178"/>
      <c r="W1" s="50"/>
      <c r="X1" s="50"/>
      <c r="Y1" s="50"/>
      <c r="Z1" s="50"/>
      <c r="AA1" s="50"/>
      <c r="AB1" s="50"/>
      <c r="AC1" s="50"/>
    </row>
    <row r="2" spans="1:33" s="37" customFormat="1" ht="19.5" customHeight="1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O2" s="50"/>
      <c r="Q2" s="50"/>
      <c r="R2" s="50"/>
      <c r="S2" s="50"/>
      <c r="T2" s="50"/>
      <c r="U2" s="178"/>
      <c r="V2" s="178"/>
      <c r="W2" s="50"/>
      <c r="X2" s="50"/>
      <c r="Y2" s="50"/>
      <c r="Z2" s="50"/>
      <c r="AA2" s="50"/>
      <c r="AB2" s="50"/>
      <c r="AC2" s="50"/>
    </row>
    <row r="3" spans="1:33" s="37" customFormat="1" ht="19.5" customHeight="1">
      <c r="B3" s="7"/>
      <c r="C3" s="8"/>
      <c r="D3" s="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179"/>
      <c r="V3" s="180"/>
      <c r="W3" s="50"/>
      <c r="X3" s="50"/>
      <c r="Y3" s="50"/>
      <c r="Z3" s="50"/>
      <c r="AA3" s="50"/>
      <c r="AB3" s="50"/>
      <c r="AC3" s="50"/>
      <c r="AG3" s="19"/>
    </row>
    <row r="4" spans="1:33" s="37" customFormat="1" ht="19.5" customHeight="1">
      <c r="B4" s="7"/>
      <c r="C4" s="8"/>
      <c r="D4" s="7"/>
      <c r="E4" s="208" t="s">
        <v>53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</row>
    <row r="5" spans="1:33" s="37" customFormat="1" ht="19.5" customHeight="1">
      <c r="B5" s="7"/>
      <c r="D5" s="7"/>
      <c r="G5" s="52"/>
      <c r="H5" s="52"/>
      <c r="I5" s="207" t="s">
        <v>154</v>
      </c>
      <c r="J5" s="207"/>
      <c r="K5" s="207"/>
      <c r="L5" s="52"/>
      <c r="M5" s="207" t="s">
        <v>222</v>
      </c>
      <c r="N5" s="207"/>
      <c r="O5" s="207"/>
      <c r="P5" s="207"/>
      <c r="Q5" s="207"/>
      <c r="R5" s="207"/>
      <c r="S5" s="207"/>
      <c r="T5" s="52"/>
      <c r="U5" s="181"/>
      <c r="V5" s="182"/>
      <c r="W5" s="207" t="s">
        <v>35</v>
      </c>
      <c r="X5" s="207"/>
      <c r="Y5" s="207"/>
      <c r="Z5" s="207"/>
      <c r="AA5" s="207"/>
      <c r="AB5" s="52"/>
    </row>
    <row r="6" spans="1:33" s="37" customFormat="1" ht="19.5" customHeight="1">
      <c r="B6" s="7"/>
      <c r="D6" s="7"/>
      <c r="G6" s="52"/>
      <c r="H6" s="52"/>
      <c r="J6" s="52"/>
      <c r="L6" s="52"/>
      <c r="M6" s="52"/>
      <c r="N6" s="52"/>
      <c r="O6" s="52"/>
      <c r="P6" s="52"/>
      <c r="Q6" s="52"/>
      <c r="R6" s="52"/>
      <c r="S6" s="52"/>
      <c r="T6" s="52"/>
      <c r="U6" s="181"/>
      <c r="V6" s="182"/>
      <c r="W6" s="52" t="s">
        <v>162</v>
      </c>
      <c r="X6" s="52"/>
      <c r="Y6" s="52" t="s">
        <v>148</v>
      </c>
      <c r="Z6" s="52"/>
      <c r="AA6" s="52"/>
      <c r="AB6" s="52"/>
    </row>
    <row r="7" spans="1:33" s="37" customFormat="1" ht="19.5" customHeight="1">
      <c r="B7" s="7"/>
      <c r="D7" s="7"/>
      <c r="G7" s="52"/>
      <c r="H7" s="52"/>
      <c r="J7" s="52"/>
      <c r="L7" s="52"/>
      <c r="M7" s="52"/>
      <c r="N7" s="52"/>
      <c r="O7" s="52"/>
      <c r="P7" s="52"/>
      <c r="Q7" s="52"/>
      <c r="R7" s="52"/>
      <c r="S7" s="52"/>
      <c r="T7" s="52"/>
      <c r="U7" s="181"/>
      <c r="V7" s="182"/>
      <c r="W7" s="52" t="s">
        <v>163</v>
      </c>
      <c r="X7" s="52"/>
      <c r="Y7" s="52" t="s">
        <v>149</v>
      </c>
      <c r="Z7" s="52"/>
      <c r="AA7" s="52"/>
      <c r="AB7" s="52"/>
    </row>
    <row r="8" spans="1:33" s="37" customFormat="1" ht="19.5" customHeight="1">
      <c r="B8" s="7"/>
      <c r="C8" s="8"/>
      <c r="D8" s="7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181"/>
      <c r="V8" s="182"/>
      <c r="W8" s="52" t="s">
        <v>164</v>
      </c>
      <c r="X8" s="52"/>
      <c r="Y8" s="52" t="s">
        <v>241</v>
      </c>
      <c r="Z8" s="52"/>
      <c r="AA8" s="52" t="s">
        <v>10</v>
      </c>
      <c r="AB8" s="52"/>
      <c r="AC8" s="52" t="s">
        <v>66</v>
      </c>
      <c r="AD8" s="52"/>
      <c r="AE8" s="52"/>
      <c r="AF8" s="52"/>
      <c r="AG8" s="52"/>
    </row>
    <row r="9" spans="1:33" s="37" customFormat="1" ht="19.5" customHeight="1">
      <c r="B9" s="7"/>
      <c r="C9" s="8"/>
      <c r="D9" s="7"/>
      <c r="E9" s="52" t="s">
        <v>16</v>
      </c>
      <c r="F9" s="52"/>
      <c r="G9" s="52"/>
      <c r="H9" s="52"/>
      <c r="I9" s="52" t="s">
        <v>9</v>
      </c>
      <c r="J9" s="52"/>
      <c r="K9" s="52" t="s">
        <v>141</v>
      </c>
      <c r="L9" s="52"/>
      <c r="O9" s="52" t="s">
        <v>104</v>
      </c>
      <c r="Q9" s="52" t="s">
        <v>12</v>
      </c>
      <c r="R9" s="52"/>
      <c r="S9" s="52"/>
      <c r="T9" s="52"/>
      <c r="U9" s="181" t="s">
        <v>205</v>
      </c>
      <c r="V9" s="182"/>
      <c r="W9" s="52" t="s">
        <v>184</v>
      </c>
      <c r="X9" s="52"/>
      <c r="Y9" s="52" t="s">
        <v>192</v>
      </c>
      <c r="Z9" s="52"/>
      <c r="AA9" s="52" t="s">
        <v>61</v>
      </c>
      <c r="AB9" s="52"/>
      <c r="AC9" s="52" t="s">
        <v>97</v>
      </c>
      <c r="AD9" s="52"/>
      <c r="AE9" s="52" t="s">
        <v>34</v>
      </c>
      <c r="AF9" s="52"/>
      <c r="AG9" s="52"/>
    </row>
    <row r="10" spans="1:33" s="37" customFormat="1" ht="19.5" customHeight="1">
      <c r="B10" s="7"/>
      <c r="C10" s="8"/>
      <c r="D10" s="7"/>
      <c r="E10" s="52" t="s">
        <v>11</v>
      </c>
      <c r="F10" s="52"/>
      <c r="G10" s="52" t="s">
        <v>12</v>
      </c>
      <c r="H10" s="52"/>
      <c r="I10" s="52" t="s">
        <v>15</v>
      </c>
      <c r="J10" s="52"/>
      <c r="K10" s="52" t="s">
        <v>140</v>
      </c>
      <c r="L10" s="52"/>
      <c r="M10" s="52" t="s">
        <v>46</v>
      </c>
      <c r="N10" s="52"/>
      <c r="O10" s="66" t="s">
        <v>105</v>
      </c>
      <c r="P10" s="52"/>
      <c r="Q10" s="66" t="s">
        <v>79</v>
      </c>
      <c r="R10" s="52"/>
      <c r="S10" s="52" t="s">
        <v>19</v>
      </c>
      <c r="T10" s="52"/>
      <c r="U10" s="183" t="s">
        <v>206</v>
      </c>
      <c r="V10" s="183"/>
      <c r="W10" s="52" t="s">
        <v>122</v>
      </c>
      <c r="X10" s="5"/>
      <c r="Y10" s="52" t="s">
        <v>150</v>
      </c>
      <c r="Z10" s="5"/>
      <c r="AA10" s="52" t="s">
        <v>60</v>
      </c>
      <c r="AB10" s="52"/>
      <c r="AC10" s="52" t="s">
        <v>249</v>
      </c>
      <c r="AD10" s="52"/>
      <c r="AE10" s="52" t="s">
        <v>99</v>
      </c>
      <c r="AF10" s="52"/>
      <c r="AG10" s="52" t="s">
        <v>10</v>
      </c>
    </row>
    <row r="11" spans="1:33" ht="19.5" customHeight="1">
      <c r="B11" s="13"/>
      <c r="C11" s="3" t="s">
        <v>41</v>
      </c>
      <c r="D11" s="11"/>
      <c r="E11" s="52" t="s">
        <v>20</v>
      </c>
      <c r="F11" s="52"/>
      <c r="G11" s="66" t="s">
        <v>79</v>
      </c>
      <c r="H11" s="66"/>
      <c r="I11" s="52" t="s">
        <v>14</v>
      </c>
      <c r="J11" s="66"/>
      <c r="K11" s="52" t="s">
        <v>14</v>
      </c>
      <c r="L11" s="66"/>
      <c r="M11" s="52" t="s">
        <v>42</v>
      </c>
      <c r="N11" s="52"/>
      <c r="O11" s="52" t="s">
        <v>107</v>
      </c>
      <c r="P11" s="52"/>
      <c r="Q11" s="52" t="s">
        <v>42</v>
      </c>
      <c r="R11" s="209" t="s">
        <v>219</v>
      </c>
      <c r="S11" s="209"/>
      <c r="T11" s="209"/>
      <c r="U11" s="183" t="s">
        <v>207</v>
      </c>
      <c r="V11" s="183"/>
      <c r="W11" s="52" t="s">
        <v>123</v>
      </c>
      <c r="X11" s="66"/>
      <c r="Y11" s="52" t="s">
        <v>151</v>
      </c>
      <c r="Z11" s="66"/>
      <c r="AA11" s="52" t="s">
        <v>124</v>
      </c>
      <c r="AB11" s="66"/>
      <c r="AC11" s="52" t="s">
        <v>250</v>
      </c>
      <c r="AD11" s="66"/>
      <c r="AE11" s="52" t="s">
        <v>39</v>
      </c>
      <c r="AF11" s="66"/>
      <c r="AG11" s="52" t="s">
        <v>13</v>
      </c>
    </row>
    <row r="12" spans="1:33" ht="19.5" customHeight="1">
      <c r="B12" s="13"/>
      <c r="C12" s="54"/>
      <c r="D12" s="11"/>
      <c r="E12" s="206" t="s">
        <v>55</v>
      </c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</row>
    <row r="13" spans="1:33" ht="20.45" customHeight="1">
      <c r="A13" s="53" t="s">
        <v>228</v>
      </c>
      <c r="C13" s="67"/>
      <c r="D13" s="13"/>
      <c r="E13" s="68"/>
      <c r="F13" s="69"/>
      <c r="G13" s="68"/>
      <c r="H13" s="70"/>
      <c r="I13" s="68"/>
      <c r="J13" s="70"/>
      <c r="K13" s="68"/>
      <c r="L13" s="70"/>
      <c r="M13" s="68"/>
      <c r="N13" s="70"/>
      <c r="O13" s="68"/>
      <c r="P13" s="70"/>
      <c r="Q13" s="68"/>
      <c r="R13" s="70"/>
      <c r="S13" s="68"/>
      <c r="T13" s="70"/>
      <c r="U13" s="184"/>
      <c r="V13" s="184"/>
      <c r="W13" s="68"/>
      <c r="X13" s="70"/>
      <c r="Y13" s="68"/>
      <c r="Z13" s="70"/>
      <c r="AA13" s="69"/>
      <c r="AB13" s="70"/>
      <c r="AC13" s="68"/>
      <c r="AD13" s="70"/>
      <c r="AE13" s="68"/>
      <c r="AF13" s="70"/>
      <c r="AG13" s="69"/>
    </row>
    <row r="14" spans="1:33" ht="20.45" customHeight="1">
      <c r="A14" s="11" t="s">
        <v>204</v>
      </c>
      <c r="C14" s="67"/>
      <c r="D14" s="13"/>
      <c r="E14" s="41">
        <v>850000</v>
      </c>
      <c r="F14" s="71"/>
      <c r="G14" s="41">
        <v>-15740</v>
      </c>
      <c r="H14" s="71"/>
      <c r="I14" s="41">
        <v>1643000</v>
      </c>
      <c r="J14" s="71"/>
      <c r="K14" s="41">
        <v>18365</v>
      </c>
      <c r="L14" s="41"/>
      <c r="M14" s="41">
        <v>85000</v>
      </c>
      <c r="N14" s="71"/>
      <c r="O14" s="41">
        <v>443995</v>
      </c>
      <c r="P14" s="41"/>
      <c r="Q14" s="41">
        <v>15740</v>
      </c>
      <c r="R14" s="41"/>
      <c r="S14" s="41">
        <v>-191701</v>
      </c>
      <c r="T14" s="41"/>
      <c r="U14" s="119">
        <v>1473750</v>
      </c>
      <c r="V14" s="119"/>
      <c r="W14" s="41">
        <v>-216664</v>
      </c>
      <c r="X14" s="41"/>
      <c r="Y14" s="56">
        <v>15673</v>
      </c>
      <c r="Z14" s="41"/>
      <c r="AA14" s="41">
        <f>SUM(W14:Y14)</f>
        <v>-200991</v>
      </c>
      <c r="AB14" s="41"/>
      <c r="AC14" s="41">
        <v>4121418</v>
      </c>
      <c r="AD14" s="41"/>
      <c r="AE14" s="41">
        <v>923105</v>
      </c>
      <c r="AF14" s="41"/>
      <c r="AG14" s="41">
        <f>AC14+AE14</f>
        <v>5044523</v>
      </c>
    </row>
    <row r="15" spans="1:33" ht="20.45" customHeight="1">
      <c r="A15" s="53"/>
      <c r="C15" s="67"/>
      <c r="D15" s="13"/>
      <c r="E15" s="72"/>
      <c r="F15" s="71"/>
      <c r="G15" s="72"/>
      <c r="H15" s="71"/>
      <c r="I15" s="72"/>
      <c r="J15" s="71"/>
      <c r="K15" s="72"/>
      <c r="L15" s="41"/>
      <c r="M15" s="72"/>
      <c r="N15" s="71"/>
      <c r="O15" s="72"/>
      <c r="P15" s="41"/>
      <c r="Q15" s="72"/>
      <c r="R15" s="41"/>
      <c r="S15" s="72"/>
      <c r="T15" s="41"/>
      <c r="U15" s="119"/>
      <c r="V15" s="119"/>
      <c r="W15" s="72"/>
      <c r="X15" s="41"/>
      <c r="Y15" s="72"/>
      <c r="Z15" s="41"/>
      <c r="AA15" s="41"/>
      <c r="AB15" s="41"/>
      <c r="AC15" s="41"/>
      <c r="AD15" s="41"/>
      <c r="AE15" s="72"/>
      <c r="AF15" s="41"/>
      <c r="AG15" s="72"/>
    </row>
    <row r="16" spans="1:33" ht="20.45" customHeight="1">
      <c r="A16" s="59" t="s">
        <v>57</v>
      </c>
      <c r="C16" s="73"/>
      <c r="D16" s="13"/>
      <c r="E16" s="72"/>
      <c r="F16" s="71"/>
      <c r="G16" s="72"/>
      <c r="H16" s="71"/>
      <c r="I16" s="72"/>
      <c r="J16" s="71"/>
      <c r="K16" s="72"/>
      <c r="L16" s="41"/>
      <c r="M16" s="72"/>
      <c r="N16" s="71"/>
      <c r="O16" s="72"/>
      <c r="P16" s="41"/>
      <c r="Q16" s="72"/>
      <c r="R16" s="41"/>
      <c r="S16" s="72"/>
      <c r="T16" s="41"/>
      <c r="U16" s="91"/>
      <c r="V16" s="90"/>
      <c r="W16" s="72"/>
      <c r="X16" s="41"/>
      <c r="Y16" s="72"/>
      <c r="Z16" s="41"/>
      <c r="AA16" s="41"/>
      <c r="AB16" s="41"/>
      <c r="AC16" s="41"/>
      <c r="AD16" s="41"/>
      <c r="AE16" s="72"/>
      <c r="AF16" s="41"/>
      <c r="AG16" s="72"/>
    </row>
    <row r="17" spans="1:33" ht="20.45" customHeight="1">
      <c r="A17" s="60"/>
      <c r="B17" s="13" t="s">
        <v>230</v>
      </c>
      <c r="C17" s="73"/>
      <c r="D17" s="13"/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26">
        <f>'PL6 '!G43</f>
        <v>8628</v>
      </c>
      <c r="T17" s="26"/>
      <c r="U17" s="91">
        <v>0</v>
      </c>
      <c r="V17" s="90"/>
      <c r="W17" s="26">
        <v>0</v>
      </c>
      <c r="X17" s="26"/>
      <c r="Y17" s="26">
        <v>0</v>
      </c>
      <c r="Z17" s="26"/>
      <c r="AA17" s="26">
        <f>SUM(W17:Y17)</f>
        <v>0</v>
      </c>
      <c r="AB17" s="26"/>
      <c r="AC17" s="26">
        <v>8628</v>
      </c>
      <c r="AD17" s="26"/>
      <c r="AE17" s="26">
        <v>2696</v>
      </c>
      <c r="AF17" s="26"/>
      <c r="AG17" s="26">
        <f>AC17+AE17</f>
        <v>11324</v>
      </c>
    </row>
    <row r="18" spans="1:33" ht="20.45" customHeight="1">
      <c r="B18" s="13" t="s">
        <v>161</v>
      </c>
      <c r="C18" s="73"/>
      <c r="D18" s="13"/>
      <c r="E18" s="33">
        <v>0</v>
      </c>
      <c r="F18" s="26"/>
      <c r="G18" s="33">
        <v>0</v>
      </c>
      <c r="H18" s="26"/>
      <c r="I18" s="33">
        <v>0</v>
      </c>
      <c r="J18" s="26"/>
      <c r="K18" s="33">
        <v>0</v>
      </c>
      <c r="L18" s="26"/>
      <c r="M18" s="33">
        <v>0</v>
      </c>
      <c r="N18" s="26"/>
      <c r="O18" s="33">
        <v>0</v>
      </c>
      <c r="P18" s="26"/>
      <c r="Q18" s="33">
        <v>0</v>
      </c>
      <c r="R18" s="26"/>
      <c r="S18" s="33">
        <v>0</v>
      </c>
      <c r="T18" s="26"/>
      <c r="U18" s="198">
        <v>0</v>
      </c>
      <c r="V18" s="90"/>
      <c r="W18" s="33">
        <v>5531</v>
      </c>
      <c r="X18" s="26"/>
      <c r="Y18" s="33">
        <v>-4722</v>
      </c>
      <c r="Z18" s="26"/>
      <c r="AA18" s="33">
        <f>SUM(W18:Y18)</f>
        <v>809</v>
      </c>
      <c r="AB18" s="26"/>
      <c r="AC18" s="33">
        <v>809</v>
      </c>
      <c r="AD18" s="26"/>
      <c r="AE18" s="33">
        <v>-105</v>
      </c>
      <c r="AF18" s="26"/>
      <c r="AG18" s="26">
        <f>AC18+AE18</f>
        <v>704</v>
      </c>
    </row>
    <row r="19" spans="1:33" ht="20.45" customHeight="1">
      <c r="A19" s="11" t="s">
        <v>135</v>
      </c>
      <c r="B19" s="18"/>
      <c r="C19" s="74"/>
      <c r="D19" s="11"/>
      <c r="E19" s="63">
        <f>SUM(E17:E18)</f>
        <v>0</v>
      </c>
      <c r="F19" s="56"/>
      <c r="G19" s="63">
        <f>SUM(G17:G18)</f>
        <v>0</v>
      </c>
      <c r="H19" s="56"/>
      <c r="I19" s="63">
        <f>SUM(I17:I18)</f>
        <v>0</v>
      </c>
      <c r="J19" s="56"/>
      <c r="K19" s="63">
        <f>SUM(K17:K18)</f>
        <v>0</v>
      </c>
      <c r="L19" s="56"/>
      <c r="M19" s="63">
        <f>SUM(M17:M18)</f>
        <v>0</v>
      </c>
      <c r="N19" s="56"/>
      <c r="O19" s="63">
        <f>SUM(O17:O18)</f>
        <v>0</v>
      </c>
      <c r="P19" s="56"/>
      <c r="Q19" s="63">
        <f>SUM(Q17:Q18)</f>
        <v>0</v>
      </c>
      <c r="R19" s="26"/>
      <c r="S19" s="63">
        <f>SUM(S17:S18)</f>
        <v>8628</v>
      </c>
      <c r="T19" s="26"/>
      <c r="U19" s="190">
        <f>SUM(U17:U18)</f>
        <v>0</v>
      </c>
      <c r="V19" s="140"/>
      <c r="W19" s="63">
        <f>SUM(W17:W18)</f>
        <v>5531</v>
      </c>
      <c r="X19" s="56"/>
      <c r="Y19" s="63">
        <f>SUM(Y17:Y18)</f>
        <v>-4722</v>
      </c>
      <c r="Z19" s="56"/>
      <c r="AA19" s="63">
        <f>SUM(AA17:AA18)</f>
        <v>809</v>
      </c>
      <c r="AB19" s="56"/>
      <c r="AC19" s="63">
        <f>SUM(AC17:AC18)</f>
        <v>9437</v>
      </c>
      <c r="AD19" s="56"/>
      <c r="AE19" s="63">
        <f>SUM(AE17:AE18)</f>
        <v>2591</v>
      </c>
      <c r="AF19" s="56"/>
      <c r="AG19" s="63">
        <f>SUM(AC19:AE19)</f>
        <v>12028</v>
      </c>
    </row>
    <row r="20" spans="1:33" ht="20.45" customHeight="1">
      <c r="A20" s="11"/>
      <c r="B20" s="18"/>
      <c r="C20" s="74"/>
      <c r="D20" s="11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26"/>
      <c r="S20" s="56"/>
      <c r="T20" s="26"/>
      <c r="U20" s="140"/>
      <c r="V20" s="140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</row>
    <row r="21" spans="1:33" ht="20.45" customHeight="1">
      <c r="A21" s="13" t="s">
        <v>218</v>
      </c>
      <c r="C21" s="73">
        <v>7</v>
      </c>
      <c r="D21" s="13"/>
      <c r="E21" s="26">
        <v>0</v>
      </c>
      <c r="F21" s="26"/>
      <c r="G21" s="26">
        <v>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0</v>
      </c>
      <c r="P21" s="26"/>
      <c r="Q21" s="26">
        <v>0</v>
      </c>
      <c r="R21" s="26"/>
      <c r="S21" s="26">
        <v>-60494</v>
      </c>
      <c r="T21" s="26"/>
      <c r="U21" s="90">
        <v>0</v>
      </c>
      <c r="V21" s="90"/>
      <c r="W21" s="26">
        <v>0</v>
      </c>
      <c r="X21" s="26"/>
      <c r="Y21" s="26">
        <v>0</v>
      </c>
      <c r="Z21" s="26"/>
      <c r="AA21" s="26">
        <f>SUM(W21:Y21)</f>
        <v>0</v>
      </c>
      <c r="AB21" s="26"/>
      <c r="AC21" s="26">
        <v>-60494</v>
      </c>
      <c r="AD21" s="56"/>
      <c r="AE21" s="56">
        <v>0</v>
      </c>
      <c r="AF21" s="26"/>
      <c r="AG21" s="26">
        <f>AC21+AE21</f>
        <v>-60494</v>
      </c>
    </row>
    <row r="22" spans="1:33" ht="20.45" customHeight="1">
      <c r="A22" s="11"/>
      <c r="B22" s="18"/>
      <c r="C22" s="74"/>
      <c r="D22" s="11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26"/>
      <c r="S22" s="56"/>
      <c r="T22" s="26"/>
      <c r="U22" s="140"/>
      <c r="V22" s="140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26"/>
    </row>
    <row r="23" spans="1:33" ht="20.45" customHeight="1" thickBot="1">
      <c r="A23" s="53" t="s">
        <v>229</v>
      </c>
      <c r="C23" s="54"/>
      <c r="D23" s="11"/>
      <c r="E23" s="75">
        <f>SUM(E14,E19,E21)</f>
        <v>850000</v>
      </c>
      <c r="F23" s="56"/>
      <c r="G23" s="75">
        <f>SUM(G14,G19,G21)</f>
        <v>-15740</v>
      </c>
      <c r="H23" s="56"/>
      <c r="I23" s="75">
        <f>SUM(I14,I19,I21)</f>
        <v>1643000</v>
      </c>
      <c r="J23" s="56"/>
      <c r="K23" s="75">
        <f>SUM(K14,K19,K21)</f>
        <v>18365</v>
      </c>
      <c r="L23" s="56"/>
      <c r="M23" s="75">
        <f>SUM(M14,M19,M21)</f>
        <v>85000</v>
      </c>
      <c r="N23" s="56"/>
      <c r="O23" s="75">
        <f>SUM(O14,O19,O21)</f>
        <v>443995</v>
      </c>
      <c r="P23" s="56"/>
      <c r="Q23" s="75">
        <f>SUM(Q14,Q19,Q21)</f>
        <v>15740</v>
      </c>
      <c r="R23" s="26"/>
      <c r="S23" s="75">
        <f>SUM(S14,S19,S21)</f>
        <v>-243567</v>
      </c>
      <c r="T23" s="26"/>
      <c r="U23" s="75">
        <f>SUM(U14,U19,U21)</f>
        <v>1473750</v>
      </c>
      <c r="V23" s="90"/>
      <c r="W23" s="75">
        <f>SUM(W14,W19,W21)</f>
        <v>-211133</v>
      </c>
      <c r="X23" s="56"/>
      <c r="Y23" s="75">
        <f>SUM(Y14,Y19,Y21)</f>
        <v>10951</v>
      </c>
      <c r="Z23" s="56"/>
      <c r="AA23" s="75">
        <f>SUM(AA14,AA19,AA21)</f>
        <v>-200182</v>
      </c>
      <c r="AB23" s="56"/>
      <c r="AC23" s="75">
        <f>SUM(AC14,AC19,AC21)</f>
        <v>4070361</v>
      </c>
      <c r="AD23" s="56"/>
      <c r="AE23" s="75">
        <f>SUM(AE14,AE19,AE21)</f>
        <v>925696</v>
      </c>
      <c r="AF23" s="56"/>
      <c r="AG23" s="75">
        <f>SUM(AG14,AG19,AG21)</f>
        <v>4996057</v>
      </c>
    </row>
    <row r="24" spans="1:33" ht="19.5" customHeight="1" thickTop="1">
      <c r="U24" s="199"/>
      <c r="V24" s="199"/>
    </row>
    <row r="25" spans="1:33" ht="20.45" customHeight="1">
      <c r="A25" s="53" t="s">
        <v>231</v>
      </c>
      <c r="C25" s="67"/>
      <c r="D25" s="13"/>
      <c r="E25" s="68"/>
      <c r="F25" s="69"/>
      <c r="G25" s="68"/>
      <c r="H25" s="70"/>
      <c r="I25" s="68"/>
      <c r="J25" s="70"/>
      <c r="K25" s="68"/>
      <c r="L25" s="70"/>
      <c r="M25" s="68"/>
      <c r="N25" s="70"/>
      <c r="O25" s="68"/>
      <c r="P25" s="70"/>
      <c r="Q25" s="68"/>
      <c r="R25" s="70"/>
      <c r="S25" s="68"/>
      <c r="T25" s="70"/>
      <c r="U25" s="126"/>
      <c r="V25" s="126"/>
      <c r="W25" s="68"/>
      <c r="X25" s="70"/>
      <c r="Y25" s="68"/>
      <c r="Z25" s="70"/>
      <c r="AA25" s="69"/>
      <c r="AB25" s="70"/>
      <c r="AC25" s="68"/>
      <c r="AD25" s="70"/>
      <c r="AE25" s="68"/>
      <c r="AF25" s="70"/>
      <c r="AG25" s="69"/>
    </row>
    <row r="26" spans="1:33" ht="20.45" customHeight="1">
      <c r="A26" s="11" t="s">
        <v>232</v>
      </c>
      <c r="C26" s="67"/>
      <c r="D26" s="13"/>
      <c r="E26" s="41">
        <v>850000</v>
      </c>
      <c r="F26" s="71"/>
      <c r="G26" s="41">
        <v>-15740</v>
      </c>
      <c r="H26" s="71"/>
      <c r="I26" s="41">
        <v>1643000</v>
      </c>
      <c r="J26" s="71"/>
      <c r="K26" s="41">
        <v>18365</v>
      </c>
      <c r="L26" s="41"/>
      <c r="M26" s="41">
        <v>85000</v>
      </c>
      <c r="N26" s="71"/>
      <c r="O26" s="41">
        <v>405788</v>
      </c>
      <c r="P26" s="41"/>
      <c r="Q26" s="41">
        <v>15740</v>
      </c>
      <c r="R26" s="41"/>
      <c r="S26" s="41">
        <v>-840390</v>
      </c>
      <c r="T26" s="41"/>
      <c r="U26" s="119">
        <v>1473750</v>
      </c>
      <c r="V26" s="119"/>
      <c r="W26" s="41">
        <v>-207076</v>
      </c>
      <c r="X26" s="41"/>
      <c r="Y26" s="56">
        <v>11702</v>
      </c>
      <c r="Z26" s="41"/>
      <c r="AA26" s="41">
        <f>SUM(W26:Y26)</f>
        <v>-195374</v>
      </c>
      <c r="AB26" s="41"/>
      <c r="AC26" s="41">
        <v>3440139</v>
      </c>
      <c r="AD26" s="41"/>
      <c r="AE26" s="41">
        <v>872977</v>
      </c>
      <c r="AF26" s="41"/>
      <c r="AG26" s="41">
        <f>AC26+AE26</f>
        <v>4313116</v>
      </c>
    </row>
    <row r="27" spans="1:33" ht="20.45" customHeight="1">
      <c r="A27" s="53"/>
      <c r="C27" s="67"/>
      <c r="D27" s="13"/>
      <c r="E27" s="72"/>
      <c r="F27" s="71"/>
      <c r="G27" s="72"/>
      <c r="H27" s="71"/>
      <c r="I27" s="72"/>
      <c r="J27" s="71"/>
      <c r="K27" s="72"/>
      <c r="L27" s="41"/>
      <c r="M27" s="72"/>
      <c r="N27" s="71"/>
      <c r="O27" s="72"/>
      <c r="P27" s="41"/>
      <c r="Q27" s="72"/>
      <c r="R27" s="41"/>
      <c r="S27" s="72"/>
      <c r="T27" s="41"/>
      <c r="U27" s="119"/>
      <c r="V27" s="140"/>
      <c r="W27" s="72"/>
      <c r="X27" s="41"/>
      <c r="Y27" s="72"/>
      <c r="Z27" s="41"/>
      <c r="AA27" s="41"/>
      <c r="AB27" s="41"/>
      <c r="AC27" s="41"/>
      <c r="AD27" s="41"/>
      <c r="AE27" s="72"/>
      <c r="AF27" s="41"/>
      <c r="AG27" s="72"/>
    </row>
    <row r="28" spans="1:33" ht="20.45" customHeight="1">
      <c r="A28" s="59" t="s">
        <v>57</v>
      </c>
      <c r="C28" s="73"/>
      <c r="D28" s="13"/>
      <c r="E28" s="72"/>
      <c r="F28" s="71"/>
      <c r="G28" s="72"/>
      <c r="H28" s="71"/>
      <c r="I28" s="72"/>
      <c r="J28" s="71"/>
      <c r="K28" s="72"/>
      <c r="L28" s="41"/>
      <c r="M28" s="72"/>
      <c r="N28" s="71"/>
      <c r="O28" s="72"/>
      <c r="P28" s="41"/>
      <c r="Q28" s="72"/>
      <c r="R28" s="41"/>
      <c r="S28" s="72"/>
      <c r="T28" s="41"/>
      <c r="U28" s="199"/>
      <c r="V28" s="199"/>
      <c r="W28" s="72"/>
      <c r="X28" s="41"/>
      <c r="Y28" s="72"/>
      <c r="Z28" s="41"/>
      <c r="AA28" s="41"/>
      <c r="AB28" s="41"/>
      <c r="AC28" s="41"/>
      <c r="AD28" s="41"/>
      <c r="AE28" s="72"/>
      <c r="AF28" s="41"/>
      <c r="AG28" s="72"/>
    </row>
    <row r="29" spans="1:33" ht="20.45" customHeight="1">
      <c r="A29" s="60"/>
      <c r="B29" s="13" t="s">
        <v>230</v>
      </c>
      <c r="C29" s="73"/>
      <c r="D29" s="13"/>
      <c r="E29" s="26">
        <v>0</v>
      </c>
      <c r="F29" s="26"/>
      <c r="G29" s="26">
        <v>0</v>
      </c>
      <c r="H29" s="26"/>
      <c r="I29" s="26">
        <v>0</v>
      </c>
      <c r="J29" s="26"/>
      <c r="K29" s="26">
        <v>0</v>
      </c>
      <c r="L29" s="26"/>
      <c r="M29" s="26">
        <v>0</v>
      </c>
      <c r="N29" s="26"/>
      <c r="O29" s="26">
        <v>0</v>
      </c>
      <c r="P29" s="26"/>
      <c r="Q29" s="26">
        <v>0</v>
      </c>
      <c r="R29" s="26"/>
      <c r="S29" s="26">
        <v>122117</v>
      </c>
      <c r="T29" s="26"/>
      <c r="U29" s="91">
        <v>0</v>
      </c>
      <c r="V29" s="199"/>
      <c r="W29" s="26">
        <v>0</v>
      </c>
      <c r="X29" s="26"/>
      <c r="Y29" s="26">
        <v>0</v>
      </c>
      <c r="Z29" s="26"/>
      <c r="AA29" s="26">
        <v>0</v>
      </c>
      <c r="AB29" s="26"/>
      <c r="AC29" s="26">
        <v>122117</v>
      </c>
      <c r="AD29" s="26"/>
      <c r="AE29" s="26">
        <v>3888</v>
      </c>
      <c r="AF29" s="26"/>
      <c r="AG29" s="26">
        <v>126005</v>
      </c>
    </row>
    <row r="30" spans="1:33" ht="20.45" customHeight="1">
      <c r="B30" s="13" t="s">
        <v>161</v>
      </c>
      <c r="C30" s="73"/>
      <c r="D30" s="13"/>
      <c r="E30" s="33">
        <v>0</v>
      </c>
      <c r="F30" s="26"/>
      <c r="G30" s="33">
        <v>0</v>
      </c>
      <c r="H30" s="26"/>
      <c r="I30" s="33">
        <v>0</v>
      </c>
      <c r="J30" s="26"/>
      <c r="K30" s="33">
        <v>0</v>
      </c>
      <c r="L30" s="26"/>
      <c r="M30" s="33">
        <v>0</v>
      </c>
      <c r="N30" s="26"/>
      <c r="O30" s="33">
        <v>0</v>
      </c>
      <c r="P30" s="26"/>
      <c r="Q30" s="33">
        <v>0</v>
      </c>
      <c r="R30" s="26"/>
      <c r="S30" s="33">
        <v>0</v>
      </c>
      <c r="T30" s="26"/>
      <c r="U30" s="198">
        <v>0</v>
      </c>
      <c r="V30" s="199"/>
      <c r="W30" s="33">
        <v>-42121</v>
      </c>
      <c r="X30" s="26"/>
      <c r="Y30" s="33">
        <v>23878</v>
      </c>
      <c r="Z30" s="26"/>
      <c r="AA30" s="26">
        <v>-18243</v>
      </c>
      <c r="AB30" s="26"/>
      <c r="AC30" s="33">
        <v>-18243</v>
      </c>
      <c r="AD30" s="26"/>
      <c r="AE30" s="33">
        <v>-1516</v>
      </c>
      <c r="AF30" s="26"/>
      <c r="AG30" s="26">
        <v>-19759</v>
      </c>
    </row>
    <row r="31" spans="1:33" ht="20.45" customHeight="1">
      <c r="A31" s="11" t="s">
        <v>135</v>
      </c>
      <c r="B31" s="18"/>
      <c r="C31" s="74"/>
      <c r="D31" s="11"/>
      <c r="E31" s="190">
        <f>SUM(E29:E30)</f>
        <v>0</v>
      </c>
      <c r="F31" s="140"/>
      <c r="G31" s="190">
        <f>SUM(G29:G30)</f>
        <v>0</v>
      </c>
      <c r="H31" s="140"/>
      <c r="I31" s="190">
        <f>SUM(I29:I30)</f>
        <v>0</v>
      </c>
      <c r="J31" s="140"/>
      <c r="K31" s="190">
        <f>SUM(K29:K30)</f>
        <v>0</v>
      </c>
      <c r="L31" s="140"/>
      <c r="M31" s="190">
        <f>SUM(M29:M30)</f>
        <v>0</v>
      </c>
      <c r="N31" s="140"/>
      <c r="O31" s="190">
        <f>SUM(O29:O30)</f>
        <v>0</v>
      </c>
      <c r="P31" s="140"/>
      <c r="Q31" s="190">
        <f>SUM(Q29:Q30)</f>
        <v>0</v>
      </c>
      <c r="R31" s="140"/>
      <c r="S31" s="190">
        <f>SUM(S29:S30)</f>
        <v>122117</v>
      </c>
      <c r="T31" s="140"/>
      <c r="U31" s="190">
        <f>SUM(U29:U30)</f>
        <v>0</v>
      </c>
      <c r="V31" s="140"/>
      <c r="W31" s="190">
        <f>SUM(W29:W30)</f>
        <v>-42121</v>
      </c>
      <c r="X31" s="140"/>
      <c r="Y31" s="190">
        <f>SUM(Y29:Y30)</f>
        <v>23878</v>
      </c>
      <c r="Z31" s="119"/>
      <c r="AA31" s="190">
        <f>SUM(AA29:AA30)</f>
        <v>-18243</v>
      </c>
      <c r="AB31" s="119"/>
      <c r="AC31" s="190">
        <f>SUM(AC29:AC30)</f>
        <v>103874</v>
      </c>
      <c r="AD31" s="119"/>
      <c r="AE31" s="190">
        <f>SUM(AE29:AE30)</f>
        <v>2372</v>
      </c>
      <c r="AF31" s="119"/>
      <c r="AG31" s="190">
        <f>SUM(AG29:AG30)</f>
        <v>106246</v>
      </c>
    </row>
    <row r="32" spans="1:33" ht="20.45" customHeight="1">
      <c r="A32" s="11"/>
      <c r="B32" s="18"/>
      <c r="C32" s="74"/>
      <c r="D32" s="11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26"/>
      <c r="S32" s="56"/>
      <c r="T32" s="26"/>
      <c r="U32" s="140"/>
      <c r="V32" s="199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20.45" customHeight="1">
      <c r="A33" s="5" t="s">
        <v>218</v>
      </c>
      <c r="B33" s="13"/>
      <c r="C33" s="73">
        <v>7</v>
      </c>
      <c r="D33" s="13"/>
      <c r="E33" s="26">
        <v>0</v>
      </c>
      <c r="F33" s="26"/>
      <c r="G33" s="26">
        <v>0</v>
      </c>
      <c r="H33" s="26"/>
      <c r="I33" s="26">
        <v>0</v>
      </c>
      <c r="J33" s="26"/>
      <c r="K33" s="26">
        <v>0</v>
      </c>
      <c r="L33" s="26"/>
      <c r="M33" s="26">
        <v>0</v>
      </c>
      <c r="N33" s="26"/>
      <c r="O33" s="26">
        <v>0</v>
      </c>
      <c r="P33" s="26"/>
      <c r="Q33" s="26">
        <v>0</v>
      </c>
      <c r="R33" s="26"/>
      <c r="S33" s="26">
        <v>-60493</v>
      </c>
      <c r="T33" s="26"/>
      <c r="U33" s="91">
        <v>0</v>
      </c>
      <c r="V33" s="199"/>
      <c r="W33" s="26">
        <v>0</v>
      </c>
      <c r="X33" s="26"/>
      <c r="Y33" s="26">
        <v>0</v>
      </c>
      <c r="Z33" s="26"/>
      <c r="AA33" s="26">
        <v>0</v>
      </c>
      <c r="AB33" s="26"/>
      <c r="AC33" s="26">
        <v>-60493</v>
      </c>
      <c r="AD33" s="26"/>
      <c r="AE33" s="26">
        <v>0</v>
      </c>
      <c r="AF33" s="26"/>
      <c r="AG33" s="26">
        <v>-60493</v>
      </c>
    </row>
    <row r="34" spans="1:33" ht="20.45" customHeight="1">
      <c r="B34" s="13"/>
      <c r="C34" s="73"/>
      <c r="D34" s="13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91"/>
      <c r="V34" s="199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</row>
    <row r="35" spans="1:33" ht="20.45" hidden="1" customHeight="1">
      <c r="A35" s="11" t="s">
        <v>135</v>
      </c>
      <c r="B35" s="18"/>
      <c r="C35" s="74"/>
      <c r="D35" s="11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26"/>
      <c r="S35" s="56"/>
      <c r="T35" s="26"/>
      <c r="U35" s="140"/>
      <c r="V35" s="199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20.45" customHeight="1" thickBot="1">
      <c r="A36" s="53" t="s">
        <v>233</v>
      </c>
      <c r="C36" s="54"/>
      <c r="D36" s="11"/>
      <c r="E36" s="75">
        <f>SUM(E26,E35,E31,E33)</f>
        <v>850000</v>
      </c>
      <c r="F36" s="56"/>
      <c r="G36" s="75">
        <f>SUM(G26,G35,G31,G33)</f>
        <v>-15740</v>
      </c>
      <c r="H36" s="56"/>
      <c r="I36" s="75">
        <f>SUM(I26,I35,I31,I33)</f>
        <v>1643000</v>
      </c>
      <c r="J36" s="56"/>
      <c r="K36" s="75">
        <f>SUM(K26,K35,K31,K33)</f>
        <v>18365</v>
      </c>
      <c r="L36" s="56"/>
      <c r="M36" s="75">
        <f>SUM(M26,M35,M31,M33)</f>
        <v>85000</v>
      </c>
      <c r="N36" s="56"/>
      <c r="O36" s="75">
        <f>SUM(O26,O35,O31,O33)</f>
        <v>405788</v>
      </c>
      <c r="P36" s="56"/>
      <c r="Q36" s="75">
        <f>SUM(Q26,Q35,Q31,Q33)</f>
        <v>15740</v>
      </c>
      <c r="R36" s="56"/>
      <c r="S36" s="75">
        <f>SUM(S26,S35,S31,S33)</f>
        <v>-778766</v>
      </c>
      <c r="T36" s="56"/>
      <c r="U36" s="75">
        <f>SUM(U26,U35,U31,U33)</f>
        <v>1473750</v>
      </c>
      <c r="V36" s="199"/>
      <c r="W36" s="75">
        <f>SUM(W26,W35,W31,W33)</f>
        <v>-249197</v>
      </c>
      <c r="X36" s="56"/>
      <c r="Y36" s="75">
        <f>SUM(Y26,Y35,Y31,Y33)</f>
        <v>35580</v>
      </c>
      <c r="Z36" s="56"/>
      <c r="AA36" s="75">
        <f>SUM(AA26,AA35,AA31,AA33)</f>
        <v>-213617</v>
      </c>
      <c r="AB36" s="56"/>
      <c r="AC36" s="75">
        <f>SUM(AC26,AC35,AC31,AC33)</f>
        <v>3483520</v>
      </c>
      <c r="AD36" s="56"/>
      <c r="AE36" s="75">
        <f>SUM(AE26,AE35,AE31,AE33)</f>
        <v>875349</v>
      </c>
      <c r="AF36" s="56"/>
      <c r="AG36" s="75">
        <f>SUM(AG26,AG35,AG31,AG33)</f>
        <v>4358869</v>
      </c>
    </row>
    <row r="37" spans="1:33" ht="19.5" customHeight="1" thickTop="1"/>
  </sheetData>
  <mergeCells count="6">
    <mergeCell ref="E12:AG12"/>
    <mergeCell ref="M5:S5"/>
    <mergeCell ref="W5:AA5"/>
    <mergeCell ref="E4:AG4"/>
    <mergeCell ref="R11:T11"/>
    <mergeCell ref="I5:K5"/>
  </mergeCells>
  <phoneticPr fontId="0" type="noConversion"/>
  <pageMargins left="0.7" right="0.7" top="0.48" bottom="0.5" header="0.5" footer="0.5"/>
  <pageSetup paperSize="9" scale="50" firstPageNumber="8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AG33"/>
  <sheetViews>
    <sheetView view="pageBreakPreview" zoomScaleNormal="60" zoomScaleSheetLayoutView="100" workbookViewId="0">
      <selection activeCell="L30" sqref="L30"/>
    </sheetView>
  </sheetViews>
  <sheetFormatPr defaultColWidth="9.140625" defaultRowHeight="20.25" customHeight="1"/>
  <cols>
    <col min="1" max="1" width="74.5703125" style="5" customWidth="1"/>
    <col min="2" max="2" width="9" style="24" customWidth="1"/>
    <col min="3" max="3" width="1" style="5" customWidth="1"/>
    <col min="4" max="4" width="15.42578125" style="22" customWidth="1"/>
    <col min="5" max="5" width="0.7109375" style="5" customWidth="1"/>
    <col min="6" max="6" width="15.42578125" style="22" customWidth="1"/>
    <col min="7" max="7" width="0.7109375" style="5" customWidth="1"/>
    <col min="8" max="8" width="15.42578125" style="5" customWidth="1"/>
    <col min="9" max="9" width="0.7109375" style="5" customWidth="1"/>
    <col min="10" max="10" width="15.42578125" style="5" customWidth="1"/>
    <col min="11" max="11" width="0.7109375" style="5" customWidth="1"/>
    <col min="12" max="12" width="15.42578125" style="5" customWidth="1"/>
    <col min="13" max="13" width="0.85546875" style="5" customWidth="1"/>
    <col min="14" max="14" width="15.42578125" style="5" customWidth="1"/>
    <col min="15" max="15" width="0.7109375" style="5" customWidth="1"/>
    <col min="16" max="16" width="15.42578125" style="5" customWidth="1"/>
    <col min="17" max="17" width="10.140625" style="5" bestFit="1" customWidth="1"/>
    <col min="18" max="16384" width="9.140625" style="5"/>
  </cols>
  <sheetData>
    <row r="1" spans="1:16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</row>
    <row r="2" spans="1:16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</row>
    <row r="3" spans="1:16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6" ht="18" customHeight="1">
      <c r="A4" s="50"/>
      <c r="B4" s="51"/>
      <c r="C4" s="50"/>
      <c r="D4" s="208" t="s">
        <v>54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6" ht="18" customHeight="1">
      <c r="A5" s="52"/>
      <c r="B5" s="5"/>
      <c r="C5" s="18"/>
      <c r="D5" s="5"/>
      <c r="E5" s="52"/>
      <c r="F5" s="207" t="s">
        <v>154</v>
      </c>
      <c r="G5" s="207"/>
      <c r="H5" s="207"/>
      <c r="I5" s="52"/>
      <c r="J5" s="207" t="s">
        <v>17</v>
      </c>
      <c r="K5" s="207"/>
      <c r="L5" s="207"/>
      <c r="M5" s="52"/>
      <c r="N5" s="52"/>
      <c r="O5" s="52"/>
    </row>
    <row r="6" spans="1:16" ht="18" customHeight="1">
      <c r="A6" s="52"/>
      <c r="C6" s="18"/>
      <c r="D6" s="52" t="s">
        <v>16</v>
      </c>
      <c r="E6" s="52"/>
      <c r="F6" s="5"/>
      <c r="G6" s="52"/>
      <c r="H6" s="52"/>
      <c r="I6" s="52"/>
      <c r="J6" s="52"/>
      <c r="K6" s="52"/>
      <c r="N6" s="52" t="s">
        <v>205</v>
      </c>
      <c r="O6" s="52"/>
      <c r="P6" s="52"/>
    </row>
    <row r="7" spans="1:16" ht="18" customHeight="1">
      <c r="A7" s="52"/>
      <c r="B7" s="8"/>
      <c r="C7" s="18"/>
      <c r="D7" s="52" t="s">
        <v>11</v>
      </c>
      <c r="E7" s="52"/>
      <c r="F7" s="52" t="s">
        <v>9</v>
      </c>
      <c r="G7" s="52"/>
      <c r="H7" s="52" t="s">
        <v>142</v>
      </c>
      <c r="I7" s="52"/>
      <c r="K7" s="52"/>
      <c r="L7" s="52"/>
      <c r="M7" s="52"/>
      <c r="N7" s="52" t="s">
        <v>206</v>
      </c>
      <c r="O7" s="52"/>
      <c r="P7" s="52" t="s">
        <v>10</v>
      </c>
    </row>
    <row r="8" spans="1:16" ht="18" customHeight="1">
      <c r="A8" s="52"/>
      <c r="B8" s="3" t="s">
        <v>41</v>
      </c>
      <c r="C8" s="18"/>
      <c r="D8" s="52" t="s">
        <v>20</v>
      </c>
      <c r="E8" s="52"/>
      <c r="F8" s="52" t="s">
        <v>18</v>
      </c>
      <c r="G8" s="52"/>
      <c r="H8" s="52" t="s">
        <v>143</v>
      </c>
      <c r="I8" s="52"/>
      <c r="J8" s="52" t="s">
        <v>8</v>
      </c>
      <c r="K8" s="52"/>
      <c r="L8" s="52" t="s">
        <v>19</v>
      </c>
      <c r="M8" s="52"/>
      <c r="N8" s="52" t="s">
        <v>207</v>
      </c>
      <c r="O8" s="52"/>
      <c r="P8" s="52" t="s">
        <v>13</v>
      </c>
    </row>
    <row r="9" spans="1:16" ht="18" customHeight="1">
      <c r="A9" s="18"/>
      <c r="C9" s="18"/>
      <c r="D9" s="210" t="s">
        <v>55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</row>
    <row r="10" spans="1:16" ht="18" customHeight="1">
      <c r="A10" s="53" t="s">
        <v>228</v>
      </c>
      <c r="B10" s="54"/>
      <c r="C10" s="13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13"/>
    </row>
    <row r="11" spans="1:16" ht="18" customHeight="1">
      <c r="A11" s="53" t="s">
        <v>204</v>
      </c>
      <c r="B11" s="54"/>
      <c r="C11" s="11"/>
      <c r="D11" s="56">
        <v>850000</v>
      </c>
      <c r="E11" s="56"/>
      <c r="F11" s="56">
        <v>1643000</v>
      </c>
      <c r="G11" s="56"/>
      <c r="H11" s="56">
        <v>16950</v>
      </c>
      <c r="I11" s="56"/>
      <c r="J11" s="56">
        <v>85000</v>
      </c>
      <c r="K11" s="57"/>
      <c r="L11" s="56">
        <v>1316045</v>
      </c>
      <c r="M11" s="56"/>
      <c r="N11" s="56">
        <v>1473750</v>
      </c>
      <c r="O11" s="57"/>
      <c r="P11" s="56">
        <f>SUM(D11:N11)</f>
        <v>5384745</v>
      </c>
    </row>
    <row r="12" spans="1:16" ht="9" customHeight="1">
      <c r="A12" s="53"/>
      <c r="B12" s="54"/>
      <c r="C12" s="11"/>
      <c r="D12" s="58"/>
      <c r="E12" s="57"/>
      <c r="F12" s="58"/>
      <c r="G12" s="57"/>
      <c r="H12" s="58"/>
      <c r="I12" s="57"/>
      <c r="J12" s="58"/>
      <c r="K12" s="57"/>
      <c r="L12" s="58"/>
      <c r="M12" s="58"/>
      <c r="N12" s="58"/>
      <c r="O12" s="57"/>
      <c r="P12" s="11"/>
    </row>
    <row r="13" spans="1:16" ht="18" customHeight="1">
      <c r="A13" s="59" t="s">
        <v>57</v>
      </c>
      <c r="B13" s="54"/>
      <c r="C13" s="11"/>
      <c r="D13" s="58"/>
      <c r="E13" s="57"/>
      <c r="F13" s="58"/>
      <c r="G13" s="57"/>
      <c r="H13" s="58"/>
      <c r="I13" s="57"/>
      <c r="J13" s="58"/>
      <c r="K13" s="57"/>
      <c r="L13" s="58"/>
      <c r="M13" s="58"/>
      <c r="N13" s="58"/>
      <c r="O13" s="57"/>
      <c r="P13" s="11"/>
    </row>
    <row r="14" spans="1:16" ht="18" customHeight="1">
      <c r="A14" s="60" t="s">
        <v>221</v>
      </c>
      <c r="B14" s="61"/>
      <c r="C14" s="11"/>
      <c r="D14" s="26">
        <v>0</v>
      </c>
      <c r="E14" s="26"/>
      <c r="F14" s="26">
        <v>0</v>
      </c>
      <c r="G14" s="26"/>
      <c r="H14" s="26">
        <v>0</v>
      </c>
      <c r="I14" s="26"/>
      <c r="J14" s="26">
        <v>0</v>
      </c>
      <c r="K14" s="57"/>
      <c r="L14" s="26">
        <f>'PL6 '!K43</f>
        <v>-23758</v>
      </c>
      <c r="M14" s="26"/>
      <c r="N14" s="26">
        <v>0</v>
      </c>
      <c r="O14" s="26"/>
      <c r="P14" s="26">
        <f>SUM(D14:N14)</f>
        <v>-23758</v>
      </c>
    </row>
    <row r="15" spans="1:16" ht="18" customHeight="1">
      <c r="A15" s="60" t="s">
        <v>185</v>
      </c>
      <c r="B15" s="61"/>
      <c r="C15" s="11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38"/>
      <c r="L15" s="26">
        <v>0</v>
      </c>
      <c r="M15" s="26"/>
      <c r="N15" s="26">
        <v>0</v>
      </c>
      <c r="O15" s="26"/>
      <c r="P15" s="26">
        <f>SUM(D15:N15)</f>
        <v>0</v>
      </c>
    </row>
    <row r="16" spans="1:16" ht="18" customHeight="1">
      <c r="A16" s="11" t="s">
        <v>135</v>
      </c>
      <c r="B16" s="62"/>
      <c r="C16" s="11"/>
      <c r="D16" s="63">
        <f>SUM(D14:D15)</f>
        <v>0</v>
      </c>
      <c r="E16" s="56"/>
      <c r="F16" s="63">
        <f>SUM(F14:F15)</f>
        <v>0</v>
      </c>
      <c r="G16" s="56"/>
      <c r="H16" s="63">
        <f>SUM(H14:H15)</f>
        <v>0</v>
      </c>
      <c r="I16" s="56"/>
      <c r="J16" s="63">
        <f>SUM(J14:J15)</f>
        <v>0</v>
      </c>
      <c r="K16" s="57"/>
      <c r="L16" s="63">
        <f>SUM(L14:L15)</f>
        <v>-23758</v>
      </c>
      <c r="M16" s="56"/>
      <c r="N16" s="63">
        <f>SUM(N14:N15)</f>
        <v>0</v>
      </c>
      <c r="O16" s="57"/>
      <c r="P16" s="63">
        <f>SUM(D16:N16)</f>
        <v>-23758</v>
      </c>
    </row>
    <row r="17" spans="1:33" ht="20.45" customHeight="1">
      <c r="A17" s="11"/>
      <c r="B17" s="18"/>
      <c r="C17" s="74"/>
      <c r="D17" s="11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5"/>
      <c r="AA17" s="185"/>
      <c r="AB17" s="185"/>
      <c r="AC17" s="185"/>
      <c r="AD17" s="185"/>
      <c r="AE17" s="186"/>
      <c r="AF17" s="185"/>
      <c r="AG17" s="186"/>
    </row>
    <row r="18" spans="1:33" ht="20.45" customHeight="1">
      <c r="A18" s="5" t="s">
        <v>218</v>
      </c>
      <c r="B18" s="8">
        <v>7</v>
      </c>
      <c r="C18" s="73"/>
      <c r="D18" s="114">
        <v>0</v>
      </c>
      <c r="E18" s="71"/>
      <c r="F18" s="114">
        <v>0</v>
      </c>
      <c r="G18" s="71"/>
      <c r="H18" s="114">
        <v>0</v>
      </c>
      <c r="I18" s="71"/>
      <c r="J18" s="114">
        <v>0</v>
      </c>
      <c r="K18" s="39"/>
      <c r="L18" s="114">
        <v>-60494</v>
      </c>
      <c r="M18" s="114"/>
      <c r="N18" s="114">
        <v>0</v>
      </c>
      <c r="O18" s="71"/>
      <c r="P18" s="26">
        <f>SUM(D18:N18)</f>
        <v>-60494</v>
      </c>
      <c r="Q18" s="188"/>
      <c r="R18" s="188"/>
      <c r="S18" s="188"/>
      <c r="T18" s="188"/>
      <c r="U18" s="188"/>
      <c r="V18" s="188"/>
      <c r="W18" s="188"/>
      <c r="X18" s="188"/>
      <c r="Y18" s="188"/>
      <c r="Z18" s="187"/>
      <c r="AA18" s="187"/>
      <c r="AB18" s="187"/>
      <c r="AC18" s="187"/>
      <c r="AD18" s="187"/>
      <c r="AE18" s="188"/>
      <c r="AF18" s="187"/>
      <c r="AG18" s="188"/>
    </row>
    <row r="19" spans="1:33" ht="20.45" customHeight="1">
      <c r="A19" s="11"/>
      <c r="B19" s="18"/>
      <c r="C19" s="74"/>
      <c r="D19" s="11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5"/>
      <c r="AA19" s="185"/>
      <c r="AB19" s="185"/>
      <c r="AC19" s="185"/>
      <c r="AD19" s="185"/>
      <c r="AE19" s="186"/>
      <c r="AF19" s="185"/>
      <c r="AG19" s="186"/>
    </row>
    <row r="20" spans="1:33" ht="18" customHeight="1" thickBot="1">
      <c r="A20" s="53" t="s">
        <v>229</v>
      </c>
      <c r="B20" s="61"/>
      <c r="C20" s="11"/>
      <c r="D20" s="64">
        <f>SUM(D11,D16,D18)</f>
        <v>850000</v>
      </c>
      <c r="E20" s="57"/>
      <c r="F20" s="64">
        <f>SUM(F11,F16,F18)</f>
        <v>1643000</v>
      </c>
      <c r="G20" s="57"/>
      <c r="H20" s="64">
        <f>SUM(H11,H16,H18)</f>
        <v>16950</v>
      </c>
      <c r="I20" s="57"/>
      <c r="J20" s="64">
        <f>SUM(J11,J16,J18)</f>
        <v>85000</v>
      </c>
      <c r="K20" s="57"/>
      <c r="L20" s="64">
        <f>SUM(L11,L16,L18)</f>
        <v>1231793</v>
      </c>
      <c r="M20" s="57"/>
      <c r="N20" s="64">
        <f>SUM(N11,N16,N18)</f>
        <v>1473750</v>
      </c>
      <c r="O20" s="57"/>
      <c r="P20" s="64">
        <f>SUM(P11,P16,P18)</f>
        <v>5300493</v>
      </c>
    </row>
    <row r="21" spans="1:33" ht="15" customHeight="1" thickTop="1"/>
    <row r="22" spans="1:33" ht="18" customHeight="1">
      <c r="A22" s="53" t="s">
        <v>231</v>
      </c>
      <c r="B22" s="54"/>
      <c r="C22" s="13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13"/>
    </row>
    <row r="23" spans="1:33" ht="18" customHeight="1">
      <c r="A23" s="53" t="s">
        <v>232</v>
      </c>
      <c r="B23" s="54"/>
      <c r="C23" s="11"/>
      <c r="D23" s="56">
        <v>850000</v>
      </c>
      <c r="E23" s="56"/>
      <c r="F23" s="56">
        <v>1643000</v>
      </c>
      <c r="G23" s="56"/>
      <c r="H23" s="56">
        <v>16950</v>
      </c>
      <c r="I23" s="56"/>
      <c r="J23" s="56">
        <v>85000</v>
      </c>
      <c r="K23" s="57"/>
      <c r="L23" s="56">
        <v>995279</v>
      </c>
      <c r="M23" s="56"/>
      <c r="N23" s="56">
        <v>1473750</v>
      </c>
      <c r="O23" s="57"/>
      <c r="P23" s="56">
        <f>SUM(D23:N23)</f>
        <v>5063979</v>
      </c>
    </row>
    <row r="24" spans="1:33" ht="9" customHeight="1">
      <c r="A24" s="53"/>
      <c r="B24" s="54"/>
      <c r="C24" s="11"/>
      <c r="D24" s="58"/>
      <c r="E24" s="57"/>
      <c r="F24" s="58"/>
      <c r="G24" s="57"/>
      <c r="H24" s="58"/>
      <c r="I24" s="57"/>
      <c r="J24" s="58"/>
      <c r="K24" s="57"/>
      <c r="L24" s="58"/>
      <c r="M24" s="58"/>
      <c r="N24" s="58"/>
      <c r="O24" s="57"/>
      <c r="P24" s="11"/>
    </row>
    <row r="25" spans="1:33" ht="18" customHeight="1">
      <c r="A25" s="59" t="s">
        <v>57</v>
      </c>
      <c r="B25" s="54"/>
      <c r="C25" s="11"/>
      <c r="D25" s="58"/>
      <c r="E25" s="57"/>
      <c r="F25" s="58"/>
      <c r="G25" s="57"/>
      <c r="H25" s="58"/>
      <c r="I25" s="57"/>
      <c r="J25" s="58"/>
      <c r="K25" s="57"/>
      <c r="L25" s="58"/>
      <c r="M25" s="58"/>
      <c r="N25" s="58"/>
      <c r="O25" s="57"/>
      <c r="P25" s="11"/>
    </row>
    <row r="26" spans="1:33" ht="18" customHeight="1">
      <c r="A26" s="60" t="s">
        <v>182</v>
      </c>
      <c r="B26" s="61"/>
      <c r="C26" s="11"/>
      <c r="D26" s="26">
        <v>0</v>
      </c>
      <c r="E26" s="26"/>
      <c r="F26" s="26">
        <v>0</v>
      </c>
      <c r="G26" s="26"/>
      <c r="H26" s="26">
        <v>0</v>
      </c>
      <c r="I26" s="26"/>
      <c r="J26" s="26">
        <v>0</v>
      </c>
      <c r="K26" s="57"/>
      <c r="L26" s="26">
        <v>3388</v>
      </c>
      <c r="M26" s="26"/>
      <c r="N26" s="26">
        <v>0</v>
      </c>
      <c r="O26" s="26"/>
      <c r="P26" s="26">
        <v>3388</v>
      </c>
    </row>
    <row r="27" spans="1:33" ht="18" customHeight="1">
      <c r="A27" s="60" t="s">
        <v>185</v>
      </c>
      <c r="B27" s="61"/>
      <c r="C27" s="11"/>
      <c r="D27" s="26">
        <v>0</v>
      </c>
      <c r="E27" s="26"/>
      <c r="F27" s="26">
        <v>0</v>
      </c>
      <c r="G27" s="26"/>
      <c r="H27" s="26">
        <v>0</v>
      </c>
      <c r="I27" s="26"/>
      <c r="J27" s="26">
        <v>0</v>
      </c>
      <c r="K27" s="38"/>
      <c r="L27" s="26">
        <v>0</v>
      </c>
      <c r="M27" s="26"/>
      <c r="N27" s="26">
        <v>0</v>
      </c>
      <c r="O27" s="26"/>
      <c r="P27" s="26">
        <v>0</v>
      </c>
    </row>
    <row r="28" spans="1:33" ht="18" customHeight="1">
      <c r="A28" s="11" t="s">
        <v>135</v>
      </c>
      <c r="B28" s="62"/>
      <c r="C28" s="11"/>
      <c r="D28" s="63">
        <f>SUM(D26:D27)</f>
        <v>0</v>
      </c>
      <c r="E28" s="56"/>
      <c r="F28" s="63">
        <f>SUM(F26:F27)</f>
        <v>0</v>
      </c>
      <c r="G28" s="56"/>
      <c r="H28" s="63">
        <f>SUM(H26:H27)</f>
        <v>0</v>
      </c>
      <c r="I28" s="56"/>
      <c r="J28" s="63">
        <f>SUM(J26:J27)</f>
        <v>0</v>
      </c>
      <c r="K28" s="57"/>
      <c r="L28" s="63">
        <f>SUM(L26:L27)</f>
        <v>3388</v>
      </c>
      <c r="M28" s="56"/>
      <c r="N28" s="63">
        <f>SUM(N26:N27)</f>
        <v>0</v>
      </c>
      <c r="O28" s="57"/>
      <c r="P28" s="63">
        <f>SUM(D28:N28)</f>
        <v>3388</v>
      </c>
    </row>
    <row r="29" spans="1:33" ht="18" customHeight="1">
      <c r="A29" s="11"/>
      <c r="B29" s="62"/>
      <c r="C29" s="11"/>
      <c r="D29" s="191"/>
      <c r="E29" s="56"/>
      <c r="F29" s="191"/>
      <c r="G29" s="56"/>
      <c r="H29" s="191"/>
      <c r="I29" s="56"/>
      <c r="J29" s="191"/>
      <c r="K29" s="57"/>
      <c r="L29" s="191"/>
      <c r="M29" s="56"/>
      <c r="N29" s="191"/>
      <c r="O29" s="57"/>
      <c r="P29" s="191"/>
    </row>
    <row r="30" spans="1:33" ht="18" customHeight="1">
      <c r="A30" s="5" t="s">
        <v>218</v>
      </c>
      <c r="B30" s="54">
        <v>7</v>
      </c>
      <c r="C30" s="11"/>
      <c r="D30" s="26">
        <v>0</v>
      </c>
      <c r="E30" s="26"/>
      <c r="F30" s="26">
        <v>0</v>
      </c>
      <c r="G30" s="26"/>
      <c r="H30" s="26">
        <v>0</v>
      </c>
      <c r="I30" s="26"/>
      <c r="J30" s="26">
        <v>0</v>
      </c>
      <c r="K30" s="38"/>
      <c r="L30" s="26">
        <v>-60493</v>
      </c>
      <c r="M30" s="26"/>
      <c r="N30" s="26">
        <v>0</v>
      </c>
      <c r="O30" s="38"/>
      <c r="P30" s="26">
        <v>-60493</v>
      </c>
    </row>
    <row r="31" spans="1:33" ht="18" customHeight="1">
      <c r="A31" s="11"/>
      <c r="B31" s="62"/>
      <c r="C31" s="11"/>
      <c r="D31" s="56"/>
      <c r="E31" s="56"/>
      <c r="F31" s="56"/>
      <c r="G31" s="56"/>
      <c r="H31" s="56"/>
      <c r="I31" s="56"/>
      <c r="J31" s="56"/>
      <c r="K31" s="57"/>
      <c r="L31" s="56"/>
      <c r="M31" s="56"/>
      <c r="N31" s="56"/>
      <c r="O31" s="57"/>
      <c r="P31" s="186"/>
    </row>
    <row r="32" spans="1:33" ht="18" customHeight="1" thickBot="1">
      <c r="A32" s="53" t="s">
        <v>233</v>
      </c>
      <c r="B32" s="61"/>
      <c r="C32" s="11"/>
      <c r="D32" s="64">
        <f>SUM(D23,D28)</f>
        <v>850000</v>
      </c>
      <c r="E32" s="57"/>
      <c r="F32" s="64">
        <f>SUM(F23,F28)</f>
        <v>1643000</v>
      </c>
      <c r="G32" s="57"/>
      <c r="H32" s="64">
        <f>SUM(H23,H28)</f>
        <v>16950</v>
      </c>
      <c r="I32" s="57"/>
      <c r="J32" s="64">
        <f>SUM(J23,J28)</f>
        <v>85000</v>
      </c>
      <c r="K32" s="57"/>
      <c r="L32" s="64">
        <f>SUM(L23,L28,L30)</f>
        <v>938174</v>
      </c>
      <c r="M32" s="57"/>
      <c r="N32" s="64">
        <f>SUM(N23,N28)</f>
        <v>1473750</v>
      </c>
      <c r="O32" s="57"/>
      <c r="P32" s="64">
        <f>SUM(P23,P28,P30)</f>
        <v>5006874</v>
      </c>
    </row>
    <row r="33" ht="20.25" customHeight="1" thickTop="1"/>
  </sheetData>
  <mergeCells count="4">
    <mergeCell ref="D4:P4"/>
    <mergeCell ref="D9:P9"/>
    <mergeCell ref="J5:L5"/>
    <mergeCell ref="F5:H5"/>
  </mergeCells>
  <phoneticPr fontId="0" type="noConversion"/>
  <pageMargins left="0.7" right="0.7" top="0.48" bottom="0.5" header="0.5" footer="0.5"/>
  <pageSetup paperSize="9" scale="72" firstPageNumber="9" fitToHeight="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06"/>
  <sheetViews>
    <sheetView view="pageBreakPreview" zoomScaleNormal="60" zoomScaleSheetLayoutView="100" workbookViewId="0"/>
  </sheetViews>
  <sheetFormatPr defaultColWidth="9.140625" defaultRowHeight="20.100000000000001" customHeight="1"/>
  <cols>
    <col min="1" max="2" width="2.140625" style="5" customWidth="1"/>
    <col min="3" max="3" width="54.85546875" style="5" customWidth="1"/>
    <col min="4" max="4" width="11.140625" style="8" customWidth="1"/>
    <col min="5" max="5" width="14.42578125" style="23" customWidth="1"/>
    <col min="6" max="6" width="1" style="23" customWidth="1"/>
    <col min="7" max="7" width="14.42578125" style="23" customWidth="1"/>
    <col min="8" max="8" width="1" style="23" customWidth="1"/>
    <col min="9" max="9" width="14.42578125" style="23" customWidth="1"/>
    <col min="10" max="10" width="1" style="23" customWidth="1"/>
    <col min="11" max="11" width="14.42578125" style="23" customWidth="1"/>
    <col min="12" max="16384" width="9.140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100000000000001" customHeight="1">
      <c r="A4" s="9"/>
      <c r="B4" s="7"/>
      <c r="C4" s="7"/>
      <c r="D4" s="10"/>
      <c r="E4" s="11"/>
      <c r="F4" s="12" t="s">
        <v>47</v>
      </c>
      <c r="G4" s="11"/>
      <c r="H4" s="12"/>
      <c r="I4" s="11"/>
      <c r="J4" s="12" t="s">
        <v>48</v>
      </c>
      <c r="K4" s="11"/>
    </row>
    <row r="5" spans="1:11" ht="20.100000000000001" customHeight="1">
      <c r="A5" s="9"/>
      <c r="B5" s="7"/>
      <c r="C5" s="7"/>
      <c r="D5" s="10"/>
      <c r="E5" s="201" t="s">
        <v>49</v>
      </c>
      <c r="F5" s="201"/>
      <c r="G5" s="201"/>
      <c r="H5" s="13"/>
      <c r="I5" s="201" t="s">
        <v>49</v>
      </c>
      <c r="J5" s="201"/>
      <c r="K5" s="201"/>
    </row>
    <row r="6" spans="1:11" ht="20.100000000000001" customHeight="1">
      <c r="A6" s="9"/>
      <c r="B6" s="7"/>
      <c r="C6" s="7"/>
      <c r="D6" s="10"/>
      <c r="E6" s="204" t="s">
        <v>92</v>
      </c>
      <c r="F6" s="204"/>
      <c r="G6" s="204"/>
      <c r="H6" s="13"/>
      <c r="I6" s="204" t="s">
        <v>92</v>
      </c>
      <c r="J6" s="204"/>
      <c r="K6" s="204"/>
    </row>
    <row r="7" spans="1:11" ht="20.100000000000001" customHeight="1">
      <c r="A7" s="9"/>
      <c r="B7" s="7"/>
      <c r="C7" s="7"/>
      <c r="D7" s="10"/>
      <c r="E7" s="205" t="s">
        <v>224</v>
      </c>
      <c r="F7" s="205"/>
      <c r="G7" s="205"/>
      <c r="H7" s="13"/>
      <c r="I7" s="205" t="s">
        <v>224</v>
      </c>
      <c r="J7" s="205"/>
      <c r="K7" s="205"/>
    </row>
    <row r="8" spans="1:11" ht="20.100000000000001" customHeight="1">
      <c r="A8" s="7"/>
      <c r="B8" s="7"/>
      <c r="C8" s="7"/>
      <c r="D8" s="8" t="s">
        <v>41</v>
      </c>
      <c r="E8" s="14">
        <v>2024</v>
      </c>
      <c r="F8" s="15"/>
      <c r="G8" s="14">
        <v>2023</v>
      </c>
      <c r="H8" s="15"/>
      <c r="I8" s="14">
        <v>2024</v>
      </c>
      <c r="J8" s="15"/>
      <c r="K8" s="14">
        <v>2023</v>
      </c>
    </row>
    <row r="9" spans="1:11" ht="20.100000000000001" customHeight="1">
      <c r="A9" s="16"/>
      <c r="B9" s="16"/>
      <c r="C9" s="16"/>
      <c r="D9" s="10"/>
      <c r="E9" s="210" t="s">
        <v>55</v>
      </c>
      <c r="F9" s="211"/>
      <c r="G9" s="211"/>
      <c r="H9" s="211"/>
      <c r="I9" s="211"/>
      <c r="J9" s="211"/>
      <c r="K9" s="211"/>
    </row>
    <row r="10" spans="1:11" ht="20.100000000000001" customHeight="1">
      <c r="A10" s="17" t="s">
        <v>23</v>
      </c>
      <c r="B10" s="18"/>
      <c r="C10" s="18"/>
      <c r="D10" s="10"/>
      <c r="E10" s="19"/>
      <c r="F10" s="20"/>
      <c r="G10" s="19"/>
      <c r="H10" s="20"/>
      <c r="I10" s="19"/>
      <c r="J10" s="20"/>
      <c r="K10" s="19"/>
    </row>
    <row r="11" spans="1:11" ht="20.100000000000001" customHeight="1">
      <c r="A11" s="5" t="s">
        <v>129</v>
      </c>
      <c r="D11" s="21"/>
      <c r="E11" s="90">
        <v>126005</v>
      </c>
      <c r="G11" s="22">
        <v>11324</v>
      </c>
      <c r="I11" s="90">
        <v>3388</v>
      </c>
      <c r="K11" s="22">
        <v>-23758</v>
      </c>
    </row>
    <row r="12" spans="1:11" ht="20.100000000000001" customHeight="1">
      <c r="A12" s="24" t="s">
        <v>137</v>
      </c>
      <c r="D12" s="25"/>
      <c r="E12" s="22"/>
      <c r="G12" s="22"/>
      <c r="I12" s="22"/>
      <c r="K12" s="22"/>
    </row>
    <row r="13" spans="1:11" ht="20.100000000000001" customHeight="1">
      <c r="A13" s="5" t="s">
        <v>94</v>
      </c>
      <c r="E13" s="26">
        <v>-6779</v>
      </c>
      <c r="G13" s="26">
        <v>-6779</v>
      </c>
      <c r="I13" s="26">
        <v>0</v>
      </c>
      <c r="K13" s="26">
        <v>0</v>
      </c>
    </row>
    <row r="14" spans="1:11" ht="20.100000000000001" customHeight="1">
      <c r="A14" s="5" t="s">
        <v>4</v>
      </c>
      <c r="D14" s="25"/>
      <c r="E14" s="27">
        <v>-6928</v>
      </c>
      <c r="G14" s="27">
        <v>-4731</v>
      </c>
      <c r="I14" s="27">
        <v>-85964</v>
      </c>
      <c r="K14" s="27">
        <v>-80569</v>
      </c>
    </row>
    <row r="15" spans="1:11" ht="20.100000000000001" customHeight="1">
      <c r="A15" s="5" t="s">
        <v>127</v>
      </c>
      <c r="D15" s="25"/>
      <c r="E15" s="26">
        <v>0</v>
      </c>
      <c r="G15" s="26">
        <v>0</v>
      </c>
      <c r="I15" s="27">
        <v>-42437</v>
      </c>
      <c r="K15" s="27">
        <v>-86078</v>
      </c>
    </row>
    <row r="16" spans="1:11" ht="20.100000000000001" customHeight="1">
      <c r="A16" s="5" t="s">
        <v>187</v>
      </c>
      <c r="D16" s="25"/>
      <c r="E16" s="26">
        <v>-1416</v>
      </c>
      <c r="G16" s="26">
        <v>-706</v>
      </c>
      <c r="I16" s="26">
        <v>0</v>
      </c>
      <c r="K16" s="26">
        <v>0</v>
      </c>
    </row>
    <row r="17" spans="1:11" ht="20.100000000000001" customHeight="1">
      <c r="A17" s="5" t="s">
        <v>243</v>
      </c>
      <c r="D17" s="25">
        <v>3</v>
      </c>
      <c r="E17" s="26">
        <v>9342</v>
      </c>
      <c r="F17" s="28"/>
      <c r="G17" s="26">
        <v>3162</v>
      </c>
      <c r="H17" s="28"/>
      <c r="I17" s="26">
        <v>9923</v>
      </c>
      <c r="J17" s="28"/>
      <c r="K17" s="26">
        <v>3060</v>
      </c>
    </row>
    <row r="18" spans="1:11" ht="20.100000000000001" customHeight="1">
      <c r="A18" s="5" t="s">
        <v>108</v>
      </c>
      <c r="D18" s="8">
        <v>5</v>
      </c>
      <c r="E18" s="22">
        <v>89920</v>
      </c>
      <c r="F18" s="22"/>
      <c r="G18" s="22">
        <v>82795</v>
      </c>
      <c r="H18" s="22"/>
      <c r="I18" s="22">
        <v>30723</v>
      </c>
      <c r="J18" s="22"/>
      <c r="K18" s="22">
        <v>26146</v>
      </c>
    </row>
    <row r="19" spans="1:11" ht="20.100000000000001" customHeight="1">
      <c r="A19" s="5" t="s">
        <v>166</v>
      </c>
      <c r="E19" s="22">
        <v>112360</v>
      </c>
      <c r="F19" s="22"/>
      <c r="G19" s="22">
        <v>110179</v>
      </c>
      <c r="H19" s="22"/>
      <c r="I19" s="22">
        <v>37325</v>
      </c>
      <c r="J19" s="22"/>
      <c r="K19" s="22">
        <v>37514</v>
      </c>
    </row>
    <row r="20" spans="1:11" ht="20.100000000000001" customHeight="1">
      <c r="A20" s="5" t="s">
        <v>98</v>
      </c>
      <c r="E20" s="22">
        <v>25605</v>
      </c>
      <c r="F20" s="22"/>
      <c r="G20" s="22">
        <v>26324</v>
      </c>
      <c r="H20" s="22"/>
      <c r="I20" s="22">
        <v>3923</v>
      </c>
      <c r="J20" s="22"/>
      <c r="K20" s="22">
        <v>4287</v>
      </c>
    </row>
    <row r="21" spans="1:11" ht="20.100000000000001" customHeight="1">
      <c r="A21" s="5" t="s">
        <v>251</v>
      </c>
      <c r="E21" s="22">
        <v>2317</v>
      </c>
      <c r="F21" s="22"/>
      <c r="G21" s="22">
        <v>3000</v>
      </c>
      <c r="H21" s="22"/>
      <c r="I21" s="22">
        <v>2317</v>
      </c>
      <c r="J21" s="22"/>
      <c r="K21" s="22">
        <v>3000</v>
      </c>
    </row>
    <row r="22" spans="1:11" ht="20.100000000000001" customHeight="1">
      <c r="A22" s="5" t="s">
        <v>138</v>
      </c>
      <c r="E22" s="27">
        <v>6282</v>
      </c>
      <c r="F22" s="22"/>
      <c r="G22" s="27">
        <v>6671</v>
      </c>
      <c r="H22" s="22"/>
      <c r="I22" s="27">
        <v>3027</v>
      </c>
      <c r="J22" s="22"/>
      <c r="K22" s="27">
        <v>3169</v>
      </c>
    </row>
    <row r="23" spans="1:11" ht="20.100000000000001" customHeight="1">
      <c r="A23" s="5" t="s">
        <v>217</v>
      </c>
      <c r="E23" s="22"/>
      <c r="F23" s="5"/>
      <c r="G23" s="22"/>
      <c r="H23" s="5"/>
      <c r="I23" s="5"/>
      <c r="J23" s="5"/>
      <c r="K23" s="5"/>
    </row>
    <row r="24" spans="1:11" ht="20.100000000000001" customHeight="1">
      <c r="B24" s="5" t="s">
        <v>146</v>
      </c>
      <c r="E24" s="22">
        <v>-59897</v>
      </c>
      <c r="G24" s="22">
        <v>-27920</v>
      </c>
      <c r="I24" s="26">
        <v>0</v>
      </c>
      <c r="K24" s="26">
        <v>0</v>
      </c>
    </row>
    <row r="25" spans="1:11" ht="20.100000000000001" customHeight="1">
      <c r="A25" s="5" t="s">
        <v>238</v>
      </c>
      <c r="D25" s="25"/>
      <c r="E25" s="26">
        <v>-235</v>
      </c>
      <c r="G25" s="26">
        <v>0</v>
      </c>
      <c r="I25" s="26">
        <v>0</v>
      </c>
      <c r="K25" s="26">
        <v>0</v>
      </c>
    </row>
    <row r="26" spans="1:11" ht="20.100000000000001" customHeight="1">
      <c r="A26" s="5" t="s">
        <v>237</v>
      </c>
      <c r="D26" s="25"/>
      <c r="E26" s="26">
        <v>-17</v>
      </c>
      <c r="G26" s="26">
        <v>-41</v>
      </c>
      <c r="I26" s="26">
        <v>0</v>
      </c>
      <c r="K26" s="26">
        <v>-34</v>
      </c>
    </row>
    <row r="27" spans="1:11" ht="20.100000000000001" customHeight="1">
      <c r="A27" s="5" t="s">
        <v>96</v>
      </c>
      <c r="E27" s="90">
        <v>135421</v>
      </c>
      <c r="F27" s="176"/>
      <c r="G27" s="27">
        <v>124445</v>
      </c>
      <c r="H27" s="176"/>
      <c r="I27" s="90">
        <v>135332</v>
      </c>
      <c r="J27" s="176"/>
      <c r="K27" s="27">
        <v>120898</v>
      </c>
    </row>
    <row r="28" spans="1:11" ht="20.100000000000001" customHeight="1">
      <c r="A28" s="5" t="s">
        <v>242</v>
      </c>
      <c r="E28" s="177">
        <v>20214</v>
      </c>
      <c r="F28" s="176"/>
      <c r="G28" s="177">
        <v>-1198</v>
      </c>
      <c r="H28" s="176"/>
      <c r="I28" s="177">
        <v>-846</v>
      </c>
      <c r="J28" s="176"/>
      <c r="K28" s="177">
        <v>-945</v>
      </c>
    </row>
    <row r="29" spans="1:11" ht="20.100000000000001" customHeight="1">
      <c r="D29" s="21"/>
      <c r="E29" s="90">
        <v>452194</v>
      </c>
      <c r="G29" s="22">
        <v>326525</v>
      </c>
      <c r="I29" s="90">
        <v>96711</v>
      </c>
      <c r="K29" s="22">
        <v>6690</v>
      </c>
    </row>
    <row r="30" spans="1:11" ht="20.100000000000001" customHeight="1">
      <c r="A30" s="24" t="s">
        <v>78</v>
      </c>
      <c r="D30" s="21"/>
      <c r="E30" s="22"/>
      <c r="G30" s="22"/>
      <c r="I30" s="22"/>
      <c r="K30" s="22"/>
    </row>
    <row r="31" spans="1:11" ht="20.100000000000001" customHeight="1">
      <c r="A31" s="24" t="s">
        <v>80</v>
      </c>
      <c r="D31" s="21"/>
      <c r="E31" s="22"/>
      <c r="G31" s="22"/>
      <c r="I31" s="22"/>
      <c r="K31" s="22"/>
    </row>
    <row r="32" spans="1:11" ht="20.100000000000001" customHeight="1">
      <c r="A32" s="5" t="s">
        <v>155</v>
      </c>
      <c r="D32" s="25"/>
      <c r="E32" s="22">
        <v>-119651</v>
      </c>
      <c r="F32" s="22"/>
      <c r="G32" s="22">
        <v>-68051</v>
      </c>
      <c r="H32" s="22"/>
      <c r="I32" s="22">
        <v>1002</v>
      </c>
      <c r="J32" s="22"/>
      <c r="K32" s="22">
        <v>-27668</v>
      </c>
    </row>
    <row r="33" spans="1:11" ht="20.100000000000001" customHeight="1">
      <c r="A33" s="5" t="s">
        <v>37</v>
      </c>
      <c r="D33" s="21"/>
      <c r="E33" s="22">
        <v>1059</v>
      </c>
      <c r="F33" s="22"/>
      <c r="G33" s="22">
        <v>7773</v>
      </c>
      <c r="H33" s="22"/>
      <c r="I33" s="22">
        <v>936</v>
      </c>
      <c r="J33" s="22"/>
      <c r="K33" s="22">
        <v>622</v>
      </c>
    </row>
    <row r="34" spans="1:11" ht="20.100000000000001" customHeight="1">
      <c r="A34" s="5" t="s">
        <v>0</v>
      </c>
      <c r="D34" s="21"/>
      <c r="E34" s="22">
        <v>-30712</v>
      </c>
      <c r="F34" s="22"/>
      <c r="G34" s="22">
        <v>15851</v>
      </c>
      <c r="H34" s="22"/>
      <c r="I34" s="22">
        <v>6384</v>
      </c>
      <c r="J34" s="22"/>
      <c r="K34" s="22">
        <v>10090</v>
      </c>
    </row>
    <row r="35" spans="1:11" ht="20.100000000000001" customHeight="1">
      <c r="A35" s="5" t="s">
        <v>112</v>
      </c>
      <c r="D35" s="21"/>
      <c r="E35" s="22">
        <v>-29962</v>
      </c>
      <c r="F35" s="22"/>
      <c r="G35" s="22">
        <v>-2631</v>
      </c>
      <c r="H35" s="22"/>
      <c r="I35" s="26">
        <v>-289</v>
      </c>
      <c r="J35" s="22"/>
      <c r="K35" s="26">
        <v>0</v>
      </c>
    </row>
    <row r="36" spans="1:11" ht="20.100000000000001" customHeight="1">
      <c r="A36" s="24" t="s">
        <v>111</v>
      </c>
      <c r="D36" s="21"/>
      <c r="E36" s="22"/>
      <c r="G36" s="22"/>
      <c r="I36" s="22"/>
      <c r="K36" s="22"/>
    </row>
    <row r="37" spans="1:11" ht="20.100000000000001" customHeight="1">
      <c r="A37" s="5" t="s">
        <v>157</v>
      </c>
      <c r="D37" s="21"/>
      <c r="E37" s="22">
        <v>70213</v>
      </c>
      <c r="F37" s="22"/>
      <c r="G37" s="22">
        <v>46018</v>
      </c>
      <c r="H37" s="22"/>
      <c r="I37" s="22">
        <v>-58557</v>
      </c>
      <c r="J37" s="22"/>
      <c r="K37" s="22">
        <v>7349</v>
      </c>
    </row>
    <row r="38" spans="1:11" ht="20.100000000000001" customHeight="1">
      <c r="A38" s="5" t="s">
        <v>188</v>
      </c>
      <c r="D38" s="21"/>
      <c r="E38" s="22">
        <v>56232</v>
      </c>
      <c r="F38" s="22"/>
      <c r="G38" s="22">
        <v>38451</v>
      </c>
      <c r="H38" s="22"/>
      <c r="I38" s="26">
        <v>0</v>
      </c>
      <c r="J38" s="22"/>
      <c r="K38" s="26">
        <v>0</v>
      </c>
    </row>
    <row r="39" spans="1:11" ht="20.100000000000001" customHeight="1">
      <c r="A39" s="5" t="s">
        <v>181</v>
      </c>
      <c r="D39" s="21"/>
      <c r="E39" s="22">
        <v>265922</v>
      </c>
      <c r="F39" s="22"/>
      <c r="G39" s="22">
        <v>246866</v>
      </c>
      <c r="H39" s="22"/>
      <c r="I39" s="26">
        <v>0</v>
      </c>
      <c r="J39" s="22"/>
      <c r="K39" s="26">
        <v>0</v>
      </c>
    </row>
    <row r="40" spans="1:11" ht="20.100000000000001" customHeight="1">
      <c r="A40" s="5" t="s">
        <v>38</v>
      </c>
      <c r="D40" s="21"/>
      <c r="E40" s="22">
        <v>-35696</v>
      </c>
      <c r="F40" s="22"/>
      <c r="G40" s="22">
        <v>30928</v>
      </c>
      <c r="H40" s="22"/>
      <c r="I40" s="22">
        <v>-669</v>
      </c>
      <c r="J40" s="22"/>
      <c r="K40" s="22">
        <v>4822</v>
      </c>
    </row>
    <row r="41" spans="1:11" ht="20.100000000000001" customHeight="1">
      <c r="A41" s="5" t="s">
        <v>31</v>
      </c>
      <c r="D41" s="21"/>
      <c r="E41" s="22">
        <v>631</v>
      </c>
      <c r="F41" s="22"/>
      <c r="G41" s="22">
        <v>-381</v>
      </c>
      <c r="H41" s="22"/>
      <c r="I41" s="26">
        <v>0</v>
      </c>
      <c r="J41" s="22"/>
      <c r="K41" s="26">
        <v>0</v>
      </c>
    </row>
    <row r="42" spans="1:11" ht="20.100000000000001" customHeight="1">
      <c r="A42" s="5" t="s">
        <v>167</v>
      </c>
      <c r="D42" s="25"/>
      <c r="E42" s="33">
        <v>-1032</v>
      </c>
      <c r="F42" s="29"/>
      <c r="G42" s="33">
        <v>-3985</v>
      </c>
      <c r="H42" s="29"/>
      <c r="I42" s="33">
        <v>0</v>
      </c>
      <c r="J42" s="29"/>
      <c r="K42" s="33">
        <v>0</v>
      </c>
    </row>
    <row r="43" spans="1:11" ht="20.100000000000001" customHeight="1">
      <c r="A43" s="5" t="s">
        <v>244</v>
      </c>
      <c r="D43" s="21"/>
      <c r="E43" s="90">
        <f>SUM(E37:E42,E29:E35)</f>
        <v>629198</v>
      </c>
      <c r="G43" s="22">
        <f>SUM(G37:G42,G29:G35)</f>
        <v>637364</v>
      </c>
      <c r="I43" s="90">
        <f>SUM(I37:I42,I29:I35)</f>
        <v>45518</v>
      </c>
      <c r="K43" s="22">
        <f>SUM(K37:K42,K29:K35)</f>
        <v>1905</v>
      </c>
    </row>
    <row r="44" spans="1:11" ht="20.100000000000001" customHeight="1">
      <c r="A44" s="5" t="s">
        <v>198</v>
      </c>
      <c r="D44" s="21"/>
      <c r="E44" s="27">
        <v>-6801</v>
      </c>
      <c r="F44" s="160"/>
      <c r="G44" s="27">
        <v>-15705</v>
      </c>
      <c r="H44" s="160"/>
      <c r="I44" s="161">
        <v>1771</v>
      </c>
      <c r="J44" s="160"/>
      <c r="K44" s="27">
        <v>-1772</v>
      </c>
    </row>
    <row r="45" spans="1:11" s="18" customFormat="1" ht="20.100000000000001" customHeight="1">
      <c r="A45" s="18" t="s">
        <v>245</v>
      </c>
      <c r="D45" s="21"/>
      <c r="E45" s="190">
        <f>SUM(E43:E44)</f>
        <v>622397</v>
      </c>
      <c r="F45" s="35"/>
      <c r="G45" s="34">
        <f>SUM(G43:G44)</f>
        <v>621659</v>
      </c>
      <c r="H45" s="35"/>
      <c r="I45" s="190">
        <f>SUM(I43:I44)</f>
        <v>47289</v>
      </c>
      <c r="J45" s="35"/>
      <c r="K45" s="34">
        <f>SUM(K43:K44)</f>
        <v>133</v>
      </c>
    </row>
    <row r="46" spans="1:11" s="18" customFormat="1" ht="20.100000000000001" customHeight="1">
      <c r="D46" s="21"/>
      <c r="E46" s="119"/>
      <c r="F46" s="35"/>
      <c r="G46" s="36"/>
      <c r="H46" s="35"/>
      <c r="I46" s="119"/>
      <c r="J46" s="35"/>
      <c r="K46" s="36"/>
    </row>
    <row r="47" spans="1:11" s="18" customFormat="1" ht="20.100000000000001" customHeight="1">
      <c r="A47" s="30" t="s">
        <v>51</v>
      </c>
      <c r="B47" s="7"/>
      <c r="C47" s="7"/>
      <c r="D47" s="10"/>
      <c r="E47" s="31"/>
      <c r="F47" s="31"/>
      <c r="G47" s="31"/>
      <c r="H47" s="31"/>
      <c r="I47" s="31"/>
      <c r="J47" s="31"/>
      <c r="K47" s="31"/>
    </row>
    <row r="48" spans="1:11" s="18" customFormat="1" ht="20.100000000000001" customHeight="1">
      <c r="A48" s="32" t="s">
        <v>85</v>
      </c>
      <c r="B48" s="7"/>
      <c r="C48" s="7"/>
      <c r="D48" s="10"/>
      <c r="E48" s="31"/>
      <c r="F48" s="31"/>
      <c r="G48" s="31"/>
      <c r="H48" s="31"/>
      <c r="I48" s="31"/>
      <c r="J48" s="31"/>
      <c r="K48" s="31"/>
    </row>
    <row r="49" spans="1:11" s="18" customFormat="1" ht="20.100000000000001" customHeight="1">
      <c r="A49" s="32"/>
      <c r="B49" s="7"/>
      <c r="C49" s="7"/>
      <c r="D49" s="10"/>
      <c r="E49" s="31"/>
      <c r="F49" s="31"/>
      <c r="G49" s="31"/>
      <c r="H49" s="31"/>
      <c r="I49" s="31"/>
      <c r="J49" s="31"/>
      <c r="K49" s="31"/>
    </row>
    <row r="50" spans="1:11" s="18" customFormat="1" ht="20.100000000000001" customHeight="1">
      <c r="A50" s="9"/>
      <c r="B50" s="7"/>
      <c r="C50" s="7"/>
      <c r="D50" s="10"/>
      <c r="E50" s="11"/>
      <c r="F50" s="12" t="s">
        <v>47</v>
      </c>
      <c r="G50" s="11"/>
      <c r="H50" s="12"/>
      <c r="I50" s="11"/>
      <c r="J50" s="12" t="s">
        <v>48</v>
      </c>
      <c r="K50" s="11"/>
    </row>
    <row r="51" spans="1:11" s="18" customFormat="1" ht="20.100000000000001" customHeight="1">
      <c r="A51" s="9"/>
      <c r="B51" s="7"/>
      <c r="C51" s="7"/>
      <c r="D51" s="10"/>
      <c r="E51" s="201" t="s">
        <v>49</v>
      </c>
      <c r="F51" s="201"/>
      <c r="G51" s="201"/>
      <c r="H51" s="13"/>
      <c r="I51" s="201" t="s">
        <v>49</v>
      </c>
      <c r="J51" s="201"/>
      <c r="K51" s="201"/>
    </row>
    <row r="52" spans="1:11" s="18" customFormat="1" ht="20.100000000000001" customHeight="1">
      <c r="A52" s="9"/>
      <c r="B52" s="7"/>
      <c r="C52" s="7"/>
      <c r="D52" s="10"/>
      <c r="E52" s="204" t="s">
        <v>92</v>
      </c>
      <c r="F52" s="204"/>
      <c r="G52" s="204"/>
      <c r="H52" s="13"/>
      <c r="I52" s="204" t="s">
        <v>92</v>
      </c>
      <c r="J52" s="204"/>
      <c r="K52" s="204"/>
    </row>
    <row r="53" spans="1:11" s="18" customFormat="1" ht="20.100000000000001" customHeight="1">
      <c r="A53" s="9"/>
      <c r="B53" s="7"/>
      <c r="C53" s="7"/>
      <c r="D53" s="10"/>
      <c r="E53" s="205" t="s">
        <v>224</v>
      </c>
      <c r="F53" s="205"/>
      <c r="G53" s="205"/>
      <c r="H53" s="13"/>
      <c r="I53" s="205" t="s">
        <v>224</v>
      </c>
      <c r="J53" s="205"/>
      <c r="K53" s="205"/>
    </row>
    <row r="54" spans="1:11" s="18" customFormat="1" ht="20.100000000000001" customHeight="1">
      <c r="A54" s="7"/>
      <c r="B54" s="7"/>
      <c r="C54" s="7"/>
      <c r="D54" s="8" t="s">
        <v>41</v>
      </c>
      <c r="E54" s="14">
        <v>2024</v>
      </c>
      <c r="F54" s="15"/>
      <c r="G54" s="14">
        <v>2023</v>
      </c>
      <c r="H54" s="15"/>
      <c r="I54" s="14">
        <v>2024</v>
      </c>
      <c r="J54" s="15"/>
      <c r="K54" s="14">
        <v>2023</v>
      </c>
    </row>
    <row r="55" spans="1:11" s="18" customFormat="1" ht="20.100000000000001" customHeight="1">
      <c r="A55" s="16"/>
      <c r="B55" s="16"/>
      <c r="C55" s="16"/>
      <c r="D55" s="10"/>
      <c r="E55" s="210" t="s">
        <v>55</v>
      </c>
      <c r="F55" s="211"/>
      <c r="G55" s="211"/>
      <c r="H55" s="211"/>
      <c r="I55" s="211"/>
      <c r="J55" s="211"/>
      <c r="K55" s="211"/>
    </row>
    <row r="56" spans="1:11" ht="20.100000000000001" customHeight="1">
      <c r="A56" s="17" t="s">
        <v>44</v>
      </c>
      <c r="B56" s="18"/>
      <c r="C56" s="18"/>
      <c r="D56" s="21"/>
      <c r="E56" s="19"/>
      <c r="F56" s="20"/>
      <c r="G56" s="19"/>
      <c r="H56" s="20"/>
      <c r="I56" s="19"/>
      <c r="J56" s="20"/>
      <c r="K56" s="19"/>
    </row>
    <row r="57" spans="1:11" ht="20.100000000000001" customHeight="1">
      <c r="A57" s="5" t="s">
        <v>252</v>
      </c>
      <c r="B57" s="37"/>
      <c r="D57" s="25"/>
      <c r="E57" s="27">
        <v>668</v>
      </c>
      <c r="F57" s="162"/>
      <c r="G57" s="27">
        <v>1175</v>
      </c>
      <c r="H57" s="162"/>
      <c r="I57" s="27">
        <v>10729</v>
      </c>
      <c r="J57" s="162"/>
      <c r="K57" s="27">
        <v>14658</v>
      </c>
    </row>
    <row r="58" spans="1:11" ht="20.100000000000001" customHeight="1">
      <c r="A58" s="5" t="s">
        <v>254</v>
      </c>
      <c r="B58" s="37"/>
      <c r="D58" s="25"/>
      <c r="E58" s="163">
        <v>-63</v>
      </c>
      <c r="F58" s="164"/>
      <c r="G58" s="163">
        <v>0</v>
      </c>
      <c r="H58" s="164"/>
      <c r="I58" s="163">
        <v>0</v>
      </c>
      <c r="J58" s="164"/>
      <c r="K58" s="165">
        <v>0</v>
      </c>
    </row>
    <row r="59" spans="1:11" ht="20.100000000000001" customHeight="1">
      <c r="A59" s="5" t="s">
        <v>119</v>
      </c>
      <c r="B59" s="37"/>
      <c r="D59" s="158">
        <v>8</v>
      </c>
      <c r="E59" s="166">
        <v>-25054</v>
      </c>
      <c r="F59" s="167"/>
      <c r="G59" s="166">
        <v>-11500</v>
      </c>
      <c r="H59" s="167"/>
      <c r="I59" s="27">
        <v>-17114</v>
      </c>
      <c r="J59" s="167"/>
      <c r="K59" s="27">
        <v>-64254</v>
      </c>
    </row>
    <row r="60" spans="1:11" ht="20.100000000000001" customHeight="1">
      <c r="A60" s="5" t="s">
        <v>115</v>
      </c>
      <c r="B60" s="37"/>
      <c r="D60" s="158">
        <v>8</v>
      </c>
      <c r="E60" s="168">
        <v>-10500</v>
      </c>
      <c r="F60" s="169"/>
      <c r="G60" s="168">
        <v>0</v>
      </c>
      <c r="H60" s="169"/>
      <c r="I60" s="27">
        <v>-10500</v>
      </c>
      <c r="J60" s="169"/>
      <c r="K60" s="165">
        <v>0</v>
      </c>
    </row>
    <row r="61" spans="1:11" ht="20.100000000000001" customHeight="1">
      <c r="A61" s="5" t="s">
        <v>144</v>
      </c>
      <c r="B61" s="37"/>
      <c r="D61" s="158">
        <v>8</v>
      </c>
      <c r="E61" s="26">
        <v>0</v>
      </c>
      <c r="F61" s="27"/>
      <c r="G61" s="26">
        <v>0</v>
      </c>
      <c r="H61" s="27"/>
      <c r="I61" s="26">
        <v>55700</v>
      </c>
      <c r="J61" s="27"/>
      <c r="K61" s="165">
        <v>93984</v>
      </c>
    </row>
    <row r="62" spans="1:11" ht="20.100000000000001" customHeight="1">
      <c r="A62" s="5" t="s">
        <v>128</v>
      </c>
      <c r="B62" s="37"/>
      <c r="D62" s="158"/>
      <c r="E62" s="39">
        <v>42437</v>
      </c>
      <c r="F62" s="172"/>
      <c r="G62" s="39">
        <v>86078</v>
      </c>
      <c r="H62" s="172"/>
      <c r="I62" s="27">
        <v>42437</v>
      </c>
      <c r="J62" s="172"/>
      <c r="K62" s="27">
        <v>86078</v>
      </c>
    </row>
    <row r="63" spans="1:11" ht="20.100000000000001" customHeight="1">
      <c r="A63" s="5" t="s">
        <v>199</v>
      </c>
      <c r="B63" s="37"/>
      <c r="D63" s="25"/>
      <c r="E63" s="170">
        <v>525</v>
      </c>
      <c r="F63" s="171"/>
      <c r="G63" s="170">
        <v>1633</v>
      </c>
      <c r="H63" s="171"/>
      <c r="I63" s="170">
        <v>78</v>
      </c>
      <c r="J63" s="171"/>
      <c r="K63" s="165">
        <v>567</v>
      </c>
    </row>
    <row r="64" spans="1:11" ht="20.100000000000001" customHeight="1">
      <c r="A64" s="5" t="s">
        <v>193</v>
      </c>
      <c r="B64" s="37"/>
      <c r="E64" s="27">
        <v>-1018151</v>
      </c>
      <c r="F64" s="172"/>
      <c r="G64" s="27">
        <v>-671096</v>
      </c>
      <c r="H64" s="172"/>
      <c r="I64" s="27">
        <v>-11712</v>
      </c>
      <c r="J64" s="172"/>
      <c r="K64" s="27">
        <v>-34019</v>
      </c>
    </row>
    <row r="65" spans="1:11" ht="20.100000000000001" customHeight="1">
      <c r="A65" s="5" t="s">
        <v>139</v>
      </c>
      <c r="B65" s="37"/>
      <c r="E65" s="170">
        <v>-8476</v>
      </c>
      <c r="F65" s="171"/>
      <c r="G65" s="170">
        <v>-6548</v>
      </c>
      <c r="H65" s="171"/>
      <c r="I65" s="170">
        <v>-6367</v>
      </c>
      <c r="J65" s="171"/>
      <c r="K65" s="165">
        <v>-299</v>
      </c>
    </row>
    <row r="66" spans="1:11" ht="20.100000000000001" customHeight="1">
      <c r="A66" s="5" t="s">
        <v>210</v>
      </c>
      <c r="B66" s="37"/>
      <c r="D66" s="159"/>
      <c r="E66" s="170">
        <v>0</v>
      </c>
      <c r="F66" s="171"/>
      <c r="G66" s="170">
        <v>0</v>
      </c>
      <c r="H66" s="171"/>
      <c r="I66" s="170">
        <v>0</v>
      </c>
      <c r="J66" s="171"/>
      <c r="K66" s="165">
        <v>6200</v>
      </c>
    </row>
    <row r="67" spans="1:11" ht="20.100000000000001" customHeight="1">
      <c r="A67" s="18" t="s">
        <v>183</v>
      </c>
      <c r="D67" s="10"/>
      <c r="E67" s="190">
        <f>SUM(E57:E66)</f>
        <v>-1018614</v>
      </c>
      <c r="F67" s="41"/>
      <c r="G67" s="40">
        <f>SUM(G57:G66)</f>
        <v>-600258</v>
      </c>
      <c r="H67" s="41"/>
      <c r="I67" s="190">
        <f>SUM(I57:I66)</f>
        <v>63251</v>
      </c>
      <c r="J67" s="41"/>
      <c r="K67" s="40">
        <f>SUM(K57:K66)</f>
        <v>102915</v>
      </c>
    </row>
    <row r="69" spans="1:11" s="24" customFormat="1" ht="20.100000000000001" customHeight="1">
      <c r="A69" s="17" t="s">
        <v>45</v>
      </c>
      <c r="B69" s="17"/>
      <c r="C69" s="17"/>
      <c r="D69" s="21"/>
      <c r="E69" s="42"/>
      <c r="F69" s="43"/>
      <c r="G69" s="42"/>
      <c r="H69" s="43"/>
      <c r="I69" s="42"/>
      <c r="J69" s="43"/>
      <c r="K69" s="42"/>
    </row>
    <row r="70" spans="1:11" ht="20.100000000000001" customHeight="1">
      <c r="A70" s="5" t="s">
        <v>52</v>
      </c>
      <c r="D70" s="25"/>
      <c r="E70" s="22">
        <v>807967</v>
      </c>
      <c r="F70" s="22"/>
      <c r="G70" s="22">
        <v>928554</v>
      </c>
      <c r="H70" s="22"/>
      <c r="I70" s="26">
        <v>667000</v>
      </c>
      <c r="J70" s="22"/>
      <c r="K70" s="26">
        <v>862000</v>
      </c>
    </row>
    <row r="71" spans="1:11" ht="20.100000000000001" customHeight="1">
      <c r="A71" s="5" t="s">
        <v>202</v>
      </c>
      <c r="D71" s="25"/>
      <c r="E71" s="22">
        <v>-632653</v>
      </c>
      <c r="F71" s="22"/>
      <c r="G71" s="22">
        <v>-873659</v>
      </c>
      <c r="H71" s="22"/>
      <c r="I71" s="26">
        <v>-527000</v>
      </c>
      <c r="J71" s="22"/>
      <c r="K71" s="26">
        <v>-802000</v>
      </c>
    </row>
    <row r="72" spans="1:11" ht="20.100000000000001" customHeight="1">
      <c r="A72" s="5" t="s">
        <v>223</v>
      </c>
      <c r="D72" s="25">
        <v>8</v>
      </c>
      <c r="E72" s="26">
        <v>0</v>
      </c>
      <c r="F72" s="22"/>
      <c r="G72" s="26">
        <v>0</v>
      </c>
      <c r="H72" s="22"/>
      <c r="I72" s="26">
        <v>-22000</v>
      </c>
      <c r="J72" s="22"/>
      <c r="K72" s="26">
        <v>0</v>
      </c>
    </row>
    <row r="73" spans="1:11" ht="20.100000000000001" customHeight="1">
      <c r="A73" s="5" t="s">
        <v>200</v>
      </c>
      <c r="D73" s="25"/>
      <c r="E73" s="26">
        <v>0</v>
      </c>
      <c r="F73" s="22"/>
      <c r="G73" s="26">
        <v>0</v>
      </c>
      <c r="H73" s="22"/>
      <c r="I73" s="26">
        <v>0</v>
      </c>
      <c r="J73" s="22"/>
      <c r="K73" s="26">
        <v>105000</v>
      </c>
    </row>
    <row r="74" spans="1:11" ht="20.100000000000001" customHeight="1">
      <c r="A74" s="5" t="s">
        <v>168</v>
      </c>
      <c r="E74" s="44">
        <v>-126359</v>
      </c>
      <c r="F74" s="22"/>
      <c r="G74" s="44">
        <v>-118141</v>
      </c>
      <c r="H74" s="22"/>
      <c r="I74" s="26">
        <v>-20010</v>
      </c>
      <c r="J74" s="22"/>
      <c r="K74" s="26">
        <v>-17843</v>
      </c>
    </row>
    <row r="75" spans="1:11" ht="20.100000000000001" customHeight="1">
      <c r="A75" s="5" t="s">
        <v>194</v>
      </c>
      <c r="E75" s="44">
        <v>705178</v>
      </c>
      <c r="F75" s="22"/>
      <c r="G75" s="44">
        <v>80585</v>
      </c>
      <c r="H75" s="22"/>
      <c r="I75" s="26">
        <v>0</v>
      </c>
      <c r="J75" s="22"/>
      <c r="K75" s="26">
        <v>25200</v>
      </c>
    </row>
    <row r="76" spans="1:11" ht="20.100000000000001" customHeight="1">
      <c r="A76" s="5" t="s">
        <v>195</v>
      </c>
      <c r="E76" s="29">
        <v>-75980</v>
      </c>
      <c r="G76" s="29">
        <v>-99995</v>
      </c>
      <c r="I76" s="26">
        <v>-44024</v>
      </c>
      <c r="J76" s="22"/>
      <c r="K76" s="26">
        <v>-44087</v>
      </c>
    </row>
    <row r="77" spans="1:11" ht="20.100000000000001" customHeight="1">
      <c r="A77" s="5" t="s">
        <v>208</v>
      </c>
      <c r="E77" s="26">
        <v>0</v>
      </c>
      <c r="G77" s="26">
        <v>-27500</v>
      </c>
      <c r="I77" s="26">
        <v>0</v>
      </c>
      <c r="J77" s="22"/>
      <c r="K77" s="26">
        <v>0</v>
      </c>
    </row>
    <row r="78" spans="1:11" ht="20.100000000000001" customHeight="1">
      <c r="A78" s="5" t="s">
        <v>209</v>
      </c>
      <c r="E78" s="29">
        <v>-507</v>
      </c>
      <c r="G78" s="26">
        <v>-1046</v>
      </c>
      <c r="I78" s="26">
        <v>0</v>
      </c>
      <c r="J78" s="22"/>
      <c r="K78" s="26">
        <v>0</v>
      </c>
    </row>
    <row r="79" spans="1:11" ht="20.100000000000001" customHeight="1">
      <c r="A79" s="5" t="s">
        <v>218</v>
      </c>
      <c r="D79" s="8">
        <v>7</v>
      </c>
      <c r="E79" s="29">
        <v>-60493</v>
      </c>
      <c r="F79" s="29"/>
      <c r="G79" s="26">
        <v>-60494</v>
      </c>
      <c r="H79" s="29"/>
      <c r="I79" s="26">
        <v>-60493</v>
      </c>
      <c r="J79" s="29"/>
      <c r="K79" s="26">
        <v>-60494</v>
      </c>
    </row>
    <row r="80" spans="1:11" ht="20.100000000000001" customHeight="1">
      <c r="A80" s="5" t="s">
        <v>25</v>
      </c>
      <c r="E80" s="29">
        <v>-172351</v>
      </c>
      <c r="F80" s="29"/>
      <c r="G80" s="29">
        <v>-162341</v>
      </c>
      <c r="H80" s="29"/>
      <c r="I80" s="29">
        <v>-92860</v>
      </c>
      <c r="J80" s="29"/>
      <c r="K80" s="29">
        <v>-96886</v>
      </c>
    </row>
    <row r="81" spans="1:11" s="18" customFormat="1" ht="20.100000000000001" customHeight="1">
      <c r="A81" s="18" t="s">
        <v>253</v>
      </c>
      <c r="B81" s="5"/>
      <c r="C81" s="5"/>
      <c r="D81" s="25"/>
      <c r="E81" s="190">
        <f>SUM(E70:E80)</f>
        <v>444802</v>
      </c>
      <c r="F81" s="36"/>
      <c r="G81" s="34">
        <f>SUM(G70:G80)</f>
        <v>-334037</v>
      </c>
      <c r="H81" s="36"/>
      <c r="I81" s="190">
        <f>SUM(I70:I80)</f>
        <v>-99387</v>
      </c>
      <c r="J81" s="36"/>
      <c r="K81" s="34">
        <f>SUM(K70:K80)</f>
        <v>-29110</v>
      </c>
    </row>
    <row r="82" spans="1:11" s="18" customFormat="1" ht="20.100000000000001" customHeight="1">
      <c r="B82" s="5"/>
      <c r="C82" s="5"/>
      <c r="D82" s="25"/>
      <c r="E82" s="119"/>
      <c r="F82" s="36"/>
      <c r="G82" s="36"/>
      <c r="H82" s="36"/>
      <c r="I82" s="119"/>
      <c r="J82" s="36"/>
      <c r="K82" s="36"/>
    </row>
    <row r="83" spans="1:11" s="18" customFormat="1" ht="20.100000000000001" customHeight="1">
      <c r="A83" s="30" t="s">
        <v>51</v>
      </c>
      <c r="B83" s="7"/>
      <c r="C83" s="7"/>
      <c r="D83" s="10"/>
      <c r="E83" s="31"/>
      <c r="F83" s="31"/>
      <c r="G83" s="31"/>
      <c r="H83" s="31"/>
      <c r="I83" s="31"/>
      <c r="J83" s="31"/>
      <c r="K83" s="31"/>
    </row>
    <row r="84" spans="1:11" s="18" customFormat="1" ht="20.100000000000001" customHeight="1">
      <c r="A84" s="32" t="s">
        <v>85</v>
      </c>
      <c r="B84" s="7"/>
      <c r="C84" s="7"/>
      <c r="D84" s="10"/>
      <c r="E84" s="31"/>
      <c r="F84" s="31"/>
      <c r="G84" s="31"/>
      <c r="H84" s="31"/>
      <c r="I84" s="31"/>
      <c r="J84" s="31"/>
      <c r="K84" s="31"/>
    </row>
    <row r="85" spans="1:11" s="18" customFormat="1" ht="20.100000000000001" customHeight="1">
      <c r="A85" s="32"/>
      <c r="B85" s="7"/>
      <c r="C85" s="7"/>
      <c r="D85" s="10"/>
      <c r="E85" s="31"/>
      <c r="F85" s="31"/>
      <c r="G85" s="31"/>
      <c r="H85" s="31"/>
      <c r="I85" s="31"/>
      <c r="J85" s="31"/>
      <c r="K85" s="31"/>
    </row>
    <row r="86" spans="1:11" s="18" customFormat="1" ht="20.100000000000001" customHeight="1">
      <c r="A86" s="9"/>
      <c r="B86" s="7"/>
      <c r="C86" s="7"/>
      <c r="D86" s="10"/>
      <c r="E86" s="11"/>
      <c r="F86" s="12" t="s">
        <v>47</v>
      </c>
      <c r="G86" s="11"/>
      <c r="H86" s="12"/>
      <c r="I86" s="11"/>
      <c r="J86" s="12" t="s">
        <v>48</v>
      </c>
      <c r="K86" s="11"/>
    </row>
    <row r="87" spans="1:11" s="18" customFormat="1" ht="20.100000000000001" customHeight="1">
      <c r="A87" s="9"/>
      <c r="B87" s="7"/>
      <c r="C87" s="7"/>
      <c r="D87" s="10"/>
      <c r="E87" s="201" t="s">
        <v>49</v>
      </c>
      <c r="F87" s="201"/>
      <c r="G87" s="201"/>
      <c r="H87" s="13"/>
      <c r="I87" s="201" t="s">
        <v>49</v>
      </c>
      <c r="J87" s="201"/>
      <c r="K87" s="201"/>
    </row>
    <row r="88" spans="1:11" s="18" customFormat="1" ht="20.100000000000001" customHeight="1">
      <c r="A88" s="9"/>
      <c r="B88" s="7"/>
      <c r="C88" s="7"/>
      <c r="D88" s="10"/>
      <c r="E88" s="204" t="s">
        <v>92</v>
      </c>
      <c r="F88" s="204"/>
      <c r="G88" s="204"/>
      <c r="H88" s="13"/>
      <c r="I88" s="204" t="s">
        <v>92</v>
      </c>
      <c r="J88" s="204"/>
      <c r="K88" s="204"/>
    </row>
    <row r="89" spans="1:11" s="18" customFormat="1" ht="20.100000000000001" customHeight="1">
      <c r="A89" s="9"/>
      <c r="B89" s="7"/>
      <c r="C89" s="7"/>
      <c r="D89" s="10"/>
      <c r="E89" s="205" t="s">
        <v>224</v>
      </c>
      <c r="F89" s="205"/>
      <c r="G89" s="205"/>
      <c r="H89" s="13"/>
      <c r="I89" s="205" t="s">
        <v>224</v>
      </c>
      <c r="J89" s="205"/>
      <c r="K89" s="205"/>
    </row>
    <row r="90" spans="1:11" s="18" customFormat="1" ht="20.100000000000001" customHeight="1">
      <c r="A90" s="7"/>
      <c r="B90" s="7"/>
      <c r="C90" s="7"/>
      <c r="D90" s="8"/>
      <c r="E90" s="14">
        <v>2024</v>
      </c>
      <c r="F90" s="15"/>
      <c r="G90" s="14">
        <v>2023</v>
      </c>
      <c r="H90" s="15"/>
      <c r="I90" s="14">
        <v>2024</v>
      </c>
      <c r="J90" s="15"/>
      <c r="K90" s="14">
        <v>2023</v>
      </c>
    </row>
    <row r="91" spans="1:11" s="18" customFormat="1" ht="20.100000000000001" customHeight="1">
      <c r="A91" s="16"/>
      <c r="B91" s="16"/>
      <c r="C91" s="16"/>
      <c r="D91" s="10"/>
      <c r="E91" s="210" t="s">
        <v>55</v>
      </c>
      <c r="F91" s="211"/>
      <c r="G91" s="211"/>
      <c r="H91" s="211"/>
      <c r="I91" s="211"/>
      <c r="J91" s="211"/>
      <c r="K91" s="211"/>
    </row>
    <row r="92" spans="1:11" ht="20.100000000000001" customHeight="1">
      <c r="A92" s="5" t="s">
        <v>117</v>
      </c>
      <c r="B92" s="45"/>
      <c r="C92" s="45"/>
      <c r="D92" s="25"/>
    </row>
    <row r="93" spans="1:11" s="18" customFormat="1" ht="20.100000000000001" customHeight="1">
      <c r="A93" s="5"/>
      <c r="B93" s="5" t="s">
        <v>116</v>
      </c>
      <c r="C93" s="5"/>
      <c r="D93" s="8"/>
      <c r="E93" s="173">
        <v>48585</v>
      </c>
      <c r="F93" s="174"/>
      <c r="G93" s="173">
        <v>-312636</v>
      </c>
      <c r="H93" s="174"/>
      <c r="I93" s="173">
        <v>11153</v>
      </c>
      <c r="J93" s="174"/>
      <c r="K93" s="173">
        <v>73938</v>
      </c>
    </row>
    <row r="94" spans="1:11" ht="20.100000000000001" customHeight="1">
      <c r="A94" s="5" t="s">
        <v>246</v>
      </c>
      <c r="D94" s="25"/>
      <c r="E94" s="175">
        <v>-48787</v>
      </c>
      <c r="F94" s="174"/>
      <c r="G94" s="175">
        <v>15480</v>
      </c>
      <c r="H94" s="174"/>
      <c r="I94" s="193">
        <v>0</v>
      </c>
      <c r="J94" s="174"/>
      <c r="K94" s="175">
        <v>0</v>
      </c>
    </row>
    <row r="95" spans="1:11" ht="20.100000000000001" customHeight="1">
      <c r="A95" s="18" t="s">
        <v>43</v>
      </c>
      <c r="D95" s="25"/>
      <c r="E95" s="196">
        <f>E93+E94</f>
        <v>-202</v>
      </c>
      <c r="F95" s="41"/>
      <c r="G95" s="41">
        <f>G93+G94</f>
        <v>-297156</v>
      </c>
      <c r="H95" s="41"/>
      <c r="I95" s="196">
        <f>I93+I94</f>
        <v>11153</v>
      </c>
      <c r="J95" s="41"/>
      <c r="K95" s="41">
        <f>K93+K94</f>
        <v>73938</v>
      </c>
    </row>
    <row r="96" spans="1:11" ht="20.100000000000001" customHeight="1">
      <c r="A96" s="5" t="s">
        <v>147</v>
      </c>
      <c r="E96" s="27">
        <v>1709592</v>
      </c>
      <c r="F96" s="29"/>
      <c r="G96" s="27">
        <v>2142994</v>
      </c>
      <c r="H96" s="29"/>
      <c r="I96" s="29">
        <v>182477</v>
      </c>
      <c r="J96" s="29"/>
      <c r="K96" s="29">
        <v>195563</v>
      </c>
    </row>
    <row r="97" spans="1:11" ht="20.100000000000001" customHeight="1" thickBot="1">
      <c r="A97" s="18" t="s">
        <v>234</v>
      </c>
      <c r="B97" s="18"/>
      <c r="C97" s="18"/>
      <c r="E97" s="197">
        <f>E95+E96</f>
        <v>1709390</v>
      </c>
      <c r="F97" s="47"/>
      <c r="G97" s="46">
        <f>G95+G96</f>
        <v>1845838</v>
      </c>
      <c r="H97" s="47"/>
      <c r="I97" s="197">
        <f>I95+I96</f>
        <v>193630</v>
      </c>
      <c r="J97" s="47"/>
      <c r="K97" s="46">
        <f>K95+K96</f>
        <v>269501</v>
      </c>
    </row>
    <row r="98" spans="1:11" ht="20.100000000000001" customHeight="1" thickTop="1">
      <c r="D98" s="21"/>
    </row>
    <row r="99" spans="1:11" ht="20.100000000000001" customHeight="1">
      <c r="A99" s="17" t="s">
        <v>145</v>
      </c>
      <c r="E99" s="22"/>
      <c r="G99" s="22"/>
      <c r="I99" s="22"/>
      <c r="K99" s="22"/>
    </row>
    <row r="100" spans="1:11" ht="20.100000000000001" customHeight="1">
      <c r="A100" s="5" t="s">
        <v>101</v>
      </c>
      <c r="B100" s="37"/>
      <c r="C100" s="37"/>
      <c r="E100" s="22">
        <v>267528</v>
      </c>
      <c r="F100" s="22"/>
      <c r="G100" s="22">
        <v>102963</v>
      </c>
      <c r="H100" s="22"/>
      <c r="I100" s="22">
        <v>412.2</v>
      </c>
      <c r="J100" s="22"/>
      <c r="K100" s="22">
        <v>412</v>
      </c>
    </row>
    <row r="101" spans="1:11" ht="20.100000000000001" customHeight="1">
      <c r="A101" s="5" t="s">
        <v>152</v>
      </c>
      <c r="B101" s="37"/>
      <c r="C101" s="37"/>
      <c r="E101" s="22">
        <v>13586</v>
      </c>
      <c r="F101" s="22"/>
      <c r="G101" s="22">
        <v>15827</v>
      </c>
      <c r="H101" s="22"/>
      <c r="I101" s="26">
        <v>0</v>
      </c>
      <c r="J101" s="22"/>
      <c r="K101" s="26">
        <v>558</v>
      </c>
    </row>
    <row r="102" spans="1:11" ht="20.100000000000001" customHeight="1">
      <c r="A102" s="5" t="s">
        <v>186</v>
      </c>
      <c r="E102" s="26">
        <v>12757.732936981052</v>
      </c>
      <c r="F102" s="48"/>
      <c r="G102" s="26">
        <v>14286</v>
      </c>
      <c r="H102" s="49"/>
      <c r="I102" s="26">
        <v>0</v>
      </c>
      <c r="J102" s="49"/>
      <c r="K102" s="26">
        <v>0</v>
      </c>
    </row>
    <row r="103" spans="1:11" ht="20.100000000000001" customHeight="1">
      <c r="A103" s="5" t="s">
        <v>196</v>
      </c>
      <c r="E103" s="26">
        <v>81545.910654991196</v>
      </c>
      <c r="F103" s="48"/>
      <c r="G103" s="26">
        <v>66285</v>
      </c>
      <c r="H103" s="49"/>
      <c r="I103" s="26">
        <v>0</v>
      </c>
      <c r="J103" s="49"/>
      <c r="K103" s="26">
        <v>0</v>
      </c>
    </row>
    <row r="104" spans="1:11" ht="20.100000000000001" customHeight="1">
      <c r="A104" s="5" t="s">
        <v>169</v>
      </c>
      <c r="E104" s="26">
        <v>0</v>
      </c>
      <c r="F104" s="48"/>
      <c r="G104" s="26">
        <v>0</v>
      </c>
      <c r="H104" s="49"/>
      <c r="I104" s="22">
        <v>50277</v>
      </c>
      <c r="J104" s="49"/>
      <c r="K104" s="22">
        <v>50587</v>
      </c>
    </row>
    <row r="105" spans="1:11" ht="20.100000000000001" customHeight="1">
      <c r="E105" s="48"/>
      <c r="F105" s="48"/>
      <c r="G105" s="48"/>
      <c r="H105" s="48"/>
      <c r="I105" s="48"/>
    </row>
    <row r="106" spans="1:11" ht="20.100000000000001" customHeight="1">
      <c r="E106" s="22"/>
      <c r="F106" s="48"/>
      <c r="G106" s="22"/>
      <c r="H106" s="48"/>
      <c r="I106" s="48"/>
      <c r="K106" s="48"/>
    </row>
  </sheetData>
  <mergeCells count="21">
    <mergeCell ref="E91:K91"/>
    <mergeCell ref="E9:K9"/>
    <mergeCell ref="E55:K55"/>
    <mergeCell ref="E51:G51"/>
    <mergeCell ref="I51:K51"/>
    <mergeCell ref="E52:G52"/>
    <mergeCell ref="I52:K52"/>
    <mergeCell ref="E53:G53"/>
    <mergeCell ref="I53:K53"/>
    <mergeCell ref="I89:K89"/>
    <mergeCell ref="I88:K88"/>
    <mergeCell ref="I87:K87"/>
    <mergeCell ref="E89:G89"/>
    <mergeCell ref="E88:G88"/>
    <mergeCell ref="E87:G87"/>
    <mergeCell ref="E5:G5"/>
    <mergeCell ref="I5:K5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3" firstPageNumber="10" orientation="portrait" blackAndWhite="1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6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f0bbe4501ed537e7439bab578e29ce4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3f03eb63b85d34b57ef6c1bcfce14f2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d4f556-f125-4236-8dd7-8c0ca3e08332">
      <Terms xmlns="http://schemas.microsoft.com/office/infopath/2007/PartnerControls"/>
    </lcf76f155ced4ddcb4097134ff3c332f>
    <TaxCatchAll xmlns="2e3fcc01-b2f6-4e39-a66b-79350f0aa7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B150F-CD02-4F2A-8DDF-F5F93884E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458858-9AA9-411A-B47C-235E42A128E6}">
  <ds:schemaRefs>
    <ds:schemaRef ds:uri="http://purl.org/dc/terms/"/>
    <ds:schemaRef ds:uri="f6ba49b0-bcda-4796-8236-5b5cc1493ace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05716746-add9-412a-97a9-1b5167d151a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34d4f556-f125-4236-8dd7-8c0ca3e08332"/>
    <ds:schemaRef ds:uri="2e3fcc01-b2f6-4e39-a66b-79350f0aa79a"/>
  </ds:schemaRefs>
</ds:datastoreItem>
</file>

<file path=customXml/itemProps3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BL3</vt:lpstr>
      <vt:lpstr>BL4-5</vt:lpstr>
      <vt:lpstr>PL6 </vt:lpstr>
      <vt:lpstr>PL7</vt:lpstr>
      <vt:lpstr>PL8 OCI 3M</vt:lpstr>
      <vt:lpstr>PL9 OCI 9M</vt:lpstr>
      <vt:lpstr>SC-Conso 8</vt:lpstr>
      <vt:lpstr>SC-Only 9</vt:lpstr>
      <vt:lpstr>CF 10-12</vt:lpstr>
      <vt:lpstr>'BL4-5'!Print_Area</vt:lpstr>
      <vt:lpstr>'CF 10-12'!Print_Area</vt:lpstr>
      <vt:lpstr>'PL6 '!Print_Area</vt:lpstr>
      <vt:lpstr>'PL7'!Print_Area</vt:lpstr>
      <vt:lpstr>'PL9 OCI 9M'!Print_Area</vt:lpstr>
      <vt:lpstr>'SC-Conso 8'!Print_Area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Supaluck Plodklib</cp:lastModifiedBy>
  <cp:lastPrinted>2024-05-10T07:23:36Z</cp:lastPrinted>
  <dcterms:created xsi:type="dcterms:W3CDTF">2002-01-21T07:23:07Z</dcterms:created>
  <dcterms:modified xsi:type="dcterms:W3CDTF">2024-05-13T10:21:21Z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