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3-67 - ส่ง กลต. เฉพาะอังกฤษ\"/>
    </mc:Choice>
  </mc:AlternateContent>
  <xr:revisionPtr revIDLastSave="0" documentId="13_ncr:1_{87D40554-126E-4649-A696-FD1F83B86E6E}" xr6:coauthVersionLast="47" xr6:coauthVersionMax="47" xr10:uidLastSave="{00000000-0000-0000-0000-000000000000}"/>
  <bookViews>
    <workbookView xWindow="-120" yWindow="-120" windowWidth="29040" windowHeight="15720" tabRatio="928" firstSheet="6" activeTab="10" xr2:uid="{568D6CE9-F7A7-4E8E-8D20-21745579841D}"/>
  </bookViews>
  <sheets>
    <sheet name="Sheet3" sheetId="126" state="hidden" r:id="rId1"/>
    <sheet name="Sheet1" sheetId="124" state="hidden" r:id="rId2"/>
    <sheet name="FS5-1_WP-CF (2)" sheetId="117" state="hidden" r:id="rId3"/>
    <sheet name="FS5_CF (2)" sheetId="119" state="hidden" r:id="rId4"/>
    <sheet name="FS5-1.1_CF (2)" sheetId="118" state="hidden" r:id="rId5"/>
    <sheet name="Sheet39" sheetId="39" state="hidden" r:id="rId6"/>
    <sheet name="FS" sheetId="103" r:id="rId7"/>
    <sheet name="PL" sheetId="104" r:id="rId8"/>
    <sheet name="EQส่วนได้เสีย" sheetId="105" r:id="rId9"/>
    <sheet name="EQเฉพาะ" sheetId="106" r:id="rId10"/>
    <sheet name="CF" sheetId="10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10" hidden="1">#REF!</definedName>
    <definedName name="________PPE2" localSheetId="7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10" hidden="1">#REF!</definedName>
    <definedName name="_______PPE2" localSheetId="7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10" hidden="1">#REF!</definedName>
    <definedName name="______PPE2" localSheetId="7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10" hidden="1">#REF!</definedName>
    <definedName name="_____PPE2" localSheetId="7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10" hidden="1">#REF!</definedName>
    <definedName name="____PPE2" localSheetId="7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10" hidden="1">#REF!</definedName>
    <definedName name="___PPE2" localSheetId="7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10" hidden="1">#REF!</definedName>
    <definedName name="__PPE2" localSheetId="7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xlnm._FilterDatabase" localSheetId="1" hidden="1">Sheet1!$A$1:$G$68</definedName>
    <definedName name="_xlnm._FilterDatabase" localSheetId="0" hidden="1">Sheet3!$A$1:$G$142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10" hidden="1">#REF!</definedName>
    <definedName name="_Key1" localSheetId="7" hidden="1">#REF!</definedName>
    <definedName name="_Key1" hidden="1">#REF!</definedName>
    <definedName name="_Key2" localSheetId="10" hidden="1">#REF!</definedName>
    <definedName name="_Key2" localSheetId="7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10" hidden="1">#REF!</definedName>
    <definedName name="_PPE2" localSheetId="7" hidden="1">#REF!</definedName>
    <definedName name="_PPE2" hidden="1">#REF!</definedName>
    <definedName name="_ref1">#REF!</definedName>
    <definedName name="_Regression_Int" hidden="1">1</definedName>
    <definedName name="_Sort" localSheetId="10" hidden="1">#REF!</definedName>
    <definedName name="_Sort" localSheetId="7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10">'[14]QR_4.1'!#REF!</definedName>
    <definedName name="A" localSheetId="7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10">'[17]U-2.1'!#REF!</definedName>
    <definedName name="aa" localSheetId="7">'[17]U-2.1'!#REF!</definedName>
    <definedName name="aa">'[17]U-2.1'!#REF!</definedName>
    <definedName name="AA_CALCULATION">#REF!</definedName>
    <definedName name="aaa" localSheetId="10" hidden="1">#REF!</definedName>
    <definedName name="aaa" localSheetId="7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10">#REF!</definedName>
    <definedName name="aaaa" localSheetId="7">#REF!</definedName>
    <definedName name="aaaa">#REF!</definedName>
    <definedName name="AAAc">#REF!</definedName>
    <definedName name="aad" localSheetId="10">'[17]U-2.1'!#REF!</definedName>
    <definedName name="aad" localSheetId="7">'[17]U-2.1'!#REF!</definedName>
    <definedName name="aad">'[17]U-2.1'!#REF!</definedName>
    <definedName name="AB" localSheetId="10">'[14]QR_4.1'!#REF!</definedName>
    <definedName name="AB" localSheetId="7">'[14]QR_4.1'!#REF!</definedName>
    <definedName name="AB">'[14]QR_4.1'!#REF!</definedName>
    <definedName name="abc">#REF!</definedName>
    <definedName name="AC">#REF!</definedName>
    <definedName name="ACC" localSheetId="10">#REF!</definedName>
    <definedName name="ACC" localSheetId="7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10">#REF!</definedName>
    <definedName name="add" localSheetId="7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10">#REF!</definedName>
    <definedName name="AGING" localSheetId="7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0" hidden="1">#REF!</definedName>
    <definedName name="b" localSheetId="7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10">#REF!</definedName>
    <definedName name="bb" localSheetId="7">#REF!</definedName>
    <definedName name="bb">#REF!</definedName>
    <definedName name="bbbbbb" localSheetId="10" hidden="1">#REF!</definedName>
    <definedName name="bbbbbb" localSheetId="7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10">#REF!</definedName>
    <definedName name="ccc" localSheetId="7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10">'[14]QR_4.1'!#REF!</definedName>
    <definedName name="d" localSheetId="7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0">#REF!</definedName>
    <definedName name="_xlnm.Database" localSheetId="7">#REF!</definedName>
    <definedName name="_xlnm.Database">#REF!</definedName>
    <definedName name="Date">#REF!</definedName>
    <definedName name="DAYS">#REF!</definedName>
    <definedName name="dd" localSheetId="10">#REF!</definedName>
    <definedName name="dd" localSheetId="7">#REF!</definedName>
    <definedName name="dd">#REF!</definedName>
    <definedName name="ddd" localSheetId="10" hidden="1">#REF!</definedName>
    <definedName name="ddd" localSheetId="7" hidden="1">#REF!</definedName>
    <definedName name="ddd" hidden="1">#REF!</definedName>
    <definedName name="ddddd" localSheetId="10">'[17]U-2.1'!#REF!</definedName>
    <definedName name="ddddd" localSheetId="7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10">#REF!</definedName>
    <definedName name="eee" localSheetId="7">#REF!</definedName>
    <definedName name="eee">#REF!</definedName>
    <definedName name="end">#REF!</definedName>
    <definedName name="Energy">'[46]Energy(update)'!#REF!</definedName>
    <definedName name="ert" localSheetId="10" hidden="1">#REF!</definedName>
    <definedName name="ert" localSheetId="7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10">#REF!</definedName>
    <definedName name="fff" localSheetId="7">#REF!</definedName>
    <definedName name="fff">#REF!</definedName>
    <definedName name="FFFF">#REF!</definedName>
    <definedName name="fg" localSheetId="10">#REF!</definedName>
    <definedName name="fg" localSheetId="7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0" hidden="1">#REF!</definedName>
    <definedName name="ggs" localSheetId="7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10" hidden="1">#REF!</definedName>
    <definedName name="h" localSheetId="7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10">#REF!</definedName>
    <definedName name="hh" localSheetId="7">#REF!</definedName>
    <definedName name="hh">#REF!</definedName>
    <definedName name="hhh">[52]M_Maincomp!#REF!</definedName>
    <definedName name="hho" localSheetId="10" hidden="1">#REF!</definedName>
    <definedName name="hho" localSheetId="7" hidden="1">#REF!</definedName>
    <definedName name="hho" hidden="1">#REF!</definedName>
    <definedName name="hikhihu">#REF!</definedName>
    <definedName name="hitech" localSheetId="10" hidden="1">#REF!</definedName>
    <definedName name="hitech" localSheetId="7" hidden="1">#REF!</definedName>
    <definedName name="hitech" hidden="1">#REF!</definedName>
    <definedName name="hjk" localSheetId="10" hidden="1">#REF!</definedName>
    <definedName name="hjk" localSheetId="7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0">#REF!</definedName>
    <definedName name="hyu" localSheetId="7">#REF!</definedName>
    <definedName name="hyu">#REF!</definedName>
    <definedName name="I">[29]M_Maincomp!#REF!</definedName>
    <definedName name="IA">#REF!</definedName>
    <definedName name="ii" localSheetId="10">'[17]U-2.1'!#REF!</definedName>
    <definedName name="ii" localSheetId="7">'[17]U-2.1'!#REF!</definedName>
    <definedName name="ii">'[17]U-2.1'!#REF!</definedName>
    <definedName name="iiii" localSheetId="10">#REF!</definedName>
    <definedName name="iiii" localSheetId="7">#REF!</definedName>
    <definedName name="iiii">#REF!</definedName>
    <definedName name="iiiii" localSheetId="10">#REF!</definedName>
    <definedName name="iiiii" localSheetId="7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10">#REF!</definedName>
    <definedName name="iu" localSheetId="7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0">#REF!</definedName>
    <definedName name="JJJ" localSheetId="7">#REF!</definedName>
    <definedName name="JJJ">#REF!</definedName>
    <definedName name="Jul">#REF!</definedName>
    <definedName name="Jul_00" localSheetId="10">#REF!</definedName>
    <definedName name="Jul_00" localSheetId="7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10">#REF!</definedName>
    <definedName name="kk" localSheetId="7">#REF!</definedName>
    <definedName name="kk">#REF!</definedName>
    <definedName name="KKK">#REF!</definedName>
    <definedName name="l" localSheetId="10">#REF!</definedName>
    <definedName name="l" localSheetId="7">#REF!</definedName>
    <definedName name="l">#REF!</definedName>
    <definedName name="LEASE" localSheetId="10">#REF!</definedName>
    <definedName name="LEASE" localSheetId="7">#REF!</definedName>
    <definedName name="LEASE">#REF!</definedName>
    <definedName name="lki">#REF!</definedName>
    <definedName name="lll" localSheetId="10" hidden="1">#REF!</definedName>
    <definedName name="lll" localSheetId="7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10">#REF!</definedName>
    <definedName name="mk" localSheetId="7">#REF!</definedName>
    <definedName name="mk">#REF!</definedName>
    <definedName name="mm">[51]FSA!$A$2</definedName>
    <definedName name="mmmm" localSheetId="10">#REF!</definedName>
    <definedName name="mmmm" localSheetId="7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0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10" hidden="1">#REF!</definedName>
    <definedName name="pom" localSheetId="7" hidden="1">#REF!</definedName>
    <definedName name="pom" hidden="1">#REF!</definedName>
    <definedName name="PooNim" localSheetId="10">#REF!</definedName>
    <definedName name="PooNim" localSheetId="7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10" hidden="1">#REF!</definedName>
    <definedName name="ppp" localSheetId="7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10">CF!$A$1:$M$76</definedName>
    <definedName name="_xlnm.Print_Area" localSheetId="9">EQเฉพาะ!$A$1:$M$25</definedName>
    <definedName name="_xlnm.Print_Area" localSheetId="8">EQส่วนได้เสีย!$A$1:$M$25</definedName>
    <definedName name="_xlnm.Print_Area" localSheetId="6">FS!$A$1:$M$114</definedName>
    <definedName name="_xlnm.Print_Area" localSheetId="2">'FS5-1_WP-CF (2)'!$A$1:$S$113</definedName>
    <definedName name="_xlnm.Print_Area" localSheetId="7">PL!$A$1:$M$76</definedName>
    <definedName name="_xlnm.Print_Area">#REF!</definedName>
    <definedName name="PRINT_AREA_MI" localSheetId="10">#REF!</definedName>
    <definedName name="PRINT_AREA_MI" localSheetId="7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 localSheetId="2">'FS5-1_WP-CF (2)'!$9:$10</definedName>
    <definedName name="_xlnm.Print_Titles">#REF!</definedName>
    <definedName name="PRINT_TITLES_MI" localSheetId="10">#REF!</definedName>
    <definedName name="PRINT_TITLES_MI" localSheetId="7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10">#REF!</definedName>
    <definedName name="q" localSheetId="7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10">'[17]U-2.1'!#REF!</definedName>
    <definedName name="qqq" localSheetId="7">'[17]U-2.1'!#REF!</definedName>
    <definedName name="qqq">'[17]U-2.1'!#REF!</definedName>
    <definedName name="QQW">#REF!</definedName>
    <definedName name="qw" localSheetId="10" hidden="1">#REF!</definedName>
    <definedName name="qw" localSheetId="7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10">#REF!</definedName>
    <definedName name="RE" localSheetId="7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10">#REF!</definedName>
    <definedName name="rk" localSheetId="7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10" hidden="1">#REF!</definedName>
    <definedName name="RPB" localSheetId="7" hidden="1">#REF!</definedName>
    <definedName name="RPB" hidden="1">#REF!</definedName>
    <definedName name="rrr" localSheetId="10">#REF!</definedName>
    <definedName name="rrr" localSheetId="7">#REF!</definedName>
    <definedName name="rrr">#REF!</definedName>
    <definedName name="RRRR">#REF!</definedName>
    <definedName name="rte">#REF!</definedName>
    <definedName name="rte_curr">#REF!</definedName>
    <definedName name="rtg" localSheetId="10">#REF!</definedName>
    <definedName name="rtg" localSheetId="7">#REF!</definedName>
    <definedName name="rtg">#REF!</definedName>
    <definedName name="RTOO">#REF!</definedName>
    <definedName name="s">#REF!</definedName>
    <definedName name="sadadad" localSheetId="10">'[14]QR_4.1'!#REF!</definedName>
    <definedName name="sadadad" localSheetId="7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10">#REF!</definedName>
    <definedName name="sd" localSheetId="7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10" hidden="1">#REF!</definedName>
    <definedName name="ss" localSheetId="7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10" hidden="1">#REF!</definedName>
    <definedName name="t" localSheetId="7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10">'[14]QR_4.1'!#REF!</definedName>
    <definedName name="tt" localSheetId="7">'[14]QR_4.1'!#REF!</definedName>
    <definedName name="tt">'[14]QR_4.1'!#REF!</definedName>
    <definedName name="ttt">#REF!</definedName>
    <definedName name="ttttt" localSheetId="10">#REF!</definedName>
    <definedName name="ttttt" localSheetId="7">#REF!</definedName>
    <definedName name="ttttt">#REF!</definedName>
    <definedName name="tyu">[51]B!$C$7</definedName>
    <definedName name="u">[51]B!$D$7</definedName>
    <definedName name="uio" localSheetId="10">#REF!</definedName>
    <definedName name="uio" localSheetId="7">#REF!</definedName>
    <definedName name="uio">#REF!</definedName>
    <definedName name="uj">[51]FSA!$A$1</definedName>
    <definedName name="uuuu" localSheetId="10" hidden="1">#REF!</definedName>
    <definedName name="uuuu" localSheetId="7" hidden="1">#REF!</definedName>
    <definedName name="uuuu" hidden="1">#REF!</definedName>
    <definedName name="uuuuuuu" localSheetId="10">#REF!</definedName>
    <definedName name="uuuuuuu" localSheetId="7">#REF!</definedName>
    <definedName name="uuuuuuu">#REF!</definedName>
    <definedName name="uyt" localSheetId="10">#REF!</definedName>
    <definedName name="uyt" localSheetId="7">#REF!</definedName>
    <definedName name="uyt">#REF!</definedName>
    <definedName name="v" localSheetId="10">#REF!</definedName>
    <definedName name="v" localSheetId="7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0">#REF!</definedName>
    <definedName name="w" localSheetId="7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0">#REF!</definedName>
    <definedName name="ww" localSheetId="7">#REF!</definedName>
    <definedName name="ww">#REF!</definedName>
    <definedName name="wwww" localSheetId="10">#REF!</definedName>
    <definedName name="wwww" localSheetId="7">#REF!</definedName>
    <definedName name="wwww">#REF!</definedName>
    <definedName name="x" localSheetId="10">#REF!</definedName>
    <definedName name="x" localSheetId="7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10">#REF!</definedName>
    <definedName name="zzzzz" localSheetId="7">#REF!</definedName>
    <definedName name="zzzzz">#REF!</definedName>
    <definedName name="แ" localSheetId="10">#REF!</definedName>
    <definedName name="แ" localSheetId="7">#REF!</definedName>
    <definedName name="แ">#REF!</definedName>
    <definedName name="ก">#REF!</definedName>
    <definedName name="ก261">"""$#REF!.$D$38"""</definedName>
    <definedName name="กก" localSheetId="10" hidden="1">#REF!</definedName>
    <definedName name="กก" localSheetId="7" hidden="1">#REF!</definedName>
    <definedName name="กก" hidden="1">#REF!</definedName>
    <definedName name="กกก" localSheetId="10" hidden="1">#REF!</definedName>
    <definedName name="กกก" localSheetId="7" hidden="1">#REF!</definedName>
    <definedName name="กกก">#REF!</definedName>
    <definedName name="กหดฟหฟ">#REF!</definedName>
    <definedName name="การสว">#REF!</definedName>
    <definedName name="แก" localSheetId="10">#REF!</definedName>
    <definedName name="แก" localSheetId="7">#REF!</definedName>
    <definedName name="แก">#REF!</definedName>
    <definedName name="ขขข">#REF!</definedName>
    <definedName name="ฆฆ">#REF!</definedName>
    <definedName name="งงง" localSheetId="10">#REF!</definedName>
    <definedName name="งงง" localSheetId="7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10" hidden="1">#REF!</definedName>
    <definedName name="ททท" localSheetId="7" hidden="1">#REF!</definedName>
    <definedName name="ททท" hidden="1">#REF!</definedName>
    <definedName name="ทม" localSheetId="10" hidden="1">#REF!</definedName>
    <definedName name="ทม" localSheetId="7" hidden="1">#REF!</definedName>
    <definedName name="ทม" hidden="1">#REF!</definedName>
    <definedName name="น">#REF!</definedName>
    <definedName name="ปปป" localSheetId="10">#REF!</definedName>
    <definedName name="ปปป" localSheetId="7">#REF!</definedName>
    <definedName name="ปปป">#REF!</definedName>
    <definedName name="ปผ" localSheetId="10">#REF!</definedName>
    <definedName name="ปผ" localSheetId="7">#REF!</definedName>
    <definedName name="ปผ">#REF!</definedName>
    <definedName name="ผผผ" localSheetId="10">#REF!</definedName>
    <definedName name="ผผผ" localSheetId="7">#REF!</definedName>
    <definedName name="ผผผ">#REF!</definedName>
    <definedName name="ฝ">#REF!</definedName>
    <definedName name="พำ" localSheetId="10">#REF!</definedName>
    <definedName name="พำ" localSheetId="7">#REF!</definedName>
    <definedName name="พำ">#REF!</definedName>
    <definedName name="ฟ" localSheetId="10">#REF!</definedName>
    <definedName name="ฟ" localSheetId="7">#REF!</definedName>
    <definedName name="ฟ">#REF!</definedName>
    <definedName name="ฟ1">#REF!</definedName>
    <definedName name="ฟ1000">#REF!</definedName>
    <definedName name="ฟ200">#REF!</definedName>
    <definedName name="ฟ360" localSheetId="10">#REF!</definedName>
    <definedName name="ฟ360" localSheetId="7">#REF!</definedName>
    <definedName name="ฟ360">#REF!</definedName>
    <definedName name="ฟ850">#REF!</definedName>
    <definedName name="ฟผ" localSheetId="10">#REF!</definedName>
    <definedName name="ฟผ" localSheetId="7">#REF!</definedName>
    <definedName name="ฟผ">#REF!</definedName>
    <definedName name="ฟฟก" localSheetId="10">'[14]QR_4.1'!#REF!</definedName>
    <definedName name="ฟฟก" localSheetId="7">'[14]QR_4.1'!#REF!</definedName>
    <definedName name="ฟฟก">'[14]QR_4.1'!#REF!</definedName>
    <definedName name="ฟฟฟ">#REF!</definedName>
    <definedName name="มมม" localSheetId="10">#REF!</definedName>
    <definedName name="มมม" localSheetId="7">#REF!</definedName>
    <definedName name="มมม">#REF!</definedName>
    <definedName name="ยส">"""$ภงด50.$#ref""!""$#REF!"""</definedName>
    <definedName name="ร135">"""$#REF!.$A$349"""</definedName>
    <definedName name="รร" localSheetId="10">#REF!</definedName>
    <definedName name="รร" localSheetId="7">#REF!</definedName>
    <definedName name="รร">#REF!</definedName>
    <definedName name="รรน" localSheetId="10">#REF!</definedName>
    <definedName name="รรน" localSheetId="7">#REF!</definedName>
    <definedName name="รรน">#REF!</definedName>
    <definedName name="ร่าง" localSheetId="10">'[14]QR_4.1'!#REF!</definedName>
    <definedName name="ร่าง" localSheetId="7">'[14]QR_4.1'!#REF!</definedName>
    <definedName name="ร่าง">'[14]QR_4.1'!#REF!</definedName>
    <definedName name="รี" localSheetId="10">#REF!</definedName>
    <definedName name="รี" localSheetId="7">#REF!</definedName>
    <definedName name="รี">#REF!</definedName>
    <definedName name="ฤ355" localSheetId="10">#REF!</definedName>
    <definedName name="ฤ355" localSheetId="7">#REF!</definedName>
    <definedName name="ฤ355">#REF!</definedName>
    <definedName name="ส1117">#REF!</definedName>
    <definedName name="สส" localSheetId="10">'[14]QR_4.1'!#REF!</definedName>
    <definedName name="สส" localSheetId="7">'[14]QR_4.1'!#REF!</definedName>
    <definedName name="สส">'[14]QR_4.1'!#REF!</definedName>
    <definedName name="หกด">#REF!</definedName>
    <definedName name="หด" localSheetId="10">#REF!</definedName>
    <definedName name="หด" localSheetId="7">#REF!</definedName>
    <definedName name="หด">#REF!</definedName>
    <definedName name="หมายเหตุประกอบงบ" localSheetId="10" hidden="1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10">#REF!</definedName>
    <definedName name="อแ" localSheetId="7">#REF!</definedName>
    <definedName name="อแ">#REF!</definedName>
    <definedName name="อด" localSheetId="10">#REF!</definedName>
    <definedName name="อด" localSheetId="7">#REF!</definedName>
    <definedName name="อด">#REF!</definedName>
    <definedName name="ๆๆ" localSheetId="10">#REF!</definedName>
    <definedName name="ๆๆ" localSheetId="7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24" l="1"/>
  <c r="A15" i="124" s="1"/>
  <c r="A16" i="124" s="1"/>
  <c r="A17" i="124" s="1"/>
  <c r="A18" i="124" s="1"/>
  <c r="A19" i="124" s="1"/>
  <c r="A21" i="124"/>
  <c r="A22" i="124" s="1"/>
  <c r="A23" i="124" s="1"/>
  <c r="A24" i="124" s="1"/>
  <c r="A25" i="124" s="1"/>
  <c r="A26" i="124" s="1"/>
  <c r="A32" i="124"/>
  <c r="A33" i="124" s="1"/>
  <c r="A34" i="124" s="1"/>
  <c r="A35" i="124" s="1"/>
  <c r="A36" i="124" s="1"/>
  <c r="A38" i="124"/>
  <c r="A39" i="124" s="1"/>
  <c r="A40" i="124" s="1"/>
  <c r="A41" i="124" s="1"/>
  <c r="A43" i="124"/>
  <c r="A44" i="124" s="1"/>
  <c r="A45" i="124" s="1"/>
  <c r="A57" i="124"/>
  <c r="A58" i="124" s="1"/>
  <c r="A61" i="124"/>
  <c r="A63" i="124"/>
  <c r="A64" i="124" s="1"/>
  <c r="A65" i="124" s="1"/>
  <c r="A4" i="124"/>
  <c r="A5" i="124" s="1"/>
  <c r="A6" i="124" s="1"/>
  <c r="A7" i="124" s="1"/>
  <c r="A8" i="124" s="1"/>
  <c r="A9" i="124" s="1"/>
  <c r="A10" i="124" s="1"/>
  <c r="A11" i="124" s="1"/>
  <c r="A12" i="124" s="1"/>
  <c r="K52" i="119" l="1"/>
  <c r="K53" i="119" s="1"/>
  <c r="Q53" i="119" s="1"/>
  <c r="K47" i="119"/>
  <c r="Q47" i="119" s="1"/>
  <c r="K46" i="119"/>
  <c r="Q46" i="119" s="1"/>
  <c r="K45" i="119"/>
  <c r="H22" i="117"/>
  <c r="L22" i="117" s="1"/>
  <c r="G26" i="118"/>
  <c r="J84" i="117"/>
  <c r="G84" i="117"/>
  <c r="H83" i="117"/>
  <c r="K38" i="119" s="1"/>
  <c r="Q38" i="119" s="1"/>
  <c r="J82" i="117"/>
  <c r="K24" i="119" s="1"/>
  <c r="Q24" i="119" s="1"/>
  <c r="J81" i="117"/>
  <c r="D108" i="118"/>
  <c r="I84" i="117"/>
  <c r="D107" i="118"/>
  <c r="C107" i="118"/>
  <c r="Q12" i="119"/>
  <c r="Q13" i="119"/>
  <c r="Q23" i="119"/>
  <c r="Q25" i="119"/>
  <c r="Q26" i="119"/>
  <c r="Q28" i="119"/>
  <c r="Q33" i="119"/>
  <c r="Q35" i="119"/>
  <c r="Q37" i="119"/>
  <c r="Q42" i="119"/>
  <c r="Q48" i="119"/>
  <c r="Q50" i="119"/>
  <c r="Q51" i="119"/>
  <c r="Q54" i="119"/>
  <c r="Q55" i="119"/>
  <c r="Q57" i="119"/>
  <c r="Q11" i="119"/>
  <c r="K14" i="119"/>
  <c r="Q14" i="119" s="1"/>
  <c r="H54" i="117"/>
  <c r="G54" i="117" s="1"/>
  <c r="D83" i="118"/>
  <c r="J49" i="117" s="1"/>
  <c r="I49" i="117" s="1"/>
  <c r="D97" i="118"/>
  <c r="D98" i="118" s="1"/>
  <c r="F24" i="117"/>
  <c r="N24" i="117"/>
  <c r="I14" i="119"/>
  <c r="I54" i="117" s="1"/>
  <c r="G98" i="118"/>
  <c r="C98" i="118"/>
  <c r="E96" i="118"/>
  <c r="D96" i="118"/>
  <c r="G91" i="118"/>
  <c r="F91" i="118"/>
  <c r="E91" i="118"/>
  <c r="D91" i="118"/>
  <c r="I91" i="118" s="1"/>
  <c r="G88" i="118"/>
  <c r="F88" i="118"/>
  <c r="E88" i="118"/>
  <c r="G84" i="118"/>
  <c r="F84" i="118"/>
  <c r="F92" i="118" s="1"/>
  <c r="E84" i="118"/>
  <c r="E92" i="118" s="1"/>
  <c r="G79" i="118"/>
  <c r="D84" i="118"/>
  <c r="I84" i="118" s="1"/>
  <c r="G72" i="118"/>
  <c r="F72" i="118"/>
  <c r="E72" i="118"/>
  <c r="F68" i="118"/>
  <c r="E68" i="118"/>
  <c r="E73" i="118" s="1"/>
  <c r="G65" i="118"/>
  <c r="G68" i="118" s="1"/>
  <c r="F58" i="118"/>
  <c r="F57" i="118"/>
  <c r="E56" i="118"/>
  <c r="F56" i="118" s="1"/>
  <c r="F54" i="118"/>
  <c r="M49" i="118"/>
  <c r="L49" i="118"/>
  <c r="I49" i="118"/>
  <c r="G49" i="118"/>
  <c r="F49" i="118"/>
  <c r="H32" i="117" s="1"/>
  <c r="K43" i="119" s="1"/>
  <c r="Q43" i="119" s="1"/>
  <c r="E49" i="118"/>
  <c r="D49" i="118"/>
  <c r="K47" i="118"/>
  <c r="N47" i="118" s="1"/>
  <c r="O47" i="118" s="1"/>
  <c r="J47" i="118"/>
  <c r="H47" i="118"/>
  <c r="K46" i="118"/>
  <c r="N46" i="118" s="1"/>
  <c r="J46" i="118"/>
  <c r="H46" i="118"/>
  <c r="K45" i="118"/>
  <c r="K49" i="118" s="1"/>
  <c r="J45" i="118"/>
  <c r="H45" i="118"/>
  <c r="G37" i="118"/>
  <c r="F33" i="118"/>
  <c r="E33" i="118"/>
  <c r="E27" i="118"/>
  <c r="D27" i="118"/>
  <c r="G25" i="118"/>
  <c r="G24" i="118"/>
  <c r="G23" i="118"/>
  <c r="A20" i="118"/>
  <c r="S17" i="117" s="1"/>
  <c r="G18" i="118"/>
  <c r="F18" i="118"/>
  <c r="D18" i="118"/>
  <c r="I16" i="118"/>
  <c r="I15" i="118"/>
  <c r="H18" i="118"/>
  <c r="I13" i="118"/>
  <c r="I12" i="118"/>
  <c r="I11" i="118"/>
  <c r="A9" i="118"/>
  <c r="T105" i="117"/>
  <c r="P103" i="117"/>
  <c r="J103" i="117" s="1"/>
  <c r="I103" i="117" s="1"/>
  <c r="T103" i="117"/>
  <c r="T102" i="117"/>
  <c r="P102" i="117"/>
  <c r="T100" i="117"/>
  <c r="T99" i="117"/>
  <c r="T98" i="117"/>
  <c r="T97" i="117"/>
  <c r="T94" i="117"/>
  <c r="T93" i="117"/>
  <c r="F92" i="117"/>
  <c r="T91" i="117"/>
  <c r="T90" i="117"/>
  <c r="T89" i="117"/>
  <c r="T88" i="117"/>
  <c r="T77" i="117"/>
  <c r="T75" i="117"/>
  <c r="P75" i="117"/>
  <c r="J75" i="117" s="1"/>
  <c r="I75" i="117" s="1"/>
  <c r="T73" i="117"/>
  <c r="P73" i="117"/>
  <c r="T71" i="117"/>
  <c r="P71" i="117"/>
  <c r="T70" i="117"/>
  <c r="P69" i="117"/>
  <c r="J69" i="117" s="1"/>
  <c r="I69" i="117" s="1"/>
  <c r="T67" i="117"/>
  <c r="P67" i="117"/>
  <c r="J67" i="117" s="1"/>
  <c r="J61" i="117"/>
  <c r="I61" i="117" s="1"/>
  <c r="H61" i="117"/>
  <c r="G61" i="117"/>
  <c r="J60" i="117"/>
  <c r="K40" i="119" s="1"/>
  <c r="Q40" i="119" s="1"/>
  <c r="H60" i="117"/>
  <c r="G60" i="117"/>
  <c r="J59" i="117"/>
  <c r="I59" i="117" s="1"/>
  <c r="H59" i="117"/>
  <c r="G59" i="117"/>
  <c r="P58" i="117"/>
  <c r="P56" i="117"/>
  <c r="H56" i="117" s="1"/>
  <c r="G56" i="117" s="1"/>
  <c r="P55" i="117"/>
  <c r="H55" i="117" s="1"/>
  <c r="J54" i="117"/>
  <c r="P53" i="117"/>
  <c r="J52" i="117"/>
  <c r="I52" i="117" s="1"/>
  <c r="H51" i="117"/>
  <c r="I50" i="117"/>
  <c r="H50" i="117"/>
  <c r="G50" i="117" s="1"/>
  <c r="H49" i="117"/>
  <c r="J47" i="117"/>
  <c r="I47" i="117" s="1"/>
  <c r="H47" i="117"/>
  <c r="G47" i="117" s="1"/>
  <c r="P46" i="117"/>
  <c r="H46" i="117" s="1"/>
  <c r="I45" i="117"/>
  <c r="H45" i="117"/>
  <c r="G45" i="117" s="1"/>
  <c r="J44" i="117"/>
  <c r="I44" i="117" s="1"/>
  <c r="H44" i="117"/>
  <c r="T40" i="117"/>
  <c r="J38" i="117"/>
  <c r="H62" i="117" s="1"/>
  <c r="G62" i="117" s="1"/>
  <c r="I37" i="117"/>
  <c r="H37" i="117"/>
  <c r="K39" i="119" s="1"/>
  <c r="Q39" i="119" s="1"/>
  <c r="P36" i="117"/>
  <c r="H34" i="117"/>
  <c r="J32" i="117"/>
  <c r="K44" i="119" s="1"/>
  <c r="Q44" i="119" s="1"/>
  <c r="T31" i="117"/>
  <c r="P31" i="117"/>
  <c r="H31" i="117" s="1"/>
  <c r="S30" i="117"/>
  <c r="J30" i="117"/>
  <c r="H30" i="117"/>
  <c r="P29" i="117"/>
  <c r="S28" i="117"/>
  <c r="J28" i="117"/>
  <c r="H28" i="117"/>
  <c r="H25" i="117"/>
  <c r="G25" i="117" s="1"/>
  <c r="T22" i="117"/>
  <c r="P22" i="117"/>
  <c r="J22" i="117" s="1"/>
  <c r="P21" i="117"/>
  <c r="H21" i="117" s="1"/>
  <c r="S20" i="117"/>
  <c r="H20" i="117"/>
  <c r="T19" i="117"/>
  <c r="S19" i="117"/>
  <c r="J19" i="117"/>
  <c r="H19" i="117"/>
  <c r="P18" i="117"/>
  <c r="T18" i="117"/>
  <c r="T17" i="117"/>
  <c r="P13" i="117"/>
  <c r="H13" i="117" s="1"/>
  <c r="T13" i="117"/>
  <c r="S6" i="117"/>
  <c r="S5" i="117"/>
  <c r="N49" i="118" l="1"/>
  <c r="G73" i="118"/>
  <c r="K17" i="119"/>
  <c r="Q17" i="119" s="1"/>
  <c r="N45" i="118"/>
  <c r="F73" i="118"/>
  <c r="F96" i="118"/>
  <c r="H70" i="117"/>
  <c r="G70" i="117" s="1"/>
  <c r="J46" i="117"/>
  <c r="O46" i="118"/>
  <c r="Q52" i="119"/>
  <c r="J70" i="117"/>
  <c r="J49" i="118"/>
  <c r="J33" i="117" s="1"/>
  <c r="I33" i="117" s="1"/>
  <c r="O45" i="118"/>
  <c r="I38" i="117"/>
  <c r="K16" i="119"/>
  <c r="Q16" i="119" s="1"/>
  <c r="H58" i="117"/>
  <c r="E59" i="118"/>
  <c r="J72" i="117"/>
  <c r="I72" i="117" s="1"/>
  <c r="I70" i="117"/>
  <c r="G27" i="118"/>
  <c r="H17" i="117"/>
  <c r="J17" i="117"/>
  <c r="H18" i="117"/>
  <c r="E97" i="118"/>
  <c r="E98" i="118" s="1"/>
  <c r="H53" i="117"/>
  <c r="D88" i="118"/>
  <c r="I88" i="118" s="1"/>
  <c r="G92" i="118"/>
  <c r="H67" i="117"/>
  <c r="G67" i="117" s="1"/>
  <c r="T35" i="117"/>
  <c r="J21" i="117"/>
  <c r="P16" i="117"/>
  <c r="H16" i="117" s="1"/>
  <c r="G16" i="117" s="1"/>
  <c r="T16" i="117"/>
  <c r="J18" i="117"/>
  <c r="J71" i="117"/>
  <c r="I71" i="117" s="1"/>
  <c r="H71" i="117"/>
  <c r="G71" i="117" s="1"/>
  <c r="J29" i="117"/>
  <c r="H29" i="117"/>
  <c r="T68" i="117"/>
  <c r="O49" i="118"/>
  <c r="J13" i="117"/>
  <c r="J55" i="117"/>
  <c r="K18" i="119" s="1"/>
  <c r="Q18" i="119" s="1"/>
  <c r="P35" i="117"/>
  <c r="T80" i="117"/>
  <c r="N86" i="117"/>
  <c r="P80" i="117"/>
  <c r="J80" i="117" s="1"/>
  <c r="H96" i="118"/>
  <c r="G13" i="117"/>
  <c r="J53" i="117"/>
  <c r="T21" i="117"/>
  <c r="R22" i="117"/>
  <c r="F76" i="117"/>
  <c r="P68" i="117"/>
  <c r="J73" i="117"/>
  <c r="I73" i="117" s="1"/>
  <c r="H73" i="117"/>
  <c r="G73" i="117" s="1"/>
  <c r="J102" i="117"/>
  <c r="I102" i="117" s="1"/>
  <c r="H102" i="117"/>
  <c r="G102" i="117" s="1"/>
  <c r="E18" i="118"/>
  <c r="I14" i="118"/>
  <c r="P57" i="117"/>
  <c r="P96" i="117"/>
  <c r="J26" i="117"/>
  <c r="I26" i="117" s="1"/>
  <c r="G51" i="117"/>
  <c r="T56" i="117"/>
  <c r="D19" i="118"/>
  <c r="P48" i="117"/>
  <c r="J36" i="117"/>
  <c r="H36" i="117"/>
  <c r="H69" i="117"/>
  <c r="K34" i="119" s="1"/>
  <c r="P79" i="117"/>
  <c r="K15" i="119"/>
  <c r="Q15" i="119" s="1"/>
  <c r="P27" i="117"/>
  <c r="J56" i="117"/>
  <c r="I56" i="117" s="1"/>
  <c r="J58" i="117"/>
  <c r="L58" i="117" s="1"/>
  <c r="R58" i="117" s="1"/>
  <c r="T69" i="117"/>
  <c r="T79" i="117"/>
  <c r="L21" i="117"/>
  <c r="R21" i="117" s="1"/>
  <c r="T96" i="117"/>
  <c r="N104" i="117"/>
  <c r="H72" i="117"/>
  <c r="G72" i="117" s="1"/>
  <c r="P99" i="117"/>
  <c r="F27" i="118"/>
  <c r="P105" i="117"/>
  <c r="F53" i="118"/>
  <c r="I15" i="119"/>
  <c r="G32" i="117"/>
  <c r="H75" i="117"/>
  <c r="K20" i="119" s="1"/>
  <c r="Q20" i="119" s="1"/>
  <c r="H103" i="117"/>
  <c r="G103" i="117" s="1"/>
  <c r="A29" i="118"/>
  <c r="S22" i="117" s="1"/>
  <c r="H49" i="118"/>
  <c r="S70" i="117"/>
  <c r="S72" i="117"/>
  <c r="H33" i="117" l="1"/>
  <c r="G69" i="117"/>
  <c r="Q34" i="119"/>
  <c r="J16" i="117"/>
  <c r="L16" i="117" s="1"/>
  <c r="K21" i="119"/>
  <c r="Q21" i="119" s="1"/>
  <c r="H80" i="117"/>
  <c r="L18" i="117"/>
  <c r="R18" i="117" s="1"/>
  <c r="L29" i="117"/>
  <c r="R29" i="117" s="1"/>
  <c r="I18" i="118"/>
  <c r="I19" i="118" s="1"/>
  <c r="F97" i="118"/>
  <c r="H97" i="118" s="1"/>
  <c r="H98" i="118" s="1"/>
  <c r="L53" i="117"/>
  <c r="R53" i="117" s="1"/>
  <c r="D92" i="118"/>
  <c r="L73" i="117"/>
  <c r="R73" i="117" s="1"/>
  <c r="L71" i="117"/>
  <c r="R71" i="117" s="1"/>
  <c r="L67" i="117"/>
  <c r="R67" i="117" s="1"/>
  <c r="L56" i="117"/>
  <c r="R56" i="117" s="1"/>
  <c r="L36" i="117"/>
  <c r="R36" i="117" s="1"/>
  <c r="T24" i="117"/>
  <c r="F39" i="117"/>
  <c r="H96" i="117"/>
  <c r="J96" i="117"/>
  <c r="J31" i="117"/>
  <c r="L31" i="117" s="1"/>
  <c r="R31" i="117" s="1"/>
  <c r="J57" i="117"/>
  <c r="H57" i="117"/>
  <c r="G57" i="117" s="1"/>
  <c r="T43" i="117"/>
  <c r="P43" i="117"/>
  <c r="L102" i="117"/>
  <c r="R102" i="117" s="1"/>
  <c r="I13" i="117"/>
  <c r="H105" i="117"/>
  <c r="G105" i="117" s="1"/>
  <c r="J105" i="117"/>
  <c r="K22" i="119"/>
  <c r="Q22" i="119" s="1"/>
  <c r="L69" i="117"/>
  <c r="R69" i="117" s="1"/>
  <c r="G75" i="117"/>
  <c r="L75" i="117"/>
  <c r="R75" i="117" s="1"/>
  <c r="I19" i="117"/>
  <c r="T57" i="117"/>
  <c r="H48" i="117"/>
  <c r="J48" i="117"/>
  <c r="H68" i="117"/>
  <c r="J68" i="117"/>
  <c r="T48" i="117"/>
  <c r="H27" i="117"/>
  <c r="J27" i="117"/>
  <c r="J35" i="117"/>
  <c r="H35" i="117"/>
  <c r="H99" i="117"/>
  <c r="G99" i="117" s="1"/>
  <c r="J99" i="117"/>
  <c r="P24" i="117"/>
  <c r="L103" i="117"/>
  <c r="R103" i="117" s="1"/>
  <c r="A35" i="118"/>
  <c r="L13" i="117"/>
  <c r="I16" i="119"/>
  <c r="L46" i="117"/>
  <c r="R46" i="117" s="1"/>
  <c r="J79" i="117"/>
  <c r="H79" i="117"/>
  <c r="G79" i="117" s="1"/>
  <c r="L55" i="117"/>
  <c r="R55" i="117" s="1"/>
  <c r="Q45" i="119" l="1"/>
  <c r="K49" i="119"/>
  <c r="Q49" i="119" s="1"/>
  <c r="K29" i="119"/>
  <c r="Q29" i="119" s="1"/>
  <c r="L80" i="117"/>
  <c r="R80" i="117" s="1"/>
  <c r="K27" i="119"/>
  <c r="Q27" i="119" s="1"/>
  <c r="F98" i="118"/>
  <c r="I92" i="118"/>
  <c r="R16" i="117"/>
  <c r="L48" i="117"/>
  <c r="R48" i="117" s="1"/>
  <c r="A51" i="118"/>
  <c r="I99" i="117"/>
  <c r="L99" i="117"/>
  <c r="R99" i="117" s="1"/>
  <c r="L27" i="117"/>
  <c r="R27" i="117" s="1"/>
  <c r="G28" i="117"/>
  <c r="I28" i="117"/>
  <c r="I17" i="119"/>
  <c r="R13" i="117"/>
  <c r="L68" i="117"/>
  <c r="L105" i="117"/>
  <c r="R105" i="117" s="1"/>
  <c r="I105" i="117"/>
  <c r="J43" i="117"/>
  <c r="H43" i="117"/>
  <c r="I79" i="117"/>
  <c r="L79" i="117"/>
  <c r="R79" i="117" s="1"/>
  <c r="A42" i="118"/>
  <c r="I96" i="117"/>
  <c r="L96" i="117"/>
  <c r="G96" i="117"/>
  <c r="G35" i="117"/>
  <c r="L35" i="117"/>
  <c r="R35" i="117" s="1"/>
  <c r="K32" i="119"/>
  <c r="Q32" i="119" s="1"/>
  <c r="I57" i="117"/>
  <c r="J24" i="117"/>
  <c r="H24" i="117"/>
  <c r="P39" i="117"/>
  <c r="K31" i="119"/>
  <c r="Q31" i="119" s="1"/>
  <c r="I35" i="117"/>
  <c r="L57" i="117"/>
  <c r="R57" i="117" s="1"/>
  <c r="R68" i="117" l="1"/>
  <c r="G30" i="117"/>
  <c r="I30" i="117"/>
  <c r="I18" i="119"/>
  <c r="G55" i="117" s="1"/>
  <c r="I55" i="117" s="1"/>
  <c r="S36" i="117"/>
  <c r="S58" i="117"/>
  <c r="H39" i="117"/>
  <c r="L24" i="117"/>
  <c r="A61" i="118"/>
  <c r="K30" i="119"/>
  <c r="J39" i="117"/>
  <c r="R96" i="117"/>
  <c r="L43" i="117"/>
  <c r="S34" i="117"/>
  <c r="S32" i="117"/>
  <c r="S33" i="117"/>
  <c r="K36" i="119" l="1"/>
  <c r="Q36" i="119" s="1"/>
  <c r="Q30" i="119"/>
  <c r="R43" i="117"/>
  <c r="R24" i="117"/>
  <c r="R39" i="117" s="1"/>
  <c r="L39" i="117"/>
  <c r="S45" i="117"/>
  <c r="S44" i="117"/>
  <c r="S47" i="117"/>
  <c r="A75" i="118"/>
  <c r="I23" i="119" s="1"/>
  <c r="K41" i="119" l="1"/>
  <c r="K56" i="119" s="1"/>
  <c r="S52" i="117"/>
  <c r="S49" i="117"/>
  <c r="S51" i="117"/>
  <c r="S54" i="117"/>
  <c r="S50" i="117"/>
  <c r="A94" i="118"/>
  <c r="A100" i="118" s="1"/>
  <c r="I20" i="119"/>
  <c r="Q41" i="119" l="1"/>
  <c r="K58" i="119"/>
  <c r="Q56" i="119"/>
  <c r="I21" i="119"/>
  <c r="I17" i="117" s="1"/>
  <c r="K59" i="119" l="1"/>
  <c r="Q58" i="119"/>
  <c r="I22" i="119"/>
  <c r="G17" i="117"/>
  <c r="I24" i="119" l="1"/>
  <c r="I25" i="119"/>
  <c r="G33" i="117"/>
  <c r="I82" i="117" l="1"/>
  <c r="I81" i="117"/>
  <c r="I27" i="119" l="1"/>
  <c r="I29" i="119" s="1"/>
  <c r="G21" i="117" s="1"/>
  <c r="I21" i="117" l="1"/>
  <c r="I16" i="117"/>
  <c r="I30" i="119"/>
  <c r="G24" i="117" s="1"/>
  <c r="I24" i="117" l="1"/>
  <c r="I31" i="119"/>
  <c r="I32" i="119" l="1"/>
  <c r="I34" i="119" l="1"/>
  <c r="I35" i="119" l="1"/>
  <c r="I37" i="119" l="1"/>
  <c r="I38" i="119" l="1"/>
  <c r="G83" i="117" s="1"/>
  <c r="I39" i="119" l="1"/>
  <c r="G37" i="117" s="1"/>
  <c r="I40" i="119" l="1"/>
  <c r="I60" i="117" s="1"/>
  <c r="I43" i="119" l="1"/>
  <c r="I44" i="119" l="1"/>
  <c r="I32" i="117" l="1"/>
  <c r="I45" i="119"/>
  <c r="G23" i="117" s="1"/>
  <c r="I46" i="119" l="1"/>
  <c r="G44" i="117" s="1"/>
  <c r="I47" i="119" l="1"/>
  <c r="G49" i="117" s="1"/>
  <c r="I48" i="119" l="1"/>
  <c r="I52" i="119" l="1"/>
  <c r="I67" i="117" s="1"/>
  <c r="I55" i="119" l="1"/>
  <c r="D38" i="118" l="1"/>
  <c r="E38" i="118" l="1"/>
  <c r="E40" i="118" s="1"/>
  <c r="D40" i="118"/>
  <c r="F38" i="118" l="1"/>
  <c r="F40" i="118" s="1"/>
  <c r="G38" i="118" l="1"/>
  <c r="G40" i="118" s="1"/>
  <c r="U6" i="39" l="1"/>
  <c r="U5" i="39"/>
  <c r="A4" i="39"/>
  <c r="N92" i="117" l="1"/>
  <c r="E10" i="39"/>
  <c r="A6" i="39" s="1"/>
  <c r="P92" i="117" l="1"/>
  <c r="T92" i="117"/>
  <c r="R10" i="39"/>
  <c r="K10" i="39"/>
  <c r="N10" i="117" l="1"/>
  <c r="K9" i="119" s="1"/>
  <c r="J92" i="117"/>
  <c r="H92" i="117"/>
  <c r="G92" i="117" s="1"/>
  <c r="A6" i="119" l="1"/>
  <c r="A6" i="118"/>
  <c r="A6" i="117"/>
  <c r="I92" i="117"/>
  <c r="L92" i="117"/>
  <c r="R92" i="117" s="1"/>
  <c r="A4" i="119" l="1"/>
  <c r="C8" i="39"/>
  <c r="A4" i="118" l="1"/>
  <c r="A4" i="117"/>
  <c r="B12" i="39"/>
  <c r="B13" i="39"/>
  <c r="E8" i="39" l="1"/>
  <c r="E13" i="39" l="1"/>
  <c r="E12" i="39"/>
  <c r="G8" i="39" l="1"/>
  <c r="E15" i="39"/>
  <c r="G13" i="39" l="1"/>
  <c r="G12" i="39"/>
  <c r="G15" i="39" l="1"/>
  <c r="I8" i="39"/>
  <c r="K8" i="39" l="1"/>
  <c r="I12" i="39"/>
  <c r="I13" i="39"/>
  <c r="K13" i="39" s="1"/>
  <c r="N74" i="117"/>
  <c r="J13" i="118" l="1"/>
  <c r="E60" i="118"/>
  <c r="J11" i="118"/>
  <c r="N42" i="117"/>
  <c r="T74" i="117"/>
  <c r="N76" i="117"/>
  <c r="P74" i="117"/>
  <c r="I15" i="39"/>
  <c r="K12" i="39"/>
  <c r="O50" i="118" l="1"/>
  <c r="J50" i="118"/>
  <c r="N95" i="117"/>
  <c r="P76" i="117"/>
  <c r="J74" i="117"/>
  <c r="H74" i="117"/>
  <c r="N87" i="117"/>
  <c r="T76" i="117"/>
  <c r="K15" i="39"/>
  <c r="N41" i="117"/>
  <c r="D41" i="118" l="1"/>
  <c r="D55" i="118"/>
  <c r="J14" i="118"/>
  <c r="J15" i="118"/>
  <c r="N63" i="117"/>
  <c r="G74" i="117"/>
  <c r="H76" i="117"/>
  <c r="N32" i="117"/>
  <c r="N39" i="117" s="1"/>
  <c r="L74" i="117"/>
  <c r="I74" i="117"/>
  <c r="J76" i="117"/>
  <c r="N111" i="117"/>
  <c r="K16" i="39"/>
  <c r="F55" i="118" l="1"/>
  <c r="F59" i="118" s="1"/>
  <c r="F60" i="118" s="1"/>
  <c r="D59" i="118"/>
  <c r="D60" i="118" s="1"/>
  <c r="R74" i="117"/>
  <c r="R76" i="117" s="1"/>
  <c r="L76" i="117"/>
  <c r="T39" i="117"/>
  <c r="N64" i="117"/>
  <c r="N112" i="117"/>
  <c r="N113" i="117" l="1"/>
  <c r="M8" i="39"/>
  <c r="D31" i="118" l="1"/>
  <c r="M10" i="39"/>
  <c r="M11" i="39"/>
  <c r="M12" i="39"/>
  <c r="M13" i="39"/>
  <c r="O13" i="39" s="1"/>
  <c r="P13" i="39" s="1"/>
  <c r="D33" i="118" l="1"/>
  <c r="G31" i="118"/>
  <c r="G33" i="118" s="1"/>
  <c r="G34" i="118" s="1"/>
  <c r="D50" i="118"/>
  <c r="F95" i="117"/>
  <c r="F42" i="117"/>
  <c r="F101" i="117"/>
  <c r="M15" i="39"/>
  <c r="O12" i="39"/>
  <c r="O15" i="39" s="1"/>
  <c r="F41" i="117"/>
  <c r="D64" i="118" l="1"/>
  <c r="D68" i="118" s="1"/>
  <c r="D69" i="118"/>
  <c r="D72" i="118" s="1"/>
  <c r="H72" i="118" s="1"/>
  <c r="D34" i="118"/>
  <c r="F104" i="117"/>
  <c r="T104" i="117" s="1"/>
  <c r="P101" i="117"/>
  <c r="T101" i="117"/>
  <c r="F10" i="117"/>
  <c r="T42" i="117"/>
  <c r="P42" i="117"/>
  <c r="T41" i="117"/>
  <c r="F63" i="117"/>
  <c r="P41" i="117"/>
  <c r="F85" i="117"/>
  <c r="P95" i="117"/>
  <c r="T95" i="117"/>
  <c r="P15" i="39"/>
  <c r="P12" i="39"/>
  <c r="O16" i="39"/>
  <c r="F78" i="117"/>
  <c r="F111" i="117" l="1"/>
  <c r="T111" i="117" s="1"/>
  <c r="H68" i="118"/>
  <c r="D73" i="118"/>
  <c r="F64" i="117"/>
  <c r="T64" i="117" s="1"/>
  <c r="T63" i="117"/>
  <c r="T85" i="117"/>
  <c r="P85" i="117"/>
  <c r="J42" i="117"/>
  <c r="H42" i="117"/>
  <c r="H101" i="117"/>
  <c r="J101" i="117"/>
  <c r="P104" i="117"/>
  <c r="P111" i="117" s="1"/>
  <c r="F86" i="117"/>
  <c r="P78" i="117"/>
  <c r="T78" i="117"/>
  <c r="H95" i="117"/>
  <c r="J95" i="117"/>
  <c r="J41" i="117"/>
  <c r="H41" i="117"/>
  <c r="P63" i="117"/>
  <c r="P64" i="117" s="1"/>
  <c r="R8" i="39"/>
  <c r="L42" i="117" l="1"/>
  <c r="R42" i="117" s="1"/>
  <c r="J63" i="117"/>
  <c r="J64" i="117" s="1"/>
  <c r="H73" i="118"/>
  <c r="D74" i="118"/>
  <c r="G101" i="117"/>
  <c r="H104" i="117"/>
  <c r="H111" i="117" s="1"/>
  <c r="I95" i="117"/>
  <c r="L95" i="117"/>
  <c r="G95" i="117"/>
  <c r="H85" i="117"/>
  <c r="G85" i="117" s="1"/>
  <c r="J85" i="117"/>
  <c r="H78" i="117"/>
  <c r="P86" i="117"/>
  <c r="P87" i="117" s="1"/>
  <c r="P112" i="117" s="1"/>
  <c r="J78" i="117"/>
  <c r="L41" i="117"/>
  <c r="H63" i="117"/>
  <c r="H64" i="117" s="1"/>
  <c r="T86" i="117"/>
  <c r="F87" i="117"/>
  <c r="I101" i="117"/>
  <c r="J104" i="117"/>
  <c r="J111" i="117" s="1"/>
  <c r="L101" i="117"/>
  <c r="R11" i="39"/>
  <c r="R12" i="39"/>
  <c r="R13" i="39"/>
  <c r="T13" i="39" s="1"/>
  <c r="U13" i="39" s="1"/>
  <c r="R41" i="117" l="1"/>
  <c r="R63" i="117" s="1"/>
  <c r="R64" i="117" s="1"/>
  <c r="L63" i="117"/>
  <c r="L64" i="117" s="1"/>
  <c r="R95" i="117"/>
  <c r="R101" i="117"/>
  <c r="R104" i="117" s="1"/>
  <c r="L104" i="117"/>
  <c r="L111" i="117" s="1"/>
  <c r="J86" i="117"/>
  <c r="J87" i="117" s="1"/>
  <c r="J112" i="117" s="1"/>
  <c r="I78" i="117"/>
  <c r="L78" i="117"/>
  <c r="H86" i="117"/>
  <c r="H87" i="117" s="1"/>
  <c r="H112" i="117" s="1"/>
  <c r="G78" i="117"/>
  <c r="T87" i="117"/>
  <c r="F112" i="117"/>
  <c r="I85" i="117"/>
  <c r="L85" i="117"/>
  <c r="R85" i="117" s="1"/>
  <c r="R15" i="39"/>
  <c r="T12" i="39"/>
  <c r="T15" i="39" s="1"/>
  <c r="E11" i="39"/>
  <c r="K11" i="39" s="1"/>
  <c r="F113" i="117" l="1"/>
  <c r="T112" i="117"/>
  <c r="T113" i="117" s="1"/>
  <c r="P113" i="117"/>
  <c r="H115" i="117"/>
  <c r="H116" i="117"/>
  <c r="H114" i="117"/>
  <c r="R111" i="117"/>
  <c r="L86" i="117"/>
  <c r="L87" i="117" s="1"/>
  <c r="L112" i="117" s="1"/>
  <c r="R78" i="117"/>
  <c r="R86" i="117" s="1"/>
  <c r="R87" i="117" s="1"/>
  <c r="J114" i="117"/>
  <c r="N24" i="119"/>
  <c r="O24" i="119" s="1"/>
  <c r="N43" i="119"/>
  <c r="O43" i="119" s="1"/>
  <c r="N21" i="119"/>
  <c r="O21" i="119" s="1"/>
  <c r="N32" i="119"/>
  <c r="O32" i="119" s="1"/>
  <c r="N37" i="119"/>
  <c r="O37" i="119" s="1"/>
  <c r="N34" i="119"/>
  <c r="O34" i="119" s="1"/>
  <c r="N16" i="119"/>
  <c r="O16" i="119" s="1"/>
  <c r="N52" i="119"/>
  <c r="N11" i="119"/>
  <c r="N23" i="119"/>
  <c r="O23" i="119" s="1"/>
  <c r="N17" i="119"/>
  <c r="O17" i="119" s="1"/>
  <c r="N44" i="119"/>
  <c r="N29" i="119"/>
  <c r="O29" i="119" s="1"/>
  <c r="N30" i="119"/>
  <c r="O30" i="119" s="1"/>
  <c r="N31" i="119"/>
  <c r="O31" i="119" s="1"/>
  <c r="N48" i="119"/>
  <c r="O48" i="119" s="1"/>
  <c r="J115" i="117"/>
  <c r="N22" i="119"/>
  <c r="O22" i="119" s="1"/>
  <c r="N46" i="119"/>
  <c r="O46" i="119" s="1"/>
  <c r="N57" i="119"/>
  <c r="O57" i="119" s="1"/>
  <c r="J116" i="117"/>
  <c r="N25" i="119"/>
  <c r="O25" i="119" s="1"/>
  <c r="N14" i="119"/>
  <c r="O14" i="119" s="1"/>
  <c r="N35" i="119"/>
  <c r="O35" i="119" s="1"/>
  <c r="N55" i="119"/>
  <c r="O55" i="119" s="1"/>
  <c r="N20" i="119"/>
  <c r="O20" i="119" s="1"/>
  <c r="N18" i="119"/>
  <c r="O18" i="119" s="1"/>
  <c r="N38" i="119"/>
  <c r="O38" i="119" s="1"/>
  <c r="N45" i="119"/>
  <c r="O45" i="119" s="1"/>
  <c r="N40" i="119"/>
  <c r="O40" i="119" s="1"/>
  <c r="N47" i="119"/>
  <c r="O47" i="119" s="1"/>
  <c r="N39" i="119"/>
  <c r="O39" i="119" s="1"/>
  <c r="N15" i="119"/>
  <c r="O15" i="119" s="1"/>
  <c r="U15" i="39"/>
  <c r="U12" i="39"/>
  <c r="T16" i="39"/>
  <c r="L116" i="117" l="1"/>
  <c r="L115" i="117"/>
  <c r="R112" i="117"/>
  <c r="R113" i="117" s="1"/>
  <c r="O44" i="119"/>
  <c r="N49" i="119"/>
  <c r="O49" i="119" s="1"/>
  <c r="N27" i="119"/>
  <c r="O11" i="119"/>
  <c r="N53" i="119"/>
  <c r="O52" i="119"/>
  <c r="L114" i="117"/>
  <c r="L113" i="117"/>
  <c r="O27" i="119" l="1"/>
  <c r="N36" i="119"/>
  <c r="O53" i="119"/>
  <c r="O36" i="119" l="1"/>
  <c r="N41" i="119"/>
  <c r="O41" i="119" l="1"/>
  <c r="N56" i="119"/>
  <c r="O56" i="119" l="1"/>
  <c r="N58" i="119"/>
  <c r="O58" i="119" s="1"/>
  <c r="N50" i="118" l="1"/>
  <c r="J12" i="118" l="1"/>
  <c r="J16" i="118" l="1"/>
</calcChain>
</file>

<file path=xl/sharedStrings.xml><?xml version="1.0" encoding="utf-8"?>
<sst xmlns="http://schemas.openxmlformats.org/spreadsheetml/2006/main" count="1596" uniqueCount="561">
  <si>
    <t>Items</t>
  </si>
  <si>
    <t>Account</t>
  </si>
  <si>
    <t>Code</t>
  </si>
  <si>
    <t>Index</t>
  </si>
  <si>
    <t>Per Book</t>
  </si>
  <si>
    <t>Dr</t>
  </si>
  <si>
    <t>Cr</t>
  </si>
  <si>
    <t>Per Audit</t>
  </si>
  <si>
    <t>0512-00</t>
  </si>
  <si>
    <t>0513-00</t>
  </si>
  <si>
    <t>ส่วนของหนี้สินระยะยาวที่ถึงกำหนดชำระภายในหนึ่งปี</t>
  </si>
  <si>
    <t>เงินปันผลจ่าย</t>
  </si>
  <si>
    <t>A</t>
  </si>
  <si>
    <t>B</t>
  </si>
  <si>
    <t>G</t>
  </si>
  <si>
    <t>D</t>
  </si>
  <si>
    <t>F</t>
  </si>
  <si>
    <t>CC</t>
  </si>
  <si>
    <t>H1</t>
  </si>
  <si>
    <t>L</t>
  </si>
  <si>
    <t>M</t>
  </si>
  <si>
    <t>DT</t>
  </si>
  <si>
    <t>BB2</t>
  </si>
  <si>
    <t>BB1</t>
  </si>
  <si>
    <t>AA</t>
  </si>
  <si>
    <t>FF</t>
  </si>
  <si>
    <t>HH</t>
  </si>
  <si>
    <t>II</t>
  </si>
  <si>
    <t>KK</t>
  </si>
  <si>
    <t>X2</t>
  </si>
  <si>
    <t>X3</t>
  </si>
  <si>
    <t>X4</t>
  </si>
  <si>
    <t>Amount</t>
  </si>
  <si>
    <t>%</t>
  </si>
  <si>
    <t>Increase/(Decrease)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</si>
  <si>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</si>
  <si>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</si>
  <si>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</si>
  <si>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</si>
  <si>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</si>
  <si>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</si>
  <si>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</si>
  <si>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</si>
  <si>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</si>
  <si>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</si>
  <si>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</si>
  <si>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</si>
  <si>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</si>
  <si>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</si>
  <si>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</si>
  <si>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</si>
  <si>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</si>
  <si>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</si>
  <si>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</si>
  <si>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</si>
  <si>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</si>
  <si>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</si>
  <si>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</si>
  <si>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</si>
  <si>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</si>
  <si>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</si>
  <si>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</si>
  <si>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</si>
  <si>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</si>
  <si>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</si>
  <si>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</si>
  <si>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</si>
  <si>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</si>
  <si>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</si>
  <si>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</si>
  <si>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</si>
  <si>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</si>
  <si>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</si>
  <si>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</si>
  <si>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</si>
  <si>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</si>
  <si>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</si>
  <si>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</si>
  <si>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Total</t>
  </si>
  <si>
    <t>D,T</t>
  </si>
  <si>
    <t>⇂</t>
  </si>
  <si>
    <t>→</t>
  </si>
  <si>
    <t>Fs</t>
  </si>
  <si>
    <t>Prepared By…Onanan…...Date…11/08/2566</t>
  </si>
  <si>
    <t>Reviewed By…Niteepong….Date…11/08/2566</t>
  </si>
  <si>
    <t>ลูกหนี้การค้า</t>
  </si>
  <si>
    <t>ลูกหนี้หมุนเวียนอื่น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</si>
  <si>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</si>
  <si>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</si>
  <si>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H</t>
  </si>
  <si>
    <t>C</t>
  </si>
  <si>
    <t>L1</t>
  </si>
  <si>
    <t>ค่าเสื่อมราคาสะสม</t>
  </si>
  <si>
    <t>ราคาทุน</t>
  </si>
  <si>
    <t>ค่าเผื่อการด้อยค่าของอะไหล่เครื่องจักร</t>
  </si>
  <si>
    <t>N</t>
  </si>
  <si>
    <t>เงินเบิกเกินบัญชีและเงินกู้ยืมระยะสั้นจากสถาบันการเงิน</t>
  </si>
  <si>
    <t>BB</t>
  </si>
  <si>
    <t>เจ้าหนี้การค้า</t>
  </si>
  <si>
    <t>เจ้าหนี้หมุนเวียนอื่น</t>
  </si>
  <si>
    <t>EE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</si>
  <si>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</si>
  <si>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</si>
  <si>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FF2</t>
  </si>
  <si>
    <t>------------------</t>
  </si>
  <si>
    <t>-----------------</t>
  </si>
  <si>
    <t>----------------</t>
  </si>
  <si>
    <t>รวมยังไม่ได้จัดสรร</t>
  </si>
  <si>
    <t>กำไร(ขาดทุน)สะสม - ต้นงวด</t>
  </si>
  <si>
    <t>กำไร(ขาดทุน)สะสม - ระหว่างงวด</t>
  </si>
  <si>
    <t>SUBJECT    : รายได้จากการขายหรือการให้บริการ</t>
  </si>
  <si>
    <t>Check</t>
  </si>
  <si>
    <t>กำไร(ขาดทุน)ก่อนภาษีเงินได้</t>
  </si>
  <si>
    <t>รายการ</t>
  </si>
  <si>
    <t>จำนวนเงิน</t>
  </si>
  <si>
    <t>ผลต่าง</t>
  </si>
  <si>
    <t>Total assets</t>
  </si>
  <si>
    <t>V</t>
  </si>
  <si>
    <t>สินทรัพย์ไม่มีตัวตน</t>
  </si>
  <si>
    <t>กระทบยอด</t>
  </si>
  <si>
    <t>(1)</t>
  </si>
  <si>
    <t>(2)</t>
  </si>
  <si>
    <t>(3)</t>
  </si>
  <si>
    <t>(4)=1 ถึง 3</t>
  </si>
  <si>
    <t xml:space="preserve">(5) </t>
  </si>
  <si>
    <t>(7)=(4)-(5)</t>
  </si>
  <si>
    <t>(6)=(5)-(1)</t>
  </si>
  <si>
    <t>กระแสเงินสดจากกิจกรรมดำเนินงาน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</si>
  <si>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</si>
  <si>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</si>
  <si>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</si>
  <si>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</si>
  <si>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</si>
  <si>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</si>
  <si>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</si>
  <si>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</si>
  <si>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</si>
  <si>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</si>
  <si>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</si>
  <si>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</si>
  <si>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</si>
  <si>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</si>
  <si>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</si>
  <si>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</si>
  <si>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</si>
  <si>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</si>
  <si>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</si>
  <si>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</si>
  <si>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</si>
  <si>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</si>
  <si>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</si>
  <si>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</si>
  <si>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</si>
  <si>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</si>
  <si>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</si>
  <si>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</si>
  <si>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</si>
  <si>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</si>
  <si>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</si>
  <si>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</si>
  <si>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</si>
  <si>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จากสถาบันการเงินเพิ่มขึ้น(ลดลง)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</si>
  <si>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</si>
  <si>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</si>
  <si>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</si>
  <si>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</si>
  <si>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</si>
  <si>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</si>
  <si>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Ref.</t>
  </si>
  <si>
    <t>CF1</t>
  </si>
  <si>
    <t>รวม</t>
  </si>
  <si>
    <t>กำไร(ขาดทุน)</t>
  </si>
  <si>
    <t>SUBJECT    : กระดาษทำการงบกระแสเงินสด</t>
  </si>
  <si>
    <t>SUBJECT    : รายละเอียดประกอบงบกระแสเงินสด</t>
  </si>
  <si>
    <t>ดำเนินงาน</t>
  </si>
  <si>
    <t>ค่าเผื่อผลขาดทุนด้านเครดิต-ลูกหนี้</t>
  </si>
  <si>
    <t>- หนี้สูญได้รับคืน (Dr) ตั้งค่าเผื่อเพิ่ม (Cr)</t>
  </si>
  <si>
    <t xml:space="preserve">- กำไร (Dr) ขาดทุน (Cr) ที่ยังไม่เกิดขึ้นจริงจาก Ex.Rate </t>
  </si>
  <si>
    <t>กำไร(ขาดทุน)ที่ยังไม่เกิดขึ้นจริงจากอัตราแลกเปลี่ยน</t>
  </si>
  <si>
    <t>จำนวนเงินบาท</t>
  </si>
  <si>
    <t>ต้นงวด/เกิดรายการ</t>
  </si>
  <si>
    <t>สกุลเงิน</t>
  </si>
  <si>
    <t xml:space="preserve"> (USD)</t>
  </si>
  <si>
    <t>กำไร(ขาดทุน)ที่ยัง</t>
  </si>
  <si>
    <t>ไม่เกิดขึ้นจาก Ex.Rate</t>
  </si>
  <si>
    <t>Ref</t>
  </si>
  <si>
    <t>Note</t>
  </si>
  <si>
    <t>Neting</t>
  </si>
  <si>
    <t>ค่าเผื่อผลขาดทุนด้านเครดิตในงวด และ หนี้สูญได้รับคืน</t>
  </si>
  <si>
    <t xml:space="preserve">ค่าเผื่อ-ตั๋วเงินรับ </t>
  </si>
  <si>
    <t>กลับรายการค่าเผื่อ</t>
  </si>
  <si>
    <t>ต้นงวด</t>
  </si>
  <si>
    <t>ปลายงวด</t>
  </si>
  <si>
    <t>ค่าเผื่อ-ลูกหนี้การค้า - Related</t>
  </si>
  <si>
    <t>ค่าเผื่อ-ลูกหนี้การค้า - UnRelated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</si>
  <si>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ตั้งค่าเผื่อเพิ่ม</t>
    </r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</si>
  <si>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หนี้สูญได้รับคืน</t>
    </r>
  </si>
  <si>
    <t>- โอนกลับค่าเผื่อ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</si>
  <si>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ตัดเป็นหนี้สูญ</t>
    </r>
  </si>
  <si>
    <t>จำนวน</t>
  </si>
  <si>
    <t>ลงทุน</t>
  </si>
  <si>
    <t>บริษัท ครัยโอไทย จำกัด</t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</si>
  <si>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กู้ยืม</t>
    </r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</si>
  <si>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รับชำระ</t>
    </r>
  </si>
  <si>
    <t>ดอกเบี้ยรับเงินสด</t>
  </si>
  <si>
    <t>ดอกเบี้ยรับจริง</t>
  </si>
  <si>
    <t>เงินสดรับดอกเบี้ย</t>
  </si>
  <si>
    <r>
      <t>บวก</t>
    </r>
    <r>
      <rPr>
        <b/>
        <sz val="14"/>
        <color theme="1"/>
        <rFont val="Angsana New"/>
        <family val="1"/>
      </rPr>
      <t xml:space="preserve"> ค้างรับต้นงวด</t>
    </r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</si>
  <si>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ค้างรับปลายงวด</t>
    </r>
  </si>
  <si>
    <t>เงินฝากธนาคาร</t>
  </si>
  <si>
    <t>ดอกเบี้ยรับ (R4)</t>
  </si>
  <si>
    <t>D/C2</t>
  </si>
  <si>
    <t>ไม่เป็นเงินสด</t>
  </si>
  <si>
    <t>ค่าเผื่อ-มูลค่าสินค้าคงเหลือ</t>
  </si>
  <si>
    <t>ค่าเผื่อ-ตั๋วเงินรับ</t>
  </si>
  <si>
    <t>ค่าเผื่อ-อะไหล่และวัสดุโรงงานเคลื่อนไหวช้า</t>
  </si>
  <si>
    <t>- โอนกลับค่าเผื่อ (Dr) ตั้งค่าเผื่อเพิ่ม (Cr)</t>
  </si>
  <si>
    <t xml:space="preserve">- รับจาก (L) Factory supplies มา (F) อะไหล่ </t>
  </si>
  <si>
    <t xml:space="preserve">- โอนจาก (F) อะไหล่ ไป (L) Factory supplies </t>
  </si>
  <si>
    <t>- รับจาก (F) อะไหล่ ไป (L) Factory supplies</t>
  </si>
  <si>
    <t xml:space="preserve">- โอนจาก (L) Factory supplies มา (F) อะไหล่ </t>
  </si>
  <si>
    <t>กองทุน</t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</si>
  <si>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ซื้อ</t>
    </r>
  </si>
  <si>
    <t>ค่าเผื่อ</t>
  </si>
  <si>
    <t>ราคายุติธรรม</t>
  </si>
  <si>
    <t>เงินสดรับ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</si>
  <si>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ขาย</t>
    </r>
  </si>
  <si>
    <t>ที่เกิดขึ้นจริง</t>
  </si>
  <si>
    <t>- กำไร (Dr) ขาดทุน (Cr) ที่เกิดขึ้นจริง</t>
  </si>
  <si>
    <t>- กำไร (Dr) ขาดทุน (Cr) ที่ยังไม่เกิดขึ้นจริง</t>
  </si>
  <si>
    <t>ตั้งเพิ่ม</t>
  </si>
  <si>
    <t>โอนออก-ส่วนที่ขาย</t>
  </si>
  <si>
    <t>- ซื้อ (Dr) ขาย (Cr)</t>
  </si>
  <si>
    <t>เงินสดจ่ายซื้อเงินลงทุน</t>
  </si>
  <si>
    <t>ภาษีเงินได้นิติบุคคลถูกหัก ณ ที่จ่าย</t>
  </si>
  <si>
    <t>- จ่ายภาษีเงินสด (Dr) ใช้เครดิดภาษี (Cr)</t>
  </si>
  <si>
    <t>- ขอคืนภาษี (Cr)</t>
  </si>
  <si>
    <t>- ภาษีขอคืนไม่ได้ (ค่าใช้จ่ายต้องห้าม)</t>
  </si>
  <si>
    <t>- จัดประเภทไปไม่หมุนเวียน (Cr)</t>
  </si>
  <si>
    <t>ภาษีถูกหัก ณ ที่จ่าย</t>
  </si>
  <si>
    <t>หมุนเวียน</t>
  </si>
  <si>
    <t>ไม่หมุนเวียน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</si>
  <si>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ภาษีถูกหัก ณ ที่จ่ายระหว่างงวด       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</si>
  <si>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จ่ายภาษีเงินได้นิติบุคคล                 </t>
    </r>
  </si>
  <si>
    <t>G/N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</si>
  <si>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</si>
  <si>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</si>
  <si>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</si>
  <si>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</si>
  <si>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</si>
  <si>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</si>
  <si>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</si>
  <si>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</si>
  <si>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</si>
  <si>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</si>
  <si>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</si>
  <si>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</si>
  <si>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</si>
  <si>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</si>
  <si>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</si>
  <si>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</si>
  <si>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</si>
  <si>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</si>
  <si>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</si>
  <si>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</si>
  <si>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</si>
  <si>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</si>
  <si>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</si>
  <si>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</si>
  <si>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</si>
  <si>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</si>
  <si>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</si>
  <si>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</si>
  <si>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</si>
  <si>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</si>
  <si>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</si>
  <si>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</si>
  <si>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</si>
  <si>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</si>
  <si>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</si>
  <si>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</si>
  <si>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</si>
  <si>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</si>
  <si>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</si>
  <si>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</si>
  <si>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</si>
  <si>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</si>
  <si>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</si>
  <si>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</si>
  <si>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</si>
  <si>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</si>
  <si>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</si>
  <si>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</si>
  <si>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</si>
  <si>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</si>
  <si>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</si>
  <si>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</si>
  <si>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</si>
  <si>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</si>
  <si>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</si>
  <si>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</si>
  <si>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</si>
  <si>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</si>
  <si>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</si>
  <si>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</si>
  <si>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</si>
  <si>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</si>
  <si>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</si>
  <si>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</si>
  <si>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</si>
  <si>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</si>
  <si>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</si>
  <si>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</si>
  <si>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</si>
  <si>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</si>
  <si>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</si>
  <si>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>Revaluation</t>
  </si>
  <si>
    <t xml:space="preserve">Total </t>
  </si>
  <si>
    <t>paid-up</t>
  </si>
  <si>
    <t>Premium on</t>
  </si>
  <si>
    <t>Appropriated to</t>
  </si>
  <si>
    <t xml:space="preserve">shareholders' </t>
  </si>
  <si>
    <t>share capital</t>
  </si>
  <si>
    <t xml:space="preserve">legal reserve </t>
  </si>
  <si>
    <t>Unappropriated</t>
  </si>
  <si>
    <t>equity</t>
  </si>
  <si>
    <t>Dividend paid</t>
  </si>
  <si>
    <t>legal reserve</t>
  </si>
  <si>
    <t>Statements of Cash Flow</t>
  </si>
  <si>
    <t>Cash flows from operating activities</t>
  </si>
  <si>
    <t xml:space="preserve">Adjustments to reconcile net profit (loss) cash </t>
  </si>
  <si>
    <t>Depreciation and amortization expenses</t>
  </si>
  <si>
    <t xml:space="preserve">Allowance for decrease in value of </t>
  </si>
  <si>
    <t xml:space="preserve">Allowance for slow-moving spare parts </t>
  </si>
  <si>
    <t xml:space="preserve">Allowance for impairment of spare parts 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</si>
  <si>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</si>
  <si>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</si>
  <si>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</si>
  <si>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</si>
  <si>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</si>
  <si>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</si>
  <si>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</si>
  <si>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</si>
  <si>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</si>
  <si>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</si>
  <si>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</si>
  <si>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</si>
  <si>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</si>
  <si>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</si>
  <si>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</si>
  <si>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</si>
  <si>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</si>
  <si>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</si>
  <si>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</si>
  <si>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</si>
  <si>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</si>
  <si>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>Cash received from long-term loans</t>
  </si>
  <si>
    <t>Net cash flows from (used in) financing activities</t>
  </si>
  <si>
    <t xml:space="preserve">Effect from foreign exchange in cash and </t>
  </si>
  <si>
    <t>Net increase (decrease) in cash and cash equivalents</t>
  </si>
  <si>
    <t>employee benefit</t>
  </si>
  <si>
    <t xml:space="preserve">Non-current provisions for </t>
  </si>
  <si>
    <t>associate</t>
  </si>
  <si>
    <t xml:space="preserve">Share of profit (loss) from investment in </t>
  </si>
  <si>
    <t>provided by (used in) operating activities :</t>
  </si>
  <si>
    <t>inventories (reversal)</t>
  </si>
  <si>
    <t>and factory supplies (reversal)</t>
  </si>
  <si>
    <t>for machinery (reversal)</t>
  </si>
  <si>
    <t>changes in operating assets and liabilities</t>
  </si>
  <si>
    <t xml:space="preserve">short-term loans from financial institutions </t>
  </si>
  <si>
    <t>cash equivalents</t>
  </si>
  <si>
    <r>
      <rPr>
        <u/>
        <sz val="14"/>
        <color theme="1"/>
        <rFont val="Angsana New"/>
        <family val="1"/>
      </rPr>
      <t>บวก(หัก)</t>
    </r>
    <r>
      <rPr>
        <sz val="14"/>
        <color theme="1"/>
        <rFont val="Angsana New"/>
        <family val="1"/>
      </rPr>
      <t>โอนไปสินทรัพย์ไม่หมุนเวียน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</si>
  <si>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ได้รับคืนภาษีถูกหัก ณ ที่จ่ายที่ขอคืน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</si>
  <si>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ตัดเป็นค่าใช้จ่าย (ขอคืนไม่ได้)</t>
    </r>
  </si>
  <si>
    <t>- ภาษีถูกหัก ณ ที่จ่ายที่จ่ายในงวด (Dr)</t>
  </si>
  <si>
    <t>- จัดประเภทมาเป็นไม่หมุนเวียน (Dr)</t>
  </si>
  <si>
    <t>สินทรัพย์ต้นงวด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</si>
  <si>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ซื้อสินทรัพย์ถาวร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</si>
  <si>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รายการขาย/ตัดจำหน่ายสินทรัพย์</t>
    </r>
  </si>
  <si>
    <t>สินทรัพย์ปลายงวด</t>
  </si>
  <si>
    <t>ค่าเสื่อมราคาสะสมต้นงวด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</si>
  <si>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ค่าเสื่อมราคา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</si>
  <si>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ค่าเสื่อมราคาตัดจำหน่าย</t>
    </r>
  </si>
  <si>
    <t xml:space="preserve">สินทรัพย์คงเหลือ ปลายงวด </t>
  </si>
  <si>
    <t>ค่าเสื่อมราคาสะสมปลายงวด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</si>
  <si>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ตีราคาที่ดินเพิ่มขึ้น</t>
    </r>
  </si>
  <si>
    <t>- ซื้อเงินสด (Dr) ขายทรัพย์สิน (Cr)</t>
  </si>
  <si>
    <t>- ตีราคาที่ดินเพิ่ม</t>
  </si>
  <si>
    <t>ขาย</t>
  </si>
  <si>
    <t>ราคาตามบัญชี</t>
  </si>
  <si>
    <t>ราคาขาย(รับเงินสด)</t>
  </si>
  <si>
    <t>เจ้าหนี้สินทรัพย์</t>
  </si>
  <si>
    <t>ซื้อเงินสด</t>
  </si>
  <si>
    <t>สินทรัพย์ถาวรต้นงวด</t>
  </si>
  <si>
    <t>L/F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</si>
  <si>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รับจาก (F) อะไหล่ ไป (L) Factory supplies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</si>
  <si>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โอนจาก (L) Factory supplies มา (F) อะไหล่ </t>
    </r>
  </si>
  <si>
    <t>ค่าเผื่อการด้อยค่าต้นงวด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</si>
  <si>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ไปค่าใช้จ่าย</t>
    </r>
  </si>
  <si>
    <t>- ค่าเสื่อมสะสมตัดจำหน่าย (Dr) ค่าเสื่อมราคา (Cr)</t>
  </si>
  <si>
    <t>/จัดหาเงิน</t>
  </si>
  <si>
    <t>/ดำเนินงาน</t>
  </si>
  <si>
    <t>เจ้าหนี้หมุนเวียนอื่น - Temporary Receipt</t>
  </si>
  <si>
    <t>เจ้าหนี้หมุนเวียนอื่น - Commission</t>
  </si>
  <si>
    <t>- ค่าใช้จ่ายผลประโยชน์ระหว่างงวด</t>
  </si>
  <si>
    <t>- ดอกเบี้ยผลประโยชน์ระหว่างงวด</t>
  </si>
  <si>
    <t>- จ่ายจริงผลประโยชน์พนักงาน</t>
  </si>
  <si>
    <t>- กำไร(Dr)ขาดทุน(Cr)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</si>
  <si>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ค่าเสื่อมราคาตัดจำหน่าย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</si>
  <si>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ค่าเสื่อมราคา</t>
    </r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</si>
  <si>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ต้นทุนบริการในระหว่างงวด</t>
    </r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</si>
  <si>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ต้นทุนทางการเงิน (ดอกเบี้ยจ่าย)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</si>
  <si>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พนักงานเกษียณ (จ่ายจริงในปี)</t>
    </r>
  </si>
  <si>
    <r>
      <rPr>
        <u/>
        <sz val="14"/>
        <color theme="1"/>
        <rFont val="Angsana New"/>
        <family val="1"/>
      </rPr>
      <t>บวก(หัก)</t>
    </r>
    <r>
      <rPr>
        <sz val="14"/>
        <color theme="1"/>
        <rFont val="Angsana New"/>
        <family val="1"/>
      </rPr>
      <t xml:space="preserve"> ผล(กำไร)ขาดทุนจากการประมาณการตามหลักคณิตศาสตร์</t>
    </r>
  </si>
  <si>
    <t>- กู้ยืม (Dr) รับชำระ (Cr)</t>
  </si>
  <si>
    <t>--------</t>
  </si>
  <si>
    <t>ทั่วไป</t>
  </si>
  <si>
    <t>T 2307122</t>
  </si>
  <si>
    <t>FILAMENT YARN  FOR COMPOUND</t>
  </si>
  <si>
    <t>T 2307149</t>
  </si>
  <si>
    <t>FILAMENT YARN PRODUCED FOR JULY 2023 (CHIP)</t>
  </si>
  <si>
    <t>FILAMENT YARN PRODUCED FOR JULY 2023 (FILAME</t>
  </si>
  <si>
    <t>T 2307150</t>
  </si>
  <si>
    <t>TRANSFER FILAMENT YARN TO WORK IN PROCESS (CHIP)</t>
  </si>
  <si>
    <t>TRANSFER FILAMENT YARN TO WORK IN PROCESS (FILAMEN</t>
  </si>
  <si>
    <t>TRANSFER NYLON CHIPS TO MISCELLANOUS EXPENSES</t>
  </si>
  <si>
    <t>T 2307151</t>
  </si>
  <si>
    <t>TRANSFER FILAMENT YARN SOLD TO COST OF GOODS SOLD</t>
  </si>
  <si>
    <t>T 2307161</t>
  </si>
  <si>
    <t>ADJUST PRODUCTION OF FILAMENT F/G OF JULY 2023</t>
  </si>
  <si>
    <t>T 2307162</t>
  </si>
  <si>
    <t>TRANSFER  COMPOUND R/M TO WORK IN PROCESS</t>
  </si>
  <si>
    <t>T 2308036</t>
  </si>
  <si>
    <t>ADJUST COST AT NYLON CHIPS SOLD OF JULY 2023</t>
  </si>
  <si>
    <t>T 2308134</t>
  </si>
  <si>
    <t>FILAMENT YARN PRODUCED FOR AUGUST 2023 (CHIP</t>
  </si>
  <si>
    <t>FILAMENT YARN PRODUCED FOR AUGUST 2023 (FILA</t>
  </si>
  <si>
    <t>T 2308135</t>
  </si>
  <si>
    <t>T 2308136</t>
  </si>
  <si>
    <t>TRANSFER TOLLING SERVICE TO COST OF SERVICE A/C</t>
  </si>
  <si>
    <t>T 2309139</t>
  </si>
  <si>
    <t>BEING FILAMENT YARN PRODUCED FOR SEPTEMBER 2023 (C</t>
  </si>
  <si>
    <t>BEING FILAMENT YARN PRODUCED FOR SEPTEMBER 2023 (F</t>
  </si>
  <si>
    <t>T 2309140</t>
  </si>
  <si>
    <t>TRANSFER NYLON CHIPS 75 KGS. TO MISCELLANOUS EXPEN</t>
  </si>
  <si>
    <t>T 2309141</t>
  </si>
  <si>
    <t>------</t>
  </si>
  <si>
    <t>-----------</t>
  </si>
  <si>
    <t>_x001B_E   1</t>
  </si>
  <si>
    <t>13,389,567.65    111,663,854.66_x001B_F</t>
  </si>
  <si>
    <t>------------</t>
  </si>
  <si>
    <t>----------------------------------------------------</t>
  </si>
  <si>
    <t>-----------------------</t>
  </si>
  <si>
    <t>T 2307152</t>
  </si>
  <si>
    <t>STRETCH YARN PRODUCED FOR JULY 2023</t>
  </si>
  <si>
    <t>T 2307153</t>
  </si>
  <si>
    <t>TRANSFER STRETCH YARN TO WORK IN PROCESS</t>
  </si>
  <si>
    <t>TRANSFER STRETCH YARN TO MISCELLANOUS EXPENSES</t>
  </si>
  <si>
    <t>T 2307154</t>
  </si>
  <si>
    <t>TRANSFER STRETCH YARN SOLD TO COST OF GOODS SOLD</t>
  </si>
  <si>
    <t>T 2308131</t>
  </si>
  <si>
    <t>TRANSFER DRAW CORD TO MISCELLANEOUS EXPENSES</t>
  </si>
  <si>
    <t>T 2308137</t>
  </si>
  <si>
    <t>T 2308138</t>
  </si>
  <si>
    <t>STRETCH YARN PRODUCED FOR AUGUST 2023</t>
  </si>
  <si>
    <t>T 2308139</t>
  </si>
  <si>
    <t>T 2309143</t>
  </si>
  <si>
    <t>BEING STRETCH YARN PRODUCED FOR SEPTEMBER 2023</t>
  </si>
  <si>
    <t>T 2309144</t>
  </si>
  <si>
    <t>T 2309145</t>
  </si>
  <si>
    <t>_x001B_E</t>
  </si>
  <si>
    <t>37,637,020.81     40,323,009.86_x001B_F</t>
  </si>
  <si>
    <t>T 2307155</t>
  </si>
  <si>
    <t>TRANSFER GREY FABRIC TO ALLOWANCE FOR LOSS ON DECL</t>
  </si>
  <si>
    <t>T 2309142</t>
  </si>
  <si>
    <t>TRANSFER GREY FABRIC TO WORK IN PROCESS</t>
  </si>
  <si>
    <t>0.00         80,688.94_x001B_F</t>
  </si>
  <si>
    <t>T 2307156</t>
  </si>
  <si>
    <t>DYED &amp; FINISHED FABRIC PRODUCED FOR JULY 202</t>
  </si>
  <si>
    <t>T 2307157</t>
  </si>
  <si>
    <t>TRANSFER DYED &amp; FINISHED FABRIC SOLD TO COST OF GO</t>
  </si>
  <si>
    <t>TRANSFER DYED &amp; FINISHED FABRIC SERVICE TO SERVICE</t>
  </si>
  <si>
    <t>T 2308132</t>
  </si>
  <si>
    <t>DYED &amp; FINISHED FABRIC PRODUCED FOR AUGUST 2</t>
  </si>
  <si>
    <t>T 2308133</t>
  </si>
  <si>
    <t>T 2309146</t>
  </si>
  <si>
    <t>BEING DYED &amp; FINISHED FABRIC PRODUCED FOR SEPTEMBE</t>
  </si>
  <si>
    <t>T 2309147</t>
  </si>
  <si>
    <t>T 2309148</t>
  </si>
  <si>
    <t>TRANSFER DYED &amp; FINISHED FABRIC TO WORK IN PROCESS</t>
  </si>
  <si>
    <t>24,930,222.81     25,853,542.09_x001B_F</t>
  </si>
  <si>
    <t>_x001B_E01-17-02             FINISHED GOODS - STRETCH YARN</t>
  </si>
  <si>
    <t>_x001B_E01-17-01             FINISHED GOODS - FILAMENT YARN</t>
  </si>
  <si>
    <t>_x001B_E01-17-03             FINISHED GOODS - GREY FABRIC</t>
  </si>
  <si>
    <t>_x001B_E01-17-04             FINISHED GOODS DYED AND FIN FAB.</t>
  </si>
  <si>
    <t>T 2307123</t>
  </si>
  <si>
    <t>RAW MATERIAL USED FOR JULY 2023</t>
  </si>
  <si>
    <t>TRANSFER FILAMENT YARN PRODUCED FOR JULY 2023</t>
  </si>
  <si>
    <t>T 2308117</t>
  </si>
  <si>
    <t>RAW MATERIAL USED FOR AUGUST 2023</t>
  </si>
  <si>
    <t>TRANSFER FILAMENT YARN PRODUCED FOR AUGUST 2023</t>
  </si>
  <si>
    <t>T 2309102</t>
  </si>
  <si>
    <t>RAW MATERIAL USED FOR SEPTEMBER 2023</t>
  </si>
  <si>
    <t>TRANSFER FILAMENT YARN PRODUCED FOR SEPTEMBER 2023</t>
  </si>
  <si>
    <t>--------------------</t>
  </si>
  <si>
    <t>T 2307144</t>
  </si>
  <si>
    <t>EXPENSE CHARGE TO WORK IN PROCESS FOR JULY 2</t>
  </si>
  <si>
    <t>TRANSFER STRETCH YARN PRODUCED TO FINISHED GOODS</t>
  </si>
  <si>
    <t>TRANSFER DYED &amp; FINISHED FABRIC PRODUCED TO FINISH</t>
  </si>
  <si>
    <t>T 2308129</t>
  </si>
  <si>
    <t>EXPENSE CHARGE TO WORK IN PROCESS FOR AUGUST</t>
  </si>
  <si>
    <t>T 2309128</t>
  </si>
  <si>
    <t>EXPENSE CHARGE TO WORK IN PROCESS FOR SEPTEM</t>
  </si>
  <si>
    <t>T 2307119</t>
  </si>
  <si>
    <t>RETURN WIP NYLON 6 YARN VIRGIN POY-SD  118D/24F 2,</t>
  </si>
  <si>
    <t>NYLON CHIPS  FOR RE-PACK  FOR JULY 2023</t>
  </si>
  <si>
    <t>FILAMENT YARN FOR RE-PROCESS FOR JULY 2023</t>
  </si>
  <si>
    <t>T 2308126</t>
  </si>
  <si>
    <t>BEING RAW MATERIAL USED FOR AUGUST 2023</t>
  </si>
  <si>
    <t>FILAMENT YARN FOR RE-PROCESS FOR AUGUST 2023</t>
  </si>
  <si>
    <t>T 2309103</t>
  </si>
  <si>
    <t>RETURN WIP NYLON 6 YARN VIRGIN POY-SD  118D/24F 3,</t>
  </si>
  <si>
    <t>BEING FILAMENT YARN FOR RE-PACK FOR SEPTEMBER 2023</t>
  </si>
  <si>
    <t>STRETCH YARN TO RE-CHECK  FOR JULY 2023</t>
  </si>
  <si>
    <t>STRETCH YARN TO RE-PACK  FOR JULY 2023</t>
  </si>
  <si>
    <t>STRETCH YARN TO DYEING - PROCESS FOR JULY 20</t>
  </si>
  <si>
    <t>STRETCH YARN TO RE-PACK  FOR AUGUST 2023</t>
  </si>
  <si>
    <t>BEING STRETCH YARN TO DYEING - PROCESS FOR SEPTEMB</t>
  </si>
  <si>
    <t>BEING STRETCH YARN TO RE-PACK  FOR SEPTEMBER 2023</t>
  </si>
  <si>
    <t>BEING GREY FABRIC FOR DYEING &amp; FINISHING PROCESS F</t>
  </si>
  <si>
    <t>BEING DYED &amp; FINISHED FABRIC FOR REFINISHING PROCE</t>
  </si>
  <si>
    <t>_x001B_E01-18-12             WORK IN PROCESS - CHEMICAL &amp; DYESTUFF</t>
  </si>
  <si>
    <t>_x001B_E01-18-11             WORK IN PROCESS - PACKING EXP.</t>
  </si>
  <si>
    <t>_x001B_E01-18-10             WORK IN PROCESS - MANUFAC EXP.</t>
  </si>
  <si>
    <t>_x001B_E01-18-09             WORK IN PROCESS - DIRECT LABOUR</t>
  </si>
  <si>
    <t>_x001B_E01-18-07             WORK IN PROCESS - DYE AND FIN FAB</t>
  </si>
  <si>
    <t>_x001B_E01-18-06             WORK IN PROCESS - WEAVING FAB.</t>
  </si>
  <si>
    <t>_x001B_E01-18-05             WORK IN PROCESS - STRETCHT YARN</t>
  </si>
  <si>
    <t>_x001B_E01-18-04             WORK IN PROCESS - FILAMENT YARN</t>
  </si>
  <si>
    <t>_x001B_E01-18-02             WORK IN PROCESS - CHEMICAL</t>
  </si>
  <si>
    <t>_x001B_E01-18-01             WORK IN PROCESS - CAPROLACTAM</t>
  </si>
  <si>
    <t>Cash paid for long-term loans</t>
  </si>
  <si>
    <t xml:space="preserve">Other components of </t>
  </si>
  <si>
    <t>shareholders’ equity</t>
  </si>
  <si>
    <t>surplus on land</t>
  </si>
  <si>
    <t>(Unaudited</t>
  </si>
  <si>
    <t>(Audited)</t>
  </si>
  <si>
    <t>but reviewed)</t>
  </si>
  <si>
    <t>(Unaudited but reviewed)</t>
  </si>
  <si>
    <t>As at March 31, 2024</t>
  </si>
  <si>
    <t>15,18</t>
  </si>
  <si>
    <t>For the three-month periods ended March 31, 2024</t>
  </si>
  <si>
    <t>Profit (loss) for the period</t>
  </si>
  <si>
    <t>For the nine-month periods ended March 31, 2024</t>
  </si>
  <si>
    <t>Balance as at June 30, 2023</t>
  </si>
  <si>
    <t>Comprehensive income (expense) for the period</t>
  </si>
  <si>
    <t>Balance as at March 31, 2024</t>
  </si>
  <si>
    <t>Balance as at June 30, 2022</t>
  </si>
  <si>
    <t>Balance as at March 31, 2023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</si>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</sst>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_);_(@_)"/>
    <numFmt numFmtId="165" formatCode="[$-1870000]dd/mm/yyyy;@"/>
    <numFmt numFmtId="166" formatCode="_(* #,##0.00_);_(* \(#,##0.00\);_(* &quot;-&quot;??_);_(@_)"/>
    <numFmt numFmtId="167" formatCode="_(* #,##0_);_(* \(#,##0\);_(* &quot;-&quot;??_);_(@_)"/>
    <numFmt numFmtId="170" formatCode="&quot;$&quot;#,##0_);\(&quot;$&quot;#,##0\)"/>
    <numFmt numFmtId="171" formatCode="[$-409]mmmm\ d\,\ yyyy;@"/>
    <numFmt numFmtId="172" formatCode="&quot;$&quot;#,##0.00_);[Red]\(&quot;$&quot;#,##0.00\)"/>
    <numFmt numFmtId="173" formatCode="_(* #,##0.00_);[Red]_(* \(#,##0.00\);_(* &quot;-&quot;??_);_(@_)\ "/>
    <numFmt numFmtId="174" formatCode="[&lt;=99999999][$-D000000]0\-####\-####;[$-D000000]#\-####\-####"/>
    <numFmt numFmtId="176" formatCode="#,##0.00;[Black]\(#,##0.00\)"/>
    <numFmt numFmtId="177" formatCode="_(* #,##0.000_);_(* \(#,##0.000\);_(* &quot;-&quot;??_);_(@_)"/>
  </numFmts>
  <fonts count="45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b/>
      <sz val="14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i/>
      <sz val="14"/>
      <color rgb="FFFF0000"/>
      <name val="Angsana New"/>
      <family val="1"/>
    </font>
    <font>
      <b/>
      <u/>
      <sz val="14"/>
      <color theme="1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color theme="1"/>
      <name val="Angsana New"/>
      <family val="1"/>
    </font>
    <font>
      <b/>
      <i/>
      <sz val="14"/>
      <color rgb="FFC00000"/>
      <name val="Angsana New"/>
      <family val="1"/>
    </font>
    <font>
      <b/>
      <i/>
      <sz val="14"/>
      <color theme="1"/>
      <name val="Angsana New"/>
      <family val="1"/>
    </font>
    <font>
      <sz val="14"/>
      <color rgb="FF000066"/>
      <name val="Angsana New"/>
      <family val="1"/>
    </font>
    <font>
      <b/>
      <sz val="14"/>
      <color rgb="FF000066"/>
      <name val="Angsana New"/>
      <family val="1"/>
    </font>
    <font>
      <i/>
      <sz val="14"/>
      <color rgb="FF000066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b/>
      <i/>
      <sz val="14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Lohit Devanagari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DDD"/>
        <bgColor rgb="FFFFCCCC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4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8" fillId="0" borderId="0"/>
    <xf numFmtId="166" fontId="9" fillId="0" borderId="0" applyFont="0" applyFill="0" applyBorder="0" applyAlignment="0" applyProtection="0"/>
    <xf numFmtId="0" fontId="22" fillId="0" borderId="0"/>
    <xf numFmtId="166" fontId="9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166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24" fillId="0" borderId="0"/>
    <xf numFmtId="0" fontId="29" fillId="0" borderId="0"/>
    <xf numFmtId="0" fontId="29" fillId="0" borderId="0"/>
    <xf numFmtId="166" fontId="9" fillId="0" borderId="0" applyFont="0" applyFill="0" applyBorder="0" applyAlignment="0" applyProtection="0"/>
    <xf numFmtId="0" fontId="29" fillId="0" borderId="0"/>
    <xf numFmtId="0" fontId="9" fillId="0" borderId="0"/>
    <xf numFmtId="43" fontId="2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" fillId="0" borderId="0"/>
    <xf numFmtId="43" fontId="9" fillId="0" borderId="0" applyFill="0" applyBorder="0" applyAlignment="0" applyProtection="0"/>
    <xf numFmtId="166" fontId="24" fillId="0" borderId="0" applyFont="0" applyFill="0" applyBorder="0" applyAlignment="0" applyProtection="0"/>
    <xf numFmtId="0" fontId="32" fillId="0" borderId="0"/>
    <xf numFmtId="0" fontId="33" fillId="0" borderId="0"/>
    <xf numFmtId="0" fontId="34" fillId="0" borderId="0"/>
    <xf numFmtId="0" fontId="34" fillId="0" borderId="0"/>
    <xf numFmtId="0" fontId="9" fillId="0" borderId="0"/>
    <xf numFmtId="0" fontId="24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2" fillId="0" borderId="0"/>
    <xf numFmtId="0" fontId="9" fillId="0" borderId="0"/>
    <xf numFmtId="166" fontId="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6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8" fillId="0" borderId="0"/>
    <xf numFmtId="0" fontId="22" fillId="0" borderId="0"/>
    <xf numFmtId="0" fontId="9" fillId="0" borderId="0"/>
    <xf numFmtId="0" fontId="9" fillId="0" borderId="0"/>
    <xf numFmtId="172" fontId="9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174" fontId="22" fillId="0" borderId="0"/>
    <xf numFmtId="0" fontId="29" fillId="0" borderId="0"/>
    <xf numFmtId="43" fontId="9" fillId="0" borderId="0" applyFont="0" applyFill="0" applyBorder="0" applyAlignment="0" applyProtection="0"/>
    <xf numFmtId="0" fontId="29" fillId="0" borderId="0"/>
    <xf numFmtId="0" fontId="35" fillId="0" borderId="0"/>
    <xf numFmtId="0" fontId="8" fillId="0" borderId="0"/>
    <xf numFmtId="43" fontId="9" fillId="0" borderId="0" applyFont="0" applyFill="0" applyBorder="0" applyAlignment="0" applyProtection="0"/>
    <xf numFmtId="0" fontId="22" fillId="0" borderId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0" fontId="8" fillId="0" borderId="0"/>
    <xf numFmtId="0" fontId="24" fillId="0" borderId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8" fillId="0" borderId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0" fontId="35" fillId="0" borderId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40" fillId="0" borderId="0"/>
    <xf numFmtId="0" fontId="22" fillId="0" borderId="0"/>
    <xf numFmtId="43" fontId="9" fillId="0" borderId="0" applyFont="0" applyFill="0" applyBorder="0" applyAlignment="0" applyProtection="0"/>
    <xf numFmtId="0" fontId="22" fillId="0" borderId="0"/>
    <xf numFmtId="0" fontId="35" fillId="0" borderId="0"/>
    <xf numFmtId="0" fontId="22" fillId="0" borderId="0"/>
    <xf numFmtId="0" fontId="41" fillId="0" borderId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4" fillId="0" borderId="0"/>
    <xf numFmtId="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0" fontId="8" fillId="0" borderId="0"/>
    <xf numFmtId="0" fontId="26" fillId="0" borderId="0"/>
    <xf numFmtId="0" fontId="36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0" fontId="38" fillId="0" borderId="0"/>
    <xf numFmtId="0" fontId="8" fillId="0" borderId="0"/>
    <xf numFmtId="43" fontId="9" fillId="0" borderId="0" applyFont="0" applyFill="0" applyBorder="0" applyAlignment="0" applyProtection="0"/>
    <xf numFmtId="0" fontId="35" fillId="0" borderId="0"/>
    <xf numFmtId="0" fontId="8" fillId="0" borderId="0"/>
    <xf numFmtId="0" fontId="24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4" fillId="11" borderId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504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shrinkToFi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0" borderId="2" xfId="0" applyNumberFormat="1" applyFont="1" applyBorder="1"/>
    <xf numFmtId="164" fontId="1" fillId="0" borderId="4" xfId="0" applyNumberFormat="1" applyFont="1" applyBorder="1"/>
    <xf numFmtId="164" fontId="1" fillId="0" borderId="13" xfId="0" applyNumberFormat="1" applyFont="1" applyBorder="1"/>
    <xf numFmtId="164" fontId="2" fillId="3" borderId="17" xfId="0" applyNumberFormat="1" applyFont="1" applyFill="1" applyBorder="1" applyAlignment="1">
      <alignment horizontal="center"/>
    </xf>
    <xf numFmtId="164" fontId="1" fillId="0" borderId="20" xfId="0" applyNumberFormat="1" applyFont="1" applyBorder="1"/>
    <xf numFmtId="164" fontId="2" fillId="2" borderId="21" xfId="0" applyNumberFormat="1" applyFont="1" applyFill="1" applyBorder="1"/>
    <xf numFmtId="164" fontId="2" fillId="3" borderId="28" xfId="0" applyNumberFormat="1" applyFont="1" applyFill="1" applyBorder="1" applyAlignment="1">
      <alignment horizontal="center"/>
    </xf>
    <xf numFmtId="164" fontId="1" fillId="0" borderId="34" xfId="0" applyNumberFormat="1" applyFont="1" applyBorder="1"/>
    <xf numFmtId="164" fontId="2" fillId="2" borderId="36" xfId="0" applyNumberFormat="1" applyFont="1" applyFill="1" applyBorder="1"/>
    <xf numFmtId="164" fontId="1" fillId="0" borderId="12" xfId="0" applyNumberFormat="1" applyFont="1" applyBorder="1"/>
    <xf numFmtId="164" fontId="1" fillId="0" borderId="19" xfId="0" applyNumberFormat="1" applyFont="1" applyBorder="1"/>
    <xf numFmtId="164" fontId="1" fillId="0" borderId="11" xfId="0" applyNumberFormat="1" applyFont="1" applyBorder="1"/>
    <xf numFmtId="164" fontId="1" fillId="0" borderId="18" xfId="0" applyNumberFormat="1" applyFont="1" applyBorder="1"/>
    <xf numFmtId="164" fontId="1" fillId="0" borderId="5" xfId="0" applyNumberFormat="1" applyFont="1" applyBorder="1"/>
    <xf numFmtId="164" fontId="2" fillId="4" borderId="8" xfId="0" applyNumberFormat="1" applyFont="1" applyFill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164" fontId="2" fillId="4" borderId="17" xfId="0" applyNumberFormat="1" applyFont="1" applyFill="1" applyBorder="1" applyAlignment="1">
      <alignment horizontal="center"/>
    </xf>
    <xf numFmtId="164" fontId="2" fillId="5" borderId="14" xfId="0" applyNumberFormat="1" applyFont="1" applyFill="1" applyBorder="1"/>
    <xf numFmtId="164" fontId="2" fillId="5" borderId="21" xfId="0" applyNumberFormat="1" applyFont="1" applyFill="1" applyBorder="1"/>
    <xf numFmtId="164" fontId="2" fillId="5" borderId="3" xfId="0" applyNumberFormat="1" applyFont="1" applyFill="1" applyBorder="1"/>
    <xf numFmtId="164" fontId="5" fillId="0" borderId="0" xfId="0" applyNumberFormat="1" applyFont="1"/>
    <xf numFmtId="164" fontId="2" fillId="5" borderId="21" xfId="0" applyNumberFormat="1" applyFont="1" applyFill="1" applyBorder="1" applyAlignment="1">
      <alignment horizontal="center"/>
    </xf>
    <xf numFmtId="164" fontId="2" fillId="0" borderId="37" xfId="0" applyNumberFormat="1" applyFont="1" applyBorder="1" applyAlignment="1">
      <alignment horizontal="left"/>
    </xf>
    <xf numFmtId="164" fontId="1" fillId="0" borderId="37" xfId="0" applyNumberFormat="1" applyFont="1" applyBorder="1"/>
    <xf numFmtId="165" fontId="2" fillId="4" borderId="1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4" borderId="37" xfId="0" applyNumberFormat="1" applyFont="1" applyFill="1" applyBorder="1" applyAlignment="1">
      <alignment horizontal="center"/>
    </xf>
    <xf numFmtId="164" fontId="6" fillId="5" borderId="42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164" fontId="6" fillId="0" borderId="40" xfId="0" applyNumberFormat="1" applyFont="1" applyBorder="1" applyAlignment="1">
      <alignment horizontal="center"/>
    </xf>
    <xf numFmtId="164" fontId="6" fillId="0" borderId="4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4" fontId="2" fillId="4" borderId="23" xfId="0" applyNumberFormat="1" applyFont="1" applyFill="1" applyBorder="1" applyAlignment="1">
      <alignment horizontal="center"/>
    </xf>
    <xf numFmtId="164" fontId="2" fillId="4" borderId="7" xfId="0" applyNumberFormat="1" applyFont="1" applyFill="1" applyBorder="1" applyAlignment="1">
      <alignment horizontal="center"/>
    </xf>
    <xf numFmtId="164" fontId="2" fillId="4" borderId="27" xfId="0" applyNumberFormat="1" applyFont="1" applyFill="1" applyBorder="1" applyAlignment="1">
      <alignment horizontal="center"/>
    </xf>
    <xf numFmtId="164" fontId="2" fillId="4" borderId="28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1" fillId="0" borderId="33" xfId="0" applyNumberFormat="1" applyFont="1" applyBorder="1" applyAlignment="1">
      <alignment horizontal="left"/>
    </xf>
    <xf numFmtId="164" fontId="7" fillId="4" borderId="10" xfId="0" applyNumberFormat="1" applyFont="1" applyFill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5" fontId="7" fillId="4" borderId="10" xfId="0" applyNumberFormat="1" applyFont="1" applyFill="1" applyBorder="1" applyAlignment="1">
      <alignment horizontal="center"/>
    </xf>
    <xf numFmtId="164" fontId="2" fillId="4" borderId="47" xfId="0" applyNumberFormat="1" applyFont="1" applyFill="1" applyBorder="1" applyAlignment="1">
      <alignment horizontal="center"/>
    </xf>
    <xf numFmtId="164" fontId="7" fillId="4" borderId="48" xfId="0" applyNumberFormat="1" applyFont="1" applyFill="1" applyBorder="1" applyAlignment="1">
      <alignment horizontal="center"/>
    </xf>
    <xf numFmtId="164" fontId="7" fillId="0" borderId="52" xfId="0" applyNumberFormat="1" applyFont="1" applyBorder="1" applyAlignment="1">
      <alignment horizontal="center"/>
    </xf>
    <xf numFmtId="164" fontId="1" fillId="0" borderId="30" xfId="0" applyNumberFormat="1" applyFont="1" applyBorder="1"/>
    <xf numFmtId="164" fontId="7" fillId="0" borderId="53" xfId="0" applyNumberFormat="1" applyFont="1" applyBorder="1" applyAlignment="1">
      <alignment horizontal="center"/>
    </xf>
    <xf numFmtId="164" fontId="1" fillId="0" borderId="32" xfId="0" applyNumberFormat="1" applyFont="1" applyBorder="1"/>
    <xf numFmtId="164" fontId="7" fillId="0" borderId="54" xfId="0" applyNumberFormat="1" applyFont="1" applyBorder="1" applyAlignment="1">
      <alignment horizontal="center"/>
    </xf>
    <xf numFmtId="164" fontId="2" fillId="5" borderId="36" xfId="0" applyNumberFormat="1" applyFont="1" applyFill="1" applyBorder="1"/>
    <xf numFmtId="164" fontId="6" fillId="4" borderId="59" xfId="0" applyNumberFormat="1" applyFont="1" applyFill="1" applyBorder="1" applyAlignment="1">
      <alignment horizontal="center"/>
    </xf>
    <xf numFmtId="164" fontId="7" fillId="4" borderId="58" xfId="0" applyNumberFormat="1" applyFont="1" applyFill="1" applyBorder="1" applyAlignment="1">
      <alignment horizontal="center"/>
    </xf>
    <xf numFmtId="164" fontId="1" fillId="0" borderId="29" xfId="0" applyNumberFormat="1" applyFont="1" applyBorder="1" applyAlignment="1">
      <alignment horizontal="left"/>
    </xf>
    <xf numFmtId="164" fontId="1" fillId="0" borderId="31" xfId="0" applyNumberFormat="1" applyFont="1" applyBorder="1" applyAlignment="1">
      <alignment horizontal="left"/>
    </xf>
    <xf numFmtId="164" fontId="2" fillId="5" borderId="35" xfId="0" applyNumberFormat="1" applyFont="1" applyFill="1" applyBorder="1" applyAlignment="1">
      <alignment horizontal="left"/>
    </xf>
    <xf numFmtId="164" fontId="7" fillId="3" borderId="46" xfId="0" applyNumberFormat="1" applyFont="1" applyFill="1" applyBorder="1" applyAlignment="1">
      <alignment horizontal="center"/>
    </xf>
    <xf numFmtId="164" fontId="2" fillId="3" borderId="47" xfId="0" applyNumberFormat="1" applyFont="1" applyFill="1" applyBorder="1" applyAlignment="1">
      <alignment horizontal="center"/>
    </xf>
    <xf numFmtId="164" fontId="7" fillId="3" borderId="48" xfId="0" applyNumberFormat="1" applyFont="1" applyFill="1" applyBorder="1" applyAlignment="1">
      <alignment horizontal="center"/>
    </xf>
    <xf numFmtId="165" fontId="7" fillId="3" borderId="51" xfId="0" applyNumberFormat="1" applyFont="1" applyFill="1" applyBorder="1" applyAlignment="1">
      <alignment horizontal="center"/>
    </xf>
    <xf numFmtId="165" fontId="7" fillId="3" borderId="10" xfId="0" applyNumberFormat="1" applyFont="1" applyFill="1" applyBorder="1" applyAlignment="1">
      <alignment horizontal="center"/>
    </xf>
    <xf numFmtId="164" fontId="6" fillId="2" borderId="57" xfId="0" applyNumberFormat="1" applyFont="1" applyFill="1" applyBorder="1" applyAlignment="1">
      <alignment horizontal="center"/>
    </xf>
    <xf numFmtId="164" fontId="6" fillId="2" borderId="42" xfId="0" applyNumberFormat="1" applyFont="1" applyFill="1" applyBorder="1" applyAlignment="1">
      <alignment horizontal="center"/>
    </xf>
    <xf numFmtId="164" fontId="2" fillId="8" borderId="44" xfId="0" applyNumberFormat="1" applyFont="1" applyFill="1" applyBorder="1"/>
    <xf numFmtId="164" fontId="2" fillId="8" borderId="43" xfId="0" applyNumberFormat="1" applyFont="1" applyFill="1" applyBorder="1" applyAlignment="1">
      <alignment horizontal="left"/>
    </xf>
    <xf numFmtId="164" fontId="6" fillId="8" borderId="45" xfId="0" applyNumberFormat="1" applyFont="1" applyFill="1" applyBorder="1" applyAlignment="1">
      <alignment horizontal="center"/>
    </xf>
    <xf numFmtId="164" fontId="2" fillId="8" borderId="43" xfId="0" applyNumberFormat="1" applyFont="1" applyFill="1" applyBorder="1"/>
    <xf numFmtId="164" fontId="2" fillId="8" borderId="1" xfId="0" applyNumberFormat="1" applyFont="1" applyFill="1" applyBorder="1"/>
    <xf numFmtId="164" fontId="1" fillId="0" borderId="7" xfId="0" applyNumberFormat="1" applyFont="1" applyBorder="1"/>
    <xf numFmtId="164" fontId="1" fillId="0" borderId="19" xfId="0" applyNumberFormat="1" applyFont="1" applyBorder="1" applyAlignment="1">
      <alignment shrinkToFit="1"/>
    </xf>
    <xf numFmtId="164" fontId="1" fillId="0" borderId="18" xfId="0" applyNumberFormat="1" applyFont="1" applyBorder="1" applyAlignment="1">
      <alignment shrinkToFit="1"/>
    </xf>
    <xf numFmtId="164" fontId="2" fillId="5" borderId="21" xfId="0" applyNumberFormat="1" applyFont="1" applyFill="1" applyBorder="1" applyAlignment="1">
      <alignment horizontal="center" shrinkToFit="1"/>
    </xf>
    <xf numFmtId="164" fontId="2" fillId="4" borderId="26" xfId="0" applyNumberFormat="1" applyFont="1" applyFill="1" applyBorder="1" applyAlignment="1">
      <alignment horizontal="center"/>
    </xf>
    <xf numFmtId="164" fontId="2" fillId="4" borderId="25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shrinkToFit="1"/>
    </xf>
    <xf numFmtId="164" fontId="2" fillId="0" borderId="12" xfId="0" applyNumberFormat="1" applyFont="1" applyBorder="1"/>
    <xf numFmtId="164" fontId="2" fillId="0" borderId="19" xfId="0" applyNumberFormat="1" applyFont="1" applyBorder="1" applyAlignment="1">
      <alignment shrinkToFit="1"/>
    </xf>
    <xf numFmtId="164" fontId="6" fillId="0" borderId="1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5" borderId="14" xfId="0" applyNumberFormat="1" applyFont="1" applyFill="1" applyBorder="1" applyAlignment="1">
      <alignment horizontal="center"/>
    </xf>
    <xf numFmtId="164" fontId="6" fillId="4" borderId="10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horizontal="center" shrinkToFit="1"/>
    </xf>
    <xf numFmtId="164" fontId="2" fillId="0" borderId="11" xfId="0" applyNumberFormat="1" applyFont="1" applyBorder="1"/>
    <xf numFmtId="164" fontId="2" fillId="7" borderId="44" xfId="0" applyNumberFormat="1" applyFont="1" applyFill="1" applyBorder="1"/>
    <xf numFmtId="164" fontId="2" fillId="7" borderId="43" xfId="0" applyNumberFormat="1" applyFont="1" applyFill="1" applyBorder="1" applyAlignment="1">
      <alignment horizontal="center"/>
    </xf>
    <xf numFmtId="164" fontId="6" fillId="7" borderId="45" xfId="0" applyNumberFormat="1" applyFont="1" applyFill="1" applyBorder="1" applyAlignment="1">
      <alignment horizontal="center"/>
    </xf>
    <xf numFmtId="164" fontId="2" fillId="7" borderId="43" xfId="0" applyNumberFormat="1" applyFont="1" applyFill="1" applyBorder="1"/>
    <xf numFmtId="164" fontId="2" fillId="7" borderId="1" xfId="0" applyNumberFormat="1" applyFont="1" applyFill="1" applyBorder="1"/>
    <xf numFmtId="164" fontId="6" fillId="4" borderId="58" xfId="0" applyNumberFormat="1" applyFont="1" applyFill="1" applyBorder="1" applyAlignment="1">
      <alignment horizontal="center"/>
    </xf>
    <xf numFmtId="164" fontId="2" fillId="8" borderId="43" xfId="0" applyNumberFormat="1" applyFont="1" applyFill="1" applyBorder="1" applyAlignment="1">
      <alignment horizontal="center"/>
    </xf>
    <xf numFmtId="164" fontId="1" fillId="0" borderId="19" xfId="0" applyNumberFormat="1" applyFont="1" applyBorder="1" applyAlignment="1">
      <alignment horizontal="left" indent="2" shrinkToFit="1"/>
    </xf>
    <xf numFmtId="164" fontId="3" fillId="0" borderId="0" xfId="0" applyNumberFormat="1" applyFont="1"/>
    <xf numFmtId="164" fontId="2" fillId="4" borderId="9" xfId="0" applyNumberFormat="1" applyFont="1" applyFill="1" applyBorder="1" applyAlignment="1">
      <alignment horizontal="center"/>
    </xf>
    <xf numFmtId="164" fontId="2" fillId="4" borderId="16" xfId="0" applyNumberFormat="1" applyFont="1" applyFill="1" applyBorder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4" fontId="7" fillId="4" borderId="9" xfId="0" applyNumberFormat="1" applyFont="1" applyFill="1" applyBorder="1" applyAlignment="1">
      <alignment horizontal="center"/>
    </xf>
    <xf numFmtId="164" fontId="7" fillId="3" borderId="60" xfId="0" applyNumberFormat="1" applyFont="1" applyFill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164" fontId="7" fillId="3" borderId="9" xfId="0" applyNumberFormat="1" applyFont="1" applyFill="1" applyBorder="1" applyAlignment="1">
      <alignment horizontal="center"/>
    </xf>
    <xf numFmtId="164" fontId="2" fillId="3" borderId="26" xfId="0" applyNumberFormat="1" applyFont="1" applyFill="1" applyBorder="1" applyAlignment="1">
      <alignment horizontal="center"/>
    </xf>
    <xf numFmtId="165" fontId="2" fillId="4" borderId="16" xfId="0" applyNumberFormat="1" applyFont="1" applyFill="1" applyBorder="1" applyAlignment="1">
      <alignment horizontal="center"/>
    </xf>
    <xf numFmtId="165" fontId="2" fillId="3" borderId="16" xfId="0" applyNumberFormat="1" applyFont="1" applyFill="1" applyBorder="1" applyAlignment="1">
      <alignment horizontal="center"/>
    </xf>
    <xf numFmtId="164" fontId="1" fillId="0" borderId="41" xfId="0" applyNumberFormat="1" applyFont="1" applyBorder="1"/>
    <xf numFmtId="164" fontId="2" fillId="0" borderId="37" xfId="0" applyNumberFormat="1" applyFont="1" applyBorder="1" applyAlignment="1">
      <alignment horizontal="center"/>
    </xf>
    <xf numFmtId="164" fontId="1" fillId="0" borderId="63" xfId="0" applyNumberFormat="1" applyFont="1" applyBorder="1"/>
    <xf numFmtId="164" fontId="1" fillId="0" borderId="64" xfId="0" applyNumberFormat="1" applyFont="1" applyBorder="1"/>
    <xf numFmtId="164" fontId="1" fillId="0" borderId="5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1" fillId="0" borderId="0" xfId="0" applyFont="1"/>
    <xf numFmtId="164" fontId="2" fillId="5" borderId="3" xfId="0" applyNumberFormat="1" applyFont="1" applyFill="1" applyBorder="1" applyAlignment="1">
      <alignment horizontal="center"/>
    </xf>
    <xf numFmtId="164" fontId="2" fillId="0" borderId="42" xfId="0" applyNumberFormat="1" applyFont="1" applyBorder="1"/>
    <xf numFmtId="164" fontId="1" fillId="0" borderId="44" xfId="0" applyNumberFormat="1" applyFont="1" applyBorder="1" applyAlignment="1">
      <alignment horizontal="center"/>
    </xf>
    <xf numFmtId="164" fontId="1" fillId="0" borderId="62" xfId="0" applyNumberFormat="1" applyFont="1" applyBorder="1" applyAlignment="1">
      <alignment horizontal="center"/>
    </xf>
    <xf numFmtId="164" fontId="1" fillId="0" borderId="62" xfId="0" applyNumberFormat="1" applyFont="1" applyBorder="1"/>
    <xf numFmtId="164" fontId="2" fillId="4" borderId="45" xfId="0" applyNumberFormat="1" applyFont="1" applyFill="1" applyBorder="1" applyAlignment="1">
      <alignment horizontal="center"/>
    </xf>
    <xf numFmtId="164" fontId="2" fillId="4" borderId="37" xfId="0" applyNumberFormat="1" applyFont="1" applyFill="1" applyBorder="1" applyAlignment="1">
      <alignment horizontal="center"/>
    </xf>
    <xf numFmtId="164" fontId="2" fillId="0" borderId="38" xfId="0" applyNumberFormat="1" applyFont="1" applyBorder="1"/>
    <xf numFmtId="164" fontId="2" fillId="0" borderId="45" xfId="0" applyNumberFormat="1" applyFont="1" applyBorder="1"/>
    <xf numFmtId="164" fontId="1" fillId="0" borderId="68" xfId="0" applyNumberFormat="1" applyFont="1" applyBorder="1"/>
    <xf numFmtId="0" fontId="2" fillId="0" borderId="0" xfId="0" applyFont="1" applyAlignment="1">
      <alignment horizontal="center"/>
    </xf>
    <xf numFmtId="164" fontId="1" fillId="0" borderId="39" xfId="0" applyNumberFormat="1" applyFont="1" applyBorder="1"/>
    <xf numFmtId="164" fontId="1" fillId="0" borderId="40" xfId="0" applyNumberFormat="1" applyFont="1" applyBorder="1"/>
    <xf numFmtId="164" fontId="2" fillId="8" borderId="45" xfId="0" applyNumberFormat="1" applyFont="1" applyFill="1" applyBorder="1"/>
    <xf numFmtId="164" fontId="2" fillId="5" borderId="42" xfId="0" applyNumberFormat="1" applyFont="1" applyFill="1" applyBorder="1"/>
    <xf numFmtId="164" fontId="2" fillId="7" borderId="45" xfId="0" applyNumberFormat="1" applyFont="1" applyFill="1" applyBorder="1"/>
    <xf numFmtId="164" fontId="2" fillId="4" borderId="47" xfId="0" quotePrefix="1" applyNumberFormat="1" applyFont="1" applyFill="1" applyBorder="1" applyAlignment="1">
      <alignment horizontal="center"/>
    </xf>
    <xf numFmtId="164" fontId="2" fillId="4" borderId="59" xfId="0" applyNumberFormat="1" applyFont="1" applyFill="1" applyBorder="1" applyAlignment="1">
      <alignment horizontal="center"/>
    </xf>
    <xf numFmtId="164" fontId="6" fillId="8" borderId="44" xfId="0" applyNumberFormat="1" applyFont="1" applyFill="1" applyBorder="1" applyAlignment="1">
      <alignment horizontal="center"/>
    </xf>
    <xf numFmtId="164" fontId="6" fillId="7" borderId="44" xfId="0" applyNumberFormat="1" applyFont="1" applyFill="1" applyBorder="1" applyAlignment="1">
      <alignment horizontal="center"/>
    </xf>
    <xf numFmtId="164" fontId="15" fillId="0" borderId="37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6" fillId="4" borderId="45" xfId="0" applyNumberFormat="1" applyFont="1" applyFill="1" applyBorder="1" applyAlignment="1">
      <alignment horizontal="center"/>
    </xf>
    <xf numFmtId="164" fontId="16" fillId="4" borderId="45" xfId="0" applyNumberFormat="1" applyFont="1" applyFill="1" applyBorder="1" applyAlignment="1">
      <alignment horizontal="center"/>
    </xf>
    <xf numFmtId="164" fontId="1" fillId="9" borderId="18" xfId="0" applyNumberFormat="1" applyFont="1" applyFill="1" applyBorder="1"/>
    <xf numFmtId="164" fontId="1" fillId="0" borderId="65" xfId="0" applyNumberFormat="1" applyFont="1" applyBorder="1"/>
    <xf numFmtId="164" fontId="1" fillId="0" borderId="3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 indent="1"/>
    </xf>
    <xf numFmtId="164" fontId="3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4" fontId="1" fillId="9" borderId="0" xfId="0" applyNumberFormat="1" applyFont="1" applyFill="1"/>
    <xf numFmtId="164" fontId="6" fillId="9" borderId="37" xfId="0" applyNumberFormat="1" applyFont="1" applyFill="1" applyBorder="1" applyAlignment="1">
      <alignment horizontal="center"/>
    </xf>
    <xf numFmtId="165" fontId="2" fillId="9" borderId="45" xfId="0" applyNumberFormat="1" applyFont="1" applyFill="1" applyBorder="1" applyAlignment="1">
      <alignment horizontal="center"/>
    </xf>
    <xf numFmtId="164" fontId="1" fillId="9" borderId="68" xfId="0" applyNumberFormat="1" applyFont="1" applyFill="1" applyBorder="1"/>
    <xf numFmtId="164" fontId="2" fillId="9" borderId="0" xfId="0" applyNumberFormat="1" applyFont="1" applyFill="1"/>
    <xf numFmtId="164" fontId="2" fillId="9" borderId="38" xfId="0" applyNumberFormat="1" applyFont="1" applyFill="1" applyBorder="1"/>
    <xf numFmtId="164" fontId="2" fillId="9" borderId="42" xfId="0" applyNumberFormat="1" applyFont="1" applyFill="1" applyBorder="1"/>
    <xf numFmtId="164" fontId="3" fillId="9" borderId="0" xfId="0" applyNumberFormat="1" applyFont="1" applyFill="1"/>
    <xf numFmtId="164" fontId="2" fillId="4" borderId="51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/>
    </xf>
    <xf numFmtId="164" fontId="1" fillId="0" borderId="53" xfId="0" applyNumberFormat="1" applyFont="1" applyBorder="1" applyAlignment="1">
      <alignment horizontal="center"/>
    </xf>
    <xf numFmtId="164" fontId="2" fillId="8" borderId="55" xfId="0" applyNumberFormat="1" applyFont="1" applyFill="1" applyBorder="1" applyAlignment="1">
      <alignment horizontal="left"/>
    </xf>
    <xf numFmtId="164" fontId="2" fillId="5" borderId="57" xfId="0" applyNumberFormat="1" applyFont="1" applyFill="1" applyBorder="1" applyAlignment="1">
      <alignment horizontal="center"/>
    </xf>
    <xf numFmtId="164" fontId="2" fillId="7" borderId="55" xfId="0" applyNumberFormat="1" applyFont="1" applyFill="1" applyBorder="1" applyAlignment="1">
      <alignment horizontal="left"/>
    </xf>
    <xf numFmtId="164" fontId="17" fillId="0" borderId="0" xfId="0" applyNumberFormat="1" applyFont="1"/>
    <xf numFmtId="164" fontId="17" fillId="0" borderId="37" xfId="0" applyNumberFormat="1" applyFont="1" applyBorder="1"/>
    <xf numFmtId="0" fontId="18" fillId="0" borderId="0" xfId="0" applyFont="1" applyAlignment="1">
      <alignment horizontal="center"/>
    </xf>
    <xf numFmtId="164" fontId="18" fillId="4" borderId="47" xfId="0" applyNumberFormat="1" applyFont="1" applyFill="1" applyBorder="1" applyAlignment="1">
      <alignment horizontal="center"/>
    </xf>
    <xf numFmtId="165" fontId="18" fillId="4" borderId="17" xfId="0" applyNumberFormat="1" applyFont="1" applyFill="1" applyBorder="1" applyAlignment="1">
      <alignment horizontal="center"/>
    </xf>
    <xf numFmtId="164" fontId="17" fillId="0" borderId="18" xfId="0" applyNumberFormat="1" applyFont="1" applyBorder="1"/>
    <xf numFmtId="164" fontId="17" fillId="0" borderId="19" xfId="0" applyNumberFormat="1" applyFont="1" applyBorder="1"/>
    <xf numFmtId="164" fontId="18" fillId="8" borderId="43" xfId="0" applyNumberFormat="1" applyFont="1" applyFill="1" applyBorder="1"/>
    <xf numFmtId="164" fontId="18" fillId="5" borderId="21" xfId="0" applyNumberFormat="1" applyFont="1" applyFill="1" applyBorder="1"/>
    <xf numFmtId="164" fontId="18" fillId="7" borderId="43" xfId="0" applyNumberFormat="1" applyFont="1" applyFill="1" applyBorder="1"/>
    <xf numFmtId="164" fontId="19" fillId="0" borderId="0" xfId="0" applyNumberFormat="1" applyFont="1"/>
    <xf numFmtId="164" fontId="1" fillId="0" borderId="67" xfId="0" applyNumberFormat="1" applyFont="1" applyBorder="1" applyAlignment="1">
      <alignment horizontal="center"/>
    </xf>
    <xf numFmtId="164" fontId="1" fillId="0" borderId="64" xfId="0" applyNumberFormat="1" applyFont="1" applyBorder="1" applyAlignment="1">
      <alignment shrinkToFit="1"/>
    </xf>
    <xf numFmtId="164" fontId="6" fillId="0" borderId="63" xfId="0" applyNumberFormat="1" applyFont="1" applyBorder="1" applyAlignment="1">
      <alignment horizontal="center"/>
    </xf>
    <xf numFmtId="164" fontId="17" fillId="0" borderId="64" xfId="0" applyNumberFormat="1" applyFont="1" applyBorder="1"/>
    <xf numFmtId="164" fontId="1" fillId="0" borderId="19" xfId="0" quotePrefix="1" applyNumberFormat="1" applyFont="1" applyBorder="1" applyAlignment="1">
      <alignment shrinkToFit="1"/>
    </xf>
    <xf numFmtId="164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 shrinkToFit="1"/>
    </xf>
    <xf numFmtId="164" fontId="2" fillId="3" borderId="8" xfId="0" applyNumberFormat="1" applyFont="1" applyFill="1" applyBorder="1" applyAlignment="1">
      <alignment horizontal="center"/>
    </xf>
    <xf numFmtId="164" fontId="2" fillId="3" borderId="8" xfId="0" applyNumberFormat="1" applyFont="1" applyFill="1" applyBorder="1" applyAlignment="1">
      <alignment horizontal="center" shrinkToFit="1"/>
    </xf>
    <xf numFmtId="164" fontId="1" fillId="0" borderId="7" xfId="0" applyNumberFormat="1" applyFont="1" applyBorder="1" applyAlignment="1">
      <alignment horizontal="center"/>
    </xf>
    <xf numFmtId="164" fontId="2" fillId="4" borderId="59" xfId="0" quotePrefix="1" applyNumberFormat="1" applyFont="1" applyFill="1" applyBorder="1" applyAlignment="1">
      <alignment horizontal="center"/>
    </xf>
    <xf numFmtId="165" fontId="2" fillId="4" borderId="37" xfId="0" applyNumberFormat="1" applyFont="1" applyFill="1" applyBorder="1" applyAlignment="1">
      <alignment horizontal="center"/>
    </xf>
    <xf numFmtId="164" fontId="2" fillId="4" borderId="24" xfId="0" quotePrefix="1" applyNumberFormat="1" applyFont="1" applyFill="1" applyBorder="1" applyAlignment="1">
      <alignment horizontal="center"/>
    </xf>
    <xf numFmtId="165" fontId="2" fillId="4" borderId="28" xfId="0" applyNumberFormat="1" applyFont="1" applyFill="1" applyBorder="1" applyAlignment="1">
      <alignment horizontal="center"/>
    </xf>
    <xf numFmtId="164" fontId="1" fillId="0" borderId="30" xfId="0" applyNumberFormat="1" applyFont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164" fontId="1" fillId="0" borderId="66" xfId="0" applyNumberFormat="1" applyFont="1" applyBorder="1" applyAlignment="1">
      <alignment horizontal="center"/>
    </xf>
    <xf numFmtId="164" fontId="2" fillId="8" borderId="56" xfId="0" applyNumberFormat="1" applyFont="1" applyFill="1" applyBorder="1" applyAlignment="1">
      <alignment horizontal="center"/>
    </xf>
    <xf numFmtId="164" fontId="2" fillId="5" borderId="36" xfId="0" applyNumberFormat="1" applyFont="1" applyFill="1" applyBorder="1" applyAlignment="1">
      <alignment horizontal="center"/>
    </xf>
    <xf numFmtId="164" fontId="2" fillId="7" borderId="56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1" fillId="0" borderId="54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shrinkToFit="1"/>
    </xf>
    <xf numFmtId="164" fontId="6" fillId="0" borderId="13" xfId="0" applyNumberFormat="1" applyFont="1" applyBorder="1" applyAlignment="1">
      <alignment horizontal="center"/>
    </xf>
    <xf numFmtId="164" fontId="17" fillId="0" borderId="20" xfId="0" applyNumberFormat="1" applyFont="1" applyBorder="1"/>
    <xf numFmtId="164" fontId="1" fillId="0" borderId="34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 shrinkToFit="1"/>
    </xf>
    <xf numFmtId="164" fontId="2" fillId="0" borderId="37" xfId="0" applyNumberFormat="1" applyFont="1" applyBorder="1" applyAlignment="1">
      <alignment horizontal="left" shrinkToFit="1"/>
    </xf>
    <xf numFmtId="0" fontId="4" fillId="0" borderId="0" xfId="0" applyFont="1" applyAlignment="1">
      <alignment horizontal="left" shrinkToFit="1"/>
    </xf>
    <xf numFmtId="164" fontId="2" fillId="4" borderId="37" xfId="0" applyNumberFormat="1" applyFont="1" applyFill="1" applyBorder="1" applyAlignment="1">
      <alignment horizontal="left" shrinkToFit="1"/>
    </xf>
    <xf numFmtId="164" fontId="1" fillId="0" borderId="39" xfId="0" applyNumberFormat="1" applyFont="1" applyBorder="1" applyAlignment="1">
      <alignment horizontal="left" shrinkToFit="1"/>
    </xf>
    <xf numFmtId="164" fontId="1" fillId="0" borderId="40" xfId="0" applyNumberFormat="1" applyFont="1" applyBorder="1" applyAlignment="1">
      <alignment horizontal="left" shrinkToFit="1"/>
    </xf>
    <xf numFmtId="164" fontId="1" fillId="0" borderId="65" xfId="0" applyNumberFormat="1" applyFont="1" applyBorder="1" applyAlignment="1">
      <alignment horizontal="left" shrinkToFit="1"/>
    </xf>
    <xf numFmtId="164" fontId="1" fillId="0" borderId="41" xfId="0" applyNumberFormat="1" applyFont="1" applyBorder="1" applyAlignment="1">
      <alignment horizontal="left" shrinkToFit="1"/>
    </xf>
    <xf numFmtId="164" fontId="2" fillId="8" borderId="45" xfId="0" applyNumberFormat="1" applyFont="1" applyFill="1" applyBorder="1" applyAlignment="1">
      <alignment horizontal="left" shrinkToFit="1"/>
    </xf>
    <xf numFmtId="164" fontId="2" fillId="5" borderId="42" xfId="0" applyNumberFormat="1" applyFont="1" applyFill="1" applyBorder="1" applyAlignment="1">
      <alignment horizontal="left" shrinkToFit="1"/>
    </xf>
    <xf numFmtId="164" fontId="2" fillId="7" borderId="45" xfId="0" applyNumberFormat="1" applyFont="1" applyFill="1" applyBorder="1" applyAlignment="1">
      <alignment horizontal="left" shrinkToFit="1"/>
    </xf>
    <xf numFmtId="164" fontId="4" fillId="0" borderId="0" xfId="0" applyNumberFormat="1" applyFont="1"/>
    <xf numFmtId="164" fontId="2" fillId="3" borderId="3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64" fontId="1" fillId="0" borderId="70" xfId="0" applyNumberFormat="1" applyFont="1" applyBorder="1" applyAlignment="1">
      <alignment horizontal="center"/>
    </xf>
    <xf numFmtId="164" fontId="1" fillId="0" borderId="70" xfId="0" applyNumberFormat="1" applyFont="1" applyBorder="1"/>
    <xf numFmtId="164" fontId="1" fillId="0" borderId="55" xfId="0" applyNumberFormat="1" applyFont="1" applyBorder="1" applyAlignment="1">
      <alignment horizontal="center"/>
    </xf>
    <xf numFmtId="164" fontId="1" fillId="0" borderId="45" xfId="0" applyNumberFormat="1" applyFont="1" applyBorder="1" applyAlignment="1">
      <alignment horizontal="left" shrinkToFit="1"/>
    </xf>
    <xf numFmtId="164" fontId="1" fillId="0" borderId="44" xfId="0" applyNumberFormat="1" applyFont="1" applyBorder="1"/>
    <xf numFmtId="164" fontId="1" fillId="0" borderId="43" xfId="0" applyNumberFormat="1" applyFont="1" applyBorder="1" applyAlignment="1">
      <alignment shrinkToFit="1"/>
    </xf>
    <xf numFmtId="164" fontId="6" fillId="0" borderId="44" xfId="0" applyNumberFormat="1" applyFont="1" applyBorder="1" applyAlignment="1">
      <alignment horizontal="center"/>
    </xf>
    <xf numFmtId="164" fontId="1" fillId="0" borderId="43" xfId="0" applyNumberFormat="1" applyFont="1" applyBorder="1"/>
    <xf numFmtId="164" fontId="17" fillId="0" borderId="43" xfId="0" applyNumberFormat="1" applyFont="1" applyBorder="1"/>
    <xf numFmtId="164" fontId="1" fillId="0" borderId="45" xfId="0" applyNumberFormat="1" applyFont="1" applyBorder="1"/>
    <xf numFmtId="164" fontId="1" fillId="0" borderId="56" xfId="0" applyNumberFormat="1" applyFont="1" applyBorder="1" applyAlignment="1">
      <alignment horizontal="center"/>
    </xf>
    <xf numFmtId="164" fontId="1" fillId="0" borderId="61" xfId="0" applyNumberFormat="1" applyFont="1" applyBorder="1" applyAlignment="1">
      <alignment horizontal="center"/>
    </xf>
    <xf numFmtId="164" fontId="1" fillId="0" borderId="61" xfId="0" applyNumberFormat="1" applyFont="1" applyBorder="1"/>
    <xf numFmtId="0" fontId="2" fillId="3" borderId="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64" fontId="1" fillId="0" borderId="18" xfId="0" quotePrefix="1" applyNumberFormat="1" applyFont="1" applyBorder="1" applyAlignment="1">
      <alignment shrinkToFit="1"/>
    </xf>
    <xf numFmtId="164" fontId="28" fillId="0" borderId="0" xfId="0" applyNumberFormat="1" applyFont="1" applyAlignment="1">
      <alignment horizontal="center"/>
    </xf>
    <xf numFmtId="164" fontId="1" fillId="0" borderId="64" xfId="0" quotePrefix="1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0" fontId="1" fillId="0" borderId="37" xfId="0" applyFont="1" applyBorder="1" applyAlignment="1">
      <alignment shrinkToFit="1"/>
    </xf>
    <xf numFmtId="0" fontId="2" fillId="0" borderId="0" xfId="0" applyFont="1"/>
    <xf numFmtId="0" fontId="2" fillId="3" borderId="3" xfId="0" applyFont="1" applyFill="1" applyBorder="1" applyAlignment="1">
      <alignment horizontal="center" shrinkToFit="1"/>
    </xf>
    <xf numFmtId="0" fontId="1" fillId="0" borderId="70" xfId="0" applyFont="1" applyBorder="1" applyAlignment="1">
      <alignment shrinkToFit="1"/>
    </xf>
    <xf numFmtId="0" fontId="1" fillId="0" borderId="2" xfId="0" applyFont="1" applyBorder="1" applyAlignment="1">
      <alignment shrinkToFit="1"/>
    </xf>
    <xf numFmtId="0" fontId="1" fillId="0" borderId="62" xfId="0" applyFont="1" applyBorder="1" applyAlignment="1">
      <alignment shrinkToFit="1"/>
    </xf>
    <xf numFmtId="0" fontId="1" fillId="0" borderId="61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2" fillId="5" borderId="3" xfId="0" applyFont="1" applyFill="1" applyBorder="1" applyAlignment="1">
      <alignment horizontal="center" shrinkToFit="1"/>
    </xf>
    <xf numFmtId="0" fontId="2" fillId="3" borderId="6" xfId="0" applyFont="1" applyFill="1" applyBorder="1" applyAlignment="1">
      <alignment horizontal="center" shrinkToFit="1"/>
    </xf>
    <xf numFmtId="0" fontId="2" fillId="3" borderId="8" xfId="0" applyFont="1" applyFill="1" applyBorder="1" applyAlignment="1">
      <alignment horizontal="center" shrinkToFit="1"/>
    </xf>
    <xf numFmtId="0" fontId="1" fillId="0" borderId="7" xfId="0" applyFont="1" applyBorder="1" applyAlignment="1">
      <alignment shrinkToFit="1"/>
    </xf>
    <xf numFmtId="0" fontId="2" fillId="0" borderId="0" xfId="0" applyFont="1" applyAlignment="1">
      <alignment shrinkToFit="1"/>
    </xf>
    <xf numFmtId="166" fontId="12" fillId="0" borderId="0" xfId="18" applyFont="1" applyFill="1" applyBorder="1" applyAlignment="1" applyProtection="1"/>
    <xf numFmtId="166" fontId="12" fillId="0" borderId="0" xfId="18" applyFont="1" applyFill="1" applyBorder="1" applyAlignment="1">
      <alignment shrinkToFit="1"/>
    </xf>
    <xf numFmtId="166" fontId="12" fillId="0" borderId="0" xfId="18" applyFont="1" applyFill="1" applyAlignment="1">
      <alignment shrinkToFit="1"/>
    </xf>
    <xf numFmtId="166" fontId="20" fillId="0" borderId="45" xfId="18" applyFont="1" applyFill="1" applyBorder="1" applyAlignment="1">
      <alignment shrinkToFit="1"/>
    </xf>
    <xf numFmtId="166" fontId="20" fillId="0" borderId="0" xfId="18" applyFont="1" applyFill="1" applyAlignment="1">
      <alignment shrinkToFit="1"/>
    </xf>
    <xf numFmtId="166" fontId="20" fillId="0" borderId="0" xfId="18" applyFont="1" applyFill="1" applyBorder="1" applyAlignment="1">
      <alignment shrinkToFit="1"/>
    </xf>
    <xf numFmtId="166" fontId="20" fillId="0" borderId="71" xfId="18" applyFont="1" applyFill="1" applyBorder="1" applyAlignment="1">
      <alignment shrinkToFit="1"/>
    </xf>
    <xf numFmtId="166" fontId="20" fillId="0" borderId="68" xfId="18" applyFont="1" applyFill="1" applyBorder="1" applyAlignment="1">
      <alignment shrinkToFit="1"/>
    </xf>
    <xf numFmtId="166" fontId="12" fillId="0" borderId="0" xfId="18" applyFont="1" applyFill="1" applyBorder="1" applyAlignment="1" applyProtection="1">
      <alignment shrinkToFit="1"/>
    </xf>
    <xf numFmtId="43" fontId="20" fillId="0" borderId="0" xfId="21" applyFont="1" applyFill="1" applyBorder="1" applyAlignment="1">
      <alignment shrinkToFit="1"/>
    </xf>
    <xf numFmtId="43" fontId="12" fillId="0" borderId="0" xfId="21" applyFont="1" applyFill="1" applyBorder="1" applyAlignment="1">
      <alignment shrinkToFit="1"/>
    </xf>
    <xf numFmtId="166" fontId="20" fillId="0" borderId="71" xfId="18" applyFont="1" applyFill="1" applyBorder="1" applyAlignment="1" applyProtection="1">
      <alignment shrinkToFit="1"/>
    </xf>
    <xf numFmtId="167" fontId="20" fillId="0" borderId="0" xfId="18" applyNumberFormat="1" applyFont="1" applyFill="1" applyBorder="1" applyAlignment="1">
      <alignment shrinkToFit="1"/>
    </xf>
    <xf numFmtId="166" fontId="20" fillId="0" borderId="0" xfId="18" applyFont="1" applyFill="1" applyBorder="1" applyAlignment="1" applyProtection="1">
      <alignment shrinkToFit="1"/>
    </xf>
    <xf numFmtId="166" fontId="12" fillId="0" borderId="0" xfId="18" applyFont="1" applyFill="1" applyAlignment="1"/>
    <xf numFmtId="166" fontId="12" fillId="0" borderId="68" xfId="18" applyFont="1" applyFill="1" applyBorder="1" applyAlignment="1">
      <alignment shrinkToFit="1"/>
    </xf>
    <xf numFmtId="166" fontId="20" fillId="0" borderId="45" xfId="18" applyFont="1" applyFill="1" applyBorder="1" applyAlignment="1" applyProtection="1">
      <alignment shrinkToFit="1"/>
    </xf>
    <xf numFmtId="49" fontId="12" fillId="0" borderId="0" xfId="25" applyNumberFormat="1" applyFont="1" applyFill="1"/>
    <xf numFmtId="166" fontId="12" fillId="0" borderId="0" xfId="18" applyFont="1" applyFill="1" applyBorder="1" applyAlignment="1" applyProtection="1">
      <alignment horizontal="right" shrinkToFit="1"/>
    </xf>
    <xf numFmtId="166" fontId="20" fillId="0" borderId="69" xfId="18" applyFont="1" applyFill="1" applyBorder="1" applyAlignment="1">
      <alignment shrinkToFit="1"/>
    </xf>
    <xf numFmtId="166" fontId="12" fillId="0" borderId="71" xfId="18" applyFont="1" applyFill="1" applyBorder="1" applyAlignment="1" applyProtection="1">
      <alignment shrinkToFit="1"/>
    </xf>
    <xf numFmtId="166" fontId="12" fillId="0" borderId="0" xfId="18" applyFont="1" applyFill="1" applyBorder="1" applyAlignment="1"/>
    <xf numFmtId="167" fontId="12" fillId="0" borderId="0" xfId="23" applyNumberFormat="1" applyFont="1" applyFill="1"/>
    <xf numFmtId="164" fontId="30" fillId="0" borderId="0" xfId="18" applyNumberFormat="1" applyFont="1" applyFill="1" applyAlignment="1">
      <alignment horizontal="center" vertical="center" shrinkToFit="1"/>
    </xf>
    <xf numFmtId="164" fontId="30" fillId="0" borderId="0" xfId="18" applyNumberFormat="1" applyFont="1" applyFill="1" applyAlignment="1">
      <alignment vertical="center" shrinkToFit="1"/>
    </xf>
    <xf numFmtId="164" fontId="30" fillId="0" borderId="0" xfId="18" applyNumberFormat="1" applyFont="1" applyFill="1" applyAlignment="1">
      <alignment shrinkToFit="1"/>
    </xf>
    <xf numFmtId="164" fontId="20" fillId="0" borderId="69" xfId="18" applyNumberFormat="1" applyFont="1" applyFill="1" applyBorder="1" applyAlignment="1">
      <alignment horizontal="center" vertical="center" shrinkToFit="1"/>
    </xf>
    <xf numFmtId="164" fontId="20" fillId="0" borderId="0" xfId="18" applyNumberFormat="1" applyFont="1" applyFill="1" applyAlignment="1">
      <alignment horizontal="center" vertical="center" shrinkToFit="1"/>
    </xf>
    <xf numFmtId="164" fontId="31" fillId="0" borderId="0" xfId="18" applyNumberFormat="1" applyFont="1" applyFill="1" applyAlignment="1">
      <alignment horizontal="center" vertical="center" shrinkToFit="1"/>
    </xf>
    <xf numFmtId="164" fontId="31" fillId="0" borderId="0" xfId="18" applyNumberFormat="1" applyFont="1" applyFill="1" applyAlignment="1">
      <alignment vertical="center" shrinkToFit="1"/>
    </xf>
    <xf numFmtId="166" fontId="20" fillId="0" borderId="0" xfId="18" applyFont="1" applyFill="1" applyAlignment="1">
      <alignment vertical="center" shrinkToFit="1"/>
    </xf>
    <xf numFmtId="166" fontId="12" fillId="0" borderId="0" xfId="18" applyFont="1" applyFill="1" applyAlignment="1">
      <alignment horizontal="center" vertical="center" shrinkToFit="1"/>
    </xf>
    <xf numFmtId="166" fontId="12" fillId="0" borderId="0" xfId="18" applyFont="1" applyFill="1" applyAlignment="1">
      <alignment vertical="center" shrinkToFit="1"/>
    </xf>
    <xf numFmtId="166" fontId="12" fillId="0" borderId="0" xfId="18" applyFont="1" applyFill="1" applyAlignment="1">
      <alignment vertical="center"/>
    </xf>
    <xf numFmtId="167" fontId="12" fillId="0" borderId="0" xfId="23" applyNumberFormat="1" applyFont="1" applyFill="1" applyAlignment="1"/>
    <xf numFmtId="166" fontId="12" fillId="0" borderId="68" xfId="18" applyFont="1" applyFill="1" applyBorder="1" applyAlignment="1">
      <alignment vertical="center" shrinkToFit="1"/>
    </xf>
    <xf numFmtId="166" fontId="12" fillId="0" borderId="38" xfId="18" applyFont="1" applyFill="1" applyBorder="1" applyAlignment="1">
      <alignment vertical="center" shrinkToFit="1"/>
    </xf>
    <xf numFmtId="166" fontId="20" fillId="0" borderId="0" xfId="18" applyFont="1" applyFill="1" applyAlignment="1">
      <alignment vertical="center"/>
    </xf>
    <xf numFmtId="166" fontId="20" fillId="0" borderId="45" xfId="18" applyFont="1" applyFill="1" applyBorder="1" applyAlignment="1">
      <alignment vertical="center" shrinkToFit="1"/>
    </xf>
    <xf numFmtId="166" fontId="20" fillId="0" borderId="45" xfId="18" applyFont="1" applyFill="1" applyBorder="1"/>
    <xf numFmtId="166" fontId="20" fillId="0" borderId="0" xfId="18" applyFont="1" applyFill="1" applyBorder="1" applyAlignment="1">
      <alignment horizontal="center" vertical="center" shrinkToFit="1"/>
    </xf>
    <xf numFmtId="166" fontId="20" fillId="0" borderId="0" xfId="18" applyFont="1" applyFill="1"/>
    <xf numFmtId="166" fontId="20" fillId="0" borderId="0" xfId="18" applyFont="1" applyFill="1" applyBorder="1"/>
    <xf numFmtId="166" fontId="12" fillId="0" borderId="0" xfId="18" applyFont="1" applyFill="1" applyBorder="1" applyAlignment="1">
      <alignment vertical="center" shrinkToFit="1"/>
    </xf>
    <xf numFmtId="43" fontId="12" fillId="0" borderId="0" xfId="1" applyFont="1" applyFill="1" applyBorder="1" applyAlignment="1">
      <alignment shrinkToFit="1"/>
    </xf>
    <xf numFmtId="164" fontId="12" fillId="0" borderId="0" xfId="18" applyNumberFormat="1" applyFont="1" applyFill="1" applyAlignment="1">
      <alignment shrinkToFit="1"/>
    </xf>
    <xf numFmtId="164" fontId="12" fillId="0" borderId="0" xfId="18" applyNumberFormat="1" applyFont="1" applyFill="1" applyBorder="1" applyAlignment="1">
      <alignment shrinkToFit="1"/>
    </xf>
    <xf numFmtId="166" fontId="20" fillId="0" borderId="68" xfId="18" applyFont="1" applyFill="1" applyBorder="1" applyAlignment="1">
      <alignment horizontal="center"/>
    </xf>
    <xf numFmtId="166" fontId="20" fillId="0" borderId="68" xfId="18" applyFont="1" applyFill="1" applyBorder="1" applyAlignment="1">
      <alignment horizontal="right"/>
    </xf>
    <xf numFmtId="166" fontId="20" fillId="0" borderId="0" xfId="18" applyFont="1" applyFill="1" applyBorder="1" applyAlignment="1">
      <alignment horizontal="center" shrinkToFit="1"/>
    </xf>
    <xf numFmtId="166" fontId="20" fillId="0" borderId="0" xfId="18" applyFont="1" applyFill="1" applyBorder="1" applyAlignment="1">
      <alignment horizontal="centerContinuous"/>
    </xf>
    <xf numFmtId="166" fontId="20" fillId="0" borderId="0" xfId="18" applyFont="1" applyFill="1" applyBorder="1" applyAlignment="1"/>
    <xf numFmtId="166" fontId="20" fillId="0" borderId="0" xfId="18" applyFont="1" applyFill="1" applyBorder="1" applyAlignment="1">
      <alignment horizontal="right"/>
    </xf>
    <xf numFmtId="171" fontId="20" fillId="0" borderId="68" xfId="18" quotePrefix="1" applyNumberFormat="1" applyFont="1" applyFill="1" applyBorder="1" applyAlignment="1">
      <alignment horizontal="center" shrinkToFit="1"/>
    </xf>
    <xf numFmtId="171" fontId="20" fillId="0" borderId="68" xfId="18" applyNumberFormat="1" applyFont="1" applyFill="1" applyBorder="1" applyAlignment="1">
      <alignment horizontal="center" shrinkToFit="1"/>
    </xf>
    <xf numFmtId="171" fontId="20" fillId="0" borderId="68" xfId="18" applyNumberFormat="1" applyFont="1" applyFill="1" applyBorder="1" applyAlignment="1">
      <alignment horizontal="center" vertical="center"/>
    </xf>
    <xf numFmtId="166" fontId="20" fillId="0" borderId="0" xfId="18" applyFont="1" applyFill="1" applyAlignment="1">
      <alignment horizontal="center" shrinkToFit="1"/>
    </xf>
    <xf numFmtId="166" fontId="20" fillId="0" borderId="0" xfId="18" applyFont="1" applyFill="1" applyBorder="1" applyAlignment="1" applyProtection="1">
      <alignment horizontal="center" vertical="center" shrinkToFit="1"/>
    </xf>
    <xf numFmtId="166" fontId="12" fillId="0" borderId="0" xfId="18" applyFont="1" applyFill="1" applyBorder="1" applyAlignment="1" applyProtection="1">
      <alignment horizontal="center" shrinkToFit="1"/>
    </xf>
    <xf numFmtId="166" fontId="20" fillId="0" borderId="0" xfId="18" applyFont="1" applyFill="1" applyBorder="1" applyAlignment="1" applyProtection="1">
      <alignment horizontal="center" shrinkToFit="1"/>
    </xf>
    <xf numFmtId="166" fontId="20" fillId="0" borderId="0" xfId="18" quotePrefix="1" applyFont="1" applyFill="1" applyBorder="1" applyAlignment="1">
      <alignment horizontal="center"/>
    </xf>
    <xf numFmtId="166" fontId="20" fillId="0" borderId="0" xfId="18" quotePrefix="1" applyFont="1" applyFill="1" applyBorder="1" applyAlignment="1">
      <alignment horizontal="center" shrinkToFit="1"/>
    </xf>
    <xf numFmtId="166" fontId="20" fillId="0" borderId="68" xfId="18" applyFont="1" applyFill="1" applyBorder="1" applyAlignment="1">
      <alignment horizontal="centerContinuous"/>
    </xf>
    <xf numFmtId="167" fontId="20" fillId="0" borderId="68" xfId="23" applyNumberFormat="1" applyFont="1" applyFill="1" applyBorder="1" applyAlignment="1">
      <alignment horizontal="centerContinuous"/>
    </xf>
    <xf numFmtId="167" fontId="20" fillId="0" borderId="0" xfId="49" applyNumberFormat="1" applyFont="1" applyFill="1" applyBorder="1" applyAlignment="1">
      <alignment horizontal="centerContinuous"/>
    </xf>
    <xf numFmtId="166" fontId="12" fillId="0" borderId="0" xfId="18" applyFont="1" applyFill="1" applyAlignment="1">
      <alignment horizontal="center" shrinkToFit="1"/>
    </xf>
    <xf numFmtId="173" fontId="12" fillId="0" borderId="0" xfId="18" applyNumberFormat="1" applyFont="1" applyFill="1" applyBorder="1" applyAlignment="1">
      <alignment shrinkToFit="1"/>
    </xf>
    <xf numFmtId="43" fontId="20" fillId="0" borderId="0" xfId="51" applyFont="1" applyFill="1" applyBorder="1" applyAlignment="1">
      <alignment horizontal="center" shrinkToFit="1"/>
    </xf>
    <xf numFmtId="43" fontId="20" fillId="0" borderId="68" xfId="51" applyFont="1" applyFill="1" applyBorder="1" applyAlignment="1">
      <alignment horizontal="center" shrinkToFit="1"/>
    </xf>
    <xf numFmtId="164" fontId="30" fillId="0" borderId="0" xfId="1" applyNumberFormat="1" applyFont="1" applyFill="1" applyBorder="1" applyAlignment="1">
      <alignment shrinkToFit="1"/>
    </xf>
    <xf numFmtId="164" fontId="31" fillId="0" borderId="0" xfId="18" applyNumberFormat="1" applyFont="1" applyFill="1" applyBorder="1" applyAlignment="1">
      <alignment horizontal="center" vertical="center" shrinkToFit="1"/>
    </xf>
    <xf numFmtId="43" fontId="20" fillId="0" borderId="0" xfId="51" applyFont="1" applyFill="1" applyBorder="1" applyAlignment="1">
      <alignment horizontal="centerContinuous" shrinkToFit="1"/>
    </xf>
    <xf numFmtId="43" fontId="20" fillId="0" borderId="68" xfId="51" applyFont="1" applyFill="1" applyBorder="1" applyAlignment="1">
      <alignment horizontal="centerContinuous" shrinkToFit="1"/>
    </xf>
    <xf numFmtId="164" fontId="20" fillId="0" borderId="0" xfId="18" applyNumberFormat="1" applyFont="1" applyFill="1" applyBorder="1" applyAlignment="1">
      <alignment horizontal="center" vertical="center" shrinkToFit="1"/>
    </xf>
    <xf numFmtId="164" fontId="20" fillId="0" borderId="0" xfId="18" applyNumberFormat="1" applyFont="1" applyFill="1" applyAlignment="1">
      <alignment vertical="center" shrinkToFit="1"/>
    </xf>
    <xf numFmtId="164" fontId="12" fillId="0" borderId="0" xfId="18" applyNumberFormat="1" applyFont="1" applyFill="1" applyAlignment="1">
      <alignment horizontal="center" vertical="center" shrinkToFit="1"/>
    </xf>
    <xf numFmtId="171" fontId="12" fillId="0" borderId="0" xfId="18" quotePrefix="1" applyNumberFormat="1" applyFont="1" applyFill="1" applyBorder="1" applyAlignment="1">
      <alignment horizontal="center" shrinkToFit="1"/>
    </xf>
    <xf numFmtId="171" fontId="12" fillId="0" borderId="0" xfId="18" applyNumberFormat="1" applyFont="1" applyFill="1" applyBorder="1" applyAlignment="1">
      <alignment horizontal="center" shrinkToFit="1"/>
    </xf>
    <xf numFmtId="171" fontId="12" fillId="0" borderId="0" xfId="18" applyNumberFormat="1" applyFont="1" applyFill="1" applyBorder="1" applyAlignment="1">
      <alignment horizontal="center" vertical="center"/>
    </xf>
    <xf numFmtId="166" fontId="12" fillId="0" borderId="0" xfId="18" applyFont="1" applyFill="1" applyBorder="1" applyAlignment="1">
      <alignment horizontal="center" vertical="center" shrinkToFit="1"/>
    </xf>
    <xf numFmtId="166" fontId="20" fillId="0" borderId="0" xfId="18" applyFont="1" applyFill="1" applyBorder="1" applyAlignment="1">
      <alignment vertical="center" shrinkToFit="1"/>
    </xf>
    <xf numFmtId="164" fontId="10" fillId="0" borderId="62" xfId="0" applyNumberFormat="1" applyFont="1" applyBorder="1" applyAlignment="1">
      <alignment horizontal="center"/>
    </xf>
    <xf numFmtId="0" fontId="2" fillId="0" borderId="5" xfId="0" applyFont="1" applyBorder="1" applyAlignment="1">
      <alignment shrinkToFit="1"/>
    </xf>
    <xf numFmtId="164" fontId="2" fillId="0" borderId="5" xfId="0" applyNumberFormat="1" applyFont="1" applyBorder="1"/>
    <xf numFmtId="0" fontId="2" fillId="6" borderId="1" xfId="0" applyFont="1" applyFill="1" applyBorder="1" applyAlignment="1">
      <alignment shrinkToFit="1"/>
    </xf>
    <xf numFmtId="164" fontId="2" fillId="6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/>
    <xf numFmtId="164" fontId="1" fillId="0" borderId="20" xfId="0" quotePrefix="1" applyNumberFormat="1" applyFont="1" applyBorder="1" applyAlignment="1">
      <alignment shrinkToFit="1"/>
    </xf>
    <xf numFmtId="164" fontId="1" fillId="0" borderId="1" xfId="0" applyNumberFormat="1" applyFont="1" applyBorder="1" applyAlignment="1">
      <alignment horizontal="center"/>
    </xf>
    <xf numFmtId="164" fontId="2" fillId="0" borderId="13" xfId="0" applyNumberFormat="1" applyFont="1" applyBorder="1"/>
    <xf numFmtId="164" fontId="10" fillId="0" borderId="1" xfId="0" applyNumberFormat="1" applyFont="1" applyBorder="1" applyAlignment="1">
      <alignment horizontal="center"/>
    </xf>
    <xf numFmtId="164" fontId="2" fillId="9" borderId="45" xfId="0" applyNumberFormat="1" applyFont="1" applyFill="1" applyBorder="1"/>
    <xf numFmtId="164" fontId="28" fillId="0" borderId="37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64" fontId="28" fillId="4" borderId="23" xfId="0" applyNumberFormat="1" applyFont="1" applyFill="1" applyBorder="1" applyAlignment="1">
      <alignment horizontal="center"/>
    </xf>
    <xf numFmtId="164" fontId="28" fillId="4" borderId="8" xfId="0" applyNumberFormat="1" applyFont="1" applyFill="1" applyBorder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164" fontId="28" fillId="0" borderId="2" xfId="0" applyNumberFormat="1" applyFont="1" applyBorder="1" applyAlignment="1">
      <alignment horizontal="center"/>
    </xf>
    <xf numFmtId="164" fontId="28" fillId="9" borderId="2" xfId="0" applyNumberFormat="1" applyFont="1" applyFill="1" applyBorder="1" applyAlignment="1">
      <alignment horizontal="center"/>
    </xf>
    <xf numFmtId="164" fontId="28" fillId="9" borderId="62" xfId="0" applyNumberFormat="1" applyFont="1" applyFill="1" applyBorder="1" applyAlignment="1">
      <alignment horizontal="center"/>
    </xf>
    <xf numFmtId="164" fontId="28" fillId="9" borderId="5" xfId="0" applyNumberFormat="1" applyFont="1" applyFill="1" applyBorder="1" applyAlignment="1">
      <alignment horizontal="center"/>
    </xf>
    <xf numFmtId="164" fontId="28" fillId="9" borderId="4" xfId="0" applyNumberFormat="1" applyFont="1" applyFill="1" applyBorder="1" applyAlignment="1">
      <alignment horizontal="center"/>
    </xf>
    <xf numFmtId="164" fontId="28" fillId="9" borderId="1" xfId="0" applyNumberFormat="1" applyFont="1" applyFill="1" applyBorder="1" applyAlignment="1">
      <alignment horizontal="center"/>
    </xf>
    <xf numFmtId="164" fontId="28" fillId="8" borderId="1" xfId="0" applyNumberFormat="1" applyFont="1" applyFill="1" applyBorder="1" applyAlignment="1">
      <alignment horizontal="center"/>
    </xf>
    <xf numFmtId="164" fontId="28" fillId="0" borderId="62" xfId="0" applyNumberFormat="1" applyFont="1" applyBorder="1" applyAlignment="1">
      <alignment horizontal="center"/>
    </xf>
    <xf numFmtId="164" fontId="28" fillId="5" borderId="3" xfId="0" applyNumberFormat="1" applyFont="1" applyFill="1" applyBorder="1" applyAlignment="1">
      <alignment horizontal="center"/>
    </xf>
    <xf numFmtId="164" fontId="28" fillId="0" borderId="4" xfId="0" applyNumberFormat="1" applyFont="1" applyBorder="1" applyAlignment="1">
      <alignment horizontal="center"/>
    </xf>
    <xf numFmtId="164" fontId="28" fillId="7" borderId="1" xfId="0" applyNumberFormat="1" applyFont="1" applyFill="1" applyBorder="1" applyAlignment="1">
      <alignment horizontal="center"/>
    </xf>
    <xf numFmtId="164" fontId="1" fillId="9" borderId="70" xfId="0" applyNumberFormat="1" applyFont="1" applyFill="1" applyBorder="1"/>
    <xf numFmtId="164" fontId="1" fillId="9" borderId="2" xfId="0" applyNumberFormat="1" applyFont="1" applyFill="1" applyBorder="1"/>
    <xf numFmtId="164" fontId="1" fillId="9" borderId="62" xfId="0" applyNumberFormat="1" applyFont="1" applyFill="1" applyBorder="1" applyAlignment="1">
      <alignment horizontal="center"/>
    </xf>
    <xf numFmtId="164" fontId="1" fillId="9" borderId="62" xfId="0" applyNumberFormat="1" applyFont="1" applyFill="1" applyBorder="1"/>
    <xf numFmtId="164" fontId="1" fillId="9" borderId="5" xfId="0" applyNumberFormat="1" applyFont="1" applyFill="1" applyBorder="1" applyAlignment="1">
      <alignment horizontal="center"/>
    </xf>
    <xf numFmtId="164" fontId="1" fillId="9" borderId="5" xfId="0" applyNumberFormat="1" applyFont="1" applyFill="1" applyBorder="1"/>
    <xf numFmtId="164" fontId="1" fillId="9" borderId="7" xfId="0" applyNumberFormat="1" applyFont="1" applyFill="1" applyBorder="1"/>
    <xf numFmtId="164" fontId="2" fillId="9" borderId="5" xfId="0" applyNumberFormat="1" applyFont="1" applyFill="1" applyBorder="1"/>
    <xf numFmtId="14" fontId="0" fillId="0" borderId="0" xfId="0" applyNumberFormat="1"/>
    <xf numFmtId="4" fontId="0" fillId="0" borderId="0" xfId="0" applyNumberFormat="1"/>
    <xf numFmtId="0" fontId="43" fillId="0" borderId="0" xfId="0" applyFont="1"/>
    <xf numFmtId="0" fontId="43" fillId="9" borderId="0" xfId="0" applyFont="1" applyFill="1"/>
    <xf numFmtId="4" fontId="43" fillId="9" borderId="0" xfId="0" applyNumberFormat="1" applyFont="1" applyFill="1"/>
    <xf numFmtId="14" fontId="42" fillId="0" borderId="0" xfId="0" applyNumberFormat="1" applyFont="1"/>
    <xf numFmtId="0" fontId="42" fillId="0" borderId="0" xfId="0" applyFont="1"/>
    <xf numFmtId="4" fontId="42" fillId="0" borderId="0" xfId="0" applyNumberFormat="1" applyFont="1"/>
    <xf numFmtId="4" fontId="42" fillId="10" borderId="0" xfId="0" applyNumberFormat="1" applyFont="1" applyFill="1"/>
    <xf numFmtId="4" fontId="43" fillId="0" borderId="0" xfId="0" applyNumberFormat="1" applyFont="1"/>
    <xf numFmtId="14" fontId="43" fillId="0" borderId="0" xfId="0" applyNumberFormat="1" applyFont="1"/>
    <xf numFmtId="177" fontId="12" fillId="0" borderId="71" xfId="18" applyNumberFormat="1" applyFont="1" applyFill="1" applyBorder="1" applyAlignment="1" applyProtection="1">
      <alignment shrinkToFit="1"/>
    </xf>
    <xf numFmtId="0" fontId="12" fillId="0" borderId="0" xfId="16" applyFont="1"/>
    <xf numFmtId="0" fontId="20" fillId="0" borderId="0" xfId="16" applyFont="1"/>
    <xf numFmtId="0" fontId="12" fillId="0" borderId="0" xfId="46" applyFont="1"/>
    <xf numFmtId="0" fontId="12" fillId="0" borderId="0" xfId="16" applyFont="1" applyAlignment="1">
      <alignment horizontal="right"/>
    </xf>
    <xf numFmtId="0" fontId="12" fillId="0" borderId="0" xfId="17" applyFont="1"/>
    <xf numFmtId="0" fontId="12" fillId="0" borderId="0" xfId="19" applyFont="1"/>
    <xf numFmtId="0" fontId="12" fillId="0" borderId="0" xfId="16" applyFont="1" applyAlignment="1">
      <alignment horizontal="left"/>
    </xf>
    <xf numFmtId="0" fontId="20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2" fillId="0" borderId="0" xfId="20" applyFont="1"/>
    <xf numFmtId="0" fontId="20" fillId="0" borderId="0" xfId="16" applyFont="1" applyAlignment="1">
      <alignment horizontal="center"/>
    </xf>
    <xf numFmtId="0" fontId="12" fillId="0" borderId="0" xfId="2" applyFont="1"/>
    <xf numFmtId="0" fontId="20" fillId="0" borderId="0" xfId="19" applyFont="1" applyAlignment="1">
      <alignment horizontal="left"/>
    </xf>
    <xf numFmtId="0" fontId="12" fillId="0" borderId="0" xfId="16" applyFont="1" applyAlignment="1">
      <alignment vertical="center"/>
    </xf>
    <xf numFmtId="0" fontId="20" fillId="0" borderId="68" xfId="16" applyFont="1" applyBorder="1" applyAlignment="1">
      <alignment horizontal="center"/>
    </xf>
    <xf numFmtId="0" fontId="20" fillId="0" borderId="0" xfId="16" applyFont="1" applyAlignment="1">
      <alignment horizontal="center" vertical="center"/>
    </xf>
    <xf numFmtId="0" fontId="20" fillId="0" borderId="0" xfId="16" applyFont="1" applyAlignment="1">
      <alignment shrinkToFit="1"/>
    </xf>
    <xf numFmtId="0" fontId="20" fillId="0" borderId="0" xfId="16" applyFont="1" applyAlignment="1">
      <alignment horizontal="center" vertical="center" shrinkToFit="1"/>
    </xf>
    <xf numFmtId="0" fontId="20" fillId="0" borderId="0" xfId="19" applyFont="1" applyAlignment="1">
      <alignment horizontal="center" shrinkToFit="1"/>
    </xf>
    <xf numFmtId="0" fontId="20" fillId="0" borderId="0" xfId="0" applyFont="1"/>
    <xf numFmtId="0" fontId="12" fillId="0" borderId="0" xfId="16" applyFont="1" applyAlignment="1">
      <alignment shrinkToFit="1"/>
    </xf>
    <xf numFmtId="0" fontId="20" fillId="0" borderId="0" xfId="16" applyFont="1" applyAlignment="1">
      <alignment horizontal="right"/>
    </xf>
    <xf numFmtId="0" fontId="20" fillId="0" borderId="0" xfId="16" applyFont="1" applyAlignment="1">
      <alignment horizontal="centerContinuous"/>
    </xf>
    <xf numFmtId="0" fontId="20" fillId="0" borderId="68" xfId="16" applyFont="1" applyBorder="1" applyAlignment="1">
      <alignment horizontal="centerContinuous"/>
    </xf>
    <xf numFmtId="0" fontId="20" fillId="0" borderId="68" xfId="16" applyFont="1" applyBorder="1"/>
    <xf numFmtId="0" fontId="20" fillId="0" borderId="68" xfId="16" applyFont="1" applyBorder="1" applyAlignment="1">
      <alignment horizontal="right"/>
    </xf>
    <xf numFmtId="0" fontId="20" fillId="0" borderId="38" xfId="17" applyFont="1" applyBorder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17" applyFont="1" applyAlignment="1">
      <alignment horizontal="center"/>
    </xf>
    <xf numFmtId="0" fontId="20" fillId="0" borderId="68" xfId="17" applyFont="1" applyBorder="1" applyAlignment="1">
      <alignment horizontal="center"/>
    </xf>
    <xf numFmtId="0" fontId="20" fillId="0" borderId="68" xfId="16" applyFont="1" applyBorder="1" applyAlignment="1">
      <alignment horizontal="center" vertical="center"/>
    </xf>
    <xf numFmtId="0" fontId="20" fillId="0" borderId="0" xfId="27" applyFont="1"/>
    <xf numFmtId="0" fontId="12" fillId="0" borderId="0" xfId="16" applyFont="1" applyAlignment="1">
      <alignment vertical="center" shrinkToFit="1"/>
    </xf>
    <xf numFmtId="0" fontId="12" fillId="0" borderId="0" xfId="27" applyFont="1"/>
    <xf numFmtId="0" fontId="12" fillId="0" borderId="0" xfId="27" applyFont="1" applyAlignment="1">
      <alignment shrinkToFit="1"/>
    </xf>
    <xf numFmtId="0" fontId="12" fillId="0" borderId="0" xfId="27" applyFont="1" applyAlignment="1">
      <alignment horizontal="left" indent="1"/>
    </xf>
    <xf numFmtId="0" fontId="12" fillId="0" borderId="0" xfId="16" applyFont="1" applyAlignment="1">
      <alignment horizontal="center" vertical="center"/>
    </xf>
    <xf numFmtId="0" fontId="12" fillId="0" borderId="0" xfId="27" applyFont="1" applyAlignment="1">
      <alignment horizontal="left" shrinkToFit="1"/>
    </xf>
    <xf numFmtId="0" fontId="12" fillId="0" borderId="0" xfId="16" applyFont="1" applyAlignment="1">
      <alignment horizontal="left" indent="1"/>
    </xf>
    <xf numFmtId="49" fontId="12" fillId="0" borderId="0" xfId="19" applyNumberFormat="1" applyFont="1" applyAlignment="1">
      <alignment horizontal="left"/>
    </xf>
    <xf numFmtId="0" fontId="12" fillId="0" borderId="0" xfId="17" applyFont="1" applyAlignment="1">
      <alignment vertical="center" shrinkToFit="1"/>
    </xf>
    <xf numFmtId="0" fontId="12" fillId="0" borderId="0" xfId="16" applyFont="1" applyAlignment="1">
      <alignment horizontal="center" vertical="center" shrinkToFit="1"/>
    </xf>
    <xf numFmtId="0" fontId="20" fillId="0" borderId="0" xfId="16" applyFont="1" applyAlignment="1">
      <alignment vertical="center"/>
    </xf>
    <xf numFmtId="0" fontId="20" fillId="0" borderId="0" xfId="17" applyFont="1" applyAlignment="1">
      <alignment horizontal="left"/>
    </xf>
    <xf numFmtId="0" fontId="12" fillId="0" borderId="0" xfId="17" applyFont="1" applyAlignment="1">
      <alignment horizontal="center"/>
    </xf>
    <xf numFmtId="0" fontId="20" fillId="0" borderId="0" xfId="16" applyFont="1" applyAlignment="1">
      <alignment vertical="center" shrinkToFit="1"/>
    </xf>
    <xf numFmtId="0" fontId="12" fillId="0" borderId="0" xfId="20" applyFont="1" applyAlignment="1">
      <alignment horizontal="left" indent="1"/>
    </xf>
    <xf numFmtId="38" fontId="12" fillId="0" borderId="0" xfId="16" applyNumberFormat="1" applyFont="1" applyAlignment="1">
      <alignment vertical="center"/>
    </xf>
    <xf numFmtId="0" fontId="12" fillId="0" borderId="0" xfId="16" quotePrefix="1" applyFont="1" applyAlignment="1">
      <alignment horizontal="right"/>
    </xf>
    <xf numFmtId="0" fontId="20" fillId="0" borderId="0" xfId="16" applyFont="1" applyAlignment="1">
      <alignment horizontal="right" vertical="center" shrinkToFit="1"/>
    </xf>
    <xf numFmtId="0" fontId="20" fillId="0" borderId="0" xfId="16" applyFont="1" applyAlignment="1">
      <alignment horizontal="right" vertical="center"/>
    </xf>
    <xf numFmtId="0" fontId="20" fillId="0" borderId="72" xfId="16" applyFont="1" applyBorder="1" applyAlignment="1">
      <alignment horizontal="center" vertical="center" shrinkToFit="1"/>
    </xf>
    <xf numFmtId="174" fontId="20" fillId="0" borderId="0" xfId="52" applyFont="1" applyAlignment="1">
      <alignment shrinkToFit="1"/>
    </xf>
    <xf numFmtId="0" fontId="20" fillId="0" borderId="68" xfId="16" applyFont="1" applyBorder="1" applyAlignment="1">
      <alignment horizontal="center" vertical="center" shrinkToFit="1"/>
    </xf>
    <xf numFmtId="38" fontId="20" fillId="0" borderId="68" xfId="16" applyNumberFormat="1" applyFont="1" applyBorder="1" applyAlignment="1">
      <alignment horizontal="center" vertical="center" shrinkToFit="1"/>
    </xf>
    <xf numFmtId="0" fontId="13" fillId="0" borderId="68" xfId="16" quotePrefix="1" applyFont="1" applyBorder="1" applyAlignment="1">
      <alignment horizontal="center" vertical="center" shrinkToFit="1"/>
    </xf>
    <xf numFmtId="0" fontId="12" fillId="0" borderId="0" xfId="20" quotePrefix="1" applyFont="1" applyAlignment="1">
      <alignment vertical="center" shrinkToFit="1"/>
    </xf>
    <xf numFmtId="38" fontId="20" fillId="0" borderId="0" xfId="16" applyNumberFormat="1" applyFont="1" applyAlignment="1">
      <alignment horizontal="center" vertical="center"/>
    </xf>
    <xf numFmtId="0" fontId="12" fillId="0" borderId="0" xfId="16" quotePrefix="1" applyFont="1" applyAlignment="1">
      <alignment horizontal="center" vertical="center"/>
    </xf>
    <xf numFmtId="0" fontId="12" fillId="0" borderId="0" xfId="20" applyFont="1" applyAlignment="1">
      <alignment vertical="center" shrinkToFit="1"/>
    </xf>
    <xf numFmtId="164" fontId="20" fillId="0" borderId="0" xfId="16" applyNumberFormat="1" applyFont="1" applyAlignment="1">
      <alignment vertical="center"/>
    </xf>
    <xf numFmtId="0" fontId="13" fillId="0" borderId="0" xfId="16" quotePrefix="1" applyFont="1" applyAlignment="1">
      <alignment horizontal="center" vertical="center" shrinkToFit="1"/>
    </xf>
    <xf numFmtId="174" fontId="20" fillId="0" borderId="0" xfId="52" applyFont="1" applyAlignment="1">
      <alignment horizontal="center" shrinkToFit="1"/>
    </xf>
    <xf numFmtId="164" fontId="12" fillId="0" borderId="0" xfId="16" applyNumberFormat="1" applyFont="1" applyAlignment="1">
      <alignment vertical="center"/>
    </xf>
    <xf numFmtId="164" fontId="12" fillId="0" borderId="0" xfId="16" applyNumberFormat="1" applyFont="1" applyAlignment="1">
      <alignment horizontal="center" vertical="center"/>
    </xf>
    <xf numFmtId="0" fontId="12" fillId="0" borderId="0" xfId="19" applyFont="1" applyAlignment="1">
      <alignment horizontal="left"/>
    </xf>
    <xf numFmtId="37" fontId="12" fillId="0" borderId="0" xfId="16" applyNumberFormat="1" applyFont="1" applyAlignment="1">
      <alignment horizontal="center"/>
    </xf>
    <xf numFmtId="166" fontId="20" fillId="0" borderId="0" xfId="16" applyNumberFormat="1" applyFont="1" applyAlignment="1">
      <alignment horizontal="center" shrinkToFit="1"/>
    </xf>
    <xf numFmtId="0" fontId="12" fillId="0" borderId="0" xfId="16" quotePrefix="1" applyFont="1" applyAlignment="1">
      <alignment horizontal="center" vertical="center" shrinkToFit="1"/>
    </xf>
    <xf numFmtId="0" fontId="12" fillId="0" borderId="0" xfId="19" applyFont="1" applyAlignment="1">
      <alignment horizontal="center" shrinkToFit="1"/>
    </xf>
    <xf numFmtId="166" fontId="20" fillId="0" borderId="0" xfId="16" applyNumberFormat="1" applyFont="1"/>
    <xf numFmtId="0" fontId="20" fillId="0" borderId="68" xfId="16" applyFont="1" applyBorder="1" applyAlignment="1">
      <alignment horizontal="left"/>
    </xf>
    <xf numFmtId="0" fontId="20" fillId="0" borderId="0" xfId="17" applyFont="1"/>
    <xf numFmtId="0" fontId="20" fillId="0" borderId="0" xfId="19" applyFont="1" applyAlignment="1">
      <alignment horizontal="center" vertical="center" shrinkToFit="1"/>
    </xf>
    <xf numFmtId="0" fontId="12" fillId="0" borderId="0" xfId="16" applyFont="1" applyAlignment="1">
      <alignment horizontal="centerContinuous"/>
    </xf>
    <xf numFmtId="0" fontId="12" fillId="0" borderId="0" xfId="2" applyFont="1" applyAlignment="1">
      <alignment vertical="center"/>
    </xf>
    <xf numFmtId="0" fontId="12" fillId="0" borderId="0" xfId="47" applyFont="1" applyAlignment="1">
      <alignment horizontal="left" vertical="center"/>
    </xf>
    <xf numFmtId="0" fontId="12" fillId="0" borderId="0" xfId="47" quotePrefix="1" applyFont="1" applyAlignment="1">
      <alignment horizontal="left" vertical="center"/>
    </xf>
    <xf numFmtId="37" fontId="20" fillId="0" borderId="0" xfId="16" applyNumberFormat="1" applyFont="1" applyAlignment="1">
      <alignment horizontal="center"/>
    </xf>
    <xf numFmtId="37" fontId="20" fillId="0" borderId="0" xfId="16" applyNumberFormat="1" applyFont="1" applyAlignment="1">
      <alignment horizontal="center" shrinkToFit="1"/>
    </xf>
    <xf numFmtId="0" fontId="12" fillId="0" borderId="0" xfId="2" applyFont="1" applyAlignment="1">
      <alignment horizontal="left" vertical="center"/>
    </xf>
    <xf numFmtId="0" fontId="12" fillId="0" borderId="0" xfId="2" quotePrefix="1" applyFont="1" applyAlignment="1">
      <alignment horizontal="left" vertical="center"/>
    </xf>
    <xf numFmtId="37" fontId="20" fillId="0" borderId="0" xfId="16" applyNumberFormat="1" applyFont="1" applyAlignment="1">
      <alignment shrinkToFit="1"/>
    </xf>
    <xf numFmtId="166" fontId="20" fillId="0" borderId="0" xfId="16" applyNumberFormat="1" applyFont="1" applyAlignment="1">
      <alignment shrinkToFit="1"/>
    </xf>
    <xf numFmtId="0" fontId="20" fillId="0" borderId="38" xfId="16" applyFont="1" applyBorder="1" applyAlignment="1">
      <alignment vertical="center"/>
    </xf>
    <xf numFmtId="0" fontId="20" fillId="0" borderId="0" xfId="16" applyFont="1" applyAlignment="1">
      <alignment horizontal="center" shrinkToFit="1"/>
    </xf>
    <xf numFmtId="0" fontId="12" fillId="0" borderId="0" xfId="20" applyFont="1" applyAlignment="1">
      <alignment shrinkToFit="1"/>
    </xf>
    <xf numFmtId="0" fontId="21" fillId="0" borderId="0" xfId="16" applyFont="1" applyAlignment="1">
      <alignment horizontal="left"/>
    </xf>
    <xf numFmtId="0" fontId="12" fillId="0" borderId="0" xfId="48" applyFont="1" applyAlignment="1">
      <alignment horizontal="left" vertical="center"/>
    </xf>
    <xf numFmtId="39" fontId="20" fillId="0" borderId="0" xfId="16" applyNumberFormat="1" applyFont="1" applyAlignment="1">
      <alignment shrinkToFit="1"/>
    </xf>
    <xf numFmtId="0" fontId="20" fillId="0" borderId="0" xfId="16" applyFont="1" applyAlignment="1">
      <alignment horizontal="left" shrinkToFit="1"/>
    </xf>
    <xf numFmtId="164" fontId="2" fillId="4" borderId="46" xfId="0" applyNumberFormat="1" applyFont="1" applyFill="1" applyBorder="1" applyAlignment="1">
      <alignment horizontal="center"/>
    </xf>
    <xf numFmtId="164" fontId="2" fillId="4" borderId="47" xfId="0" applyNumberFormat="1" applyFont="1" applyFill="1" applyBorder="1" applyAlignment="1">
      <alignment horizontal="center"/>
    </xf>
    <xf numFmtId="164" fontId="2" fillId="4" borderId="58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3" borderId="44" xfId="0" applyNumberFormat="1" applyFont="1" applyFill="1" applyBorder="1" applyAlignment="1">
      <alignment horizontal="center"/>
    </xf>
    <xf numFmtId="164" fontId="2" fillId="3" borderId="43" xfId="0" applyNumberFormat="1" applyFont="1" applyFill="1" applyBorder="1" applyAlignment="1">
      <alignment horizontal="center"/>
    </xf>
    <xf numFmtId="164" fontId="2" fillId="3" borderId="45" xfId="0" applyNumberFormat="1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2" fillId="3" borderId="45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164" fontId="2" fillId="4" borderId="49" xfId="0" applyNumberFormat="1" applyFont="1" applyFill="1" applyBorder="1" applyAlignment="1">
      <alignment horizontal="center"/>
    </xf>
    <xf numFmtId="164" fontId="2" fillId="4" borderId="50" xfId="0" applyNumberFormat="1" applyFont="1" applyFill="1" applyBorder="1" applyAlignment="1">
      <alignment horizontal="center"/>
    </xf>
    <xf numFmtId="164" fontId="2" fillId="3" borderId="49" xfId="0" applyNumberFormat="1" applyFont="1" applyFill="1" applyBorder="1" applyAlignment="1">
      <alignment horizontal="center"/>
    </xf>
    <xf numFmtId="164" fontId="2" fillId="3" borderId="50" xfId="0" applyNumberFormat="1" applyFont="1" applyFill="1" applyBorder="1" applyAlignment="1">
      <alignment horizontal="center"/>
    </xf>
    <xf numFmtId="166" fontId="20" fillId="0" borderId="68" xfId="18" applyFont="1" applyFill="1" applyBorder="1" applyAlignment="1">
      <alignment horizontal="center" shrinkToFit="1"/>
    </xf>
    <xf numFmtId="166" fontId="20" fillId="0" borderId="68" xfId="18" applyFont="1" applyFill="1" applyBorder="1" applyAlignment="1">
      <alignment horizontal="center"/>
    </xf>
    <xf numFmtId="0" fontId="20" fillId="0" borderId="0" xfId="16" applyFont="1" applyAlignment="1">
      <alignment horizontal="center"/>
    </xf>
    <xf numFmtId="166" fontId="20" fillId="0" borderId="0" xfId="18" applyFont="1" applyFill="1" applyBorder="1" applyAlignment="1">
      <alignment horizontal="center" shrinkToFit="1"/>
    </xf>
    <xf numFmtId="0" fontId="12" fillId="0" borderId="0" xfId="16" applyFont="1" applyAlignment="1">
      <alignment horizontal="center"/>
    </xf>
    <xf numFmtId="167" fontId="20" fillId="0" borderId="0" xfId="49" applyNumberFormat="1" applyFont="1" applyFill="1" applyBorder="1" applyAlignment="1">
      <alignment horizontal="center" shrinkToFit="1"/>
    </xf>
    <xf numFmtId="167" fontId="20" fillId="0" borderId="68" xfId="49" applyNumberFormat="1" applyFont="1" applyFill="1" applyBorder="1" applyAlignment="1">
      <alignment horizontal="center" shrinkToFit="1"/>
    </xf>
    <xf numFmtId="0" fontId="20" fillId="0" borderId="68" xfId="0" applyFont="1" applyBorder="1" applyAlignment="1">
      <alignment horizontal="center"/>
    </xf>
    <xf numFmtId="0" fontId="12" fillId="0" borderId="0" xfId="16" applyFont="1" applyAlignment="1">
      <alignment horizontal="center" vertical="center"/>
    </xf>
    <xf numFmtId="0" fontId="20" fillId="0" borderId="68" xfId="50" applyFont="1" applyBorder="1" applyAlignment="1">
      <alignment horizontal="center" shrinkToFit="1"/>
    </xf>
    <xf numFmtId="0" fontId="20" fillId="0" borderId="0" xfId="16" applyFont="1" applyAlignment="1">
      <alignment horizontal="center" vertical="center"/>
    </xf>
    <xf numFmtId="0" fontId="20" fillId="0" borderId="68" xfId="16" applyFont="1" applyBorder="1" applyAlignment="1">
      <alignment horizontal="center" vertical="center" shrinkToFit="1"/>
    </xf>
    <xf numFmtId="0" fontId="20" fillId="0" borderId="68" xfId="16" applyFont="1" applyBorder="1" applyAlignment="1">
      <alignment horizontal="center" vertical="center"/>
    </xf>
    <xf numFmtId="0" fontId="20" fillId="0" borderId="38" xfId="16" applyFont="1" applyBorder="1" applyAlignment="1">
      <alignment horizontal="center" vertical="center"/>
    </xf>
    <xf numFmtId="0" fontId="12" fillId="0" borderId="0" xfId="16" applyFont="1" applyAlignment="1">
      <alignment horizontal="left" shrinkToFit="1"/>
    </xf>
  </cellXfs>
  <cellStyles count="394">
    <cellStyle name="Comma" xfId="1" builtinId="3"/>
    <cellStyle name="Comma 10 10" xfId="135" xr:uid="{C9BC25AA-C84B-45B4-B220-851EDE917C04}"/>
    <cellStyle name="Comma 10 10 2" xfId="58" xr:uid="{47E2F055-9AC8-4393-ADAB-5239D1D30ACE}"/>
    <cellStyle name="Comma 10 10 2 2" xfId="139" xr:uid="{202DE07E-A9AF-49AF-80E3-8EB282E72D15}"/>
    <cellStyle name="Comma 10 10 2 2 2" xfId="196" xr:uid="{70C05555-DF73-45DE-9D25-C45C2637150E}"/>
    <cellStyle name="Comma 10 10 2 2 2 2" xfId="381" xr:uid="{5302CC8D-EADC-4765-8786-840D06AF8410}"/>
    <cellStyle name="Comma 10 10 2 2 2 3" xfId="291" xr:uid="{895CE41F-3423-4F90-BB19-717F7AA260FD}"/>
    <cellStyle name="Comma 10 10 2 2 3" xfId="328" xr:uid="{E09157E7-6207-4340-A647-F053E7FE11D5}"/>
    <cellStyle name="Comma 10 10 2 2 4" xfId="238" xr:uid="{B4F0C55F-CA2A-48B1-8C49-E717F824541A}"/>
    <cellStyle name="Comma 10 10 2 3" xfId="97" xr:uid="{F8C22403-1C6D-4365-9219-0BD2B6A08036}"/>
    <cellStyle name="Comma 10 10 2 3 2" xfId="357" xr:uid="{F7E9C36D-739E-4DFC-B23D-1BF40F86F338}"/>
    <cellStyle name="Comma 10 10 2 3 3" xfId="267" xr:uid="{47E1B13A-E35F-40B4-A28D-2FE1BF6CA004}"/>
    <cellStyle name="Comma 10 10 2 4" xfId="311" xr:uid="{1F31B5F0-178E-431B-8891-D8789E5D3949}"/>
    <cellStyle name="Comma 10 10 2 5" xfId="219" xr:uid="{4A6DA37F-2FDC-4F17-ABF1-0EBA32EE61FC}"/>
    <cellStyle name="Comma 10 10 3" xfId="192" xr:uid="{660B11BB-FFA4-4D12-A270-CAC8648E9D27}"/>
    <cellStyle name="Comma 10 10 3 2" xfId="377" xr:uid="{4B4A071B-1EB9-4484-9E88-55896F5CDEA9}"/>
    <cellStyle name="Comma 10 10 3 3" xfId="287" xr:uid="{710BCAFD-BB9B-41E9-868E-2A451F082204}"/>
    <cellStyle name="Comma 10 10 4" xfId="234" xr:uid="{2048327B-C508-45D6-82F7-9EB5BDCE4900}"/>
    <cellStyle name="Comma 10 17" xfId="18" xr:uid="{3CBF0176-4E5D-4E13-9D1D-548A833E46BE}"/>
    <cellStyle name="Comma 10 17 2" xfId="81" xr:uid="{7AFE7B1F-F0DA-4E39-B6F3-4C91CA8F4431}"/>
    <cellStyle name="Comma 10 17 2 2" xfId="134" xr:uid="{3BBAB64D-3AEF-48A8-84C2-50EE4C409071}"/>
    <cellStyle name="Comma 10 17 2 2 2" xfId="191" xr:uid="{9ED7B3FA-C50C-4C2F-A4B3-B2D4D58B14F8}"/>
    <cellStyle name="Comma 10 17 2 2 2 2" xfId="376" xr:uid="{541D0374-A0D0-4BDF-AC47-4DD5BDE899C1}"/>
    <cellStyle name="Comma 10 17 2 2 2 3" xfId="286" xr:uid="{9476A18D-D221-418C-A161-1F78065D60A3}"/>
    <cellStyle name="Comma 10 17 2 2 3" xfId="325" xr:uid="{AA8A52D9-C714-4410-B33C-E171F9952427}"/>
    <cellStyle name="Comma 10 17 2 2 4" xfId="233" xr:uid="{8CBDB003-3A6C-4B64-AC75-EF78607FB753}"/>
    <cellStyle name="Comma 10 17 2 3" xfId="173" xr:uid="{8FC0C325-DD92-4516-860D-D9C0BBE815FC}"/>
    <cellStyle name="Comma 10 17 2 3 2" xfId="347" xr:uid="{DCA89704-E97F-4375-B546-7AE7A43AB788}"/>
    <cellStyle name="Comma 10 17 2 3 3" xfId="257" xr:uid="{8A901FA6-C4FB-42CC-98CE-0B9B6E8553F4}"/>
    <cellStyle name="Comma 10 17 2 4" xfId="307" xr:uid="{24D0327C-5281-4A7D-852B-13997775DEE1}"/>
    <cellStyle name="Comma 10 17 2 5" xfId="215" xr:uid="{46226860-B4CE-40F1-BD52-CD7D8D727E96}"/>
    <cellStyle name="Comma 10 17 3" xfId="54" xr:uid="{0400A62F-61D8-4E18-B0A6-E65B387AD8DC}"/>
    <cellStyle name="Comma 10 17 3 2" xfId="171" xr:uid="{66D140CC-3FAD-4E92-B7BF-A2CB65DADD61}"/>
    <cellStyle name="Comma 10 17 3 2 2" xfId="343" xr:uid="{6819E2FA-8F3A-4396-960E-A04E9EFA4367}"/>
    <cellStyle name="Comma 10 17 3 3" xfId="253" xr:uid="{440E403C-1F91-49A5-8773-C974AD69665A}"/>
    <cellStyle name="Comma 10 2" xfId="130" xr:uid="{3983C764-2D2D-450A-8488-B166916021AD}"/>
    <cellStyle name="Comma 10 2 2" xfId="189" xr:uid="{9A9B3DE6-4836-45E0-90CD-7554FC100F85}"/>
    <cellStyle name="Comma 10 2 2 2" xfId="13" xr:uid="{8BF1D745-7635-4612-8DB7-FA11BACCD99B}"/>
    <cellStyle name="Comma 10 2 2 2 2" xfId="136" xr:uid="{4A1843E5-B89B-418F-BE47-732AACAE3841}"/>
    <cellStyle name="Comma 10 2 2 2 2 2" xfId="193" xr:uid="{76D8AF2F-557F-4E6B-AEAC-639F6E92CFDB}"/>
    <cellStyle name="Comma 10 2 2 2 2 2 2" xfId="378" xr:uid="{6B6BA99A-D0B0-4EEA-9013-15EEFF3DB2AF}"/>
    <cellStyle name="Comma 10 2 2 2 2 2 3" xfId="288" xr:uid="{9E4E0ABA-AC95-4A84-8A64-A3722072F871}"/>
    <cellStyle name="Comma 10 2 2 2 2 3" xfId="326" xr:uid="{3E0B0884-1F2C-4857-A46D-E3601BA7D6E1}"/>
    <cellStyle name="Comma 10 2 2 2 2 4" xfId="235" xr:uid="{881AC273-93FA-47D0-B8EF-DD356643D174}"/>
    <cellStyle name="Comma 10 2 2 2 3" xfId="82" xr:uid="{7C2BD381-393F-4580-A002-6CCB67E706E9}"/>
    <cellStyle name="Comma 10 2 2 3" xfId="374" xr:uid="{AB4877B8-E46C-4524-AA23-D71479658170}"/>
    <cellStyle name="Comma 10 2 2 4" xfId="284" xr:uid="{0BB49B3E-0C68-4C8D-9841-F333F5161440}"/>
    <cellStyle name="Comma 10 2 3" xfId="323" xr:uid="{47CD9140-7518-4BB9-B48C-8533624174BE}"/>
    <cellStyle name="Comma 10 2 4" xfId="231" xr:uid="{657F7A95-E08A-4826-A7B6-213E2D97AABE}"/>
    <cellStyle name="Comma 10 3 2" xfId="159" xr:uid="{116772BC-14FF-4FC4-83B9-B0CEFB4F6E6B}"/>
    <cellStyle name="Comma 10 3 2 2" xfId="12" xr:uid="{9AB4299B-AAE2-4E1C-A284-951C469D55BB}"/>
    <cellStyle name="Comma 10 3 2 2 2" xfId="75" xr:uid="{367095CA-0E88-450F-83DC-5C346E54DB0C}"/>
    <cellStyle name="Comma 10 3 2 2 2 2" xfId="165" xr:uid="{B7BBF07B-6987-4691-8855-16FC767BFDDA}"/>
    <cellStyle name="Comma 10 3 2 2 2 2 2" xfId="344" xr:uid="{6748E7A7-0788-43A0-A2FB-34B4F91C81DF}"/>
    <cellStyle name="Comma 10 3 2 2 2 3" xfId="254" xr:uid="{DE31107E-EA32-49BF-A919-A17D071C2851}"/>
    <cellStyle name="Comma 10 3 2 3" xfId="206" xr:uid="{69996E1C-35B3-401F-B97F-08E15A113F45}"/>
    <cellStyle name="Comma 10 3 2 3 2" xfId="389" xr:uid="{CEF43955-C284-41DA-9BE9-60C53070A73B}"/>
    <cellStyle name="Comma 10 3 2 3 3" xfId="299" xr:uid="{80047E8D-A9BD-4F1E-9A70-650839D468F1}"/>
    <cellStyle name="Comma 10 3 2 4" xfId="336" xr:uid="{14D54B40-8C4B-4A31-8359-17F79AE8893B}"/>
    <cellStyle name="Comma 10 3 2 5" xfId="246" xr:uid="{522034B2-9518-4B31-B43C-2536C092C1CF}"/>
    <cellStyle name="Comma 10 38" xfId="51" xr:uid="{F4195C6D-4365-437C-AC15-FC68031E6FBD}"/>
    <cellStyle name="Comma 10 38 2" xfId="126" xr:uid="{F4499599-4641-4E20-9A93-AC8F262869E0}"/>
    <cellStyle name="Comma 10 38 2 2" xfId="371" xr:uid="{DCB39FD6-91C3-487B-A412-E72968888F61}"/>
    <cellStyle name="Comma 10 38 2 3" xfId="281" xr:uid="{89D7C1DA-F736-4C50-B63F-A2C961658655}"/>
    <cellStyle name="Comma 10 38 3" xfId="321" xr:uid="{A4A9B636-6735-4D94-B4B8-0EB780F6AE87}"/>
    <cellStyle name="Comma 10 38 4" xfId="229" xr:uid="{9FCF1C40-8F66-4BF1-A740-991B085F3140}"/>
    <cellStyle name="Comma 10 6" xfId="170" xr:uid="{4C93E6C2-0C3C-4A54-B921-8EC4A56386B9}"/>
    <cellStyle name="Comma 10 6 2" xfId="78" xr:uid="{0D17D557-62E5-40FD-9E2C-D873CED2C0D4}"/>
    <cellStyle name="Comma 10 6 2 2" xfId="154" xr:uid="{2154555E-AC56-4ACC-B1F0-1EAB1C15B631}"/>
    <cellStyle name="Comma 10 6 2 2 2" xfId="203" xr:uid="{9A1ECCAD-0C82-4D70-9FBD-0F219F12C67E}"/>
    <cellStyle name="Comma 10 6 2 2 2 2" xfId="387" xr:uid="{F17ED7BF-CBA0-43A1-9C5C-47679F7D3EF8}"/>
    <cellStyle name="Comma 10 6 2 2 2 3" xfId="297" xr:uid="{979398A8-0B1A-47C9-AA78-F76AEEB22C87}"/>
    <cellStyle name="Comma 10 6 2 2 3" xfId="334" xr:uid="{899E7906-1E74-4FF5-B067-50393F5920DC}"/>
    <cellStyle name="Comma 10 6 2 2 4" xfId="244" xr:uid="{BB1A4C04-88F5-4DFA-9E91-5241DEC833F1}"/>
    <cellStyle name="Comma 10 6 3" xfId="352" xr:uid="{898F6F76-B912-449A-B1C9-B2901DD2CC34}"/>
    <cellStyle name="Comma 10 6 4" xfId="262" xr:uid="{05953EDA-6365-4A63-A08B-01263DEF1E9D}"/>
    <cellStyle name="Comma 10 7 2" xfId="103" xr:uid="{890329DD-39D2-4EC9-9598-31CCD85CA774}"/>
    <cellStyle name="Comma 10 7 2 2" xfId="179" xr:uid="{EDE3F665-112D-49D7-8DD7-3C7DA24D9634}"/>
    <cellStyle name="Comma 10 7 2 2 2" xfId="362" xr:uid="{4F0259BA-89DA-47EA-8C05-5B6FCA540399}"/>
    <cellStyle name="Comma 10 7 2 2 3" xfId="272" xr:uid="{627B005B-FD7F-485A-8D3C-4AC293FA7FCB}"/>
    <cellStyle name="Comma 10 7 2 3" xfId="160" xr:uid="{CFEC0955-380A-4A37-8F06-6CA4BFFFC0CE}"/>
    <cellStyle name="Comma 10 7 2 3 2" xfId="207" xr:uid="{02EA54A4-898B-4A84-8862-C3105119B2F8}"/>
    <cellStyle name="Comma 10 7 2 3 2 2" xfId="390" xr:uid="{D450A82D-1D35-4720-AC12-62582D400D01}"/>
    <cellStyle name="Comma 10 7 2 3 2 3" xfId="300" xr:uid="{2938D304-22A6-4B6E-855E-578D9AD91067}"/>
    <cellStyle name="Comma 10 7 2 3 3" xfId="337" xr:uid="{5578659E-FCC6-4FAA-8A34-204577A34CB4}"/>
    <cellStyle name="Comma 10 7 2 3 4" xfId="247" xr:uid="{784B1D11-9AEE-4695-A718-E2A25F3CD355}"/>
    <cellStyle name="Comma 10 7 2 4" xfId="316" xr:uid="{131D3DAF-7B9C-4707-AD5E-90694E52D476}"/>
    <cellStyle name="Comma 10 7 2 5" xfId="224" xr:uid="{5E408C52-6DE9-4E55-9DAD-59A25B054EB7}"/>
    <cellStyle name="Comma 11 2" xfId="137" xr:uid="{D7CA69CE-3F6E-4D73-8A7B-4816B8DA7B36}"/>
    <cellStyle name="Comma 11 2 13" xfId="100" xr:uid="{85F13CDE-B618-4AE6-9088-AC25942C0B58}"/>
    <cellStyle name="Comma 11 2 13 2" xfId="176" xr:uid="{CC066598-D305-4603-8FA3-3CF9A811DA2B}"/>
    <cellStyle name="Comma 11 2 13 2 2" xfId="359" xr:uid="{FF6E1F27-BAA1-4AC3-85B0-8CB4F7A79EB1}"/>
    <cellStyle name="Comma 11 2 13 2 3" xfId="269" xr:uid="{38376877-4687-4F8B-B7CF-94A1ED123EB5}"/>
    <cellStyle name="Comma 11 2 13 3" xfId="313" xr:uid="{BA061539-A3E2-4B0F-A2B8-F47644A095D0}"/>
    <cellStyle name="Comma 11 2 13 4" xfId="221" xr:uid="{2DFEA45F-00CD-4C54-BB7C-28E5B9D807E0}"/>
    <cellStyle name="Comma 11 2 14 2" xfId="22" xr:uid="{2433C840-A340-4132-9602-4675E9FAC9FD}"/>
    <cellStyle name="Comma 11 2 14 2 2" xfId="125" xr:uid="{3BEE3C9A-FD37-4815-B1DF-1D560E7A565E}"/>
    <cellStyle name="Comma 11 2 14 2 2 2" xfId="186" xr:uid="{AC8D8341-4BC5-4848-AC60-787272612262}"/>
    <cellStyle name="Comma 11 2 14 2 2 2 2" xfId="370" xr:uid="{C4BC9161-3102-47F2-A573-6B9537478694}"/>
    <cellStyle name="Comma 11 2 14 2 2 3" xfId="280" xr:uid="{3190AEC4-D177-48E6-BC32-5EE11E1B79A2}"/>
    <cellStyle name="Comma 11 2 2" xfId="194" xr:uid="{473E9C6B-2F5C-4DCB-9FF8-CC6F71FEB118}"/>
    <cellStyle name="Comma 11 2 2 2" xfId="379" xr:uid="{CEC23D5E-D5C9-4D33-9863-745DCBDA2963}"/>
    <cellStyle name="Comma 11 2 2 3" xfId="289" xr:uid="{A6C439D0-A026-4F1F-87A5-9DA1990D2E2A}"/>
    <cellStyle name="Comma 11 2 3" xfId="236" xr:uid="{72D328E8-3B77-4AB0-87A8-861056A84EE6}"/>
    <cellStyle name="Comma 12 14" xfId="25" xr:uid="{4484AA2A-03E5-4ECB-8076-172E1E0E8652}"/>
    <cellStyle name="Comma 12 14 2" xfId="88" xr:uid="{931DF574-6262-4A01-BAFC-F9E21C2D04EF}"/>
    <cellStyle name="Comma 12 14 2 2" xfId="351" xr:uid="{5F4C5F7C-5E7C-453F-97A7-8F3C4E0DCF48}"/>
    <cellStyle name="Comma 12 14 2 3" xfId="261" xr:uid="{1904DB05-C0FB-456F-9DA2-AC17944AC223}"/>
    <cellStyle name="Comma 12 14 3" xfId="309" xr:uid="{EB219909-7A87-4D4F-9C9F-18B2F50B29FB}"/>
    <cellStyle name="Comma 12 14 4" xfId="217" xr:uid="{E8EDE283-8587-4C8B-A7D3-3C6B0CD469A8}"/>
    <cellStyle name="Comma 12 2" xfId="187" xr:uid="{A87322BE-85BC-43BC-8EB6-DDD08E5C7293}"/>
    <cellStyle name="Comma 12 2 12" xfId="70" xr:uid="{2A3D8B70-7576-449A-A08A-7FE24A398792}"/>
    <cellStyle name="Comma 12 2 12 2" xfId="73" xr:uid="{DDDFA2CC-7C27-4AC3-8E40-5D41871C7D52}"/>
    <cellStyle name="Comma 12 2 12 2 2" xfId="342" xr:uid="{9C93A03F-D07A-4E45-9859-371C68B331A4}"/>
    <cellStyle name="Comma 12 2 12 2 3" xfId="252" xr:uid="{5D7D0248-E3CB-4542-95BF-EC3D9007E0B6}"/>
    <cellStyle name="Comma 12 2 12 3" xfId="306" xr:uid="{2F864B98-2A51-4D36-BCDB-284CBF570555}"/>
    <cellStyle name="Comma 12 2 12 4" xfId="214" xr:uid="{039B78A5-D170-4DE5-AB5F-6897092290F8}"/>
    <cellStyle name="Comma 12 2 2" xfId="372" xr:uid="{E9AFCE08-4ADE-4C9C-BA94-D97D24CE9E70}"/>
    <cellStyle name="Comma 12 2 2 3" xfId="26" xr:uid="{DFD23D67-A5C3-4DD7-8E44-E63DA63F3C64}"/>
    <cellStyle name="Comma 12 2 2 3 2" xfId="87" xr:uid="{8792BD69-DB63-4770-99C3-11BDA4C476C6}"/>
    <cellStyle name="Comma 12 2 2 3 2 2" xfId="174" xr:uid="{40F785FC-32EE-4E0B-9B34-4ED5C14E2A2A}"/>
    <cellStyle name="Comma 12 2 2 3 2 2 2" xfId="350" xr:uid="{5F562E2D-074A-4360-B992-B39CDDC11104}"/>
    <cellStyle name="Comma 12 2 2 3 2 3" xfId="260" xr:uid="{7CA8A1D0-6C14-4253-8777-CA66C8DC2133}"/>
    <cellStyle name="Comma 12 2 3" xfId="282" xr:uid="{AC554A58-4D49-4EA6-B14B-85CC9A681A79}"/>
    <cellStyle name="Comma 14 2 2 12" xfId="129" xr:uid="{0C759EFF-F5D0-4B8F-8C0D-BDBE1A6D9474}"/>
    <cellStyle name="Comma 14 2 2 12 2" xfId="188" xr:uid="{BE2DF2CC-A923-417F-AEFA-1B2A5403406D}"/>
    <cellStyle name="Comma 14 2 2 12 2 2" xfId="373" xr:uid="{7B03B9CB-9891-492C-8471-AA537B94A9DA}"/>
    <cellStyle name="Comma 14 2 2 12 2 3" xfId="283" xr:uid="{F477F9AA-61AE-46D5-AE5A-D6BB990D09BA}"/>
    <cellStyle name="Comma 14 2 2 12 3" xfId="322" xr:uid="{3F313A64-7C9B-49F8-9BB7-906738BCF655}"/>
    <cellStyle name="Comma 14 2 2 12 4" xfId="230" xr:uid="{95E07641-0C0E-4271-9CDE-AECAFD5A7EFC}"/>
    <cellStyle name="Comma 16" xfId="113" xr:uid="{684FD32F-2470-41DB-8266-72D4A718420B}"/>
    <cellStyle name="Comma 16 2" xfId="182" xr:uid="{E71C55DE-0753-4D3F-96A6-D1EFACC7DEA3}"/>
    <cellStyle name="Comma 16 2 2" xfId="366" xr:uid="{3C584829-2D3E-4CE2-9326-E979EC4AE7CC}"/>
    <cellStyle name="Comma 16 2 3" xfId="276" xr:uid="{F6253D17-5138-4C79-8CE0-D65CC86B836C}"/>
    <cellStyle name="Comma 16 3" xfId="318" xr:uid="{8E2036F9-E721-4D9A-BB66-211CCBC74677}"/>
    <cellStyle name="Comma 16 3 3" xfId="133" xr:uid="{33E5B389-ECEB-4966-9C6A-B20053445ABC}"/>
    <cellStyle name="Comma 16 3 3 2" xfId="190" xr:uid="{3C417B0D-1CDC-4FA4-9735-2A169EBED442}"/>
    <cellStyle name="Comma 16 3 3 2 2" xfId="375" xr:uid="{18F4E847-1081-48FE-B45E-149FF2B45BEF}"/>
    <cellStyle name="Comma 16 3 3 2 3" xfId="285" xr:uid="{DCE073E7-7D30-41EA-BBE8-29CBA8CF7F19}"/>
    <cellStyle name="Comma 16 3 3 3" xfId="324" xr:uid="{19DB0BD7-6C98-4D9B-935F-F40BA14E4418}"/>
    <cellStyle name="Comma 16 3 3 4" xfId="232" xr:uid="{5B5BD38C-378B-4421-8755-9EA7C06A2FE1}"/>
    <cellStyle name="Comma 16 4" xfId="226" xr:uid="{7463562B-79FA-421C-BBD4-211D45BDDA7D}"/>
    <cellStyle name="Comma 18 2 4" xfId="104" xr:uid="{24A79461-D96D-4A33-B716-9CDC4F80D4A5}"/>
    <cellStyle name="Comma 18 2 4 2" xfId="180" xr:uid="{679AF89F-A4B0-4CC1-930D-5F3B420CF723}"/>
    <cellStyle name="Comma 18 2 4 2 2" xfId="363" xr:uid="{6F28C1A5-ED42-43BA-8801-89F36C991358}"/>
    <cellStyle name="Comma 18 2 4 2 3" xfId="273" xr:uid="{BC9F7015-D49E-4351-8CD6-83623528938C}"/>
    <cellStyle name="Comma 2" xfId="21" xr:uid="{46C201E9-2633-48B3-A010-36F2009DF79B}"/>
    <cellStyle name="Comma 2 10" xfId="102" xr:uid="{A582F216-1711-4178-AE51-6920A58509A7}"/>
    <cellStyle name="Comma 2 10 2" xfId="151" xr:uid="{21B395DC-623E-4110-9DDB-B2707AB608CF}"/>
    <cellStyle name="Comma 2 10 2 2" xfId="202" xr:uid="{2A6F7741-92E7-4EE2-BE90-C221476706BA}"/>
    <cellStyle name="Comma 2 10 2 2 2" xfId="386" xr:uid="{C7BC67BF-FD8E-4DFF-8DC0-8929DFA9790A}"/>
    <cellStyle name="Comma 2 10 2 2 3" xfId="296" xr:uid="{4302A483-BEB0-409D-B39E-6C80FD4E987F}"/>
    <cellStyle name="Comma 2 10 2 3" xfId="333" xr:uid="{8D6F0DF9-AA3C-4392-904C-B40056F01872}"/>
    <cellStyle name="Comma 2 10 2 4" xfId="243" xr:uid="{C236CE18-EA3B-422A-B0F9-DEA14500D729}"/>
    <cellStyle name="Comma 2 10 3" xfId="178" xr:uid="{6C8466E6-8ACF-4EF3-B26C-66CCBF1A6685}"/>
    <cellStyle name="Comma 2 10 3 2" xfId="361" xr:uid="{61A81FDF-282A-45F4-A161-0E9C262EFABB}"/>
    <cellStyle name="Comma 2 10 3 3" xfId="271" xr:uid="{C02C277D-2906-4180-A3DD-2B02B28A4C84}"/>
    <cellStyle name="Comma 2 10 4" xfId="315" xr:uid="{6B6DA547-4AFC-4606-9B52-A8DD8F05950D}"/>
    <cellStyle name="Comma 2 10 5" xfId="223" xr:uid="{D32A85B9-847A-4BC1-9F95-504E8C7A799F}"/>
    <cellStyle name="Comma 2 2" xfId="85" xr:uid="{E0A1623A-9E8D-4A8F-9E59-F54E358C67F2}"/>
    <cellStyle name="Comma 2 2 10 2" xfId="149" xr:uid="{C2E2570E-2E18-4EED-8D45-5C5A0AA1D096}"/>
    <cellStyle name="Comma 2 2 10 2 2" xfId="201" xr:uid="{DFA7AE7B-8BEB-4126-8313-35C809734C3A}"/>
    <cellStyle name="Comma 2 2 10 2 2 2" xfId="385" xr:uid="{7C419ECE-9715-4601-A033-0CE5A5C10FBC}"/>
    <cellStyle name="Comma 2 2 10 2 2 3" xfId="295" xr:uid="{49EAD177-35E9-4975-9A77-E86989BD255F}"/>
    <cellStyle name="Comma 2 2 10 2 3" xfId="332" xr:uid="{2C33C52F-53AA-4EAC-A390-4CEA55E4EE0F}"/>
    <cellStyle name="Comma 2 2 10 2 4" xfId="242" xr:uid="{CEE77534-2C53-4462-A3C7-6A68ADF7CFE7}"/>
    <cellStyle name="Comma 2 2 18" xfId="6" xr:uid="{FBD61509-82DD-466E-AA5F-617E20424DAB}"/>
    <cellStyle name="Comma 2 2 18 2" xfId="79" xr:uid="{865B9036-C19F-4F13-B9A9-98692FE645CB}"/>
    <cellStyle name="Comma 2 2 18 2 2" xfId="116" xr:uid="{5DB00F15-BB04-4ADE-87B4-6AEECEA9A3A0}"/>
    <cellStyle name="Comma 2 2 18 2 2 2" xfId="345" xr:uid="{977ADFB6-C86F-4190-8816-DF58BB50EB64}"/>
    <cellStyle name="Comma 2 2 18 2 3" xfId="255" xr:uid="{1D452F3B-2CFE-40B4-AC07-722752A64736}"/>
    <cellStyle name="Comma 2 2 2" xfId="349" xr:uid="{4681640B-6CA1-4AC7-9C2D-2DA8BFA563F2}"/>
    <cellStyle name="Comma 2 2 3" xfId="259" xr:uid="{E2AB0286-9424-432B-BE9E-348833ACF121}"/>
    <cellStyle name="Comma 2 2 4 10 3" xfId="37" xr:uid="{5ADB7559-3BC8-4C20-BF7B-DD052BAE8D2E}"/>
    <cellStyle name="Comma 2 2 4 10 3 2" xfId="138" xr:uid="{501ADFE4-2CC3-45CB-AB38-B44D30CC7BDE}"/>
    <cellStyle name="Comma 2 2 4 10 3 2 2" xfId="195" xr:uid="{91AB4FBF-C708-4D6F-976E-D0EC610334E6}"/>
    <cellStyle name="Comma 2 2 4 10 3 2 2 2" xfId="380" xr:uid="{57F11A65-87DC-40C6-ADB4-E425B97EB980}"/>
    <cellStyle name="Comma 2 2 4 10 3 2 2 3" xfId="290" xr:uid="{5FCA7295-399D-42E4-B95D-8DF9AECD53C4}"/>
    <cellStyle name="Comma 2 2 4 10 3 2 3" xfId="327" xr:uid="{73919C08-33E6-4B1D-A5E2-4AF32E828899}"/>
    <cellStyle name="Comma 2 2 4 10 3 2 4" xfId="237" xr:uid="{74895CFA-9BE1-4979-B708-A3CD2211DE8B}"/>
    <cellStyle name="Comma 2 2 4 10 3 3" xfId="90" xr:uid="{CF8A5DC3-0F7D-48F3-BB5F-38C5479E16EA}"/>
    <cellStyle name="Comma 2 2 5" xfId="158" xr:uid="{EE64E549-C61D-4618-843E-D58A2B74E77D}"/>
    <cellStyle name="Comma 2 2 5 2" xfId="205" xr:uid="{DA0055A3-226A-4B34-9936-BF4DBF9B8834}"/>
    <cellStyle name="Comma 2 2 5 2 2" xfId="388" xr:uid="{AD4821C2-FD91-4FF0-85A9-5B1375782968}"/>
    <cellStyle name="Comma 2 2 5 2 3" xfId="298" xr:uid="{0F59B0A7-33E8-443F-90B1-94D39C9B3F79}"/>
    <cellStyle name="Comma 2 2 5 3" xfId="335" xr:uid="{78F5A639-CBDE-4715-9547-721759ECCE46}"/>
    <cellStyle name="Comma 2 2 5 4" xfId="245" xr:uid="{DC6AED4B-5A80-45F6-8737-1AA97D869637}"/>
    <cellStyle name="Comma 2 3" xfId="77" xr:uid="{D30EDD45-1106-4A28-A0DD-147208FCC1DB}"/>
    <cellStyle name="Comma 2 3 14 2" xfId="142" xr:uid="{2F9823E3-2157-4982-AD25-8F754B573983}"/>
    <cellStyle name="Comma 2 3 14 2 2" xfId="198" xr:uid="{2D5B726A-C973-4F79-B2EA-665001E80D06}"/>
    <cellStyle name="Comma 2 3 14 2 2 2" xfId="383" xr:uid="{917E1D78-C0A2-4286-A9AE-2B04054B987C}"/>
    <cellStyle name="Comma 2 3 14 2 2 3" xfId="293" xr:uid="{FF17443B-3071-425F-954B-A3BD1021CB65}"/>
    <cellStyle name="Comma 2 3 14 2 3" xfId="330" xr:uid="{6E06F059-EB5A-4A5F-9D15-57080A800FCB}"/>
    <cellStyle name="Comma 2 3 14 2 4" xfId="240" xr:uid="{82FB33E8-D1A1-41B5-82DF-EBC988EC1AE1}"/>
    <cellStyle name="Comma 2 3 2" xfId="356" xr:uid="{9CD67C08-2F4C-4412-ADE1-963226B5FA5A}"/>
    <cellStyle name="Comma 2 3 2 2 2 2" xfId="140" xr:uid="{3DF4165D-821D-4CEB-AC2C-3D0053914052}"/>
    <cellStyle name="Comma 2 3 2 2 2 2 2" xfId="197" xr:uid="{357AA6FC-332F-46C9-8F20-F96106686D42}"/>
    <cellStyle name="Comma 2 3 2 2 2 2 2 2" xfId="382" xr:uid="{8146C6B9-DEB3-4F84-A40F-B1CB6D4A77D6}"/>
    <cellStyle name="Comma 2 3 2 2 2 2 2 3" xfId="292" xr:uid="{35A9A510-FA13-436F-9AC9-F1A7BFA6C830}"/>
    <cellStyle name="Comma 2 3 2 2 2 2 3" xfId="329" xr:uid="{6CBFED02-05FF-44E3-A8F7-AE6ABEC12FCB}"/>
    <cellStyle name="Comma 2 3 2 2 2 2 4" xfId="239" xr:uid="{2D345B6F-C83F-444E-B7C8-EC9C254E7627}"/>
    <cellStyle name="Comma 2 3 3" xfId="266" xr:uid="{C0B99927-30CF-4005-A386-9D743786C668}"/>
    <cellStyle name="Comma 2 4" xfId="308" xr:uid="{B7761D82-02D6-49D7-94F7-128A33B10EA8}"/>
    <cellStyle name="Comma 2 5" xfId="216" xr:uid="{F65D007B-3806-4E46-B311-1156A85269C3}"/>
    <cellStyle name="Comma 3" xfId="94" xr:uid="{AFADC5D7-F890-400F-B8FE-BA929B6EA519}"/>
    <cellStyle name="Comma 3 10" xfId="114" xr:uid="{7A5ABC75-4FA3-4055-90A5-33238CD75200}"/>
    <cellStyle name="Comma 3 10 2" xfId="183" xr:uid="{0D53CEB2-9542-4094-9830-326F918FB348}"/>
    <cellStyle name="Comma 3 10 2 2" xfId="367" xr:uid="{61B86BA8-EF78-42DF-9C4E-1BD5FFBD1CC8}"/>
    <cellStyle name="Comma 3 10 2 3" xfId="277" xr:uid="{FCF9FCDF-0615-4BB4-A141-C7D231B1461E}"/>
    <cellStyle name="Comma 3 2" xfId="119" xr:uid="{A6BC7C0E-9A3F-4E84-99DF-757BBF2A4ECB}"/>
    <cellStyle name="Comma 3 2 2" xfId="184" xr:uid="{3A968F4B-CE1B-46D2-BEEE-324781846759}"/>
    <cellStyle name="Comma 3 2 2 14" xfId="34" xr:uid="{FF1832E8-8ED6-435B-BFD2-59A33DFB32FB}"/>
    <cellStyle name="Comma 3 2 2 14 2" xfId="92" xr:uid="{BC411A10-B8CF-4D18-B420-A98213CB3E58}"/>
    <cellStyle name="Comma 3 2 2 14 2 2" xfId="169" xr:uid="{E5F68EC6-7A53-49E6-BBB3-044FF5C307FC}"/>
    <cellStyle name="Comma 3 2 2 14 2 2 2" xfId="354" xr:uid="{66D0AED4-37D5-4C62-B884-945A8912940A}"/>
    <cellStyle name="Comma 3 2 2 14 2 3" xfId="264" xr:uid="{0C51F6DE-CA78-4359-A739-433A80110F29}"/>
    <cellStyle name="Comma 3 2 2 2" xfId="368" xr:uid="{31C61B32-DB18-4030-9D64-34C9D4F2E894}"/>
    <cellStyle name="Comma 3 2 2 3" xfId="278" xr:uid="{D98F86C8-A76C-4C7D-82D7-262E95462369}"/>
    <cellStyle name="Comma 3 2 3" xfId="319" xr:uid="{1A0E5A24-3977-4752-86F2-B7B44DC16FE6}"/>
    <cellStyle name="Comma 3 2 4" xfId="227" xr:uid="{CEA9F326-BB87-4D2A-A4DE-AF0EE5690C01}"/>
    <cellStyle name="Comma 3 3" xfId="168" xr:uid="{76FE0116-C338-438F-8747-381BF957B7B5}"/>
    <cellStyle name="Comma 3 3 2" xfId="355" xr:uid="{DC836BD0-8649-449D-965C-D8E394C47151}"/>
    <cellStyle name="Comma 3 3 3" xfId="265" xr:uid="{F059B474-5383-4332-9E30-C67A4DE522CC}"/>
    <cellStyle name="Comma 4" xfId="124" xr:uid="{17309D3E-266C-44DC-8223-9D82908D4A14}"/>
    <cellStyle name="Comma 4 2" xfId="185" xr:uid="{5CFC3CCC-3D2F-4169-BD84-4D2AE3EC650B}"/>
    <cellStyle name="Comma 4 2 2" xfId="369" xr:uid="{A215D364-C8A6-4ECE-80A1-7294AC3582AA}"/>
    <cellStyle name="Comma 4 2 3" xfId="279" xr:uid="{EC3608E3-D104-4C0C-922C-DCB0E031838E}"/>
    <cellStyle name="Comma 4 3" xfId="320" xr:uid="{A217BA52-03BF-4B9F-A594-D6799C5DE9E0}"/>
    <cellStyle name="Comma 4 4" xfId="228" xr:uid="{0B0F0F28-220A-44A7-B66A-FC57CFE9EB2A}"/>
    <cellStyle name="Comma 40" xfId="148" xr:uid="{A6E398D8-7396-4407-B9C1-64EC0A0FFDE8}"/>
    <cellStyle name="Comma 40 2" xfId="200" xr:uid="{2DFB3B51-611C-4B69-85A0-55AD3B18BA37}"/>
    <cellStyle name="Comma 40 2 2" xfId="384" xr:uid="{3535CB15-6FC9-4984-80F5-E978CAE5837B}"/>
    <cellStyle name="Comma 40 2 3" xfId="294" xr:uid="{4D59B606-787A-4172-BE5D-88A6AD9FB2EA}"/>
    <cellStyle name="Comma 40 3" xfId="331" xr:uid="{450D37CF-07A7-4F81-BBF8-6FD57A6281CF}"/>
    <cellStyle name="Comma 40 4" xfId="241" xr:uid="{B4EB0421-076F-400D-81D4-2712A3A170BF}"/>
    <cellStyle name="Comma 5" xfId="67" xr:uid="{C76F9C85-C95D-42F3-87AB-D4EDA9EDF592}"/>
    <cellStyle name="Comma 5 2" xfId="340" xr:uid="{127D4149-CA0A-4F1F-A499-8E906DAB1DFC}"/>
    <cellStyle name="Comma 5 2 14" xfId="60" xr:uid="{2788D59C-0AA8-4998-9E30-B9C9B22A9A7D}"/>
    <cellStyle name="Comma 5 3" xfId="250" xr:uid="{592A8652-3785-4404-A450-FD9E58DDF7BE}"/>
    <cellStyle name="Comma 6" xfId="305" xr:uid="{E830D9F0-C4B8-443D-8BF3-0073DD1ECE09}"/>
    <cellStyle name="Comma 6 10 2" xfId="33" xr:uid="{6EFB2921-657B-4241-B5AB-DA8EDE7DBC05}"/>
    <cellStyle name="Comma 6 10 2 2" xfId="84" xr:uid="{964DC19E-54D7-4D73-8546-EB6BD65D020E}"/>
    <cellStyle name="Comma 6 10 2 2 2" xfId="164" xr:uid="{A8014A7E-407C-4BBB-8C18-181736E0F910}"/>
    <cellStyle name="Comma 6 10 2 2 2 2" xfId="348" xr:uid="{F75E512B-7851-4155-BCB7-00E29E376EB5}"/>
    <cellStyle name="Comma 6 10 2 2 3" xfId="258" xr:uid="{6B0C59BA-1158-4FE7-892B-D05FCB3004A1}"/>
    <cellStyle name="Comma 6 2 2 10" xfId="41" xr:uid="{BD66C94C-CA90-42DC-B58F-67F196E711BE}"/>
    <cellStyle name="Comma 6 2 2 10 2" xfId="68" xr:uid="{F75E1CDF-ABB6-460B-ACCE-D5535AAB811A}"/>
    <cellStyle name="Comma 6 2 2 10 2 2" xfId="167" xr:uid="{563B99BC-5A7C-4828-8880-D2E168A6037E}"/>
    <cellStyle name="Comma 6 2 2 10 2 2 2" xfId="341" xr:uid="{3CAAF0B6-7DD5-488D-A0FB-1AF7CD14DE2B}"/>
    <cellStyle name="Comma 6 2 2 10 2 3" xfId="251" xr:uid="{417EBED9-F259-43B5-A852-F4D0319E26C6}"/>
    <cellStyle name="Comma 69" xfId="101" xr:uid="{42E29F1C-0F4C-4493-B6B5-31442DC30F6C}"/>
    <cellStyle name="Comma 69 2" xfId="177" xr:uid="{D78687D8-4A26-497B-A855-F892AD82AD54}"/>
    <cellStyle name="Comma 69 2 2" xfId="360" xr:uid="{D9658087-FF12-47A8-A163-66FD32F4FD40}"/>
    <cellStyle name="Comma 69 2 3" xfId="270" xr:uid="{32805767-842B-463F-A012-9549357ABD43}"/>
    <cellStyle name="Comma 69 3" xfId="314" xr:uid="{21B67AED-2CD4-41C7-9CEA-89AF6FC83059}"/>
    <cellStyle name="Comma 69 4" xfId="222" xr:uid="{C3C5BC24-1E41-49EF-AE4B-9F9B7FE95589}"/>
    <cellStyle name="Comma 7" xfId="213" xr:uid="{4F155712-5871-4837-B053-D7D28DD4D247}"/>
    <cellStyle name="Comma 8" xfId="99" xr:uid="{22E62446-E0C9-4521-A1C3-8C849148C85B}"/>
    <cellStyle name="Comma 8 10" xfId="111" xr:uid="{2F1E4824-DDE1-4878-AB4C-DCC628AFBB85}"/>
    <cellStyle name="Comma 8 10 2" xfId="181" xr:uid="{DBBB28F9-3432-4540-85CF-CCA7B355AB97}"/>
    <cellStyle name="Comma 8 10 2 2" xfId="365" xr:uid="{570F0D58-EF34-4BCF-8DAD-57F4C1A576F6}"/>
    <cellStyle name="Comma 8 10 2 3" xfId="275" xr:uid="{27046EEE-0B3B-45AC-86F4-BB67A67A68D1}"/>
    <cellStyle name="Comma 8 15 2" xfId="49" xr:uid="{522F3089-8BDF-4CD8-9154-B6DA69C87DDD}"/>
    <cellStyle name="Comma 8 2" xfId="175" xr:uid="{C4D561A5-2A70-4DDF-BC19-52380DAC5AE6}"/>
    <cellStyle name="Comma 8 2 2" xfId="358" xr:uid="{68C7C7F6-F6B3-4871-8C89-53FC808C62CD}"/>
    <cellStyle name="Comma 8 2 3" xfId="268" xr:uid="{0D640DD6-19CC-4E43-A553-A25E8B65458A}"/>
    <cellStyle name="Comma 8 3" xfId="312" xr:uid="{9D46803E-2A8C-4C65-99EC-96A0AFA7C1B7}"/>
    <cellStyle name="Comma 8 4" xfId="220" xr:uid="{1CDDB157-FB83-4B58-8A09-E49CE6723D1A}"/>
    <cellStyle name="Comma 8 4 3 2" xfId="44" xr:uid="{C09E9416-BEFF-40C9-8B3A-57888E6E391E}"/>
    <cellStyle name="Comma 9" xfId="8" xr:uid="{D63B1C62-60BC-4FE9-A853-AB854173ED6C}"/>
    <cellStyle name="Comma 9 2" xfId="80" xr:uid="{EE54E81A-C21C-4B84-B395-8E8F73EC784E}"/>
    <cellStyle name="Comma 9 2 2" xfId="172" xr:uid="{3E7BD399-C746-4478-A97C-3B1C95022E27}"/>
    <cellStyle name="Comma 9 2 2 2" xfId="346" xr:uid="{CD10AE1D-9963-4A99-87B7-73E1135B0823}"/>
    <cellStyle name="Comma 9 2 2 2 2 2" xfId="43" xr:uid="{F7D87061-FF04-47F0-B9FA-070F38A31DD7}"/>
    <cellStyle name="Comma 9 2 2 2 2 2 2" xfId="162" xr:uid="{B477AB9A-6D27-4769-A3E9-033A461DB991}"/>
    <cellStyle name="Comma 9 2 2 2 2 2 2 2" xfId="208" xr:uid="{085D1E1F-7D04-4A89-863C-F5D1588F564E}"/>
    <cellStyle name="Comma 9 2 2 2 2 2 2 2 2" xfId="391" xr:uid="{5D862E8E-DEE9-4860-B361-39F6D57C83D0}"/>
    <cellStyle name="Comma 9 2 2 2 2 2 2 2 3" xfId="301" xr:uid="{F593CCC1-F2B1-466D-8AB2-B21CE25FA969}"/>
    <cellStyle name="Comma 9 2 2 2 2 2 2 3" xfId="338" xr:uid="{C29C21B5-E4EB-408B-B1EB-4F301BD7F6D5}"/>
    <cellStyle name="Comma 9 2 2 2 2 2 2 4" xfId="248" xr:uid="{38241903-571B-42B8-95F5-C11E382290E1}"/>
    <cellStyle name="Comma 9 2 2 2 2 2 3" xfId="89" xr:uid="{87E5FD72-6950-47A7-A929-5C1353BE58FE}"/>
    <cellStyle name="Comma 9 2 2 2 2 2 3 2" xfId="353" xr:uid="{8FDD1B5B-6EFF-408C-BB27-78193BED6337}"/>
    <cellStyle name="Comma 9 2 2 2 2 2 3 3" xfId="263" xr:uid="{C1C4D123-D9AF-40F0-B873-E331FCC83D0E}"/>
    <cellStyle name="Comma 9 2 2 2 2 2 4" xfId="310" xr:uid="{58E9E982-FD49-4ADC-BCF6-5D4AED2536E3}"/>
    <cellStyle name="Comma 9 2 2 2 2 2 5" xfId="218" xr:uid="{F76E627F-60F0-4E8D-8589-C8F81DCE78FF}"/>
    <cellStyle name="Comma 9 2 3" xfId="256" xr:uid="{45E8EEDB-89A6-4113-88F3-6C5A79936F00}"/>
    <cellStyle name="Comma 91" xfId="210" xr:uid="{EAE9A281-821E-4905-A981-41C72426CDCB}"/>
    <cellStyle name="Comma 91 2" xfId="393" xr:uid="{816FFB04-831D-4EC3-B6BD-30DE120555CF}"/>
    <cellStyle name="Comma 91 3" xfId="303" xr:uid="{147635B1-0FB0-4AD2-80E6-CB0039DD2FAF}"/>
    <cellStyle name="Comma_งบกำไรขาดทุน" xfId="23" xr:uid="{26670B78-0A0D-4A25-91DE-631DD6CA5051}"/>
    <cellStyle name="Explanatory Text 2" xfId="304" xr:uid="{3A7FB7F8-FB2A-49C3-879E-D23066B3F934}"/>
    <cellStyle name="Normal" xfId="0" builtinId="0"/>
    <cellStyle name="Normal 10 15" xfId="2" xr:uid="{499B722C-612D-4B5F-B3E4-1369D7FFA7A5}"/>
    <cellStyle name="Normal 10 2 13" xfId="15" xr:uid="{4D5DFACA-E1E3-46C6-BA9A-09D3F5F5F71D}"/>
    <cellStyle name="Normal 10 2 14" xfId="120" xr:uid="{A29DF18E-4A3B-4D2D-8DE3-A14BC721B12C}"/>
    <cellStyle name="Normal 10 2 2" xfId="46" xr:uid="{AB1189EB-5A79-4836-9F1D-FF535A9C453F}"/>
    <cellStyle name="Normal 10 3 2 2" xfId="47" xr:uid="{BA5CEF76-C8B1-4A21-B5B4-928189D7DF7E}"/>
    <cellStyle name="Normal 10 4 2" xfId="20" xr:uid="{2BFA5856-6788-4B2E-8577-FB004E85D30C}"/>
    <cellStyle name="Normal 100 3" xfId="211" xr:uid="{2B8EAE98-A1D5-497A-BF26-6E0A03BC7A92}"/>
    <cellStyle name="Normal 101" xfId="50" xr:uid="{F17E9FDB-3F7A-4BA2-97C2-E75B071CA1EE}"/>
    <cellStyle name="Normal 11 12" xfId="161" xr:uid="{3530A97D-F29A-488E-8FCC-7268A03668B7}"/>
    <cellStyle name="Normal 11 13" xfId="53" xr:uid="{8D17AA84-4A68-4C82-BAA4-47686D5F4A1B}"/>
    <cellStyle name="Normal 11 2 3" xfId="121" xr:uid="{7F59DA28-8745-4F63-AF27-EF027C8D5569}"/>
    <cellStyle name="Normal 12 2 2 2" xfId="150" xr:uid="{0EA54D5E-991F-413C-8CFB-1BDA7D0B68E1}"/>
    <cellStyle name="Normal 12 2 2 3" xfId="32" xr:uid="{829BD190-EC38-4F31-B537-CED67DAC542A}"/>
    <cellStyle name="Normal 12 2 3" xfId="144" xr:uid="{9E6F3744-2A8F-4670-8D3E-E5B9A404FD36}"/>
    <cellStyle name="Normal 12 2 4" xfId="157" xr:uid="{FBDB68CB-8F13-49C7-AAEF-FF3A639F9013}"/>
    <cellStyle name="Normal 13" xfId="143" xr:uid="{7AA48D14-054F-41A8-B43F-CD0F2187A07C}"/>
    <cellStyle name="Normal 13 2" xfId="152" xr:uid="{018D04A9-5FC3-48A0-8A46-5E583112595F}"/>
    <cellStyle name="Normal 13 2 2 2" xfId="74" xr:uid="{FFC1DC8B-5092-4720-8BF2-3567EBFFE729}"/>
    <cellStyle name="Normal 13 2 2 2 2" xfId="56" xr:uid="{2E7B7C3E-1AA7-4409-AA35-5DEDA875F387}"/>
    <cellStyle name="Normal 13 2 2 6 2" xfId="39" xr:uid="{B7FEFAFA-930C-4774-B561-16E096F4335C}"/>
    <cellStyle name="Normal 13 6" xfId="48" xr:uid="{CDC868CF-BC42-4163-9B95-C4B3B13A3D3D}"/>
    <cellStyle name="Normal 14 2" xfId="65" xr:uid="{E456DD6D-8A1B-4518-86F3-5EFE1A6578EC}"/>
    <cellStyle name="Normal 14 5" xfId="122" xr:uid="{546F2F8E-8EE7-473F-A489-27215CDF6021}"/>
    <cellStyle name="Normal 16 2 3" xfId="14" xr:uid="{F6CDFBD7-FBF4-4940-972E-65AEA3CF5619}"/>
    <cellStyle name="Normal 16 4 2 2" xfId="40" xr:uid="{5AE407AD-7540-485D-842D-18A7121B77ED}"/>
    <cellStyle name="Normal 16 5 2" xfId="45" xr:uid="{87F7B62E-89A6-473F-8884-237AE6591F4D}"/>
    <cellStyle name="Normal 16 5 3" xfId="96" xr:uid="{8A22EB76-6533-4DA5-8B07-7CCFA4C62D6E}"/>
    <cellStyle name="Normal 16 5 4" xfId="106" xr:uid="{215789E3-351B-43CC-9313-05881B242D93}"/>
    <cellStyle name="Normal 16 6" xfId="30" xr:uid="{EDC46D00-F0C6-4C44-9C68-87E16B539351}"/>
    <cellStyle name="Normal 16 7" xfId="69" xr:uid="{02822186-33FA-463D-964D-90BFFE26BED9}"/>
    <cellStyle name="Normal 16 7 2" xfId="71" xr:uid="{70FB999D-961B-4262-8599-A0373A9266A2}"/>
    <cellStyle name="Normal 16 7 2 2" xfId="72" xr:uid="{67EE2F0E-22D2-471C-A2A3-2DA97D5F35CF}"/>
    <cellStyle name="Normal 16 8 3" xfId="3" xr:uid="{15E12161-1EBB-426C-BD87-06EE46B88890}"/>
    <cellStyle name="Normal 16 9 2" xfId="155" xr:uid="{BF24EFF9-D482-4E7C-9DF2-A5CF8EFCD6B1}"/>
    <cellStyle name="Normal 16 9 3 2 3" xfId="204" xr:uid="{2F1488E6-2E10-4577-9FF8-C846C3610AD0}"/>
    <cellStyle name="Normal 16 9 4" xfId="132" xr:uid="{00A7A200-5B14-4FC3-86A9-4FF6B44EDBC8}"/>
    <cellStyle name="Normal 19 2 3" xfId="57" xr:uid="{AC976F7D-C5AA-49BC-9E20-8E00210D35D5}"/>
    <cellStyle name="Normal 2" xfId="105" xr:uid="{DFC9FB42-C6C5-4B34-B6FE-73874FA61FD0}"/>
    <cellStyle name="Normal 2 11" xfId="76" xr:uid="{5B08AEE1-4CE2-488E-9EDC-5CE542C6608B}"/>
    <cellStyle name="Normal 2 11 2" xfId="35" xr:uid="{4D0FA7A4-7151-4CA1-92EE-01E940824BB1}"/>
    <cellStyle name="Normal 2 2" xfId="199" xr:uid="{091DD2ED-D6AE-4FCE-BA03-FDD7E49F539B}"/>
    <cellStyle name="Normal 2 2 11" xfId="10" xr:uid="{50ECFAD2-6200-47B4-B10B-19156194BFE6}"/>
    <cellStyle name="Normal 2 2 2" xfId="31" xr:uid="{5F491719-C74B-4471-A034-BD8497022AF6}"/>
    <cellStyle name="Normal 20" xfId="4" xr:uid="{67294830-19AB-4F24-8FC4-02696E05E34A}"/>
    <cellStyle name="Normal 22 2" xfId="112" xr:uid="{F7D5D260-B3F1-4371-9A37-461367DA53A3}"/>
    <cellStyle name="Normal 22 2 2" xfId="166" xr:uid="{0A4F2602-7B06-4729-9B74-12234D452BEC}"/>
    <cellStyle name="Normal 3" xfId="117" xr:uid="{61E9A5D9-F1A9-4261-B3B1-791C8D954439}"/>
    <cellStyle name="Normal 3 12" xfId="11" xr:uid="{72101010-E8D3-46FF-9E68-6F1E229B1582}"/>
    <cellStyle name="Normal 3 15" xfId="36" xr:uid="{5B028215-8E9E-4D1F-9A29-0336ACE2DE24}"/>
    <cellStyle name="Normal 3 2 2 10" xfId="42" xr:uid="{E95B9733-B5B1-49D1-A1AC-623626B6A807}"/>
    <cellStyle name="Normal 3 3 4" xfId="147" xr:uid="{2CC0975B-E6B1-47AE-91BE-40E4F109EE08}"/>
    <cellStyle name="Normal 38" xfId="59" xr:uid="{BEBA2D74-42A4-468C-A919-BC24D9E3B242}"/>
    <cellStyle name="Normal 4" xfId="123" xr:uid="{6ED9181E-5E47-4FF8-97B2-D0B39C840AF0}"/>
    <cellStyle name="Normal 4 2 2 2" xfId="146" xr:uid="{FD47BD32-78B1-48BF-A34A-6FAF95B6A08A}"/>
    <cellStyle name="Normal 5" xfId="110" xr:uid="{077BBC9B-2636-4D20-A2C6-3CB4C3010102}"/>
    <cellStyle name="Normal 5 2" xfId="118" xr:uid="{73E27308-B576-4EF3-9161-7AF6EEA6B4CD}"/>
    <cellStyle name="Normal 5 2 15" xfId="55" xr:uid="{A55F4BDF-89C6-4676-9DCC-F8589C46D240}"/>
    <cellStyle name="Normal 5 2 2" xfId="212" xr:uid="{006FC1D8-A8F3-431C-B376-4DC1ACC31FA7}"/>
    <cellStyle name="Normal 5 25" xfId="115" xr:uid="{03902E51-E093-4B60-B271-B11244277E2A}"/>
    <cellStyle name="Normal 5 25 2 2 2 2 2" xfId="153" xr:uid="{735F2D2C-9C35-4901-98FD-CA8040EB2DFA}"/>
    <cellStyle name="Normal 5 25 2 2 2 3" xfId="156" xr:uid="{B98D0603-2C12-4874-A4B4-22C21F47C8C1}"/>
    <cellStyle name="Normal 5 25 2 2 3" xfId="141" xr:uid="{ED134C8F-9412-43F9-8C85-6DBCBCB65BF4}"/>
    <cellStyle name="Normal 6" xfId="7" xr:uid="{EDBD1F43-5094-435F-B534-8AA5F4C24DD8}"/>
    <cellStyle name="Normal 6 10 2" xfId="83" xr:uid="{FB5CA8CC-9FE7-4993-A85B-7ABDE430D1F6}"/>
    <cellStyle name="Normal 6 2" xfId="109" xr:uid="{4218EC8F-3F8B-499B-9310-1BBFE5326101}"/>
    <cellStyle name="Normal 63 2 2 2" xfId="93" xr:uid="{BD9296E6-5094-43B1-9694-4A30F2A268B5}"/>
    <cellStyle name="Normal 72" xfId="5" xr:uid="{DC9D3660-95B1-4A7B-A2C7-97084B37A66B}"/>
    <cellStyle name="Normal 74" xfId="86" xr:uid="{365C6EAD-283F-44E8-8489-2ECC1E980629}"/>
    <cellStyle name="Normal 74 2" xfId="24" xr:uid="{ED6F6396-63BF-4394-9D7A-0D37D9D6070C}"/>
    <cellStyle name="Normal 75" xfId="95" xr:uid="{8D9146B7-A6D7-4322-AFE8-0C02ED8B6213}"/>
    <cellStyle name="Normal 8 2 2 2" xfId="28" xr:uid="{A99E123A-F91C-4846-8167-C18D58255BAD}"/>
    <cellStyle name="Normal 8 3 4" xfId="62" xr:uid="{FE864FCE-0DF3-458B-B937-8278F1105B88}"/>
    <cellStyle name="Normal 8 7" xfId="29" xr:uid="{4D6455BF-8706-4C05-B858-81293736D99E}"/>
    <cellStyle name="Normal 8 7 10" xfId="127" xr:uid="{0773C63E-BC9A-41EC-BD08-D32CA933E873}"/>
    <cellStyle name="Normal 8 9" xfId="91" xr:uid="{D6143695-8C44-47C7-97D8-BF61745F022B}"/>
    <cellStyle name="Normal 85" xfId="52" xr:uid="{21171C13-7A77-4083-9F3D-D21D8C72C7E1}"/>
    <cellStyle name="Normal_งบ AFC 30 ก.ย. 51" xfId="16" xr:uid="{E7FF2608-F86C-4B3B-A61B-0728F1809477}"/>
    <cellStyle name="Normal_งบ F&amp;D 31 มี.ค. 50" xfId="17" xr:uid="{A5AEE194-2BBF-4A35-8EDD-ED9E7C168270}"/>
    <cellStyle name="Normal_งบ เอเชี่ยน 31 มี.ค. 51" xfId="19" xr:uid="{37B6F315-DDF1-4B76-8755-CCEB1E4FC212}"/>
    <cellStyle name="Normal_เดวา ใบวิเคราะห์+TOP Q4'47" xfId="27" xr:uid="{299834A7-A659-4CC1-A209-0911A78F0D01}"/>
    <cellStyle name="Percent 10" xfId="131" xr:uid="{B52350C1-6DE3-4D92-82EE-03D079F3A837}"/>
    <cellStyle name="Percent 2" xfId="128" xr:uid="{06DEDAA6-398D-4E3E-9187-77AA6BD9A73E}"/>
    <cellStyle name="Percent 2 2" xfId="66" xr:uid="{F57D2757-913A-4659-8C55-FE99184F4115}"/>
    <cellStyle name="เครื่องหมายจุลภาค 15" xfId="61" xr:uid="{E68E7C79-34C1-43C1-975E-61636EE2FA71}"/>
    <cellStyle name="เครื่องหมายจุลภาค 15 7" xfId="63" xr:uid="{EDD6DDDA-C47F-4F77-9118-001FAC2F6439}"/>
    <cellStyle name="เครื่องหมายจุลภาค 15 7 2" xfId="108" xr:uid="{E066B288-EFA2-4A63-85DA-50EBB33F97EE}"/>
    <cellStyle name="เครื่องหมายจุลภาค 15 7 2 2" xfId="364" xr:uid="{66016135-0658-40D0-9D0C-63A4A34ECC45}"/>
    <cellStyle name="เครื่องหมายจุลภาค 15 7 2 3" xfId="274" xr:uid="{80B37CE6-ED37-457D-ADE3-9AACA321526A}"/>
    <cellStyle name="เครื่องหมายจุลภาค 15 7 3" xfId="317" xr:uid="{90131695-FD97-4B1B-9DAC-5460DE13CA5E}"/>
    <cellStyle name="เครื่องหมายจุลภาค 15 7 4" xfId="225" xr:uid="{240DBA95-274D-4292-8530-B009007A8F91}"/>
    <cellStyle name="จุลภาค 4" xfId="163" xr:uid="{79B65154-4DEF-40FE-A3A2-175E32221D8A}"/>
    <cellStyle name="จุลภาค 4 2" xfId="209" xr:uid="{8F825539-6B4C-4C42-942E-CD0F9961F957}"/>
    <cellStyle name="จุลภาค 4 2 2" xfId="392" xr:uid="{ABBACF5F-7835-4DF4-8750-9E42DD3AC58E}"/>
    <cellStyle name="จุลภาค 4 2 3" xfId="302" xr:uid="{F68EAC53-B7BD-482F-975B-69CA2ED53A5C}"/>
    <cellStyle name="จุลภาค 4 3" xfId="339" xr:uid="{1B9A0314-36B4-4255-8F4A-2B0895AF0617}"/>
    <cellStyle name="จุลภาค 4 4" xfId="249" xr:uid="{96D94901-8EC2-4D76-9789-57B83AB9B91A}"/>
    <cellStyle name="ปกติ 11 10 2 2 2 2" xfId="64" xr:uid="{987297BF-8163-4CFF-8548-BA970DEB0A76}"/>
    <cellStyle name="ปกติ 2" xfId="98" xr:uid="{AC267932-4306-4466-A5C8-E4DEEA6A8268}"/>
    <cellStyle name="ปกติ 2 3 2" xfId="145" xr:uid="{6B9B76B1-6ED7-49A0-96AC-3ECA3EC2D53B}"/>
    <cellStyle name="ปกติ 25 2" xfId="38" xr:uid="{2E20046E-3EF6-4C74-8797-67E691707B5E}"/>
    <cellStyle name="ปกติ 50" xfId="10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FF00FF"/>
      <color rgb="FF0000CC"/>
      <color rgb="FF73C088"/>
      <color rgb="FFC8EAD1"/>
      <color rgb="FFC0EDD0"/>
      <color rgb="FFCCFFCC"/>
      <color rgb="FFE0F7FA"/>
      <color rgb="FF000066"/>
      <color rgb="FFFFFFCC"/>
      <color rgb="FFFCE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16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23495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56EFC3-DBA9-45A5-9382-463ED10B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5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153035</xdr:colOff>
      <xdr:row>3</xdr:row>
      <xdr:rowOff>2535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E36A7D-8D2A-4B4A-BBFF-1D43D11B8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7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320675</xdr:colOff>
      <xdr:row>3</xdr:row>
      <xdr:rowOff>2535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2EC080-BD00-4604-8071-381F97957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5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412115</xdr:colOff>
      <xdr:row>2</xdr:row>
      <xdr:rowOff>223515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BA9B5C-3D07-4AE6-A800-C7D52F00D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14DC-C048-4030-A569-33649EADF0D4}">
  <dimension ref="A2:G181"/>
  <sheetViews>
    <sheetView workbookViewId="0">
      <selection activeCell="J21" sqref="J21"/>
    </sheetView>
  </sheetViews>
  <sheetFormatPr defaultColWidth="8.85546875" defaultRowHeight="15"/>
  <cols>
    <col min="1" max="1" width="10.5703125" style="374" bestFit="1" customWidth="1"/>
    <col min="2" max="2" width="5.7109375" style="374" bestFit="1" customWidth="1"/>
    <col min="3" max="3" width="9.42578125" style="374" bestFit="1" customWidth="1"/>
    <col min="4" max="4" width="52.7109375" style="374" bestFit="1" customWidth="1"/>
    <col min="5" max="5" width="13.140625" style="374" bestFit="1" customWidth="1"/>
    <col min="6" max="6" width="13.7109375" style="374" bestFit="1" customWidth="1"/>
    <col min="7" max="7" width="14.42578125" style="374" bestFit="1" customWidth="1"/>
    <col min="8" max="16384" width="8.85546875" style="374"/>
  </cols>
  <sheetData>
    <row r="2" spans="1:7">
      <c r="A2" s="374" t="s">
        <v>540</v>
      </c>
      <c r="G2" s="381">
        <v>35867207.189999998</v>
      </c>
    </row>
    <row r="3" spans="1:7" customFormat="1">
      <c r="A3" s="372">
        <v>45138</v>
      </c>
      <c r="B3" t="s">
        <v>416</v>
      </c>
      <c r="C3" t="s">
        <v>495</v>
      </c>
      <c r="D3" t="s">
        <v>496</v>
      </c>
      <c r="E3" s="373">
        <v>21604578.02</v>
      </c>
      <c r="G3" s="373">
        <v>57471785.210000001</v>
      </c>
    </row>
    <row r="4" spans="1:7" customFormat="1">
      <c r="A4" s="372">
        <v>45138</v>
      </c>
      <c r="B4" t="s">
        <v>416</v>
      </c>
      <c r="C4" t="s">
        <v>419</v>
      </c>
      <c r="D4" t="s">
        <v>497</v>
      </c>
      <c r="F4" s="373">
        <v>23754270.300000001</v>
      </c>
      <c r="G4" s="373">
        <v>33717514.909999996</v>
      </c>
    </row>
    <row r="5" spans="1:7" customFormat="1">
      <c r="A5" s="372">
        <v>45169</v>
      </c>
      <c r="B5" t="s">
        <v>416</v>
      </c>
      <c r="C5" t="s">
        <v>498</v>
      </c>
      <c r="D5" t="s">
        <v>499</v>
      </c>
      <c r="E5" s="373">
        <v>22862790.25</v>
      </c>
      <c r="G5" s="373">
        <v>56580305.159999996</v>
      </c>
    </row>
    <row r="6" spans="1:7" customFormat="1">
      <c r="A6" s="372">
        <v>45169</v>
      </c>
      <c r="B6" t="s">
        <v>416</v>
      </c>
      <c r="C6" t="s">
        <v>434</v>
      </c>
      <c r="D6" t="s">
        <v>500</v>
      </c>
      <c r="F6" s="373">
        <v>24272125.460000001</v>
      </c>
      <c r="G6" s="373">
        <v>32308179.699999999</v>
      </c>
    </row>
    <row r="7" spans="1:7" customFormat="1">
      <c r="A7" s="372">
        <v>45199</v>
      </c>
      <c r="B7" t="s">
        <v>416</v>
      </c>
      <c r="C7" t="s">
        <v>501</v>
      </c>
      <c r="D7" t="s">
        <v>502</v>
      </c>
      <c r="E7" s="373">
        <v>23874661.43</v>
      </c>
      <c r="G7" s="373">
        <v>56182841.130000003</v>
      </c>
    </row>
    <row r="8" spans="1:7" customFormat="1">
      <c r="A8" s="372">
        <v>45199</v>
      </c>
      <c r="B8" t="s">
        <v>416</v>
      </c>
      <c r="C8" t="s">
        <v>440</v>
      </c>
      <c r="D8" t="s">
        <v>503</v>
      </c>
      <c r="F8" s="373">
        <v>24840738.84</v>
      </c>
      <c r="G8" s="373">
        <v>31342102.289999999</v>
      </c>
    </row>
    <row r="9" spans="1:7">
      <c r="A9" s="382" t="s">
        <v>446</v>
      </c>
      <c r="B9" s="374" t="s">
        <v>446</v>
      </c>
      <c r="C9" s="374" t="s">
        <v>447</v>
      </c>
      <c r="D9" s="374" t="s">
        <v>105</v>
      </c>
    </row>
    <row r="10" spans="1:7">
      <c r="A10" s="382" t="s">
        <v>446</v>
      </c>
      <c r="B10" s="374" t="s">
        <v>170</v>
      </c>
    </row>
    <row r="11" spans="1:7">
      <c r="A11" s="374" t="s">
        <v>446</v>
      </c>
      <c r="G11" s="374" t="s">
        <v>504</v>
      </c>
    </row>
    <row r="12" spans="1:7">
      <c r="A12" s="374" t="s">
        <v>539</v>
      </c>
      <c r="G12" s="381">
        <v>13013854.529999999</v>
      </c>
    </row>
    <row r="13" spans="1:7" customFormat="1">
      <c r="A13" s="372">
        <v>45138</v>
      </c>
      <c r="B13" t="s">
        <v>416</v>
      </c>
      <c r="C13" t="s">
        <v>495</v>
      </c>
      <c r="D13" t="s">
        <v>496</v>
      </c>
      <c r="E13" s="373">
        <v>546085.24</v>
      </c>
      <c r="G13" s="373">
        <v>13559939.77</v>
      </c>
    </row>
    <row r="14" spans="1:7" customFormat="1">
      <c r="A14" s="372">
        <v>45138</v>
      </c>
      <c r="B14" t="s">
        <v>416</v>
      </c>
      <c r="C14" t="s">
        <v>505</v>
      </c>
      <c r="D14" t="s">
        <v>506</v>
      </c>
      <c r="E14" s="373">
        <v>1715464</v>
      </c>
      <c r="G14" s="373">
        <v>15275403.77</v>
      </c>
    </row>
    <row r="15" spans="1:7" customFormat="1">
      <c r="A15" s="372">
        <v>45138</v>
      </c>
      <c r="B15" t="s">
        <v>416</v>
      </c>
      <c r="C15" t="s">
        <v>419</v>
      </c>
      <c r="D15" t="s">
        <v>497</v>
      </c>
      <c r="F15" s="373">
        <v>586060.09</v>
      </c>
      <c r="G15" s="373">
        <v>14689343.68</v>
      </c>
    </row>
    <row r="16" spans="1:7" customFormat="1">
      <c r="A16" s="372">
        <v>45138</v>
      </c>
      <c r="B16" t="s">
        <v>416</v>
      </c>
      <c r="C16" t="s">
        <v>453</v>
      </c>
      <c r="D16" t="s">
        <v>507</v>
      </c>
      <c r="F16" s="373">
        <v>75056.800000000003</v>
      </c>
      <c r="G16" s="373">
        <v>14614286.880000001</v>
      </c>
    </row>
    <row r="17" spans="1:7" customFormat="1">
      <c r="A17" s="372">
        <v>45138</v>
      </c>
      <c r="B17" t="s">
        <v>416</v>
      </c>
      <c r="C17" t="s">
        <v>477</v>
      </c>
      <c r="D17" t="s">
        <v>508</v>
      </c>
      <c r="F17" s="373">
        <v>1365521.44</v>
      </c>
      <c r="G17" s="373">
        <v>13248765.439999999</v>
      </c>
    </row>
    <row r="18" spans="1:7" customFormat="1">
      <c r="A18" s="372">
        <v>45169</v>
      </c>
      <c r="B18" t="s">
        <v>416</v>
      </c>
      <c r="C18" t="s">
        <v>498</v>
      </c>
      <c r="D18" t="s">
        <v>499</v>
      </c>
      <c r="E18" s="373">
        <v>797092.75</v>
      </c>
      <c r="G18" s="373">
        <v>14045858.189999999</v>
      </c>
    </row>
    <row r="19" spans="1:7" customFormat="1">
      <c r="A19" s="372">
        <v>45169</v>
      </c>
      <c r="B19" t="s">
        <v>416</v>
      </c>
      <c r="C19" t="s">
        <v>509</v>
      </c>
      <c r="D19" t="s">
        <v>510</v>
      </c>
      <c r="E19" s="373">
        <v>1125934.6000000001</v>
      </c>
      <c r="G19" s="373">
        <v>15171792.789999999</v>
      </c>
    </row>
    <row r="20" spans="1:7" customFormat="1">
      <c r="A20" s="372">
        <v>45169</v>
      </c>
      <c r="B20" t="s">
        <v>416</v>
      </c>
      <c r="C20" t="s">
        <v>482</v>
      </c>
      <c r="D20" t="s">
        <v>508</v>
      </c>
      <c r="F20" s="373">
        <v>1556923.02</v>
      </c>
      <c r="G20" s="373">
        <v>13614869.77</v>
      </c>
    </row>
    <row r="21" spans="1:7" customFormat="1">
      <c r="A21" s="372">
        <v>45169</v>
      </c>
      <c r="B21" t="s">
        <v>416</v>
      </c>
      <c r="C21" t="s">
        <v>434</v>
      </c>
      <c r="D21" t="s">
        <v>500</v>
      </c>
      <c r="F21" s="373">
        <v>634121.86</v>
      </c>
      <c r="G21" s="373">
        <v>12980747.91</v>
      </c>
    </row>
    <row r="22" spans="1:7" customFormat="1">
      <c r="A22" s="372">
        <v>45169</v>
      </c>
      <c r="B22" t="s">
        <v>416</v>
      </c>
      <c r="C22" t="s">
        <v>463</v>
      </c>
      <c r="D22" t="s">
        <v>507</v>
      </c>
      <c r="F22" s="373">
        <v>67800</v>
      </c>
      <c r="G22" s="373">
        <v>12912947.91</v>
      </c>
    </row>
    <row r="23" spans="1:7" customFormat="1">
      <c r="A23" s="372">
        <v>45199</v>
      </c>
      <c r="B23" t="s">
        <v>416</v>
      </c>
      <c r="C23" t="s">
        <v>501</v>
      </c>
      <c r="D23" t="s">
        <v>502</v>
      </c>
      <c r="E23" s="373">
        <v>651805.12</v>
      </c>
      <c r="G23" s="373">
        <v>13564753.029999999</v>
      </c>
    </row>
    <row r="24" spans="1:7" customFormat="1">
      <c r="A24" s="372">
        <v>45199</v>
      </c>
      <c r="B24" t="s">
        <v>416</v>
      </c>
      <c r="C24" t="s">
        <v>511</v>
      </c>
      <c r="D24" t="s">
        <v>512</v>
      </c>
      <c r="E24" s="373">
        <v>1793801</v>
      </c>
      <c r="G24" s="373">
        <v>15358554.029999999</v>
      </c>
    </row>
    <row r="25" spans="1:7" customFormat="1">
      <c r="A25" s="372">
        <v>45199</v>
      </c>
      <c r="B25" t="s">
        <v>416</v>
      </c>
      <c r="C25" t="s">
        <v>440</v>
      </c>
      <c r="D25" t="s">
        <v>503</v>
      </c>
      <c r="F25" s="373">
        <v>430145.5</v>
      </c>
      <c r="G25" s="373">
        <v>14928408.529999999</v>
      </c>
    </row>
    <row r="26" spans="1:7" customFormat="1">
      <c r="A26" s="372">
        <v>45199</v>
      </c>
      <c r="B26" t="s">
        <v>416</v>
      </c>
      <c r="C26" t="s">
        <v>466</v>
      </c>
      <c r="D26" t="s">
        <v>507</v>
      </c>
      <c r="F26" s="373">
        <v>47800</v>
      </c>
      <c r="G26" s="373">
        <v>14880608.529999999</v>
      </c>
    </row>
    <row r="27" spans="1:7" customFormat="1">
      <c r="A27" s="372">
        <v>45199</v>
      </c>
      <c r="B27" t="s">
        <v>416</v>
      </c>
      <c r="C27" t="s">
        <v>485</v>
      </c>
      <c r="D27" t="s">
        <v>508</v>
      </c>
      <c r="F27" s="373">
        <v>1629240.75</v>
      </c>
      <c r="G27" s="373">
        <v>13251367.779999999</v>
      </c>
    </row>
    <row r="28" spans="1:7">
      <c r="A28" s="382" t="s">
        <v>446</v>
      </c>
      <c r="B28" s="374" t="s">
        <v>446</v>
      </c>
    </row>
    <row r="29" spans="1:7">
      <c r="A29" s="382" t="s">
        <v>446</v>
      </c>
      <c r="B29" s="374" t="s">
        <v>170</v>
      </c>
    </row>
    <row r="30" spans="1:7">
      <c r="G30" s="374" t="s">
        <v>504</v>
      </c>
    </row>
    <row r="31" spans="1:7">
      <c r="A31" s="374" t="s">
        <v>538</v>
      </c>
      <c r="G31" s="381">
        <v>10577957.880000001</v>
      </c>
    </row>
    <row r="32" spans="1:7" customFormat="1">
      <c r="A32" s="372">
        <v>45138</v>
      </c>
      <c r="B32" t="s">
        <v>416</v>
      </c>
      <c r="C32" t="s">
        <v>513</v>
      </c>
      <c r="D32" t="s">
        <v>514</v>
      </c>
      <c r="F32" s="373">
        <v>156441.60000000001</v>
      </c>
      <c r="G32" s="373">
        <v>10421516.279999999</v>
      </c>
    </row>
    <row r="33" spans="1:7" customFormat="1">
      <c r="A33" s="372">
        <v>45138</v>
      </c>
      <c r="B33" t="s">
        <v>416</v>
      </c>
      <c r="C33" t="s">
        <v>495</v>
      </c>
      <c r="D33" t="s">
        <v>496</v>
      </c>
      <c r="E33" s="373">
        <v>6563899.6500000004</v>
      </c>
      <c r="G33" s="373">
        <v>16985415.93</v>
      </c>
    </row>
    <row r="34" spans="1:7" customFormat="1">
      <c r="A34" s="372">
        <v>45138</v>
      </c>
      <c r="B34" t="s">
        <v>416</v>
      </c>
      <c r="C34" t="s">
        <v>419</v>
      </c>
      <c r="D34" t="s">
        <v>497</v>
      </c>
      <c r="F34" s="373">
        <v>473747.89</v>
      </c>
      <c r="G34" s="373">
        <v>16511668.039999999</v>
      </c>
    </row>
    <row r="35" spans="1:7" customFormat="1">
      <c r="A35" s="372">
        <v>45138</v>
      </c>
      <c r="B35" t="s">
        <v>416</v>
      </c>
      <c r="C35" t="s">
        <v>422</v>
      </c>
      <c r="D35" t="s">
        <v>515</v>
      </c>
      <c r="E35" s="373">
        <v>971142.4</v>
      </c>
      <c r="G35" s="373">
        <v>17482810.440000001</v>
      </c>
    </row>
    <row r="36" spans="1:7" customFormat="1">
      <c r="A36" s="372">
        <v>45138</v>
      </c>
      <c r="B36" t="s">
        <v>416</v>
      </c>
      <c r="C36" t="s">
        <v>422</v>
      </c>
      <c r="D36" t="s">
        <v>516</v>
      </c>
      <c r="E36" s="373">
        <v>116165.28</v>
      </c>
      <c r="G36" s="373">
        <v>17598975.719999999</v>
      </c>
    </row>
    <row r="37" spans="1:7" customFormat="1">
      <c r="A37" s="372">
        <v>45138</v>
      </c>
      <c r="B37" t="s">
        <v>416</v>
      </c>
      <c r="C37" t="s">
        <v>453</v>
      </c>
      <c r="D37" t="s">
        <v>507</v>
      </c>
      <c r="F37" s="373">
        <v>4949437.84</v>
      </c>
      <c r="G37" s="373">
        <v>12649537.880000001</v>
      </c>
    </row>
    <row r="38" spans="1:7" customFormat="1">
      <c r="A38" s="372">
        <v>45138</v>
      </c>
      <c r="B38" t="s">
        <v>416</v>
      </c>
      <c r="C38" t="s">
        <v>428</v>
      </c>
      <c r="D38" t="s">
        <v>429</v>
      </c>
      <c r="E38" s="373">
        <v>116165.28</v>
      </c>
      <c r="G38" s="373">
        <v>12765703.16</v>
      </c>
    </row>
    <row r="39" spans="1:7" customFormat="1">
      <c r="A39" s="372">
        <v>45138</v>
      </c>
      <c r="B39" t="s">
        <v>416</v>
      </c>
      <c r="C39" t="s">
        <v>430</v>
      </c>
      <c r="D39" t="s">
        <v>431</v>
      </c>
      <c r="E39" s="373">
        <v>357582.61</v>
      </c>
      <c r="G39" s="373">
        <v>13123285.77</v>
      </c>
    </row>
    <row r="40" spans="1:7" customFormat="1">
      <c r="A40" s="372">
        <v>45169</v>
      </c>
      <c r="B40" t="s">
        <v>416</v>
      </c>
      <c r="C40" t="s">
        <v>498</v>
      </c>
      <c r="D40" t="s">
        <v>499</v>
      </c>
      <c r="E40" s="373">
        <v>6426285.4500000002</v>
      </c>
      <c r="G40" s="373">
        <v>19549571.219999999</v>
      </c>
    </row>
    <row r="41" spans="1:7" customFormat="1">
      <c r="A41" s="372">
        <v>45169</v>
      </c>
      <c r="B41" t="s">
        <v>416</v>
      </c>
      <c r="C41" t="s">
        <v>517</v>
      </c>
      <c r="D41" t="s">
        <v>518</v>
      </c>
      <c r="E41" s="373">
        <v>245114.44</v>
      </c>
      <c r="G41" s="373">
        <v>19794685.66</v>
      </c>
    </row>
    <row r="42" spans="1:7" customFormat="1">
      <c r="A42" s="372">
        <v>45169</v>
      </c>
      <c r="B42" t="s">
        <v>416</v>
      </c>
      <c r="C42" t="s">
        <v>434</v>
      </c>
      <c r="D42" t="s">
        <v>500</v>
      </c>
      <c r="F42" s="373">
        <v>1204837.73</v>
      </c>
      <c r="G42" s="373">
        <v>18589847.93</v>
      </c>
    </row>
    <row r="43" spans="1:7" customFormat="1">
      <c r="A43" s="372">
        <v>45169</v>
      </c>
      <c r="B43" t="s">
        <v>416</v>
      </c>
      <c r="C43" t="s">
        <v>437</v>
      </c>
      <c r="D43" t="s">
        <v>519</v>
      </c>
      <c r="E43" s="373">
        <v>593510.35</v>
      </c>
      <c r="G43" s="373">
        <v>19183358.280000001</v>
      </c>
    </row>
    <row r="44" spans="1:7" customFormat="1">
      <c r="A44" s="372">
        <v>45169</v>
      </c>
      <c r="B44" t="s">
        <v>416</v>
      </c>
      <c r="C44" t="s">
        <v>463</v>
      </c>
      <c r="D44" t="s">
        <v>507</v>
      </c>
      <c r="F44" s="373">
        <v>6406374.7400000002</v>
      </c>
      <c r="G44" s="373">
        <v>12776983.539999999</v>
      </c>
    </row>
    <row r="45" spans="1:7" customFormat="1">
      <c r="A45" s="372">
        <v>45199</v>
      </c>
      <c r="B45" t="s">
        <v>416</v>
      </c>
      <c r="C45" t="s">
        <v>501</v>
      </c>
      <c r="D45" t="s">
        <v>502</v>
      </c>
      <c r="E45" s="373">
        <v>7697545.7400000002</v>
      </c>
      <c r="G45" s="373">
        <v>20474529.280000001</v>
      </c>
    </row>
    <row r="46" spans="1:7" customFormat="1">
      <c r="A46" s="372">
        <v>45199</v>
      </c>
      <c r="B46" t="s">
        <v>416</v>
      </c>
      <c r="C46" t="s">
        <v>501</v>
      </c>
      <c r="D46" t="s">
        <v>502</v>
      </c>
      <c r="E46" s="373">
        <v>679077.88</v>
      </c>
      <c r="G46" s="373">
        <v>21153607.16</v>
      </c>
    </row>
    <row r="47" spans="1:7" customFormat="1">
      <c r="A47" s="372">
        <v>45199</v>
      </c>
      <c r="B47" t="s">
        <v>416</v>
      </c>
      <c r="C47" t="s">
        <v>520</v>
      </c>
      <c r="D47" t="s">
        <v>521</v>
      </c>
      <c r="F47" s="373">
        <v>221639.06</v>
      </c>
      <c r="G47" s="373">
        <v>20931968.100000001</v>
      </c>
    </row>
    <row r="48" spans="1:7" customFormat="1">
      <c r="A48" s="372">
        <v>45199</v>
      </c>
      <c r="B48" t="s">
        <v>416</v>
      </c>
      <c r="C48" t="s">
        <v>440</v>
      </c>
      <c r="D48" t="s">
        <v>503</v>
      </c>
      <c r="F48" s="373">
        <v>812715.74</v>
      </c>
      <c r="G48" s="373">
        <v>20119252.359999999</v>
      </c>
    </row>
    <row r="49" spans="1:7" customFormat="1">
      <c r="A49" s="372">
        <v>45199</v>
      </c>
      <c r="B49" t="s">
        <v>416</v>
      </c>
      <c r="C49" t="s">
        <v>443</v>
      </c>
      <c r="D49" t="s">
        <v>522</v>
      </c>
      <c r="E49" s="373">
        <v>354912.77</v>
      </c>
      <c r="G49" s="373">
        <v>20474165.129999999</v>
      </c>
    </row>
    <row r="50" spans="1:7" customFormat="1">
      <c r="A50" s="372">
        <v>45199</v>
      </c>
      <c r="B50" t="s">
        <v>416</v>
      </c>
      <c r="C50" t="s">
        <v>466</v>
      </c>
      <c r="D50" t="s">
        <v>507</v>
      </c>
      <c r="F50" s="373">
        <v>6837687.1100000003</v>
      </c>
      <c r="G50" s="373">
        <v>13636478.02</v>
      </c>
    </row>
    <row r="51" spans="1:7">
      <c r="A51" s="382" t="s">
        <v>446</v>
      </c>
      <c r="B51" s="374" t="s">
        <v>446</v>
      </c>
    </row>
    <row r="52" spans="1:7">
      <c r="A52" s="382" t="s">
        <v>446</v>
      </c>
      <c r="B52" s="374" t="s">
        <v>170</v>
      </c>
    </row>
    <row r="53" spans="1:7">
      <c r="G53" s="374" t="s">
        <v>504</v>
      </c>
    </row>
    <row r="54" spans="1:7">
      <c r="A54" s="374" t="s">
        <v>537</v>
      </c>
      <c r="G54" s="381">
        <v>271519.75</v>
      </c>
    </row>
    <row r="55" spans="1:7" customFormat="1">
      <c r="A55" s="372">
        <v>45138</v>
      </c>
      <c r="B55" t="s">
        <v>416</v>
      </c>
      <c r="C55" t="s">
        <v>453</v>
      </c>
      <c r="D55" t="s">
        <v>507</v>
      </c>
      <c r="F55" s="373">
        <v>825941.83</v>
      </c>
      <c r="G55" s="373">
        <v>-554422.07999999996</v>
      </c>
    </row>
    <row r="56" spans="1:7" customFormat="1">
      <c r="A56" s="372">
        <v>45138</v>
      </c>
      <c r="B56" t="s">
        <v>416</v>
      </c>
      <c r="C56" t="s">
        <v>455</v>
      </c>
      <c r="D56" t="s">
        <v>523</v>
      </c>
      <c r="E56" s="373">
        <v>62006.6</v>
      </c>
      <c r="G56" s="373">
        <v>-492415.48</v>
      </c>
    </row>
    <row r="57" spans="1:7" customFormat="1">
      <c r="A57" s="372">
        <v>45138</v>
      </c>
      <c r="B57" t="s">
        <v>416</v>
      </c>
      <c r="C57" t="s">
        <v>455</v>
      </c>
      <c r="D57" t="s">
        <v>524</v>
      </c>
      <c r="E57" s="373">
        <v>729078.16</v>
      </c>
      <c r="G57" s="373">
        <v>236662.68</v>
      </c>
    </row>
    <row r="58" spans="1:7" customFormat="1">
      <c r="A58" s="372">
        <v>45138</v>
      </c>
      <c r="B58" t="s">
        <v>416</v>
      </c>
      <c r="C58" t="s">
        <v>455</v>
      </c>
      <c r="D58" t="s">
        <v>525</v>
      </c>
      <c r="E58" s="373">
        <v>48922.27</v>
      </c>
      <c r="G58" s="373">
        <v>285584.95</v>
      </c>
    </row>
    <row r="59" spans="1:7" customFormat="1">
      <c r="A59" s="372">
        <v>45169</v>
      </c>
      <c r="B59" t="s">
        <v>416</v>
      </c>
      <c r="C59" t="s">
        <v>462</v>
      </c>
      <c r="D59" t="s">
        <v>526</v>
      </c>
      <c r="E59" s="373">
        <v>14083.83</v>
      </c>
      <c r="G59" s="373">
        <v>299668.78000000003</v>
      </c>
    </row>
    <row r="60" spans="1:7" customFormat="1">
      <c r="A60" s="372">
        <v>45169</v>
      </c>
      <c r="B60" t="s">
        <v>416</v>
      </c>
      <c r="C60" t="s">
        <v>463</v>
      </c>
      <c r="D60" t="s">
        <v>507</v>
      </c>
      <c r="F60" s="373">
        <v>208122.34</v>
      </c>
      <c r="G60" s="373">
        <v>91546.44</v>
      </c>
    </row>
    <row r="61" spans="1:7" customFormat="1">
      <c r="A61" s="372">
        <v>45199</v>
      </c>
      <c r="B61" t="s">
        <v>416</v>
      </c>
      <c r="C61" t="s">
        <v>466</v>
      </c>
      <c r="D61" t="s">
        <v>507</v>
      </c>
      <c r="F61" s="373">
        <v>48705.98</v>
      </c>
      <c r="G61" s="373">
        <v>42840.46</v>
      </c>
    </row>
    <row r="62" spans="1:7" customFormat="1">
      <c r="A62" s="372">
        <v>45199</v>
      </c>
      <c r="B62" t="s">
        <v>416</v>
      </c>
      <c r="C62" t="s">
        <v>468</v>
      </c>
      <c r="D62" t="s">
        <v>527</v>
      </c>
      <c r="E62" s="373">
        <v>19117.64</v>
      </c>
      <c r="G62" s="373">
        <v>61958.1</v>
      </c>
    </row>
    <row r="63" spans="1:7" customFormat="1">
      <c r="A63" s="372">
        <v>45199</v>
      </c>
      <c r="B63" t="s">
        <v>416</v>
      </c>
      <c r="C63" t="s">
        <v>468</v>
      </c>
      <c r="D63" t="s">
        <v>528</v>
      </c>
      <c r="E63" s="373">
        <v>59334.38</v>
      </c>
      <c r="G63" s="373">
        <v>121292.48</v>
      </c>
    </row>
    <row r="64" spans="1:7">
      <c r="A64" s="382" t="s">
        <v>446</v>
      </c>
      <c r="B64" s="374" t="s">
        <v>446</v>
      </c>
    </row>
    <row r="65" spans="1:7">
      <c r="A65" s="382" t="s">
        <v>446</v>
      </c>
      <c r="B65" s="374" t="s">
        <v>170</v>
      </c>
    </row>
    <row r="66" spans="1:7">
      <c r="G66" s="374" t="s">
        <v>504</v>
      </c>
    </row>
    <row r="67" spans="1:7">
      <c r="A67" s="374" t="s">
        <v>536</v>
      </c>
      <c r="G67" s="381">
        <v>4082304.2</v>
      </c>
    </row>
    <row r="68" spans="1:7" customFormat="1">
      <c r="A68" s="372">
        <v>45138</v>
      </c>
      <c r="B68" t="s">
        <v>416</v>
      </c>
      <c r="C68" t="s">
        <v>495</v>
      </c>
      <c r="D68" t="s">
        <v>496</v>
      </c>
      <c r="E68" s="373">
        <v>2447854.81</v>
      </c>
      <c r="G68" s="373">
        <v>6530159.0099999998</v>
      </c>
    </row>
    <row r="69" spans="1:7" customFormat="1">
      <c r="A69" s="372">
        <v>45138</v>
      </c>
      <c r="B69" t="s">
        <v>416</v>
      </c>
      <c r="C69" t="s">
        <v>477</v>
      </c>
      <c r="D69" t="s">
        <v>508</v>
      </c>
      <c r="F69" s="373">
        <v>2061580.68</v>
      </c>
      <c r="G69" s="373">
        <v>4468578.33</v>
      </c>
    </row>
    <row r="70" spans="1:7" customFormat="1">
      <c r="A70" s="372">
        <v>45169</v>
      </c>
      <c r="B70" t="s">
        <v>416</v>
      </c>
      <c r="C70" t="s">
        <v>498</v>
      </c>
      <c r="D70" t="s">
        <v>499</v>
      </c>
      <c r="E70" s="373">
        <v>2920404</v>
      </c>
      <c r="G70" s="373">
        <v>7388982.3300000001</v>
      </c>
    </row>
    <row r="71" spans="1:7" customFormat="1">
      <c r="A71" s="372">
        <v>45169</v>
      </c>
      <c r="B71" t="s">
        <v>416</v>
      </c>
      <c r="C71" t="s">
        <v>482</v>
      </c>
      <c r="D71" t="s">
        <v>508</v>
      </c>
      <c r="F71" s="373">
        <v>3202417.92</v>
      </c>
      <c r="G71" s="373">
        <v>4186564.41</v>
      </c>
    </row>
    <row r="72" spans="1:7" customFormat="1">
      <c r="A72" s="372">
        <v>45199</v>
      </c>
      <c r="B72" t="s">
        <v>416</v>
      </c>
      <c r="C72" t="s">
        <v>501</v>
      </c>
      <c r="D72" t="s">
        <v>502</v>
      </c>
      <c r="E72" s="373">
        <v>3945734.86</v>
      </c>
      <c r="G72" s="373">
        <v>8132299.2699999996</v>
      </c>
    </row>
    <row r="73" spans="1:7" customFormat="1">
      <c r="A73" s="372">
        <v>45199</v>
      </c>
      <c r="B73" t="s">
        <v>416</v>
      </c>
      <c r="C73" t="s">
        <v>474</v>
      </c>
      <c r="D73" t="s">
        <v>529</v>
      </c>
      <c r="E73" s="373">
        <v>56142.45</v>
      </c>
      <c r="G73" s="373">
        <v>8188441.7199999997</v>
      </c>
    </row>
    <row r="74" spans="1:7" customFormat="1">
      <c r="A74" s="372">
        <v>45199</v>
      </c>
      <c r="B74" t="s">
        <v>416</v>
      </c>
      <c r="C74" t="s">
        <v>485</v>
      </c>
      <c r="D74" t="s">
        <v>508</v>
      </c>
      <c r="F74" s="373">
        <v>3542029.36</v>
      </c>
      <c r="G74" s="373">
        <v>4646412.3600000003</v>
      </c>
    </row>
    <row r="75" spans="1:7">
      <c r="A75" s="382" t="s">
        <v>446</v>
      </c>
      <c r="B75" s="374" t="s">
        <v>446</v>
      </c>
    </row>
    <row r="76" spans="1:7">
      <c r="A76" s="382" t="s">
        <v>446</v>
      </c>
      <c r="B76" s="374" t="s">
        <v>170</v>
      </c>
    </row>
    <row r="77" spans="1:7">
      <c r="G77" s="374" t="s">
        <v>504</v>
      </c>
    </row>
    <row r="78" spans="1:7">
      <c r="A78" s="374" t="s">
        <v>535</v>
      </c>
      <c r="G78" s="381">
        <v>1396297.97</v>
      </c>
    </row>
    <row r="79" spans="1:7" customFormat="1">
      <c r="A79" s="372">
        <v>45138</v>
      </c>
      <c r="B79" t="s">
        <v>416</v>
      </c>
      <c r="C79" t="s">
        <v>477</v>
      </c>
      <c r="D79" t="s">
        <v>508</v>
      </c>
      <c r="F79" s="373">
        <v>57776.39</v>
      </c>
      <c r="G79" s="373">
        <v>1338521.58</v>
      </c>
    </row>
    <row r="80" spans="1:7" customFormat="1">
      <c r="A80" s="372">
        <v>45199</v>
      </c>
      <c r="B80" t="s">
        <v>416</v>
      </c>
      <c r="C80" t="s">
        <v>485</v>
      </c>
      <c r="D80" t="s">
        <v>508</v>
      </c>
      <c r="F80" s="373">
        <v>14656.5</v>
      </c>
      <c r="G80" s="373">
        <v>1323865.08</v>
      </c>
    </row>
    <row r="81" spans="1:7" customFormat="1">
      <c r="A81" s="372">
        <v>45199</v>
      </c>
      <c r="B81" t="s">
        <v>416</v>
      </c>
      <c r="C81" t="s">
        <v>488</v>
      </c>
      <c r="D81" t="s">
        <v>530</v>
      </c>
      <c r="E81" s="373">
        <v>29983.54</v>
      </c>
      <c r="G81" s="373">
        <v>1353848.62</v>
      </c>
    </row>
    <row r="82" spans="1:7">
      <c r="A82" s="382" t="s">
        <v>446</v>
      </c>
      <c r="B82" s="374" t="s">
        <v>446</v>
      </c>
    </row>
    <row r="83" spans="1:7">
      <c r="A83" s="382" t="s">
        <v>446</v>
      </c>
      <c r="B83" s="374" t="s">
        <v>170</v>
      </c>
    </row>
    <row r="84" spans="1:7">
      <c r="G84" s="374" t="s">
        <v>504</v>
      </c>
    </row>
    <row r="85" spans="1:7">
      <c r="A85" s="374" t="s">
        <v>534</v>
      </c>
      <c r="G85" s="381">
        <v>1883682.22</v>
      </c>
    </row>
    <row r="86" spans="1:7" customFormat="1">
      <c r="A86" s="372">
        <v>45138</v>
      </c>
      <c r="B86" t="s">
        <v>416</v>
      </c>
      <c r="C86" t="s">
        <v>505</v>
      </c>
      <c r="D86" t="s">
        <v>506</v>
      </c>
      <c r="E86" s="373">
        <v>2322038.13</v>
      </c>
      <c r="G86" s="373">
        <v>4205720.3499999996</v>
      </c>
    </row>
    <row r="87" spans="1:7" customFormat="1">
      <c r="A87" s="372">
        <v>45138</v>
      </c>
      <c r="B87" t="s">
        <v>416</v>
      </c>
      <c r="C87" t="s">
        <v>419</v>
      </c>
      <c r="D87" t="s">
        <v>497</v>
      </c>
      <c r="F87" s="373">
        <v>817058.91</v>
      </c>
      <c r="G87" s="373">
        <v>3388661.44</v>
      </c>
    </row>
    <row r="88" spans="1:7" customFormat="1">
      <c r="A88" s="372">
        <v>45138</v>
      </c>
      <c r="B88" t="s">
        <v>416</v>
      </c>
      <c r="C88" t="s">
        <v>453</v>
      </c>
      <c r="D88" t="s">
        <v>507</v>
      </c>
      <c r="F88" s="373">
        <v>988466.46</v>
      </c>
      <c r="G88" s="373">
        <v>2400194.98</v>
      </c>
    </row>
    <row r="89" spans="1:7" customFormat="1">
      <c r="A89" s="372">
        <v>45138</v>
      </c>
      <c r="B89" t="s">
        <v>416</v>
      </c>
      <c r="C89" t="s">
        <v>477</v>
      </c>
      <c r="D89" t="s">
        <v>508</v>
      </c>
      <c r="F89" s="373">
        <v>425983.98</v>
      </c>
      <c r="G89" s="373">
        <v>1974211</v>
      </c>
    </row>
    <row r="90" spans="1:7" customFormat="1">
      <c r="A90" s="372">
        <v>45169</v>
      </c>
      <c r="B90" t="s">
        <v>416</v>
      </c>
      <c r="C90" t="s">
        <v>509</v>
      </c>
      <c r="D90" t="s">
        <v>510</v>
      </c>
      <c r="E90" s="373">
        <v>2506406.69</v>
      </c>
      <c r="G90" s="373">
        <v>4480617.6900000004</v>
      </c>
    </row>
    <row r="91" spans="1:7" customFormat="1">
      <c r="A91" s="372">
        <v>45169</v>
      </c>
      <c r="B91" t="s">
        <v>416</v>
      </c>
      <c r="C91" t="s">
        <v>482</v>
      </c>
      <c r="D91" t="s">
        <v>508</v>
      </c>
      <c r="F91" s="373">
        <v>431504.37</v>
      </c>
      <c r="G91" s="373">
        <v>4049113.32</v>
      </c>
    </row>
    <row r="92" spans="1:7" customFormat="1">
      <c r="A92" s="372">
        <v>45169</v>
      </c>
      <c r="B92" t="s">
        <v>416</v>
      </c>
      <c r="C92" t="s">
        <v>434</v>
      </c>
      <c r="D92" t="s">
        <v>500</v>
      </c>
      <c r="F92" s="373">
        <v>950561.92</v>
      </c>
      <c r="G92" s="373">
        <v>3098551.4</v>
      </c>
    </row>
    <row r="93" spans="1:7" customFormat="1">
      <c r="A93" s="372">
        <v>45169</v>
      </c>
      <c r="B93" t="s">
        <v>416</v>
      </c>
      <c r="C93" t="s">
        <v>463</v>
      </c>
      <c r="D93" t="s">
        <v>507</v>
      </c>
      <c r="F93" s="373">
        <v>1052233.08</v>
      </c>
      <c r="G93" s="373">
        <v>2046318.32</v>
      </c>
    </row>
    <row r="94" spans="1:7" customFormat="1">
      <c r="A94" s="372">
        <v>45199</v>
      </c>
      <c r="B94" t="s">
        <v>416</v>
      </c>
      <c r="C94" t="s">
        <v>511</v>
      </c>
      <c r="D94" t="s">
        <v>512</v>
      </c>
      <c r="E94" s="373">
        <v>2425729.41</v>
      </c>
      <c r="G94" s="373">
        <v>4472047.7300000004</v>
      </c>
    </row>
    <row r="95" spans="1:7" customFormat="1">
      <c r="A95" s="372">
        <v>45199</v>
      </c>
      <c r="B95" t="s">
        <v>416</v>
      </c>
      <c r="C95" t="s">
        <v>440</v>
      </c>
      <c r="D95" t="s">
        <v>503</v>
      </c>
      <c r="F95" s="373">
        <v>904043.43</v>
      </c>
      <c r="G95" s="373">
        <v>3568004.3</v>
      </c>
    </row>
    <row r="96" spans="1:7" customFormat="1">
      <c r="A96" s="372">
        <v>45199</v>
      </c>
      <c r="B96" t="s">
        <v>416</v>
      </c>
      <c r="C96" t="s">
        <v>466</v>
      </c>
      <c r="D96" t="s">
        <v>507</v>
      </c>
      <c r="F96" s="373">
        <v>937763.97</v>
      </c>
      <c r="G96" s="373">
        <v>2630240.33</v>
      </c>
    </row>
    <row r="97" spans="1:7" customFormat="1">
      <c r="A97" s="372">
        <v>45199</v>
      </c>
      <c r="B97" t="s">
        <v>416</v>
      </c>
      <c r="C97" t="s">
        <v>485</v>
      </c>
      <c r="D97" t="s">
        <v>508</v>
      </c>
      <c r="F97" s="373">
        <v>444462.83</v>
      </c>
      <c r="G97" s="373">
        <v>2185777.5</v>
      </c>
    </row>
    <row r="98" spans="1:7">
      <c r="A98" s="382" t="s">
        <v>446</v>
      </c>
      <c r="B98" s="374" t="s">
        <v>446</v>
      </c>
    </row>
    <row r="99" spans="1:7">
      <c r="A99" s="382" t="s">
        <v>446</v>
      </c>
      <c r="B99" s="374" t="s">
        <v>170</v>
      </c>
    </row>
    <row r="100" spans="1:7">
      <c r="G100" s="374" t="s">
        <v>504</v>
      </c>
    </row>
    <row r="101" spans="1:7">
      <c r="A101" s="374" t="s">
        <v>533</v>
      </c>
      <c r="G101" s="381">
        <v>7247182.1399999997</v>
      </c>
    </row>
    <row r="102" spans="1:7" customFormat="1">
      <c r="A102" s="372">
        <v>45138</v>
      </c>
      <c r="B102" t="s">
        <v>416</v>
      </c>
      <c r="C102" t="s">
        <v>505</v>
      </c>
      <c r="D102" t="s">
        <v>506</v>
      </c>
      <c r="E102" s="373">
        <v>20041402.079999998</v>
      </c>
      <c r="G102" s="373">
        <v>27288584.219999999</v>
      </c>
    </row>
    <row r="103" spans="1:7" customFormat="1">
      <c r="A103" s="372">
        <v>45138</v>
      </c>
      <c r="B103" t="s">
        <v>416</v>
      </c>
      <c r="C103" t="s">
        <v>419</v>
      </c>
      <c r="D103" t="s">
        <v>497</v>
      </c>
      <c r="F103" s="373">
        <v>11472025.699999999</v>
      </c>
      <c r="G103" s="373">
        <v>15816558.52</v>
      </c>
    </row>
    <row r="104" spans="1:7" customFormat="1">
      <c r="A104" s="372">
        <v>45138</v>
      </c>
      <c r="B104" t="s">
        <v>416</v>
      </c>
      <c r="C104" t="s">
        <v>453</v>
      </c>
      <c r="D104" t="s">
        <v>507</v>
      </c>
      <c r="F104" s="373">
        <v>4535268.26</v>
      </c>
      <c r="G104" s="373">
        <v>11281290.26</v>
      </c>
    </row>
    <row r="105" spans="1:7" customFormat="1">
      <c r="A105" s="372">
        <v>45138</v>
      </c>
      <c r="B105" t="s">
        <v>416</v>
      </c>
      <c r="C105" t="s">
        <v>477</v>
      </c>
      <c r="D105" t="s">
        <v>508</v>
      </c>
      <c r="F105" s="373">
        <v>3494429.18</v>
      </c>
      <c r="G105" s="373">
        <v>7786861.0800000001</v>
      </c>
    </row>
    <row r="106" spans="1:7" customFormat="1">
      <c r="A106" s="372">
        <v>45169</v>
      </c>
      <c r="B106" t="s">
        <v>416</v>
      </c>
      <c r="C106" t="s">
        <v>509</v>
      </c>
      <c r="D106" t="s">
        <v>510</v>
      </c>
      <c r="E106" s="373">
        <v>20856182.18</v>
      </c>
      <c r="G106" s="373">
        <v>28643043.260000002</v>
      </c>
    </row>
    <row r="107" spans="1:7" customFormat="1">
      <c r="A107" s="372">
        <v>45169</v>
      </c>
      <c r="B107" t="s">
        <v>416</v>
      </c>
      <c r="C107" t="s">
        <v>482</v>
      </c>
      <c r="D107" t="s">
        <v>508</v>
      </c>
      <c r="F107" s="373">
        <v>3403381.91</v>
      </c>
      <c r="G107" s="373">
        <v>25239661.350000001</v>
      </c>
    </row>
    <row r="108" spans="1:7" customFormat="1">
      <c r="A108" s="372">
        <v>45169</v>
      </c>
      <c r="B108" t="s">
        <v>416</v>
      </c>
      <c r="C108" t="s">
        <v>434</v>
      </c>
      <c r="D108" t="s">
        <v>500</v>
      </c>
      <c r="F108" s="373">
        <v>12916772.32</v>
      </c>
      <c r="G108" s="373">
        <v>12322889.029999999</v>
      </c>
    </row>
    <row r="109" spans="1:7" customFormat="1">
      <c r="A109" s="372">
        <v>45169</v>
      </c>
      <c r="B109" t="s">
        <v>416</v>
      </c>
      <c r="C109" t="s">
        <v>463</v>
      </c>
      <c r="D109" t="s">
        <v>507</v>
      </c>
      <c r="F109" s="373">
        <v>4505271.5999999996</v>
      </c>
      <c r="G109" s="373">
        <v>7817617.4299999997</v>
      </c>
    </row>
    <row r="110" spans="1:7" customFormat="1">
      <c r="A110" s="372">
        <v>45199</v>
      </c>
      <c r="B110" t="s">
        <v>416</v>
      </c>
      <c r="C110" t="s">
        <v>511</v>
      </c>
      <c r="D110" t="s">
        <v>512</v>
      </c>
      <c r="E110" s="373">
        <v>20352211.809999999</v>
      </c>
      <c r="G110" s="373">
        <v>28169829.239999998</v>
      </c>
    </row>
    <row r="111" spans="1:7" customFormat="1">
      <c r="A111" s="372">
        <v>45199</v>
      </c>
      <c r="B111" t="s">
        <v>416</v>
      </c>
      <c r="C111" t="s">
        <v>440</v>
      </c>
      <c r="D111" t="s">
        <v>503</v>
      </c>
      <c r="F111" s="373">
        <v>13247910.27</v>
      </c>
      <c r="G111" s="373">
        <v>14921918.970000001</v>
      </c>
    </row>
    <row r="112" spans="1:7" customFormat="1">
      <c r="A112" s="372">
        <v>45199</v>
      </c>
      <c r="B112" t="s">
        <v>416</v>
      </c>
      <c r="C112" t="s">
        <v>466</v>
      </c>
      <c r="D112" t="s">
        <v>507</v>
      </c>
      <c r="F112" s="373">
        <v>3895857.24</v>
      </c>
      <c r="G112" s="373">
        <v>11026061.73</v>
      </c>
    </row>
    <row r="113" spans="1:7" customFormat="1">
      <c r="A113" s="372">
        <v>45199</v>
      </c>
      <c r="B113" t="s">
        <v>416</v>
      </c>
      <c r="C113" t="s">
        <v>485</v>
      </c>
      <c r="D113" t="s">
        <v>508</v>
      </c>
      <c r="F113" s="373">
        <v>3538757.4</v>
      </c>
      <c r="G113" s="373">
        <v>7487304.3300000001</v>
      </c>
    </row>
    <row r="114" spans="1:7">
      <c r="A114" s="382" t="s">
        <v>446</v>
      </c>
      <c r="B114" s="374" t="s">
        <v>446</v>
      </c>
    </row>
    <row r="115" spans="1:7">
      <c r="A115" s="382" t="s">
        <v>446</v>
      </c>
      <c r="B115" s="374" t="s">
        <v>170</v>
      </c>
    </row>
    <row r="116" spans="1:7">
      <c r="G116" s="374" t="s">
        <v>504</v>
      </c>
    </row>
    <row r="117" spans="1:7">
      <c r="A117" s="374" t="s">
        <v>532</v>
      </c>
      <c r="G117" s="381">
        <v>4967704.38</v>
      </c>
    </row>
    <row r="118" spans="1:7" customFormat="1">
      <c r="A118" s="372">
        <v>45138</v>
      </c>
      <c r="B118" t="s">
        <v>416</v>
      </c>
      <c r="C118" t="s">
        <v>505</v>
      </c>
      <c r="D118" t="s">
        <v>506</v>
      </c>
      <c r="E118" s="373">
        <v>1416826.69</v>
      </c>
      <c r="G118" s="373">
        <v>6384531.0700000003</v>
      </c>
    </row>
    <row r="119" spans="1:7" customFormat="1">
      <c r="A119" s="372">
        <v>45138</v>
      </c>
      <c r="B119" t="s">
        <v>416</v>
      </c>
      <c r="C119" t="s">
        <v>419</v>
      </c>
      <c r="D119" t="s">
        <v>497</v>
      </c>
      <c r="F119" s="373">
        <v>935713.5</v>
      </c>
      <c r="G119" s="373">
        <v>5448817.5700000003</v>
      </c>
    </row>
    <row r="120" spans="1:7" customFormat="1">
      <c r="A120" s="372">
        <v>45138</v>
      </c>
      <c r="B120" t="s">
        <v>416</v>
      </c>
      <c r="C120" t="s">
        <v>453</v>
      </c>
      <c r="D120" t="s">
        <v>507</v>
      </c>
      <c r="F120" s="373">
        <v>415553.55</v>
      </c>
      <c r="G120" s="373">
        <v>5033264.0199999996</v>
      </c>
    </row>
    <row r="121" spans="1:7" customFormat="1">
      <c r="A121" s="372">
        <v>45138</v>
      </c>
      <c r="B121" t="s">
        <v>416</v>
      </c>
      <c r="C121" t="s">
        <v>477</v>
      </c>
      <c r="D121" t="s">
        <v>508</v>
      </c>
      <c r="F121" s="373">
        <v>62789.24</v>
      </c>
      <c r="G121" s="373">
        <v>4970474.78</v>
      </c>
    </row>
    <row r="122" spans="1:7" customFormat="1">
      <c r="A122" s="372">
        <v>45169</v>
      </c>
      <c r="B122" t="s">
        <v>416</v>
      </c>
      <c r="C122" t="s">
        <v>509</v>
      </c>
      <c r="D122" t="s">
        <v>510</v>
      </c>
      <c r="E122" s="373">
        <v>1561786.85</v>
      </c>
      <c r="G122" s="373">
        <v>6532261.6299999999</v>
      </c>
    </row>
    <row r="123" spans="1:7" customFormat="1">
      <c r="A123" s="372">
        <v>45169</v>
      </c>
      <c r="B123" t="s">
        <v>416</v>
      </c>
      <c r="C123" t="s">
        <v>482</v>
      </c>
      <c r="D123" t="s">
        <v>508</v>
      </c>
      <c r="F123" s="373">
        <v>69234.75</v>
      </c>
      <c r="G123" s="373">
        <v>6463026.8799999999</v>
      </c>
    </row>
    <row r="124" spans="1:7" customFormat="1">
      <c r="A124" s="372">
        <v>45169</v>
      </c>
      <c r="B124" t="s">
        <v>416</v>
      </c>
      <c r="C124" t="s">
        <v>434</v>
      </c>
      <c r="D124" t="s">
        <v>500</v>
      </c>
      <c r="F124" s="373">
        <v>957240.85</v>
      </c>
      <c r="G124" s="373">
        <v>5505786.0300000003</v>
      </c>
    </row>
    <row r="125" spans="1:7" customFormat="1">
      <c r="A125" s="372">
        <v>45169</v>
      </c>
      <c r="B125" t="s">
        <v>416</v>
      </c>
      <c r="C125" t="s">
        <v>463</v>
      </c>
      <c r="D125" t="s">
        <v>507</v>
      </c>
      <c r="F125" s="373">
        <v>473448.8</v>
      </c>
      <c r="G125" s="373">
        <v>5032337.2300000004</v>
      </c>
    </row>
    <row r="126" spans="1:7" customFormat="1">
      <c r="A126" s="372">
        <v>45199</v>
      </c>
      <c r="B126" t="s">
        <v>416</v>
      </c>
      <c r="C126" t="s">
        <v>511</v>
      </c>
      <c r="D126" t="s">
        <v>512</v>
      </c>
      <c r="E126" s="373">
        <v>1409221.97</v>
      </c>
      <c r="G126" s="373">
        <v>6441559.2000000002</v>
      </c>
    </row>
    <row r="127" spans="1:7" customFormat="1">
      <c r="A127" s="372">
        <v>45199</v>
      </c>
      <c r="B127" t="s">
        <v>416</v>
      </c>
      <c r="C127" t="s">
        <v>440</v>
      </c>
      <c r="D127" t="s">
        <v>503</v>
      </c>
      <c r="F127" s="373">
        <v>1167755.1299999999</v>
      </c>
      <c r="G127" s="373">
        <v>5273804.07</v>
      </c>
    </row>
    <row r="128" spans="1:7" customFormat="1">
      <c r="A128" s="372">
        <v>45199</v>
      </c>
      <c r="B128" t="s">
        <v>416</v>
      </c>
      <c r="C128" t="s">
        <v>466</v>
      </c>
      <c r="D128" t="s">
        <v>507</v>
      </c>
      <c r="F128" s="373">
        <v>555913.74</v>
      </c>
      <c r="G128" s="373">
        <v>4717890.33</v>
      </c>
    </row>
    <row r="129" spans="1:7" customFormat="1">
      <c r="A129" s="372">
        <v>45199</v>
      </c>
      <c r="B129" t="s">
        <v>416</v>
      </c>
      <c r="C129" t="s">
        <v>485</v>
      </c>
      <c r="D129" t="s">
        <v>508</v>
      </c>
      <c r="F129" s="373">
        <v>74897.75</v>
      </c>
      <c r="G129" s="373">
        <v>4642992.58</v>
      </c>
    </row>
    <row r="130" spans="1:7">
      <c r="A130" s="382" t="s">
        <v>446</v>
      </c>
      <c r="B130" s="374" t="s">
        <v>446</v>
      </c>
    </row>
    <row r="131" spans="1:7">
      <c r="A131" s="382" t="s">
        <v>446</v>
      </c>
      <c r="B131" s="374" t="s">
        <v>170</v>
      </c>
    </row>
    <row r="132" spans="1:7">
      <c r="G132" s="374" t="s">
        <v>504</v>
      </c>
    </row>
    <row r="133" spans="1:7">
      <c r="A133" s="374" t="s">
        <v>531</v>
      </c>
      <c r="G133" s="381">
        <v>2227495.19</v>
      </c>
    </row>
    <row r="134" spans="1:7" customFormat="1">
      <c r="A134" s="372">
        <v>45138</v>
      </c>
      <c r="B134" t="s">
        <v>416</v>
      </c>
      <c r="C134" t="s">
        <v>505</v>
      </c>
      <c r="D134" t="s">
        <v>506</v>
      </c>
      <c r="E134" s="373">
        <v>990900</v>
      </c>
      <c r="G134" s="373">
        <v>3218395.19</v>
      </c>
    </row>
    <row r="135" spans="1:7" customFormat="1">
      <c r="A135" s="372">
        <v>45138</v>
      </c>
      <c r="B135" t="s">
        <v>416</v>
      </c>
      <c r="C135" t="s">
        <v>453</v>
      </c>
      <c r="D135" t="s">
        <v>507</v>
      </c>
      <c r="F135" s="373">
        <v>876169.15</v>
      </c>
      <c r="G135" s="373">
        <v>2342226.04</v>
      </c>
    </row>
    <row r="136" spans="1:7" customFormat="1">
      <c r="A136" s="372">
        <v>45169</v>
      </c>
      <c r="B136" t="s">
        <v>416</v>
      </c>
      <c r="C136" t="s">
        <v>509</v>
      </c>
      <c r="D136" t="s">
        <v>510</v>
      </c>
      <c r="E136" s="373">
        <v>863080</v>
      </c>
      <c r="G136" s="373">
        <v>3205306.04</v>
      </c>
    </row>
    <row r="137" spans="1:7" customFormat="1">
      <c r="A137" s="372">
        <v>45169</v>
      </c>
      <c r="B137" t="s">
        <v>416</v>
      </c>
      <c r="C137" t="s">
        <v>463</v>
      </c>
      <c r="D137" t="s">
        <v>507</v>
      </c>
      <c r="F137" s="373">
        <v>879783.9</v>
      </c>
      <c r="G137" s="373">
        <v>2325522.14</v>
      </c>
    </row>
    <row r="138" spans="1:7" customFormat="1">
      <c r="A138" s="372">
        <v>45199</v>
      </c>
      <c r="B138" t="s">
        <v>416</v>
      </c>
      <c r="C138" t="s">
        <v>511</v>
      </c>
      <c r="D138" t="s">
        <v>512</v>
      </c>
      <c r="E138" s="373">
        <v>620580</v>
      </c>
      <c r="G138" s="373">
        <v>2946102.14</v>
      </c>
    </row>
    <row r="139" spans="1:7" customFormat="1">
      <c r="A139" s="372">
        <v>45199</v>
      </c>
      <c r="B139" t="s">
        <v>416</v>
      </c>
      <c r="C139" t="s">
        <v>466</v>
      </c>
      <c r="D139" t="s">
        <v>507</v>
      </c>
      <c r="F139" s="373">
        <v>818540.98</v>
      </c>
      <c r="G139" s="373">
        <v>2127561.16</v>
      </c>
    </row>
    <row r="140" spans="1:7">
      <c r="A140" s="382" t="s">
        <v>446</v>
      </c>
      <c r="B140" s="374" t="s">
        <v>446</v>
      </c>
    </row>
    <row r="141" spans="1:7">
      <c r="A141" s="382" t="s">
        <v>446</v>
      </c>
      <c r="B141" s="374" t="s">
        <v>170</v>
      </c>
    </row>
    <row r="142" spans="1:7">
      <c r="G142" s="374" t="s">
        <v>504</v>
      </c>
    </row>
    <row r="143" spans="1:7">
      <c r="A143" s="382"/>
    </row>
    <row r="144" spans="1:7">
      <c r="A144" s="382"/>
    </row>
    <row r="145" spans="1:1">
      <c r="A145" s="382"/>
    </row>
    <row r="146" spans="1:1">
      <c r="A146" s="382"/>
    </row>
    <row r="147" spans="1:1">
      <c r="A147" s="382"/>
    </row>
    <row r="148" spans="1:1">
      <c r="A148" s="382"/>
    </row>
    <row r="149" spans="1:1">
      <c r="A149" s="382"/>
    </row>
    <row r="150" spans="1:1">
      <c r="A150" s="382"/>
    </row>
    <row r="151" spans="1:1">
      <c r="A151" s="382"/>
    </row>
    <row r="152" spans="1:1">
      <c r="A152" s="382"/>
    </row>
    <row r="153" spans="1:1">
      <c r="A153" s="382"/>
    </row>
    <row r="154" spans="1:1">
      <c r="A154" s="382"/>
    </row>
    <row r="155" spans="1:1">
      <c r="A155" s="382"/>
    </row>
    <row r="156" spans="1:1">
      <c r="A156" s="382"/>
    </row>
    <row r="157" spans="1:1">
      <c r="A157" s="382"/>
    </row>
    <row r="158" spans="1:1">
      <c r="A158" s="382"/>
    </row>
    <row r="159" spans="1:1">
      <c r="A159" s="382"/>
    </row>
    <row r="160" spans="1:1">
      <c r="A160" s="382"/>
    </row>
    <row r="161" spans="1:1">
      <c r="A161" s="382"/>
    </row>
    <row r="162" spans="1:1">
      <c r="A162" s="382"/>
    </row>
    <row r="163" spans="1:1">
      <c r="A163" s="382"/>
    </row>
    <row r="164" spans="1:1">
      <c r="A164" s="382"/>
    </row>
    <row r="165" spans="1:1">
      <c r="A165" s="382"/>
    </row>
    <row r="166" spans="1:1">
      <c r="A166" s="382"/>
    </row>
    <row r="167" spans="1:1">
      <c r="A167" s="382"/>
    </row>
    <row r="168" spans="1:1">
      <c r="A168" s="382"/>
    </row>
    <row r="169" spans="1:1">
      <c r="A169" s="382"/>
    </row>
    <row r="170" spans="1:1">
      <c r="A170" s="382"/>
    </row>
    <row r="171" spans="1:1">
      <c r="A171" s="382"/>
    </row>
    <row r="172" spans="1:1">
      <c r="A172" s="382"/>
    </row>
    <row r="173" spans="1:1">
      <c r="A173" s="382"/>
    </row>
    <row r="174" spans="1:1">
      <c r="A174" s="382"/>
    </row>
    <row r="175" spans="1:1">
      <c r="A175" s="382"/>
    </row>
    <row r="176" spans="1:1">
      <c r="A176" s="382"/>
    </row>
    <row r="177" spans="1:1">
      <c r="A177" s="382"/>
    </row>
    <row r="178" spans="1:1">
      <c r="A178" s="382"/>
    </row>
    <row r="179" spans="1:1">
      <c r="A179" s="382"/>
    </row>
    <row r="180" spans="1:1">
      <c r="A180" s="382"/>
    </row>
    <row r="181" spans="1:1">
      <c r="A181" s="382"/>
    </row>
  </sheetData>
  <autoFilter ref="A1:G142" xr:uid="{81E214DC-C048-4030-A569-33649EADF0D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5F84C-63EE-4691-AE1A-A1B5A1EA220A}">
  <sheetPr filterMode="1"/>
  <dimension ref="A2:G74"/>
  <sheetViews>
    <sheetView workbookViewId="0">
      <selection activeCell="B72" sqref="B72"/>
    </sheetView>
  </sheetViews>
  <sheetFormatPr defaultRowHeight="15"/>
  <cols>
    <col min="1" max="1" width="10.5703125" bestFit="1" customWidth="1"/>
    <col min="2" max="2" width="5.7109375" bestFit="1" customWidth="1"/>
    <col min="3" max="3" width="9.42578125" bestFit="1" customWidth="1"/>
    <col min="4" max="4" width="51.5703125" bestFit="1" customWidth="1"/>
    <col min="5" max="5" width="13.140625" bestFit="1" customWidth="1"/>
    <col min="6" max="6" width="12.42578125" bestFit="1" customWidth="1"/>
    <col min="7" max="7" width="16.42578125" bestFit="1" customWidth="1"/>
  </cols>
  <sheetData>
    <row r="2" spans="1:7" s="375" customFormat="1">
      <c r="A2" s="375" t="s">
        <v>492</v>
      </c>
    </row>
    <row r="3" spans="1:7" hidden="1">
      <c r="A3" s="372">
        <v>45138</v>
      </c>
      <c r="B3" t="s">
        <v>416</v>
      </c>
      <c r="C3" t="s">
        <v>417</v>
      </c>
      <c r="D3" t="s">
        <v>418</v>
      </c>
      <c r="E3" s="373">
        <v>357582.61</v>
      </c>
      <c r="G3" s="373">
        <v>103098188.34</v>
      </c>
    </row>
    <row r="4" spans="1:7" hidden="1">
      <c r="A4" s="372">
        <f>A3</f>
        <v>45138</v>
      </c>
      <c r="B4" t="s">
        <v>416</v>
      </c>
      <c r="C4" t="s">
        <v>419</v>
      </c>
      <c r="D4" t="s">
        <v>420</v>
      </c>
      <c r="E4" s="373">
        <v>14388817.140000001</v>
      </c>
      <c r="G4" s="373">
        <v>117487005.48</v>
      </c>
    </row>
    <row r="5" spans="1:7" hidden="1">
      <c r="A5" s="372">
        <f t="shared" ref="A5:A12" si="0">A4</f>
        <v>45138</v>
      </c>
      <c r="B5" t="s">
        <v>416</v>
      </c>
      <c r="C5" t="s">
        <v>419</v>
      </c>
      <c r="D5" t="s">
        <v>421</v>
      </c>
      <c r="E5" s="373">
        <v>21031334.289999999</v>
      </c>
      <c r="G5" s="373">
        <v>138518339.77000001</v>
      </c>
    </row>
    <row r="6" spans="1:7" hidden="1">
      <c r="A6" s="372">
        <f t="shared" si="0"/>
        <v>45138</v>
      </c>
      <c r="B6" t="s">
        <v>416</v>
      </c>
      <c r="C6" t="s">
        <v>422</v>
      </c>
      <c r="D6" t="s">
        <v>423</v>
      </c>
      <c r="F6" s="373">
        <v>971142.4</v>
      </c>
      <c r="G6" s="373">
        <v>137547197.37</v>
      </c>
    </row>
    <row r="7" spans="1:7" hidden="1">
      <c r="A7" s="372">
        <f t="shared" si="0"/>
        <v>45138</v>
      </c>
      <c r="B7" t="s">
        <v>416</v>
      </c>
      <c r="C7" t="s">
        <v>422</v>
      </c>
      <c r="D7" t="s">
        <v>424</v>
      </c>
      <c r="F7" s="373">
        <v>116165.28</v>
      </c>
      <c r="G7" s="373">
        <v>137431032.09</v>
      </c>
    </row>
    <row r="8" spans="1:7" s="378" customFormat="1" hidden="1">
      <c r="A8" s="377">
        <f t="shared" si="0"/>
        <v>45138</v>
      </c>
      <c r="B8" s="378" t="s">
        <v>416</v>
      </c>
      <c r="C8" s="378" t="s">
        <v>422</v>
      </c>
      <c r="D8" s="378" t="s">
        <v>425</v>
      </c>
      <c r="F8" s="380">
        <v>3924.26</v>
      </c>
      <c r="G8" s="379">
        <v>137427107.83000001</v>
      </c>
    </row>
    <row r="9" spans="1:7" hidden="1">
      <c r="A9" s="372">
        <f t="shared" si="0"/>
        <v>45138</v>
      </c>
      <c r="B9" t="s">
        <v>416</v>
      </c>
      <c r="C9" t="s">
        <v>426</v>
      </c>
      <c r="D9" t="s">
        <v>427</v>
      </c>
      <c r="F9" s="373">
        <v>18694580.289999999</v>
      </c>
      <c r="G9" s="373">
        <v>118732527.54000001</v>
      </c>
    </row>
    <row r="10" spans="1:7" hidden="1">
      <c r="A10" s="372">
        <f t="shared" si="0"/>
        <v>45138</v>
      </c>
      <c r="B10" t="s">
        <v>416</v>
      </c>
      <c r="C10" t="s">
        <v>426</v>
      </c>
      <c r="D10" t="s">
        <v>427</v>
      </c>
      <c r="F10" s="373">
        <v>13358997.51</v>
      </c>
      <c r="G10" s="373">
        <v>105373530.03</v>
      </c>
    </row>
    <row r="11" spans="1:7" hidden="1">
      <c r="A11" s="372">
        <f t="shared" si="0"/>
        <v>45138</v>
      </c>
      <c r="B11" t="s">
        <v>416</v>
      </c>
      <c r="C11" t="s">
        <v>428</v>
      </c>
      <c r="D11" t="s">
        <v>429</v>
      </c>
      <c r="F11" s="373">
        <v>116165.28</v>
      </c>
      <c r="G11" s="373">
        <v>105257364.75</v>
      </c>
    </row>
    <row r="12" spans="1:7" hidden="1">
      <c r="A12" s="372">
        <f t="shared" si="0"/>
        <v>45138</v>
      </c>
      <c r="B12" t="s">
        <v>416</v>
      </c>
      <c r="C12" t="s">
        <v>430</v>
      </c>
      <c r="D12" t="s">
        <v>431</v>
      </c>
      <c r="F12" s="373">
        <v>357582.61</v>
      </c>
      <c r="G12" s="373">
        <v>104899782.14</v>
      </c>
    </row>
    <row r="13" spans="1:7" hidden="1">
      <c r="A13" s="372">
        <v>45169</v>
      </c>
      <c r="B13" t="s">
        <v>416</v>
      </c>
      <c r="C13" t="s">
        <v>432</v>
      </c>
      <c r="D13" t="s">
        <v>433</v>
      </c>
      <c r="E13" s="373">
        <v>970891.45</v>
      </c>
      <c r="G13" s="373">
        <v>105870673.59</v>
      </c>
    </row>
    <row r="14" spans="1:7" hidden="1">
      <c r="A14" s="372">
        <f t="shared" ref="A14:A19" si="1">A13</f>
        <v>45169</v>
      </c>
      <c r="B14" t="s">
        <v>416</v>
      </c>
      <c r="C14" t="s">
        <v>434</v>
      </c>
      <c r="D14" t="s">
        <v>435</v>
      </c>
      <c r="E14" s="373">
        <v>17748641.140000001</v>
      </c>
      <c r="G14" s="373">
        <v>123619314.73</v>
      </c>
    </row>
    <row r="15" spans="1:7" hidden="1">
      <c r="A15" s="372">
        <f t="shared" si="1"/>
        <v>45169</v>
      </c>
      <c r="B15" t="s">
        <v>416</v>
      </c>
      <c r="C15" t="s">
        <v>434</v>
      </c>
      <c r="D15" t="s">
        <v>436</v>
      </c>
      <c r="E15" s="373">
        <v>19788692.91</v>
      </c>
      <c r="G15" s="373">
        <v>143408007.63999999</v>
      </c>
    </row>
    <row r="16" spans="1:7" hidden="1">
      <c r="A16" s="372">
        <f t="shared" si="1"/>
        <v>45169</v>
      </c>
      <c r="B16" t="s">
        <v>416</v>
      </c>
      <c r="C16" t="s">
        <v>437</v>
      </c>
      <c r="D16" t="s">
        <v>423</v>
      </c>
      <c r="F16" s="373">
        <v>593510.35</v>
      </c>
      <c r="G16" s="373">
        <v>142814497.28999999</v>
      </c>
    </row>
    <row r="17" spans="1:7" hidden="1">
      <c r="A17" s="372">
        <f t="shared" si="1"/>
        <v>45169</v>
      </c>
      <c r="B17" t="s">
        <v>416</v>
      </c>
      <c r="C17" t="s">
        <v>438</v>
      </c>
      <c r="D17" t="s">
        <v>427</v>
      </c>
      <c r="F17" s="373">
        <v>27058830.379999999</v>
      </c>
      <c r="G17" s="373">
        <v>115755666.91</v>
      </c>
    </row>
    <row r="18" spans="1:7" hidden="1">
      <c r="A18" s="372">
        <f t="shared" si="1"/>
        <v>45169</v>
      </c>
      <c r="B18" t="s">
        <v>416</v>
      </c>
      <c r="C18" t="s">
        <v>438</v>
      </c>
      <c r="D18" t="s">
        <v>427</v>
      </c>
      <c r="F18" s="373">
        <v>15130108.99</v>
      </c>
      <c r="G18" s="373">
        <v>100625557.92</v>
      </c>
    </row>
    <row r="19" spans="1:7" hidden="1">
      <c r="A19" s="372">
        <f t="shared" si="1"/>
        <v>45169</v>
      </c>
      <c r="B19" t="s">
        <v>416</v>
      </c>
      <c r="C19" t="s">
        <v>438</v>
      </c>
      <c r="D19" t="s">
        <v>439</v>
      </c>
      <c r="F19" s="373">
        <v>4401540.68</v>
      </c>
      <c r="G19" s="373">
        <v>96224017.239999995</v>
      </c>
    </row>
    <row r="20" spans="1:7">
      <c r="A20" s="372">
        <v>45199</v>
      </c>
      <c r="B20" t="s">
        <v>416</v>
      </c>
      <c r="C20" t="s">
        <v>440</v>
      </c>
      <c r="D20" t="s">
        <v>441</v>
      </c>
      <c r="E20" s="373">
        <v>27073592.289999999</v>
      </c>
      <c r="G20" s="373">
        <v>123297609.53</v>
      </c>
    </row>
    <row r="21" spans="1:7">
      <c r="A21" s="372">
        <f t="shared" ref="A21:A26" si="2">A20</f>
        <v>45199</v>
      </c>
      <c r="B21" t="s">
        <v>416</v>
      </c>
      <c r="C21" t="s">
        <v>440</v>
      </c>
      <c r="D21" t="s">
        <v>442</v>
      </c>
      <c r="E21" s="373">
        <v>12030015.82</v>
      </c>
      <c r="G21" s="373">
        <v>135327625.34999999</v>
      </c>
    </row>
    <row r="22" spans="1:7">
      <c r="A22" s="372">
        <f t="shared" si="2"/>
        <v>45199</v>
      </c>
      <c r="B22" t="s">
        <v>416</v>
      </c>
      <c r="C22" t="s">
        <v>443</v>
      </c>
      <c r="D22" t="s">
        <v>424</v>
      </c>
      <c r="F22" s="373">
        <v>354912.77</v>
      </c>
      <c r="G22" s="373">
        <v>134972712.58000001</v>
      </c>
    </row>
    <row r="23" spans="1:7" s="378" customFormat="1">
      <c r="A23" s="377">
        <f t="shared" si="2"/>
        <v>45199</v>
      </c>
      <c r="B23" s="378" t="s">
        <v>416</v>
      </c>
      <c r="C23" s="378" t="s">
        <v>443</v>
      </c>
      <c r="D23" s="378" t="s">
        <v>444</v>
      </c>
      <c r="F23" s="379">
        <v>5168.54</v>
      </c>
      <c r="G23" s="379">
        <v>134967544.03999999</v>
      </c>
    </row>
    <row r="24" spans="1:7">
      <c r="A24" s="372">
        <f t="shared" si="2"/>
        <v>45199</v>
      </c>
      <c r="B24" t="s">
        <v>416</v>
      </c>
      <c r="C24" t="s">
        <v>445</v>
      </c>
      <c r="D24" t="s">
        <v>427</v>
      </c>
      <c r="F24" s="373">
        <v>14610262.09</v>
      </c>
      <c r="G24" s="373">
        <v>120357281.95</v>
      </c>
    </row>
    <row r="25" spans="1:7">
      <c r="A25" s="372">
        <f t="shared" si="2"/>
        <v>45199</v>
      </c>
      <c r="B25" t="s">
        <v>416</v>
      </c>
      <c r="C25" t="s">
        <v>445</v>
      </c>
      <c r="D25" t="s">
        <v>427</v>
      </c>
      <c r="F25" s="373">
        <v>9593459.8599999994</v>
      </c>
      <c r="G25" s="373">
        <v>110763822.09</v>
      </c>
    </row>
    <row r="26" spans="1:7">
      <c r="A26" s="372">
        <f t="shared" si="2"/>
        <v>45199</v>
      </c>
      <c r="B26" t="s">
        <v>416</v>
      </c>
      <c r="C26" t="s">
        <v>445</v>
      </c>
      <c r="D26" t="s">
        <v>439</v>
      </c>
      <c r="F26" s="373">
        <v>6297503.3700000001</v>
      </c>
      <c r="G26" s="373">
        <v>104466318.72</v>
      </c>
    </row>
    <row r="27" spans="1:7">
      <c r="A27" t="s">
        <v>415</v>
      </c>
      <c r="B27" t="s">
        <v>446</v>
      </c>
      <c r="C27" t="s">
        <v>447</v>
      </c>
      <c r="D27" t="s">
        <v>105</v>
      </c>
    </row>
    <row r="28" spans="1:7" s="374" customFormat="1">
      <c r="A28" s="374" t="s">
        <v>415</v>
      </c>
      <c r="B28" s="374" t="s">
        <v>170</v>
      </c>
      <c r="C28" s="374" t="s">
        <v>448</v>
      </c>
      <c r="D28" s="374" t="s">
        <v>449</v>
      </c>
    </row>
    <row r="29" spans="1:7" s="375" customFormat="1">
      <c r="A29" s="375" t="s">
        <v>415</v>
      </c>
      <c r="B29" s="375" t="s">
        <v>446</v>
      </c>
      <c r="C29" s="375" t="s">
        <v>450</v>
      </c>
      <c r="D29" s="375" t="s">
        <v>451</v>
      </c>
      <c r="E29" s="375" t="s">
        <v>104</v>
      </c>
      <c r="F29" s="375" t="s">
        <v>106</v>
      </c>
      <c r="G29" s="375" t="s">
        <v>452</v>
      </c>
    </row>
    <row r="30" spans="1:7" s="375" customFormat="1">
      <c r="A30" s="375" t="s">
        <v>491</v>
      </c>
      <c r="G30" s="376"/>
    </row>
    <row r="31" spans="1:7" hidden="1">
      <c r="A31" s="372">
        <v>45138</v>
      </c>
      <c r="B31" t="s">
        <v>416</v>
      </c>
      <c r="C31" t="s">
        <v>453</v>
      </c>
      <c r="D31" t="s">
        <v>454</v>
      </c>
      <c r="E31" s="373">
        <v>11732918.210000001</v>
      </c>
      <c r="G31" s="373">
        <v>24542968.859999999</v>
      </c>
    </row>
    <row r="32" spans="1:7" hidden="1">
      <c r="A32" s="372">
        <f t="shared" ref="A32:A36" si="3">A31</f>
        <v>45138</v>
      </c>
      <c r="B32" t="s">
        <v>416</v>
      </c>
      <c r="C32" t="s">
        <v>455</v>
      </c>
      <c r="D32" t="s">
        <v>456</v>
      </c>
      <c r="F32" s="373">
        <v>62006.6</v>
      </c>
      <c r="G32" s="373">
        <v>24480962.260000002</v>
      </c>
    </row>
    <row r="33" spans="1:7" hidden="1">
      <c r="A33" s="372">
        <f t="shared" si="3"/>
        <v>45138</v>
      </c>
      <c r="B33" t="s">
        <v>416</v>
      </c>
      <c r="C33" t="s">
        <v>455</v>
      </c>
      <c r="D33" t="s">
        <v>456</v>
      </c>
      <c r="F33" s="373">
        <v>729078.16</v>
      </c>
      <c r="G33" s="373">
        <v>23751884.100000001</v>
      </c>
    </row>
    <row r="34" spans="1:7" hidden="1">
      <c r="A34" s="372">
        <f t="shared" si="3"/>
        <v>45138</v>
      </c>
      <c r="B34" t="s">
        <v>416</v>
      </c>
      <c r="C34" t="s">
        <v>455</v>
      </c>
      <c r="D34" t="s">
        <v>456</v>
      </c>
      <c r="F34" s="373">
        <v>48922.27</v>
      </c>
      <c r="G34" s="373">
        <v>23702961.829999998</v>
      </c>
    </row>
    <row r="35" spans="1:7" s="378" customFormat="1" hidden="1">
      <c r="A35" s="377">
        <f t="shared" si="3"/>
        <v>45138</v>
      </c>
      <c r="B35" s="378" t="s">
        <v>416</v>
      </c>
      <c r="C35" s="378" t="s">
        <v>455</v>
      </c>
      <c r="D35" s="378" t="s">
        <v>457</v>
      </c>
      <c r="F35" s="380">
        <v>4234.2</v>
      </c>
      <c r="G35" s="379">
        <v>23698727.629999999</v>
      </c>
    </row>
    <row r="36" spans="1:7" hidden="1">
      <c r="A36" s="372">
        <f t="shared" si="3"/>
        <v>45138</v>
      </c>
      <c r="B36" t="s">
        <v>416</v>
      </c>
      <c r="C36" t="s">
        <v>458</v>
      </c>
      <c r="D36" t="s">
        <v>459</v>
      </c>
      <c r="F36" s="373">
        <v>14958813.220000001</v>
      </c>
      <c r="G36" s="373">
        <v>8739914.4100000001</v>
      </c>
    </row>
    <row r="37" spans="1:7" s="378" customFormat="1" hidden="1">
      <c r="A37" s="377">
        <v>45169</v>
      </c>
      <c r="B37" s="378" t="s">
        <v>416</v>
      </c>
      <c r="C37" s="378" t="s">
        <v>460</v>
      </c>
      <c r="D37" s="378" t="s">
        <v>461</v>
      </c>
      <c r="F37" s="378">
        <v>8.4</v>
      </c>
      <c r="G37" s="379">
        <v>8739906.0099999998</v>
      </c>
    </row>
    <row r="38" spans="1:7" hidden="1">
      <c r="A38" s="372">
        <f t="shared" ref="A38:A41" si="4">A37</f>
        <v>45169</v>
      </c>
      <c r="B38" t="s">
        <v>416</v>
      </c>
      <c r="C38" t="s">
        <v>462</v>
      </c>
      <c r="D38" t="s">
        <v>456</v>
      </c>
      <c r="F38" s="373">
        <v>14083.83</v>
      </c>
      <c r="G38" s="373">
        <v>8725822.1799999997</v>
      </c>
    </row>
    <row r="39" spans="1:7" s="378" customFormat="1" hidden="1">
      <c r="A39" s="377">
        <f t="shared" si="4"/>
        <v>45169</v>
      </c>
      <c r="B39" s="378" t="s">
        <v>416</v>
      </c>
      <c r="C39" s="378" t="s">
        <v>462</v>
      </c>
      <c r="D39" s="378" t="s">
        <v>457</v>
      </c>
      <c r="F39" s="379">
        <v>2581.4899999999998</v>
      </c>
      <c r="G39" s="379">
        <v>8723240.6899999995</v>
      </c>
    </row>
    <row r="40" spans="1:7" hidden="1">
      <c r="A40" s="372">
        <f t="shared" si="4"/>
        <v>45169</v>
      </c>
      <c r="B40" t="s">
        <v>416</v>
      </c>
      <c r="C40" t="s">
        <v>463</v>
      </c>
      <c r="D40" t="s">
        <v>464</v>
      </c>
      <c r="E40" s="373">
        <v>13231604.189999999</v>
      </c>
      <c r="G40" s="373">
        <v>21954844.879999999</v>
      </c>
    </row>
    <row r="41" spans="1:7" hidden="1">
      <c r="A41" s="372">
        <f t="shared" si="4"/>
        <v>45169</v>
      </c>
      <c r="B41" t="s">
        <v>416</v>
      </c>
      <c r="C41" t="s">
        <v>465</v>
      </c>
      <c r="D41" t="s">
        <v>459</v>
      </c>
      <c r="F41" s="373">
        <v>10413115.16</v>
      </c>
      <c r="G41" s="373">
        <v>11541729.720000001</v>
      </c>
    </row>
    <row r="42" spans="1:7">
      <c r="A42" s="372">
        <v>45199</v>
      </c>
      <c r="B42" t="s">
        <v>416</v>
      </c>
      <c r="C42" t="s">
        <v>466</v>
      </c>
      <c r="D42" t="s">
        <v>467</v>
      </c>
      <c r="E42" s="373">
        <v>12672498.41</v>
      </c>
      <c r="G42" s="373">
        <v>24214228.129999999</v>
      </c>
    </row>
    <row r="43" spans="1:7">
      <c r="A43" s="372">
        <f t="shared" ref="A43:A45" si="5">A42</f>
        <v>45199</v>
      </c>
      <c r="B43" t="s">
        <v>416</v>
      </c>
      <c r="C43" t="s">
        <v>468</v>
      </c>
      <c r="D43" t="s">
        <v>456</v>
      </c>
      <c r="F43" s="373">
        <v>19117.64</v>
      </c>
      <c r="G43" s="373">
        <v>24195110.489999998</v>
      </c>
    </row>
    <row r="44" spans="1:7">
      <c r="A44" s="372">
        <f t="shared" si="5"/>
        <v>45199</v>
      </c>
      <c r="B44" t="s">
        <v>416</v>
      </c>
      <c r="C44" t="s">
        <v>468</v>
      </c>
      <c r="D44" t="s">
        <v>456</v>
      </c>
      <c r="F44" s="373">
        <v>59334.38</v>
      </c>
      <c r="G44" s="373">
        <v>24135776.109999999</v>
      </c>
    </row>
    <row r="45" spans="1:7">
      <c r="A45" s="372">
        <f t="shared" si="5"/>
        <v>45199</v>
      </c>
      <c r="B45" t="s">
        <v>416</v>
      </c>
      <c r="C45" t="s">
        <v>469</v>
      </c>
      <c r="D45" t="s">
        <v>459</v>
      </c>
      <c r="F45" s="373">
        <v>14011714.51</v>
      </c>
      <c r="G45" s="373">
        <v>10124061.6</v>
      </c>
    </row>
    <row r="46" spans="1:7">
      <c r="A46" t="s">
        <v>415</v>
      </c>
      <c r="B46" t="s">
        <v>446</v>
      </c>
      <c r="C46" t="s">
        <v>447</v>
      </c>
      <c r="D46" t="s">
        <v>105</v>
      </c>
    </row>
    <row r="47" spans="1:7" s="374" customFormat="1">
      <c r="A47" s="374" t="s">
        <v>415</v>
      </c>
      <c r="B47" s="374" t="s">
        <v>170</v>
      </c>
      <c r="C47" s="374" t="s">
        <v>470</v>
      </c>
      <c r="D47" s="374" t="s">
        <v>471</v>
      </c>
    </row>
    <row r="48" spans="1:7">
      <c r="A48" t="s">
        <v>415</v>
      </c>
      <c r="B48" t="s">
        <v>446</v>
      </c>
      <c r="C48" t="s">
        <v>450</v>
      </c>
      <c r="D48" t="s">
        <v>451</v>
      </c>
      <c r="E48" t="s">
        <v>104</v>
      </c>
      <c r="F48" t="s">
        <v>106</v>
      </c>
      <c r="G48" t="s">
        <v>452</v>
      </c>
    </row>
    <row r="49" spans="1:7" s="375" customFormat="1">
      <c r="A49" s="375" t="s">
        <v>493</v>
      </c>
      <c r="G49" s="376"/>
    </row>
    <row r="50" spans="1:7" s="378" customFormat="1" hidden="1">
      <c r="A50" s="377">
        <v>45138</v>
      </c>
      <c r="B50" s="378" t="s">
        <v>416</v>
      </c>
      <c r="C50" s="378" t="s">
        <v>472</v>
      </c>
      <c r="D50" s="378" t="s">
        <v>473</v>
      </c>
      <c r="F50" s="380">
        <v>24546.49</v>
      </c>
      <c r="G50" s="379">
        <v>235027.68</v>
      </c>
    </row>
    <row r="51" spans="1:7">
      <c r="A51" s="372">
        <v>45199</v>
      </c>
      <c r="B51" t="s">
        <v>416</v>
      </c>
      <c r="C51" t="s">
        <v>474</v>
      </c>
      <c r="D51" t="s">
        <v>475</v>
      </c>
      <c r="F51" s="373">
        <v>56142.45</v>
      </c>
      <c r="G51" s="373">
        <v>178885.23</v>
      </c>
    </row>
    <row r="52" spans="1:7">
      <c r="A52" t="s">
        <v>415</v>
      </c>
      <c r="B52" t="s">
        <v>446</v>
      </c>
      <c r="C52" t="s">
        <v>447</v>
      </c>
      <c r="D52" t="s">
        <v>105</v>
      </c>
    </row>
    <row r="53" spans="1:7" s="374" customFormat="1">
      <c r="A53" s="374" t="s">
        <v>415</v>
      </c>
      <c r="B53" s="374" t="s">
        <v>170</v>
      </c>
      <c r="C53" s="374" t="s">
        <v>470</v>
      </c>
      <c r="D53" s="374" t="s">
        <v>476</v>
      </c>
    </row>
    <row r="54" spans="1:7">
      <c r="A54" t="s">
        <v>415</v>
      </c>
      <c r="B54" t="s">
        <v>446</v>
      </c>
      <c r="C54" t="s">
        <v>450</v>
      </c>
      <c r="D54" t="s">
        <v>451</v>
      </c>
      <c r="E54" t="s">
        <v>104</v>
      </c>
      <c r="F54" t="s">
        <v>106</v>
      </c>
      <c r="G54" t="s">
        <v>452</v>
      </c>
    </row>
    <row r="55" spans="1:7" s="375" customFormat="1">
      <c r="A55" s="375" t="s">
        <v>494</v>
      </c>
      <c r="G55" s="376"/>
    </row>
    <row r="56" spans="1:7" hidden="1">
      <c r="A56" s="372">
        <v>45138</v>
      </c>
      <c r="B56" t="s">
        <v>416</v>
      </c>
      <c r="C56" t="s">
        <v>477</v>
      </c>
      <c r="D56" t="s">
        <v>478</v>
      </c>
      <c r="E56" s="373">
        <v>7121668.0099999998</v>
      </c>
      <c r="G56" s="373">
        <v>10248193.84</v>
      </c>
    </row>
    <row r="57" spans="1:7" hidden="1">
      <c r="A57" s="372">
        <f t="shared" ref="A57:A58" si="6">A56</f>
        <v>45138</v>
      </c>
      <c r="B57" t="s">
        <v>416</v>
      </c>
      <c r="C57" t="s">
        <v>479</v>
      </c>
      <c r="D57" t="s">
        <v>480</v>
      </c>
      <c r="F57" s="373">
        <v>6305645.3300000001</v>
      </c>
      <c r="G57" s="373">
        <v>3942548.51</v>
      </c>
    </row>
    <row r="58" spans="1:7" hidden="1">
      <c r="A58" s="372">
        <f t="shared" si="6"/>
        <v>45138</v>
      </c>
      <c r="B58" t="s">
        <v>416</v>
      </c>
      <c r="C58" t="s">
        <v>479</v>
      </c>
      <c r="D58" t="s">
        <v>481</v>
      </c>
      <c r="F58" s="373">
        <v>2153219.48</v>
      </c>
      <c r="G58" s="373">
        <v>1789329.03</v>
      </c>
    </row>
    <row r="59" spans="1:7" hidden="1">
      <c r="A59" s="372">
        <v>45169</v>
      </c>
      <c r="B59" t="s">
        <v>416</v>
      </c>
      <c r="C59" t="s">
        <v>482</v>
      </c>
      <c r="D59" t="s">
        <v>483</v>
      </c>
      <c r="E59" s="373">
        <v>8585935.6099999994</v>
      </c>
      <c r="G59" s="373">
        <v>10375264.640000001</v>
      </c>
    </row>
    <row r="60" spans="1:7" hidden="1">
      <c r="A60" s="372">
        <v>45169</v>
      </c>
      <c r="B60" t="s">
        <v>416</v>
      </c>
      <c r="C60" t="s">
        <v>484</v>
      </c>
      <c r="D60" t="s">
        <v>480</v>
      </c>
      <c r="F60" s="373">
        <v>6261118.5899999999</v>
      </c>
      <c r="G60" s="373">
        <v>4114146.05</v>
      </c>
    </row>
    <row r="61" spans="1:7" hidden="1">
      <c r="A61" s="372">
        <f>A60</f>
        <v>45169</v>
      </c>
      <c r="B61" t="s">
        <v>416</v>
      </c>
      <c r="C61" t="s">
        <v>484</v>
      </c>
      <c r="D61" t="s">
        <v>481</v>
      </c>
      <c r="F61" s="373">
        <v>1877455.79</v>
      </c>
      <c r="G61" s="373">
        <v>2236690.2599999998</v>
      </c>
    </row>
    <row r="62" spans="1:7">
      <c r="A62" s="372">
        <v>45199</v>
      </c>
      <c r="B62" t="s">
        <v>416</v>
      </c>
      <c r="C62" t="s">
        <v>485</v>
      </c>
      <c r="D62" t="s">
        <v>486</v>
      </c>
      <c r="E62" s="373">
        <v>9222619.1899999995</v>
      </c>
      <c r="G62" s="373">
        <v>11459309.449999999</v>
      </c>
    </row>
    <row r="63" spans="1:7">
      <c r="A63" s="372">
        <f t="shared" ref="A63:A65" si="7">A62</f>
        <v>45199</v>
      </c>
      <c r="B63" t="s">
        <v>416</v>
      </c>
      <c r="C63" t="s">
        <v>487</v>
      </c>
      <c r="D63" t="s">
        <v>480</v>
      </c>
      <c r="F63" s="373">
        <v>7105039.3799999999</v>
      </c>
      <c r="G63" s="373">
        <v>4354270.07</v>
      </c>
    </row>
    <row r="64" spans="1:7">
      <c r="A64" s="372">
        <f t="shared" si="7"/>
        <v>45199</v>
      </c>
      <c r="B64" t="s">
        <v>416</v>
      </c>
      <c r="C64" t="s">
        <v>487</v>
      </c>
      <c r="D64" t="s">
        <v>481</v>
      </c>
      <c r="F64" s="373">
        <v>2121079.98</v>
      </c>
      <c r="G64" s="373">
        <v>2233190.09</v>
      </c>
    </row>
    <row r="65" spans="1:7">
      <c r="A65" s="372">
        <f t="shared" si="7"/>
        <v>45199</v>
      </c>
      <c r="B65" t="s">
        <v>416</v>
      </c>
      <c r="C65" t="s">
        <v>488</v>
      </c>
      <c r="D65" t="s">
        <v>489</v>
      </c>
      <c r="F65" s="373">
        <v>29983.54</v>
      </c>
      <c r="G65" s="373">
        <v>2203206.5499999998</v>
      </c>
    </row>
    <row r="66" spans="1:7">
      <c r="A66" t="s">
        <v>415</v>
      </c>
      <c r="B66" t="s">
        <v>446</v>
      </c>
      <c r="C66" t="s">
        <v>447</v>
      </c>
      <c r="D66" t="s">
        <v>105</v>
      </c>
    </row>
    <row r="67" spans="1:7" s="374" customFormat="1">
      <c r="A67" s="374" t="s">
        <v>415</v>
      </c>
      <c r="B67" s="374" t="s">
        <v>170</v>
      </c>
      <c r="C67" s="374" t="s">
        <v>470</v>
      </c>
      <c r="D67" s="374" t="s">
        <v>490</v>
      </c>
    </row>
    <row r="68" spans="1:7">
      <c r="A68" t="s">
        <v>415</v>
      </c>
      <c r="B68" t="s">
        <v>446</v>
      </c>
      <c r="C68" t="s">
        <v>450</v>
      </c>
      <c r="D68" t="s">
        <v>451</v>
      </c>
      <c r="E68" t="s">
        <v>104</v>
      </c>
      <c r="F68" t="s">
        <v>106</v>
      </c>
      <c r="G68" t="s">
        <v>452</v>
      </c>
    </row>
    <row r="69" spans="1:7">
      <c r="A69" s="372"/>
    </row>
    <row r="70" spans="1:7">
      <c r="A70" s="372"/>
    </row>
    <row r="71" spans="1:7">
      <c r="A71" s="372"/>
    </row>
    <row r="72" spans="1:7">
      <c r="A72" s="372"/>
    </row>
    <row r="73" spans="1:7">
      <c r="A73" s="372"/>
    </row>
    <row r="74" spans="1:7">
      <c r="A74" s="372"/>
    </row>
  </sheetData>
  <autoFilter ref="A1:G68" xr:uid="{09B5F84C-63EE-4691-AE1A-A1B5A1EA220A}">
    <filterColumn colId="0">
      <filters>
        <filter val="--------"/>
        <filter val="_x001b_E01-17-01             FINISHED GOODS - FILAMENT YARN"/>
        <filter val="_x001b_E01-17-02             FINISHED GOODS - STRETCH YARN"/>
        <filter val="_x001b_E01-17-03             FINISHED GOODS - GREY FABRIC"/>
        <filter val="_x001b_E01-17-04             FINISHED GOODS DYED AND FIN FAB."/>
        <dateGroupItem year="2023" month="9" dateTimeGrouping="month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B42A-70DC-4FFF-BDA8-B232A6D25FF8}">
  <sheetPr codeName="Sheet22">
    <tabColor rgb="FFFFFF00"/>
  </sheetPr>
  <dimension ref="A4:T116"/>
  <sheetViews>
    <sheetView view="pageBreakPreview" topLeftCell="A58" zoomScaleNormal="100" zoomScaleSheetLayoutView="100" workbookViewId="0">
      <selection activeCell="L167" sqref="L167"/>
    </sheetView>
  </sheetViews>
  <sheetFormatPr defaultColWidth="8.85546875" defaultRowHeight="21"/>
  <cols>
    <col min="1" max="1" width="4.28515625" style="5" customWidth="1"/>
    <col min="2" max="2" width="8.85546875" style="209"/>
    <col min="3" max="3" width="3.7109375" style="1" customWidth="1"/>
    <col min="4" max="4" width="30.7109375" style="1" customWidth="1"/>
    <col min="5" max="5" width="4.7109375" style="38" bestFit="1" customWidth="1"/>
    <col min="6" max="6" width="15.140625" style="1" bestFit="1" customWidth="1"/>
    <col min="7" max="7" width="5.7109375" style="240" customWidth="1"/>
    <col min="8" max="8" width="13.7109375" style="1" bestFit="1" customWidth="1"/>
    <col min="9" max="9" width="5.7109375" style="240" customWidth="1"/>
    <col min="10" max="10" width="13.7109375" style="1" bestFit="1" customWidth="1"/>
    <col min="11" max="11" width="4.42578125" style="43" bestFit="1" customWidth="1"/>
    <col min="12" max="12" width="15.140625" style="172" bestFit="1" customWidth="1"/>
    <col min="13" max="13" width="3.7109375" style="43" customWidth="1"/>
    <col min="14" max="14" width="15.140625" style="1" bestFit="1" customWidth="1"/>
    <col min="15" max="15" width="3.7109375" style="43" customWidth="1"/>
    <col min="16" max="16" width="14.28515625" style="1" bestFit="1" customWidth="1"/>
    <col min="17" max="17" width="3.7109375" style="43" customWidth="1"/>
    <col min="18" max="18" width="12.140625" style="1" bestFit="1" customWidth="1"/>
    <col min="19" max="19" width="6.7109375" style="6" customWidth="1"/>
    <col min="20" max="20" width="12.7109375" style="1" bestFit="1" customWidth="1"/>
    <col min="21" max="16384" width="8.85546875" style="1"/>
  </cols>
  <sheetData>
    <row r="4" spans="1:20">
      <c r="A4" s="4" t="e">
        <f>+'FS5_CF (2)'!A4</f>
        <v>#REF!</v>
      </c>
    </row>
    <row r="5" spans="1:20">
      <c r="A5" s="4" t="s">
        <v>172</v>
      </c>
      <c r="S5" s="51" t="str">
        <f>+'FS5_CF (2)'!M5</f>
        <v>Prepared By…Onanan…...Date…11/08/2566</v>
      </c>
    </row>
    <row r="6" spans="1:20">
      <c r="A6" s="4" t="e">
        <f>+'FS5_CF (2)'!A6</f>
        <v>#REF!</v>
      </c>
      <c r="S6" s="51" t="str">
        <f>+'FS5_CF (2)'!M6</f>
        <v>Reviewed By…Niteepong….Date…11/08/2566</v>
      </c>
    </row>
    <row r="7" spans="1:20" ht="21.75" thickBot="1">
      <c r="A7" s="32"/>
      <c r="B7" s="210"/>
      <c r="C7" s="33"/>
      <c r="D7" s="33"/>
      <c r="E7" s="39"/>
      <c r="F7" s="33"/>
      <c r="G7" s="348"/>
      <c r="H7" s="33"/>
      <c r="I7" s="348"/>
      <c r="J7" s="33"/>
      <c r="K7" s="44"/>
      <c r="L7" s="173"/>
      <c r="M7" s="44"/>
      <c r="N7" s="33"/>
      <c r="O7" s="44"/>
      <c r="P7" s="33"/>
      <c r="Q7" s="44"/>
      <c r="R7" s="33"/>
      <c r="S7" s="152"/>
    </row>
    <row r="8" spans="1:20" ht="21.75" thickBot="1">
      <c r="A8" s="52"/>
      <c r="B8" s="211"/>
      <c r="C8" s="9"/>
      <c r="D8" s="9"/>
      <c r="E8" s="35"/>
      <c r="F8" s="9"/>
      <c r="G8" s="349"/>
      <c r="H8" s="9"/>
      <c r="I8" s="349"/>
      <c r="J8" s="9"/>
      <c r="K8" s="45"/>
      <c r="L8" s="174"/>
      <c r="M8" s="45"/>
      <c r="N8" s="9"/>
      <c r="O8" s="45"/>
      <c r="P8" s="9"/>
      <c r="Q8" s="45"/>
      <c r="R8" s="9"/>
      <c r="S8" s="9"/>
    </row>
    <row r="9" spans="1:20">
      <c r="A9" s="475" t="s">
        <v>3</v>
      </c>
      <c r="B9" s="476"/>
      <c r="C9" s="477" t="s">
        <v>0</v>
      </c>
      <c r="D9" s="476"/>
      <c r="E9" s="67"/>
      <c r="F9" s="59" t="s">
        <v>120</v>
      </c>
      <c r="G9" s="350"/>
      <c r="H9" s="47" t="s">
        <v>121</v>
      </c>
      <c r="I9" s="350"/>
      <c r="J9" s="47" t="s">
        <v>122</v>
      </c>
      <c r="K9" s="104"/>
      <c r="L9" s="175" t="s">
        <v>123</v>
      </c>
      <c r="M9" s="104"/>
      <c r="N9" s="142" t="s">
        <v>124</v>
      </c>
      <c r="O9" s="104"/>
      <c r="P9" s="143" t="s">
        <v>126</v>
      </c>
      <c r="Q9" s="104"/>
      <c r="R9" s="193" t="s">
        <v>125</v>
      </c>
      <c r="S9" s="195" t="s">
        <v>185</v>
      </c>
    </row>
    <row r="10" spans="1:20" ht="21.75" thickBot="1">
      <c r="A10" s="166"/>
      <c r="B10" s="212"/>
      <c r="C10" s="25"/>
      <c r="D10" s="26"/>
      <c r="E10" s="36"/>
      <c r="F10" s="34" t="e">
        <f>+#REF!</f>
        <v>#REF!</v>
      </c>
      <c r="G10" s="351"/>
      <c r="H10" s="24" t="s">
        <v>5</v>
      </c>
      <c r="I10" s="351"/>
      <c r="J10" s="24" t="s">
        <v>6</v>
      </c>
      <c r="K10" s="96"/>
      <c r="L10" s="176" t="s">
        <v>119</v>
      </c>
      <c r="M10" s="96"/>
      <c r="N10" s="34" t="e">
        <f>+#REF!</f>
        <v>#REF!</v>
      </c>
      <c r="O10" s="96"/>
      <c r="P10" s="132" t="s">
        <v>115</v>
      </c>
      <c r="Q10" s="96"/>
      <c r="R10" s="194" t="s">
        <v>115</v>
      </c>
      <c r="S10" s="196" t="s">
        <v>186</v>
      </c>
    </row>
    <row r="11" spans="1:20">
      <c r="A11" s="167"/>
      <c r="B11" s="213"/>
      <c r="C11" s="21"/>
      <c r="D11" s="97" t="s">
        <v>35</v>
      </c>
      <c r="E11" s="40"/>
      <c r="F11" s="22"/>
      <c r="G11" s="352"/>
      <c r="H11" s="23"/>
      <c r="I11" s="352"/>
      <c r="J11" s="23"/>
      <c r="K11" s="93"/>
      <c r="L11" s="177"/>
      <c r="M11" s="93"/>
      <c r="N11" s="22"/>
      <c r="O11" s="93"/>
      <c r="P11" s="137"/>
      <c r="Q11" s="93"/>
      <c r="R11" s="137"/>
      <c r="S11" s="197"/>
    </row>
    <row r="12" spans="1:20">
      <c r="A12" s="168"/>
      <c r="B12" s="214"/>
      <c r="C12" s="91" t="s">
        <v>36</v>
      </c>
      <c r="D12" s="85"/>
      <c r="E12" s="41"/>
      <c r="F12" s="20"/>
      <c r="G12" s="353"/>
      <c r="H12" s="20"/>
      <c r="I12" s="353"/>
      <c r="J12" s="20"/>
      <c r="K12" s="94"/>
      <c r="L12" s="178"/>
      <c r="M12" s="94"/>
      <c r="N12" s="20"/>
      <c r="O12" s="94"/>
      <c r="P12" s="138"/>
      <c r="Q12" s="94"/>
      <c r="R12" s="138"/>
      <c r="S12" s="198"/>
    </row>
    <row r="13" spans="1:20">
      <c r="A13" s="168" t="s">
        <v>12</v>
      </c>
      <c r="B13" s="214"/>
      <c r="C13" s="19" t="s">
        <v>37</v>
      </c>
      <c r="D13" s="85"/>
      <c r="E13" s="94" t="s">
        <v>82</v>
      </c>
      <c r="F13" s="20">
        <v>56148594.560000002</v>
      </c>
      <c r="G13" s="354" t="str">
        <f>IF(H13&gt;0,"1",0)</f>
        <v>1</v>
      </c>
      <c r="H13" s="20">
        <f>IF(P13&gt;=0,P13*0.1*10,P13*0)</f>
        <v>35895360.549999997</v>
      </c>
      <c r="I13" s="354">
        <f>IF(J13&gt;0,"1",0)</f>
        <v>0</v>
      </c>
      <c r="J13" s="20">
        <f>IF(P13&lt;=0,P13*-0.1*10,P13*0)</f>
        <v>0</v>
      </c>
      <c r="K13" s="94" t="s">
        <v>81</v>
      </c>
      <c r="L13" s="178">
        <f>ROUND(F13+SUM(H13)-SUM(J13),2)</f>
        <v>92043955.109999999</v>
      </c>
      <c r="M13" s="94" t="s">
        <v>117</v>
      </c>
      <c r="N13" s="20">
        <v>92043955.109999999</v>
      </c>
      <c r="O13" s="94" t="s">
        <v>90</v>
      </c>
      <c r="P13" s="138">
        <f>+ROUND(N13-F13,2)</f>
        <v>35895360.549999997</v>
      </c>
      <c r="Q13" s="94" t="s">
        <v>90</v>
      </c>
      <c r="R13" s="138">
        <f>+ROUND(L13-N13,2)</f>
        <v>0</v>
      </c>
      <c r="S13" s="198" t="s">
        <v>187</v>
      </c>
      <c r="T13" s="1">
        <f>+ROUND(F13-N13,2)</f>
        <v>-35895360.549999997</v>
      </c>
    </row>
    <row r="14" spans="1:20">
      <c r="A14" s="183"/>
      <c r="B14" s="215"/>
      <c r="C14" s="120"/>
      <c r="D14" s="184"/>
      <c r="E14" s="185"/>
      <c r="F14" s="121"/>
      <c r="G14" s="355"/>
      <c r="H14" s="121"/>
      <c r="I14" s="355"/>
      <c r="J14" s="121"/>
      <c r="K14" s="185"/>
      <c r="L14" s="186"/>
      <c r="M14" s="185"/>
      <c r="N14" s="121"/>
      <c r="O14" s="185"/>
      <c r="P14" s="151"/>
      <c r="Q14" s="185"/>
      <c r="R14" s="151"/>
      <c r="S14" s="199"/>
    </row>
    <row r="15" spans="1:20">
      <c r="A15" s="167"/>
      <c r="B15" s="213"/>
      <c r="C15" s="21" t="s">
        <v>38</v>
      </c>
      <c r="D15" s="86"/>
      <c r="E15" s="93"/>
      <c r="F15" s="22"/>
      <c r="G15" s="356"/>
      <c r="H15" s="22"/>
      <c r="I15" s="356"/>
      <c r="J15" s="22"/>
      <c r="K15" s="93"/>
      <c r="L15" s="177"/>
      <c r="M15" s="93"/>
      <c r="N15" s="22"/>
      <c r="O15" s="93"/>
      <c r="P15" s="137"/>
      <c r="Q15" s="93"/>
      <c r="R15" s="137"/>
      <c r="S15" s="197"/>
    </row>
    <row r="16" spans="1:20">
      <c r="A16" s="168" t="s">
        <v>90</v>
      </c>
      <c r="B16" s="214" t="s">
        <v>174</v>
      </c>
      <c r="C16" s="19" t="s">
        <v>85</v>
      </c>
      <c r="D16" s="85"/>
      <c r="E16" s="94" t="s">
        <v>82</v>
      </c>
      <c r="F16" s="20">
        <v>217699600.63</v>
      </c>
      <c r="G16" s="157">
        <f>IF(H16&gt;0,'FS5_CF (2)'!$I$29,0)</f>
        <v>0</v>
      </c>
      <c r="H16" s="20">
        <f>IF(P16&gt;=0,P16*0.1*10,P16*0)+IF(P16&gt;=0,-SUM(H17)+SUM(J17),0)</f>
        <v>0</v>
      </c>
      <c r="I16" s="157" t="str">
        <f>IF(J16&gt;0,'FS5_CF (2)'!$I$29,0)</f>
        <v>CF14</v>
      </c>
      <c r="J16" s="20">
        <f>IF(P16&lt;=0,P16*-0.1*10,P16*0)+IF(P16&lt;=0,SUM(H17)-SUM(J17),0)</f>
        <v>51390822.859999999</v>
      </c>
      <c r="K16" s="94" t="s">
        <v>81</v>
      </c>
      <c r="L16" s="178">
        <f>ROUND(F16+SUM(H16:H17)-SUM(J16:J17),2)</f>
        <v>166130933.69</v>
      </c>
      <c r="M16" s="94" t="s">
        <v>117</v>
      </c>
      <c r="N16" s="20">
        <v>166130933.69</v>
      </c>
      <c r="O16" s="94" t="s">
        <v>90</v>
      </c>
      <c r="P16" s="138">
        <f t="shared" ref="P16:P36" si="0">+ROUND(N16-F16,2)</f>
        <v>-51568666.939999998</v>
      </c>
      <c r="Q16" s="94" t="s">
        <v>90</v>
      </c>
      <c r="R16" s="138">
        <f t="shared" ref="R16:R36" si="1">+ROUND(L16-N16,2)</f>
        <v>0</v>
      </c>
      <c r="S16" s="198" t="s">
        <v>187</v>
      </c>
      <c r="T16" s="1">
        <f>+ROUND(F16-N16,2)</f>
        <v>51568666.939999998</v>
      </c>
    </row>
    <row r="17" spans="1:20">
      <c r="A17" s="168"/>
      <c r="B17" s="214"/>
      <c r="C17" s="19"/>
      <c r="D17" s="187" t="s">
        <v>177</v>
      </c>
      <c r="E17" s="94"/>
      <c r="F17" s="20"/>
      <c r="G17" s="354">
        <f>IF(H17&gt;0,'FS5_CF (2)'!$I$21,0)</f>
        <v>0</v>
      </c>
      <c r="H17" s="20">
        <f>IF('FS5-1.1_CF (2)'!G23&gt;0,'FS5-1.1_CF (2)'!G23,0)</f>
        <v>0</v>
      </c>
      <c r="I17" s="354" t="str">
        <f>IF(J17&gt;0,'FS5_CF (2)'!$I$21,0)</f>
        <v>CF8</v>
      </c>
      <c r="J17" s="20">
        <f>-IF('FS5-1.1_CF (2)'!G23&lt;0,'FS5-1.1_CF (2)'!G23,0)</f>
        <v>177844.08</v>
      </c>
      <c r="K17" s="94"/>
      <c r="L17" s="178"/>
      <c r="M17" s="94"/>
      <c r="N17" s="20"/>
      <c r="O17" s="94"/>
      <c r="P17" s="138"/>
      <c r="Q17" s="94"/>
      <c r="R17" s="138"/>
      <c r="S17" s="198" t="str">
        <f>+'FS5-1.1_CF (2)'!A20</f>
        <v>Note 2</v>
      </c>
      <c r="T17" s="1">
        <f>+ROUND(F17-N17,2)</f>
        <v>0</v>
      </c>
    </row>
    <row r="18" spans="1:20">
      <c r="A18" s="168"/>
      <c r="B18" s="214"/>
      <c r="C18" s="19" t="s">
        <v>175</v>
      </c>
      <c r="D18" s="85"/>
      <c r="E18" s="94" t="s">
        <v>82</v>
      </c>
      <c r="F18" s="20">
        <v>-75972102.420000002</v>
      </c>
      <c r="G18" s="354"/>
      <c r="H18" s="20">
        <f>IF(P18&gt;=0,P18*0.1*10,P18*0)+IF(P18&gt;=0,-SUM(H19:H20)+SUM(J19:J20),0)</f>
        <v>0</v>
      </c>
      <c r="I18" s="354"/>
      <c r="J18" s="20">
        <f>IF(P18&lt;=0,P18*-0.1*10,P18*0)+IF(P18&lt;=0,SUM(H19:H20)-SUM(J19:J20),0)</f>
        <v>0</v>
      </c>
      <c r="K18" s="94" t="s">
        <v>81</v>
      </c>
      <c r="L18" s="178">
        <f>ROUND(F18+SUM(H18:H20)-SUM(J18:J20),2)</f>
        <v>-75972102.420000002</v>
      </c>
      <c r="M18" s="94" t="s">
        <v>117</v>
      </c>
      <c r="N18" s="20">
        <v>-75972102.420000002</v>
      </c>
      <c r="O18" s="94" t="s">
        <v>90</v>
      </c>
      <c r="P18" s="138">
        <f t="shared" si="0"/>
        <v>0</v>
      </c>
      <c r="Q18" s="94" t="s">
        <v>90</v>
      </c>
      <c r="R18" s="138">
        <f t="shared" si="1"/>
        <v>0</v>
      </c>
      <c r="S18" s="198" t="s">
        <v>187</v>
      </c>
      <c r="T18" s="1">
        <f>+ROUND(F18-N18,2)</f>
        <v>0</v>
      </c>
    </row>
    <row r="19" spans="1:20">
      <c r="A19" s="168"/>
      <c r="B19" s="214"/>
      <c r="C19" s="19"/>
      <c r="D19" s="85" t="s">
        <v>176</v>
      </c>
      <c r="E19" s="94"/>
      <c r="F19" s="20"/>
      <c r="G19" s="354"/>
      <c r="H19" s="20">
        <f>ROUND(SUM('FS5-1.1_CF (2)'!F11:F13),2)</f>
        <v>0</v>
      </c>
      <c r="I19" s="354">
        <f>IF(J19&gt;0,'FS5_CF (2)'!I15,0)</f>
        <v>0</v>
      </c>
      <c r="J19" s="20">
        <f>-ROUND(SUM('FS5-1.1_CF (2)'!E11:E13),2)</f>
        <v>0</v>
      </c>
      <c r="K19" s="94"/>
      <c r="L19" s="178"/>
      <c r="M19" s="94"/>
      <c r="N19" s="20"/>
      <c r="O19" s="94"/>
      <c r="P19" s="138"/>
      <c r="Q19" s="94"/>
      <c r="R19" s="138"/>
      <c r="S19" s="198" t="str">
        <f>+'FS5-1.1_CF (2)'!A9</f>
        <v>Note 1</v>
      </c>
      <c r="T19" s="1">
        <f>+ROUND(F19-N19,2)</f>
        <v>0</v>
      </c>
    </row>
    <row r="20" spans="1:20">
      <c r="A20" s="204"/>
      <c r="B20" s="216"/>
      <c r="C20" s="12"/>
      <c r="D20" s="205" t="s">
        <v>197</v>
      </c>
      <c r="E20" s="206"/>
      <c r="F20" s="14"/>
      <c r="G20" s="357"/>
      <c r="H20" s="14">
        <f>-ROUND(SUM('FS5-1.1_CF (2)'!G11:G13)+SUM('FS5-1.1_CF (2)'!H11:H13),2)</f>
        <v>0</v>
      </c>
      <c r="I20" s="357"/>
      <c r="J20" s="14"/>
      <c r="K20" s="206"/>
      <c r="L20" s="207"/>
      <c r="M20" s="206"/>
      <c r="N20" s="14"/>
      <c r="O20" s="206"/>
      <c r="P20" s="118"/>
      <c r="Q20" s="206"/>
      <c r="R20" s="118"/>
      <c r="S20" s="208" t="str">
        <f>+'FS5-1.1_CF (2)'!A9</f>
        <v>Note 1</v>
      </c>
    </row>
    <row r="21" spans="1:20">
      <c r="A21" s="183" t="s">
        <v>90</v>
      </c>
      <c r="B21" s="215" t="s">
        <v>174</v>
      </c>
      <c r="C21" s="120" t="s">
        <v>86</v>
      </c>
      <c r="D21" s="184"/>
      <c r="E21" s="185" t="s">
        <v>82</v>
      </c>
      <c r="F21" s="121">
        <v>9536387.4900000002</v>
      </c>
      <c r="G21" s="337" t="str">
        <f>IF(H21&gt;0,'FS5_CF (2)'!$I$29,0)</f>
        <v>CF14</v>
      </c>
      <c r="H21" s="121">
        <f t="shared" ref="H21" si="2">IF(P21&gt;=0,P21*0.1*10,P21*0)</f>
        <v>3777777.75</v>
      </c>
      <c r="I21" s="337">
        <f>IF(J21&gt;0,'FS5_CF (2)'!$I$29,0)</f>
        <v>0</v>
      </c>
      <c r="J21" s="121">
        <f t="shared" ref="J21" si="3">IF(P21&lt;=0,P21*-0.1*10,P21*0)</f>
        <v>0</v>
      </c>
      <c r="K21" s="185" t="s">
        <v>81</v>
      </c>
      <c r="L21" s="186">
        <f t="shared" ref="L21" si="4">ROUND(F21+SUM(H21)-SUM(J21),2)</f>
        <v>13314165.24</v>
      </c>
      <c r="M21" s="185" t="s">
        <v>117</v>
      </c>
      <c r="N21" s="121">
        <v>13314165.24</v>
      </c>
      <c r="O21" s="185" t="s">
        <v>90</v>
      </c>
      <c r="P21" s="151">
        <f t="shared" si="0"/>
        <v>3777777.75</v>
      </c>
      <c r="Q21" s="185" t="s">
        <v>90</v>
      </c>
      <c r="R21" s="151">
        <f t="shared" si="1"/>
        <v>0</v>
      </c>
      <c r="S21" s="199" t="s">
        <v>187</v>
      </c>
      <c r="T21" s="1">
        <f>+ROUND(F21-N21,2)</f>
        <v>-3777777.75</v>
      </c>
    </row>
    <row r="22" spans="1:20">
      <c r="A22" s="168" t="s">
        <v>15</v>
      </c>
      <c r="B22" s="214" t="s">
        <v>200</v>
      </c>
      <c r="C22" s="19" t="s">
        <v>39</v>
      </c>
      <c r="D22" s="187"/>
      <c r="E22" s="94" t="s">
        <v>82</v>
      </c>
      <c r="F22" s="20">
        <v>0</v>
      </c>
      <c r="G22" s="353"/>
      <c r="H22" s="20">
        <f>IF(P22&gt;=0,P22*0.1*10,P22*0)+IF(P22&gt;=0,-SUM(H23)+SUM(J23),0)</f>
        <v>0</v>
      </c>
      <c r="I22" s="353"/>
      <c r="J22" s="20">
        <f>IF(P22&lt;=0,P22*-0.1*10,P22*0)+IF(P22&lt;=0,SUM(H23)-SUM(J23),0)</f>
        <v>0</v>
      </c>
      <c r="K22" s="94" t="s">
        <v>81</v>
      </c>
      <c r="L22" s="178">
        <f>ROUND(F22+SUM(H22:H23)-SUM(J22:J23),2)</f>
        <v>987000</v>
      </c>
      <c r="M22" s="94" t="s">
        <v>117</v>
      </c>
      <c r="N22" s="20">
        <v>987000</v>
      </c>
      <c r="O22" s="94" t="s">
        <v>90</v>
      </c>
      <c r="P22" s="138">
        <f t="shared" si="0"/>
        <v>987000</v>
      </c>
      <c r="Q22" s="94" t="s">
        <v>90</v>
      </c>
      <c r="R22" s="138">
        <f t="shared" si="1"/>
        <v>0</v>
      </c>
      <c r="S22" s="198" t="str">
        <f>+'FS5-1.1_CF (2)'!A29</f>
        <v>Note 3</v>
      </c>
      <c r="T22" s="1">
        <f>+ROUND(F22-N22,2)</f>
        <v>-987000</v>
      </c>
    </row>
    <row r="23" spans="1:20">
      <c r="A23" s="183"/>
      <c r="B23" s="215"/>
      <c r="C23" s="120"/>
      <c r="D23" s="241" t="s">
        <v>414</v>
      </c>
      <c r="E23" s="185"/>
      <c r="F23" s="121"/>
      <c r="G23" s="337" t="str">
        <f>+'FS5_CF (2)'!I45</f>
        <v>CF26</v>
      </c>
      <c r="H23" s="121">
        <v>987000</v>
      </c>
      <c r="I23" s="360"/>
      <c r="J23" s="121">
        <v>0</v>
      </c>
      <c r="K23" s="185"/>
      <c r="L23" s="186"/>
      <c r="M23" s="185"/>
      <c r="N23" s="121"/>
      <c r="O23" s="185"/>
      <c r="P23" s="151"/>
      <c r="Q23" s="185"/>
      <c r="R23" s="151"/>
      <c r="S23" s="199"/>
    </row>
    <row r="24" spans="1:20">
      <c r="A24" s="167" t="s">
        <v>16</v>
      </c>
      <c r="B24" s="213" t="s">
        <v>174</v>
      </c>
      <c r="C24" s="21" t="s">
        <v>40</v>
      </c>
      <c r="D24" s="86"/>
      <c r="E24" s="93" t="s">
        <v>82</v>
      </c>
      <c r="F24" s="22">
        <f>+ROUND(174254604.91-F27-F29,2)</f>
        <v>184992697.61000001</v>
      </c>
      <c r="G24" s="156" t="str">
        <f>IF(H24&gt;0,'FS5_CF (2)'!$I$30,0)</f>
        <v>CF15</v>
      </c>
      <c r="H24" s="22">
        <f>IF(P24&gt;=0,P24*0.1*10,P24*0)+IF(P24&gt;=0,-SUM(H25:H26)+SUM(J25:J26),0)</f>
        <v>3351260.7800000003</v>
      </c>
      <c r="I24" s="156">
        <f>IF(J24&gt;0,'FS5_CF (2)'!$I$30,0)</f>
        <v>0</v>
      </c>
      <c r="J24" s="22">
        <f>IF(P24&lt;=0,P24*-0.1*10,P24*0)+IF(P24&lt;=0,SUM(H25:H26)-SUM(J25:J26),0)</f>
        <v>0</v>
      </c>
      <c r="K24" s="93" t="s">
        <v>81</v>
      </c>
      <c r="L24" s="177">
        <f>ROUND(F24+SUM(H24:H26)-SUM(J24:J26),2)</f>
        <v>188133757.84999999</v>
      </c>
      <c r="M24" s="93" t="s">
        <v>117</v>
      </c>
      <c r="N24" s="22">
        <f>+ROUND(179611534.65-N27-N29,2)</f>
        <v>188133757.84999999</v>
      </c>
      <c r="O24" s="93" t="s">
        <v>90</v>
      </c>
      <c r="P24" s="137">
        <f t="shared" si="0"/>
        <v>3141060.24</v>
      </c>
      <c r="Q24" s="93" t="s">
        <v>90</v>
      </c>
      <c r="R24" s="137">
        <f t="shared" si="1"/>
        <v>0</v>
      </c>
      <c r="S24" s="197" t="s">
        <v>187</v>
      </c>
      <c r="T24" s="1">
        <f>+ROUND(F24-N24,2)</f>
        <v>-3141060.24</v>
      </c>
    </row>
    <row r="25" spans="1:20">
      <c r="A25" s="168"/>
      <c r="B25" s="214"/>
      <c r="C25" s="19"/>
      <c r="D25" s="187" t="s">
        <v>217</v>
      </c>
      <c r="E25" s="94"/>
      <c r="F25" s="20"/>
      <c r="G25" s="157" t="str">
        <f>IF(H25&gt;0,"A",0)</f>
        <v>A</v>
      </c>
      <c r="H25" s="20">
        <f>+J52</f>
        <v>557747.43999999994</v>
      </c>
      <c r="I25" s="353"/>
      <c r="J25" s="20"/>
      <c r="K25" s="94"/>
      <c r="L25" s="178"/>
      <c r="M25" s="94"/>
      <c r="N25" s="20"/>
      <c r="O25" s="94"/>
      <c r="P25" s="138"/>
      <c r="Q25" s="94"/>
      <c r="R25" s="138"/>
      <c r="S25" s="198"/>
    </row>
    <row r="26" spans="1:20">
      <c r="A26" s="168"/>
      <c r="B26" s="214"/>
      <c r="C26" s="19"/>
      <c r="D26" s="187" t="s">
        <v>218</v>
      </c>
      <c r="E26" s="94"/>
      <c r="F26" s="20"/>
      <c r="G26" s="353"/>
      <c r="H26" s="20"/>
      <c r="I26" s="157" t="str">
        <f>IF(J26&gt;0,"B",0)</f>
        <v>B</v>
      </c>
      <c r="J26" s="20">
        <f>+H51</f>
        <v>767947.98</v>
      </c>
      <c r="K26" s="94"/>
      <c r="L26" s="178"/>
      <c r="M26" s="94"/>
      <c r="N26" s="20"/>
      <c r="O26" s="94"/>
      <c r="P26" s="138"/>
      <c r="Q26" s="94"/>
      <c r="R26" s="138"/>
      <c r="S26" s="198"/>
    </row>
    <row r="27" spans="1:20">
      <c r="A27" s="168" t="s">
        <v>16</v>
      </c>
      <c r="B27" s="214" t="s">
        <v>212</v>
      </c>
      <c r="C27" s="19" t="s">
        <v>87</v>
      </c>
      <c r="D27" s="85"/>
      <c r="E27" s="94" t="s">
        <v>82</v>
      </c>
      <c r="F27" s="20">
        <v>-4554748.8899999997</v>
      </c>
      <c r="G27" s="353"/>
      <c r="H27" s="20">
        <f>IF(P27&gt;=0,P27*0.1*10,P27*0)+IF(P27&gt;=0,-SUM(H28)+SUM(J28),0)</f>
        <v>0</v>
      </c>
      <c r="I27" s="353"/>
      <c r="J27" s="20">
        <f>IF(P27&lt;=0,P27*-0.1*10,P27*0)+IF(P27&lt;=0,SUM(H28)-SUM(J28),0)</f>
        <v>0</v>
      </c>
      <c r="K27" s="94" t="s">
        <v>81</v>
      </c>
      <c r="L27" s="178">
        <f>ROUND(F27+SUM(H27:H28)-SUM(J27:J28),2)</f>
        <v>-2342737.9900000002</v>
      </c>
      <c r="M27" s="94" t="s">
        <v>117</v>
      </c>
      <c r="N27" s="20">
        <v>-2342737.9900000002</v>
      </c>
      <c r="O27" s="94" t="s">
        <v>90</v>
      </c>
      <c r="P27" s="138">
        <f t="shared" ref="P27" si="5">+ROUND(N27-F27,2)</f>
        <v>2212010.9</v>
      </c>
      <c r="Q27" s="94" t="s">
        <v>90</v>
      </c>
      <c r="R27" s="138">
        <f t="shared" ref="R27" si="6">+ROUND(L27-N27,2)</f>
        <v>0</v>
      </c>
      <c r="S27" s="198" t="s">
        <v>187</v>
      </c>
    </row>
    <row r="28" spans="1:20">
      <c r="A28" s="168"/>
      <c r="B28" s="214"/>
      <c r="C28" s="19"/>
      <c r="D28" s="85" t="s">
        <v>216</v>
      </c>
      <c r="E28" s="94"/>
      <c r="F28" s="20"/>
      <c r="G28" s="157" t="str">
        <f>IF(H28&gt;0,'FS5_CF (2)'!$I$16,0)</f>
        <v>CF4</v>
      </c>
      <c r="H28" s="20">
        <f>+'FS5-1.1_CF (2)'!H14</f>
        <v>2212010.9</v>
      </c>
      <c r="I28" s="157">
        <f>IF(J28&gt;0,'FS5_CF (2)'!$I$16,0)</f>
        <v>0</v>
      </c>
      <c r="J28" s="20">
        <f>-ROUND('FS5-1.1_CF (2)'!E14,2)</f>
        <v>0</v>
      </c>
      <c r="K28" s="94"/>
      <c r="L28" s="178"/>
      <c r="M28" s="94"/>
      <c r="N28" s="20"/>
      <c r="O28" s="94"/>
      <c r="P28" s="138"/>
      <c r="Q28" s="94"/>
      <c r="R28" s="138"/>
      <c r="S28" s="198" t="str">
        <f>+'FS5-1.1_CF (2)'!A9</f>
        <v>Note 1</v>
      </c>
    </row>
    <row r="29" spans="1:20">
      <c r="A29" s="168" t="s">
        <v>16</v>
      </c>
      <c r="B29" s="214" t="s">
        <v>212</v>
      </c>
      <c r="C29" s="19" t="s">
        <v>88</v>
      </c>
      <c r="D29" s="85"/>
      <c r="E29" s="94" t="s">
        <v>82</v>
      </c>
      <c r="F29" s="20">
        <v>-6183343.8099999996</v>
      </c>
      <c r="G29" s="353"/>
      <c r="H29" s="20">
        <f>IF(P29&gt;=0,P29*0.1*10,P29*0)+IF(P29&gt;=0,-SUM(H30)+SUM(J30),0)</f>
        <v>0</v>
      </c>
      <c r="I29" s="353"/>
      <c r="J29" s="20">
        <f>IF(P29&lt;=0,P29*-0.1*10,P29*0)+IF(P29&lt;=0,SUM(H30)-SUM(J30),0)</f>
        <v>0</v>
      </c>
      <c r="K29" s="94" t="s">
        <v>81</v>
      </c>
      <c r="L29" s="178">
        <f>ROUND(F29+SUM(H29:H30)-SUM(J29:J30),2)</f>
        <v>-6179485.21</v>
      </c>
      <c r="M29" s="94" t="s">
        <v>117</v>
      </c>
      <c r="N29" s="20">
        <v>-6179485.21</v>
      </c>
      <c r="O29" s="94" t="s">
        <v>90</v>
      </c>
      <c r="P29" s="138">
        <f>+ROUND(N29-F29,2)</f>
        <v>3858.6</v>
      </c>
      <c r="Q29" s="94" t="s">
        <v>90</v>
      </c>
      <c r="R29" s="138">
        <f>+ROUND(L29-N29,2)</f>
        <v>0</v>
      </c>
      <c r="S29" s="198" t="s">
        <v>187</v>
      </c>
    </row>
    <row r="30" spans="1:20">
      <c r="A30" s="183"/>
      <c r="B30" s="215"/>
      <c r="C30" s="120"/>
      <c r="D30" s="184" t="s">
        <v>216</v>
      </c>
      <c r="E30" s="185"/>
      <c r="F30" s="121"/>
      <c r="G30" s="337" t="str">
        <f>IF(H30&gt;0,'FS5_CF (2)'!$I$17,0)</f>
        <v>CF5</v>
      </c>
      <c r="H30" s="121">
        <f>+'FS5-1.1_CF (2)'!H15</f>
        <v>3858.6</v>
      </c>
      <c r="I30" s="337">
        <f>IF(J30&gt;0,'FS5_CF (2)'!$I$17,0)</f>
        <v>0</v>
      </c>
      <c r="J30" s="121">
        <f>-'FS5-1.1_CF (2)'!E15</f>
        <v>0</v>
      </c>
      <c r="K30" s="185"/>
      <c r="L30" s="186"/>
      <c r="M30" s="185"/>
      <c r="N30" s="121"/>
      <c r="O30" s="185"/>
      <c r="P30" s="151"/>
      <c r="Q30" s="185"/>
      <c r="R30" s="151"/>
      <c r="S30" s="199" t="str">
        <f>+'FS5-1.1_CF (2)'!A9</f>
        <v>Note 1</v>
      </c>
    </row>
    <row r="31" spans="1:20">
      <c r="A31" s="167" t="s">
        <v>13</v>
      </c>
      <c r="B31" s="213" t="s">
        <v>200</v>
      </c>
      <c r="C31" s="21" t="s">
        <v>41</v>
      </c>
      <c r="D31" s="86"/>
      <c r="E31" s="93" t="s">
        <v>82</v>
      </c>
      <c r="F31" s="150">
        <v>264233746.18000001</v>
      </c>
      <c r="G31" s="352"/>
      <c r="H31" s="22">
        <f>IF(P31&gt;=0,P31*0.1*10,P31*0)+IF(P31&gt;=0,-SUM(H32:H34)+SUM(J32:J34),0)</f>
        <v>0</v>
      </c>
      <c r="I31" s="352"/>
      <c r="J31" s="22">
        <f>IF(P31&lt;=0,P31*-0.1*10,P31*0)+IF(P31&lt;=0,SUM(H32:H34)-SUM(J32:J34),0)</f>
        <v>0</v>
      </c>
      <c r="K31" s="93" t="s">
        <v>81</v>
      </c>
      <c r="L31" s="177">
        <f>ROUND(F31+SUM(H31:H34)-SUM(J31:J34),2)</f>
        <v>246495840.81999999</v>
      </c>
      <c r="M31" s="93" t="s">
        <v>117</v>
      </c>
      <c r="N31" s="150">
        <v>246495840.81999999</v>
      </c>
      <c r="O31" s="93" t="s">
        <v>90</v>
      </c>
      <c r="P31" s="137">
        <f t="shared" si="0"/>
        <v>-17737905.359999999</v>
      </c>
      <c r="Q31" s="93" t="s">
        <v>90</v>
      </c>
      <c r="R31" s="137">
        <f t="shared" si="1"/>
        <v>0</v>
      </c>
      <c r="S31" s="197" t="s">
        <v>187</v>
      </c>
      <c r="T31" s="1">
        <f t="shared" ref="T31:T64" si="7">+ROUND(F31-N31,2)</f>
        <v>17737905.359999999</v>
      </c>
    </row>
    <row r="32" spans="1:20">
      <c r="A32" s="167"/>
      <c r="B32" s="213"/>
      <c r="C32" s="21"/>
      <c r="D32" s="239" t="s">
        <v>232</v>
      </c>
      <c r="E32" s="93"/>
      <c r="F32" s="22"/>
      <c r="G32" s="156">
        <f>IF(H32&gt;0,'FS5_CF (2)'!$I$43,0)</f>
        <v>0</v>
      </c>
      <c r="H32" s="22">
        <f>+'FS5-1.1_CF (2)'!F49</f>
        <v>0</v>
      </c>
      <c r="I32" s="156" t="str">
        <f>IF(J32&gt;0,'FS5_CF (2)'!I44,0)</f>
        <v>CF25</v>
      </c>
      <c r="J32" s="22">
        <f>-'FS5-1.1_CF (2)'!I49</f>
        <v>20000000</v>
      </c>
      <c r="K32" s="93"/>
      <c r="L32" s="177"/>
      <c r="M32" s="93"/>
      <c r="N32" s="22" t="e">
        <f>+#REF!</f>
        <v>#REF!</v>
      </c>
      <c r="O32" s="93"/>
      <c r="P32" s="137"/>
      <c r="Q32" s="93"/>
      <c r="R32" s="137"/>
      <c r="S32" s="197" t="str">
        <f>+'FS5-1.1_CF (2)'!A42</f>
        <v>Note 5</v>
      </c>
    </row>
    <row r="33" spans="1:20">
      <c r="A33" s="167"/>
      <c r="B33" s="213"/>
      <c r="C33" s="21"/>
      <c r="D33" s="239" t="s">
        <v>228</v>
      </c>
      <c r="E33" s="93"/>
      <c r="F33" s="22"/>
      <c r="G33" s="156" t="str">
        <f>IF(H33&gt;0,'FS5_CF (2)'!$I$22,0)</f>
        <v>CF9</v>
      </c>
      <c r="H33" s="22">
        <f>IF('FS5-1.1_CF (2)'!J49&gt;0,'FS5-1.1_CF (2)'!J49,0)</f>
        <v>1483524.23</v>
      </c>
      <c r="I33" s="156">
        <f>IF(J33&gt;0,'FS5_CF (2)'!$I$22,0)</f>
        <v>0</v>
      </c>
      <c r="J33" s="22">
        <f>-IF('FS5-1.1_CF (2)'!J49&lt;0,'FS5-1.1_CF (2)'!J49,0)</f>
        <v>0</v>
      </c>
      <c r="K33" s="93"/>
      <c r="L33" s="177"/>
      <c r="M33" s="93"/>
      <c r="N33" s="22"/>
      <c r="O33" s="93"/>
      <c r="P33" s="137"/>
      <c r="Q33" s="93"/>
      <c r="R33" s="137"/>
      <c r="S33" s="197" t="str">
        <f>+'FS5-1.1_CF (2)'!A42</f>
        <v>Note 5</v>
      </c>
    </row>
    <row r="34" spans="1:20">
      <c r="A34" s="183"/>
      <c r="B34" s="215"/>
      <c r="C34" s="120"/>
      <c r="D34" s="241" t="s">
        <v>229</v>
      </c>
      <c r="E34" s="185"/>
      <c r="F34" s="121"/>
      <c r="G34" s="355"/>
      <c r="H34" s="121">
        <f>IF(SUM('FS5-1.1_CF (2)'!L49:M49)&gt;0,SUM('FS5-1.1_CF (2)'!L49:M49),0)</f>
        <v>778570.41000000015</v>
      </c>
      <c r="I34" s="355"/>
      <c r="J34" s="121"/>
      <c r="K34" s="185"/>
      <c r="L34" s="186"/>
      <c r="M34" s="185"/>
      <c r="N34" s="121"/>
      <c r="O34" s="185"/>
      <c r="P34" s="151"/>
      <c r="Q34" s="185"/>
      <c r="R34" s="151"/>
      <c r="S34" s="199" t="str">
        <f>+'FS5-1.1_CF (2)'!A42</f>
        <v>Note 5</v>
      </c>
    </row>
    <row r="35" spans="1:20">
      <c r="A35" s="167" t="s">
        <v>14</v>
      </c>
      <c r="B35" s="213"/>
      <c r="C35" s="21" t="s">
        <v>42</v>
      </c>
      <c r="D35" s="239"/>
      <c r="E35" s="93" t="s">
        <v>82</v>
      </c>
      <c r="F35" s="22">
        <v>0</v>
      </c>
      <c r="G35" s="356">
        <f t="shared" ref="G35" si="8">IF(H35&gt;0,"1",0)</f>
        <v>0</v>
      </c>
      <c r="H35" s="22">
        <f t="shared" ref="H35" si="9">IF(P35&gt;=0,P35*0.1*10,P35*0)</f>
        <v>0</v>
      </c>
      <c r="I35" s="356">
        <f t="shared" ref="I35" si="10">IF(J35&gt;0,"1",0)</f>
        <v>0</v>
      </c>
      <c r="J35" s="22">
        <f t="shared" ref="J35" si="11">IF(P35&lt;=0,P35*-0.1*10,P35*0)</f>
        <v>0</v>
      </c>
      <c r="K35" s="93" t="s">
        <v>81</v>
      </c>
      <c r="L35" s="177">
        <f>ROUND(F35+SUM(H35)-SUM(J35),2)</f>
        <v>0</v>
      </c>
      <c r="M35" s="93" t="s">
        <v>117</v>
      </c>
      <c r="N35" s="22">
        <v>0</v>
      </c>
      <c r="O35" s="93" t="s">
        <v>90</v>
      </c>
      <c r="P35" s="137">
        <f t="shared" si="0"/>
        <v>0</v>
      </c>
      <c r="Q35" s="93" t="s">
        <v>90</v>
      </c>
      <c r="R35" s="137">
        <f t="shared" si="1"/>
        <v>0</v>
      </c>
      <c r="S35" s="197" t="s">
        <v>187</v>
      </c>
      <c r="T35" s="1">
        <f t="shared" si="7"/>
        <v>0</v>
      </c>
    </row>
    <row r="36" spans="1:20">
      <c r="A36" s="167" t="s">
        <v>14</v>
      </c>
      <c r="B36" s="213" t="s">
        <v>174</v>
      </c>
      <c r="C36" s="21" t="s">
        <v>234</v>
      </c>
      <c r="D36" s="239"/>
      <c r="E36" s="93" t="s">
        <v>82</v>
      </c>
      <c r="F36" s="22">
        <v>767024.32</v>
      </c>
      <c r="G36" s="353"/>
      <c r="H36" s="20">
        <f>IF(P36&gt;=0,P36*0.1*10,P36*0)+IF(P36&gt;=0,-SUM(H37:H38)+SUM(J37:J38),0)</f>
        <v>0</v>
      </c>
      <c r="I36" s="353"/>
      <c r="J36" s="20">
        <f>IF(P36&lt;=0,P36*-0.1*10,P36*0)+IF(P36&lt;=0,SUM(H37:H38)-SUM(J37:J38),0)</f>
        <v>0</v>
      </c>
      <c r="K36" s="93" t="s">
        <v>81</v>
      </c>
      <c r="L36" s="177">
        <f>ROUND(F36+SUM(H36:H38)-SUM(J36:J38),2)</f>
        <v>641125.56999999995</v>
      </c>
      <c r="M36" s="93" t="s">
        <v>117</v>
      </c>
      <c r="N36" s="22">
        <v>641125.56999999995</v>
      </c>
      <c r="O36" s="93" t="s">
        <v>90</v>
      </c>
      <c r="P36" s="137">
        <f t="shared" si="0"/>
        <v>-125898.75</v>
      </c>
      <c r="Q36" s="93" t="s">
        <v>90</v>
      </c>
      <c r="R36" s="137">
        <f t="shared" si="1"/>
        <v>0</v>
      </c>
      <c r="S36" s="197" t="str">
        <f>+'FS5-1.1_CF (2)'!A51</f>
        <v>Note 6</v>
      </c>
    </row>
    <row r="37" spans="1:20">
      <c r="A37" s="167"/>
      <c r="B37" s="213"/>
      <c r="C37" s="21"/>
      <c r="D37" s="239" t="s">
        <v>374</v>
      </c>
      <c r="E37" s="93"/>
      <c r="F37" s="22"/>
      <c r="G37" s="156" t="str">
        <f>+'FS5_CF (2)'!I39</f>
        <v>CF22</v>
      </c>
      <c r="H37" s="22">
        <f>+'FS5-1.1_CF (2)'!D54</f>
        <v>641125.56999999995</v>
      </c>
      <c r="I37" s="352">
        <f t="shared" ref="I37" si="12">IF(J37&gt;0,"1",0)</f>
        <v>0</v>
      </c>
      <c r="J37" s="22"/>
      <c r="K37" s="93"/>
      <c r="L37" s="177"/>
      <c r="M37" s="93"/>
      <c r="N37" s="22"/>
      <c r="O37" s="93"/>
      <c r="P37" s="137"/>
      <c r="Q37" s="93"/>
      <c r="R37" s="137"/>
      <c r="S37" s="197"/>
    </row>
    <row r="38" spans="1:20">
      <c r="A38" s="167"/>
      <c r="B38" s="213"/>
      <c r="C38" s="21"/>
      <c r="D38" s="239" t="s">
        <v>238</v>
      </c>
      <c r="E38" s="93"/>
      <c r="F38" s="22"/>
      <c r="G38" s="352"/>
      <c r="H38" s="22"/>
      <c r="I38" s="156" t="str">
        <f>IF(J38&gt;0,$G$116,0)</f>
        <v>C</v>
      </c>
      <c r="J38" s="22">
        <f>-'FS5-1.1_CF (2)'!D56</f>
        <v>767024.32</v>
      </c>
      <c r="K38" s="93"/>
      <c r="L38" s="177"/>
      <c r="M38" s="93"/>
      <c r="N38" s="22"/>
      <c r="O38" s="93"/>
      <c r="P38" s="137"/>
      <c r="Q38" s="93"/>
      <c r="R38" s="137"/>
      <c r="S38" s="197"/>
    </row>
    <row r="39" spans="1:20">
      <c r="A39" s="169"/>
      <c r="B39" s="217"/>
      <c r="C39" s="79" t="s">
        <v>43</v>
      </c>
      <c r="D39" s="105"/>
      <c r="E39" s="81" t="s">
        <v>80</v>
      </c>
      <c r="F39" s="82">
        <f>ROUND(SUBTOTAL(9,F12:F38),2)</f>
        <v>646667855.66999996</v>
      </c>
      <c r="G39" s="359"/>
      <c r="H39" s="82">
        <f>ROUND(SUBTOTAL(9,H12:H38),2)</f>
        <v>49688236.229999997</v>
      </c>
      <c r="I39" s="359"/>
      <c r="J39" s="82">
        <f>ROUND(SUBTOTAL(9,J12:J38),2)</f>
        <v>73103639.239999995</v>
      </c>
      <c r="K39" s="81" t="s">
        <v>80</v>
      </c>
      <c r="L39" s="179">
        <f>ROUND(SUBTOTAL(9,L12:L38),2)</f>
        <v>623252452.65999997</v>
      </c>
      <c r="M39" s="81" t="s">
        <v>80</v>
      </c>
      <c r="N39" s="82" t="e">
        <f>ROUND(SUBTOTAL(9,N12:N38),2)</f>
        <v>#REF!</v>
      </c>
      <c r="O39" s="81" t="s">
        <v>80</v>
      </c>
      <c r="P39" s="139">
        <f>ROUND(SUBTOTAL(9,P12:P38),2)</f>
        <v>-23415403.010000002</v>
      </c>
      <c r="Q39" s="144" t="s">
        <v>80</v>
      </c>
      <c r="R39" s="139">
        <f>ROUND(SUBTOTAL(9,R12:R38),2)</f>
        <v>0</v>
      </c>
      <c r="S39" s="200"/>
      <c r="T39" s="1" t="e">
        <f t="shared" si="7"/>
        <v>#REF!</v>
      </c>
    </row>
    <row r="40" spans="1:20">
      <c r="A40" s="167"/>
      <c r="B40" s="213"/>
      <c r="C40" s="98" t="s">
        <v>44</v>
      </c>
      <c r="D40" s="86"/>
      <c r="E40" s="93"/>
      <c r="F40" s="22"/>
      <c r="G40" s="352"/>
      <c r="H40" s="22"/>
      <c r="I40" s="352"/>
      <c r="J40" s="22"/>
      <c r="K40" s="93"/>
      <c r="L40" s="177"/>
      <c r="M40" s="93"/>
      <c r="N40" s="22"/>
      <c r="O40" s="93"/>
      <c r="P40" s="137"/>
      <c r="Q40" s="93"/>
      <c r="R40" s="137"/>
      <c r="S40" s="197"/>
      <c r="T40" s="1">
        <f t="shared" si="7"/>
        <v>0</v>
      </c>
    </row>
    <row r="41" spans="1:20">
      <c r="A41" s="183" t="s">
        <v>89</v>
      </c>
      <c r="B41" s="215"/>
      <c r="C41" s="120" t="s">
        <v>45</v>
      </c>
      <c r="D41" s="184"/>
      <c r="E41" s="185" t="s">
        <v>82</v>
      </c>
      <c r="F41" s="121" t="e">
        <f>+#REF!</f>
        <v>#REF!</v>
      </c>
      <c r="G41" s="360"/>
      <c r="H41" s="121" t="e">
        <f t="shared" ref="H41:H61" si="13">IF(P41&gt;=0,P41*0.1*10,P41*0)</f>
        <v>#REF!</v>
      </c>
      <c r="I41" s="360"/>
      <c r="J41" s="121" t="e">
        <f t="shared" ref="J41:J61" si="14">IF(P41&lt;=0,P41*-0.1*10,P41*0)</f>
        <v>#REF!</v>
      </c>
      <c r="K41" s="185" t="s">
        <v>81</v>
      </c>
      <c r="L41" s="186" t="e">
        <f t="shared" ref="L41:L56" si="15">ROUND(F41+SUM(H41)-SUM(J41),2)</f>
        <v>#REF!</v>
      </c>
      <c r="M41" s="185" t="s">
        <v>117</v>
      </c>
      <c r="N41" s="121" t="e">
        <f>+#REF!</f>
        <v>#REF!</v>
      </c>
      <c r="O41" s="185" t="s">
        <v>90</v>
      </c>
      <c r="P41" s="151" t="e">
        <f t="shared" ref="P41:P58" si="16">+ROUND(N41-F41,2)</f>
        <v>#REF!</v>
      </c>
      <c r="Q41" s="185" t="s">
        <v>90</v>
      </c>
      <c r="R41" s="151" t="e">
        <f t="shared" ref="R41:R58" si="17">+ROUND(L41-N41,2)</f>
        <v>#REF!</v>
      </c>
      <c r="S41" s="199" t="s">
        <v>187</v>
      </c>
      <c r="T41" s="1" t="e">
        <f t="shared" si="7"/>
        <v>#REF!</v>
      </c>
    </row>
    <row r="42" spans="1:20">
      <c r="A42" s="183" t="s">
        <v>18</v>
      </c>
      <c r="B42" s="215"/>
      <c r="C42" s="120" t="s">
        <v>46</v>
      </c>
      <c r="D42" s="184"/>
      <c r="E42" s="185" t="s">
        <v>82</v>
      </c>
      <c r="F42" s="121" t="e">
        <f>+#REF!</f>
        <v>#REF!</v>
      </c>
      <c r="G42" s="360"/>
      <c r="H42" s="121" t="e">
        <f t="shared" si="13"/>
        <v>#REF!</v>
      </c>
      <c r="I42" s="360"/>
      <c r="J42" s="121" t="e">
        <f t="shared" si="14"/>
        <v>#REF!</v>
      </c>
      <c r="K42" s="185" t="s">
        <v>81</v>
      </c>
      <c r="L42" s="186" t="e">
        <f t="shared" si="15"/>
        <v>#REF!</v>
      </c>
      <c r="M42" s="185" t="s">
        <v>117</v>
      </c>
      <c r="N42" s="121" t="e">
        <f>+#REF!</f>
        <v>#REF!</v>
      </c>
      <c r="O42" s="185" t="s">
        <v>90</v>
      </c>
      <c r="P42" s="151" t="e">
        <f t="shared" si="16"/>
        <v>#REF!</v>
      </c>
      <c r="Q42" s="185" t="s">
        <v>90</v>
      </c>
      <c r="R42" s="151" t="e">
        <f t="shared" si="17"/>
        <v>#REF!</v>
      </c>
      <c r="S42" s="199" t="s">
        <v>187</v>
      </c>
      <c r="T42" s="1" t="e">
        <f t="shared" si="7"/>
        <v>#REF!</v>
      </c>
    </row>
    <row r="43" spans="1:20">
      <c r="A43" s="167" t="s">
        <v>91</v>
      </c>
      <c r="B43" s="213" t="s">
        <v>200</v>
      </c>
      <c r="C43" s="21" t="s">
        <v>47</v>
      </c>
      <c r="D43" s="86"/>
      <c r="E43" s="93" t="s">
        <v>82</v>
      </c>
      <c r="F43" s="22">
        <v>24302409.440000001</v>
      </c>
      <c r="G43" s="352"/>
      <c r="H43" s="20">
        <f>IF(P43&gt;=0,P43*0.1*10,P43*0)+IF(P43&gt;=0,-SUM(H44:H45)+SUM(J44:J45),0)</f>
        <v>0</v>
      </c>
      <c r="I43" s="352"/>
      <c r="J43" s="20">
        <f>IF(P43&lt;=0,P43*-0.1*10,P43*0)+IF(P43&lt;=0,SUM(H44:H45)-SUM(J44:J45),0)</f>
        <v>0</v>
      </c>
      <c r="K43" s="93" t="s">
        <v>81</v>
      </c>
      <c r="L43" s="177">
        <f>ROUND(F43+SUM(H43:H45)-SUM(J43:J45),2)</f>
        <v>65320926.619999997</v>
      </c>
      <c r="M43" s="93" t="s">
        <v>117</v>
      </c>
      <c r="N43" s="22">
        <v>65320926.620000005</v>
      </c>
      <c r="O43" s="93" t="s">
        <v>90</v>
      </c>
      <c r="P43" s="137">
        <f t="shared" si="16"/>
        <v>41018517.18</v>
      </c>
      <c r="Q43" s="93" t="s">
        <v>90</v>
      </c>
      <c r="R43" s="137">
        <f t="shared" si="17"/>
        <v>0</v>
      </c>
      <c r="S43" s="197"/>
      <c r="T43" s="1">
        <f t="shared" si="7"/>
        <v>-41018517.18</v>
      </c>
    </row>
    <row r="44" spans="1:20">
      <c r="A44" s="167"/>
      <c r="B44" s="213"/>
      <c r="C44" s="21"/>
      <c r="D44" s="86" t="s">
        <v>386</v>
      </c>
      <c r="E44" s="93"/>
      <c r="F44" s="22"/>
      <c r="G44" s="156" t="str">
        <f>+'FS5_CF (2)'!I46</f>
        <v>CF27</v>
      </c>
      <c r="H44" s="22">
        <f>+'FS5-1.1_CF (2)'!D65</f>
        <v>41018517.18</v>
      </c>
      <c r="I44" s="356">
        <f t="shared" ref="G44:I61" si="18">IF(J44&gt;0,"1",0)</f>
        <v>0</v>
      </c>
      <c r="J44" s="22">
        <f>-'FS5-1.1_CF (2)'!D67</f>
        <v>0</v>
      </c>
      <c r="K44" s="93"/>
      <c r="L44" s="177"/>
      <c r="M44" s="93"/>
      <c r="N44" s="22"/>
      <c r="O44" s="93"/>
      <c r="P44" s="137"/>
      <c r="Q44" s="93"/>
      <c r="R44" s="137"/>
      <c r="S44" s="197" t="str">
        <f>+'FS5-1.1_CF (2)'!A61</f>
        <v>Note 7</v>
      </c>
    </row>
    <row r="45" spans="1:20">
      <c r="A45" s="167"/>
      <c r="B45" s="213"/>
      <c r="C45" s="21"/>
      <c r="D45" s="239" t="s">
        <v>387</v>
      </c>
      <c r="E45" s="93"/>
      <c r="F45" s="22"/>
      <c r="G45" s="356">
        <f t="shared" si="18"/>
        <v>0</v>
      </c>
      <c r="H45" s="22">
        <f>+'FS5-1.1_CF (2)'!D66</f>
        <v>0</v>
      </c>
      <c r="I45" s="356">
        <f t="shared" si="18"/>
        <v>0</v>
      </c>
      <c r="J45" s="22"/>
      <c r="K45" s="93"/>
      <c r="L45" s="177"/>
      <c r="M45" s="93"/>
      <c r="N45" s="22"/>
      <c r="O45" s="93"/>
      <c r="P45" s="137"/>
      <c r="Q45" s="93"/>
      <c r="R45" s="137"/>
      <c r="S45" s="197" t="str">
        <f>+'FS5-1.1_CF (2)'!A61</f>
        <v>Note 7</v>
      </c>
    </row>
    <row r="46" spans="1:20">
      <c r="A46" s="168" t="s">
        <v>91</v>
      </c>
      <c r="B46" s="214"/>
      <c r="C46" s="19" t="s">
        <v>92</v>
      </c>
      <c r="D46" s="85"/>
      <c r="E46" s="94" t="s">
        <v>82</v>
      </c>
      <c r="F46" s="20">
        <v>-22858899.440000001</v>
      </c>
      <c r="G46" s="353"/>
      <c r="H46" s="20">
        <f>IF(P46&gt;=0,P46*0.1*10,P46*0)+IF(P46&gt;0,-SUM(H47)+SUM(J47),0)</f>
        <v>0</v>
      </c>
      <c r="I46" s="353"/>
      <c r="J46" s="20">
        <f>IF(P46&lt;=0,P46*-0.1*10,P46*0)+IF(P46&lt;0,SUM(H47)-SUM(J47),0)</f>
        <v>0</v>
      </c>
      <c r="K46" s="94" t="s">
        <v>81</v>
      </c>
      <c r="L46" s="178">
        <f>ROUND(F46+SUM(H46:H47)-SUM(J46:J47),2)</f>
        <v>-22858899.440000001</v>
      </c>
      <c r="M46" s="94" t="s">
        <v>117</v>
      </c>
      <c r="N46" s="20">
        <v>-22858899.440000001</v>
      </c>
      <c r="O46" s="94" t="s">
        <v>90</v>
      </c>
      <c r="P46" s="138">
        <f t="shared" ref="P46" si="19">+ROUND(N46-F46,2)</f>
        <v>0</v>
      </c>
      <c r="Q46" s="94" t="s">
        <v>90</v>
      </c>
      <c r="R46" s="138">
        <f t="shared" ref="R46" si="20">+ROUND(L46-N46,2)</f>
        <v>0</v>
      </c>
      <c r="S46" s="198"/>
    </row>
    <row r="47" spans="1:20">
      <c r="A47" s="183"/>
      <c r="B47" s="215"/>
      <c r="C47" s="120"/>
      <c r="D47" s="184" t="s">
        <v>399</v>
      </c>
      <c r="E47" s="185"/>
      <c r="F47" s="121"/>
      <c r="G47" s="355">
        <f t="shared" si="18"/>
        <v>0</v>
      </c>
      <c r="H47" s="121">
        <f>-'FS5-1.1_CF (2)'!D71</f>
        <v>0</v>
      </c>
      <c r="I47" s="355">
        <f t="shared" si="18"/>
        <v>0</v>
      </c>
      <c r="J47" s="121">
        <f>-'FS5-1.1_CF (2)'!D70</f>
        <v>0</v>
      </c>
      <c r="K47" s="185"/>
      <c r="L47" s="186"/>
      <c r="M47" s="185"/>
      <c r="N47" s="121"/>
      <c r="O47" s="185"/>
      <c r="P47" s="151"/>
      <c r="Q47" s="185"/>
      <c r="R47" s="151"/>
      <c r="S47" s="199" t="str">
        <f>+'FS5-1.1_CF (2)'!A61</f>
        <v>Note 7</v>
      </c>
    </row>
    <row r="48" spans="1:20">
      <c r="A48" s="167" t="s">
        <v>19</v>
      </c>
      <c r="B48" s="213"/>
      <c r="C48" s="21" t="s">
        <v>48</v>
      </c>
      <c r="D48" s="86"/>
      <c r="E48" s="93" t="s">
        <v>82</v>
      </c>
      <c r="F48" s="22">
        <v>3070714725.3800001</v>
      </c>
      <c r="G48" s="356"/>
      <c r="H48" s="22">
        <f>IF(P48&gt;=0,P48*0.1*10,P48*0)+IF(P48&gt;=0,-SUM(H49:H52)+SUM(J49:J52),0)</f>
        <v>0</v>
      </c>
      <c r="I48" s="356"/>
      <c r="J48" s="22">
        <f>IF(P48&lt;=0,P48*-0.1*10,P48*0)+IF(P48&lt;=0,SUM(H49:H52)-SUM(J49:J52),0)</f>
        <v>0</v>
      </c>
      <c r="K48" s="93" t="s">
        <v>81</v>
      </c>
      <c r="L48" s="177">
        <f>ROUND(F48+SUM(H48:H52)-SUM(J48:J52),2)</f>
        <v>3077834285.6500001</v>
      </c>
      <c r="M48" s="93" t="s">
        <v>117</v>
      </c>
      <c r="N48" s="22">
        <v>3077834285.6500001</v>
      </c>
      <c r="O48" s="93" t="s">
        <v>90</v>
      </c>
      <c r="P48" s="137">
        <f t="shared" si="16"/>
        <v>7119560.2699999996</v>
      </c>
      <c r="Q48" s="93" t="s">
        <v>90</v>
      </c>
      <c r="R48" s="137">
        <f t="shared" si="17"/>
        <v>0</v>
      </c>
      <c r="S48" s="197"/>
      <c r="T48" s="1">
        <f t="shared" si="7"/>
        <v>-7119560.2699999996</v>
      </c>
    </row>
    <row r="49" spans="1:20">
      <c r="A49" s="167"/>
      <c r="B49" s="213"/>
      <c r="C49" s="21"/>
      <c r="D49" s="86" t="s">
        <v>386</v>
      </c>
      <c r="E49" s="93"/>
      <c r="F49" s="22"/>
      <c r="G49" s="156" t="str">
        <f>+'FS5_CF (2)'!I47</f>
        <v>CF28</v>
      </c>
      <c r="H49" s="22">
        <f>+'FS5-1.1_CF (2)'!D79</f>
        <v>1817792.66</v>
      </c>
      <c r="I49" s="356" t="str">
        <f t="shared" ref="I49:I61" si="21">IF(J49&gt;0,"1",0)</f>
        <v>1</v>
      </c>
      <c r="J49" s="22">
        <f>-'FS5-1.1_CF (2)'!D83</f>
        <v>15901432.93</v>
      </c>
      <c r="K49" s="93"/>
      <c r="L49" s="177"/>
      <c r="M49" s="93"/>
      <c r="N49" s="22"/>
      <c r="O49" s="93"/>
      <c r="P49" s="137"/>
      <c r="Q49" s="93"/>
      <c r="R49" s="137"/>
      <c r="S49" s="197" t="str">
        <f>+'FS5-1.1_CF (2)'!A75</f>
        <v>Note 8</v>
      </c>
    </row>
    <row r="50" spans="1:20">
      <c r="A50" s="168"/>
      <c r="B50" s="214"/>
      <c r="C50" s="19"/>
      <c r="D50" s="239" t="s">
        <v>387</v>
      </c>
      <c r="E50" s="94"/>
      <c r="F50" s="20"/>
      <c r="G50" s="356" t="str">
        <f t="shared" si="18"/>
        <v>1</v>
      </c>
      <c r="H50" s="20">
        <f>+'FS5-1.1_CF (2)'!D80</f>
        <v>20993000</v>
      </c>
      <c r="I50" s="356">
        <f t="shared" si="18"/>
        <v>0</v>
      </c>
      <c r="J50" s="20"/>
      <c r="K50" s="94"/>
      <c r="L50" s="178"/>
      <c r="M50" s="94"/>
      <c r="N50" s="20"/>
      <c r="O50" s="94"/>
      <c r="P50" s="138"/>
      <c r="Q50" s="94"/>
      <c r="R50" s="138"/>
      <c r="S50" s="198" t="str">
        <f>+'FS5-1.1_CF (2)'!A75</f>
        <v>Note 8</v>
      </c>
    </row>
    <row r="51" spans="1:20">
      <c r="A51" s="168"/>
      <c r="B51" s="214"/>
      <c r="C51" s="19"/>
      <c r="D51" s="187" t="s">
        <v>219</v>
      </c>
      <c r="E51" s="94"/>
      <c r="F51" s="20"/>
      <c r="G51" s="157" t="str">
        <f>IF(H51&gt;0,"B",0)</f>
        <v>B</v>
      </c>
      <c r="H51" s="20">
        <f>+'FS5-1.1_CF (2)'!D81</f>
        <v>767947.98</v>
      </c>
      <c r="I51" s="353"/>
      <c r="J51" s="20"/>
      <c r="K51" s="94"/>
      <c r="L51" s="178"/>
      <c r="M51" s="94"/>
      <c r="N51" s="20"/>
      <c r="O51" s="94"/>
      <c r="P51" s="138"/>
      <c r="Q51" s="94"/>
      <c r="R51" s="138"/>
      <c r="S51" s="198" t="str">
        <f>+'FS5-1.1_CF (2)'!A75</f>
        <v>Note 8</v>
      </c>
    </row>
    <row r="52" spans="1:20">
      <c r="A52" s="168"/>
      <c r="B52" s="214"/>
      <c r="C52" s="19"/>
      <c r="D52" s="187" t="s">
        <v>220</v>
      </c>
      <c r="E52" s="94"/>
      <c r="F52" s="20"/>
      <c r="G52" s="353"/>
      <c r="H52" s="20"/>
      <c r="I52" s="157" t="str">
        <f>IF(J52&gt;0,"A",0)</f>
        <v>A</v>
      </c>
      <c r="J52" s="20">
        <f>-'FS5-1.1_CF (2)'!D82</f>
        <v>557747.43999999994</v>
      </c>
      <c r="K52" s="94"/>
      <c r="L52" s="178"/>
      <c r="M52" s="94"/>
      <c r="N52" s="20"/>
      <c r="O52" s="94"/>
      <c r="P52" s="138"/>
      <c r="Q52" s="94"/>
      <c r="R52" s="138"/>
      <c r="S52" s="198" t="str">
        <f>+'FS5-1.1_CF (2)'!A75</f>
        <v>Note 8</v>
      </c>
    </row>
    <row r="53" spans="1:20">
      <c r="A53" s="168" t="s">
        <v>19</v>
      </c>
      <c r="B53" s="214"/>
      <c r="C53" s="19" t="s">
        <v>92</v>
      </c>
      <c r="D53" s="187"/>
      <c r="E53" s="94" t="s">
        <v>82</v>
      </c>
      <c r="F53" s="20">
        <v>-2342063578.5300002</v>
      </c>
      <c r="G53" s="354"/>
      <c r="H53" s="20">
        <f>IF(P53&gt;=0,P53*0.1*10,P53*0)+IF(P53&gt;=0,-SUM(H54)+SUM(J54),0)</f>
        <v>1.0058283805847168E-7</v>
      </c>
      <c r="I53" s="354"/>
      <c r="J53" s="20">
        <f>IF(P53&lt;=0,P53*-0.1*10,P53*0)+IF(P53&lt;=0,SUM(H54)-SUM(J54),0)</f>
        <v>0</v>
      </c>
      <c r="K53" s="94" t="s">
        <v>81</v>
      </c>
      <c r="L53" s="178">
        <f>ROUND(F53+SUM(H53:H54)-SUM(J53:J54),2)</f>
        <v>-2328272155.4000001</v>
      </c>
      <c r="M53" s="94" t="s">
        <v>117</v>
      </c>
      <c r="N53" s="20">
        <v>-2328272155.4000001</v>
      </c>
      <c r="O53" s="94" t="s">
        <v>90</v>
      </c>
      <c r="P53" s="138">
        <f t="shared" ref="P53" si="22">+ROUND(N53-F53,2)</f>
        <v>13791423.130000001</v>
      </c>
      <c r="Q53" s="94" t="s">
        <v>90</v>
      </c>
      <c r="R53" s="138">
        <f t="shared" ref="R53" si="23">+ROUND(L53-N53,2)</f>
        <v>0</v>
      </c>
      <c r="S53" s="198"/>
    </row>
    <row r="54" spans="1:20">
      <c r="A54" s="168"/>
      <c r="B54" s="214"/>
      <c r="C54" s="19"/>
      <c r="D54" s="239" t="s">
        <v>399</v>
      </c>
      <c r="E54" s="94"/>
      <c r="F54" s="20"/>
      <c r="G54" s="356" t="str">
        <f t="shared" ref="G54" si="24">IF(H54&gt;0,"1",0)</f>
        <v>1</v>
      </c>
      <c r="H54" s="20">
        <f>'FS5-1.1_CF (2)'!D87</f>
        <v>15901421.8699999</v>
      </c>
      <c r="I54" s="156" t="str">
        <f>+'FS5_CF (2)'!I14</f>
        <v>CF2</v>
      </c>
      <c r="J54" s="20">
        <f>-'FS5-1.1_CF (2)'!D86</f>
        <v>2109998.7400000002</v>
      </c>
      <c r="K54" s="94"/>
      <c r="L54" s="178"/>
      <c r="M54" s="94"/>
      <c r="N54" s="20"/>
      <c r="O54" s="94"/>
      <c r="P54" s="138"/>
      <c r="Q54" s="94"/>
      <c r="R54" s="138"/>
      <c r="S54" s="198" t="str">
        <f>+'FS5-1.1_CF (2)'!A75</f>
        <v>Note 8</v>
      </c>
    </row>
    <row r="55" spans="1:20">
      <c r="A55" s="183" t="s">
        <v>19</v>
      </c>
      <c r="B55" s="215"/>
      <c r="C55" s="120" t="s">
        <v>94</v>
      </c>
      <c r="D55" s="241"/>
      <c r="E55" s="185" t="s">
        <v>82</v>
      </c>
      <c r="F55" s="121">
        <v>-10991209.279999999</v>
      </c>
      <c r="G55" s="337" t="str">
        <f>+'FS5_CF (2)'!I18</f>
        <v>CF6</v>
      </c>
      <c r="H55" s="121">
        <f t="shared" ref="H55" si="25">IF(P55&gt;=0,P55*0.1*10,P55*0)</f>
        <v>45048.270000000004</v>
      </c>
      <c r="I55" s="337" t="str">
        <f>+G55</f>
        <v>CF6</v>
      </c>
      <c r="J55" s="121">
        <f t="shared" ref="J55" si="26">IF(P55&lt;=0,P55*-0.1*10,P55*0)</f>
        <v>0</v>
      </c>
      <c r="K55" s="185" t="s">
        <v>81</v>
      </c>
      <c r="L55" s="186">
        <f t="shared" ref="L55" si="27">ROUND(F55+SUM(H55)-SUM(J55),2)</f>
        <v>-10946161.01</v>
      </c>
      <c r="M55" s="185" t="s">
        <v>117</v>
      </c>
      <c r="N55" s="121">
        <v>-10946161.01</v>
      </c>
      <c r="O55" s="185" t="s">
        <v>90</v>
      </c>
      <c r="P55" s="151">
        <f t="shared" ref="P55" si="28">+ROUND(N55-F55,2)</f>
        <v>45048.27</v>
      </c>
      <c r="Q55" s="185" t="s">
        <v>90</v>
      </c>
      <c r="R55" s="151">
        <f t="shared" ref="R55" si="29">+ROUND(L55-N55,2)</f>
        <v>0</v>
      </c>
      <c r="S55" s="199" t="s">
        <v>187</v>
      </c>
    </row>
    <row r="56" spans="1:20">
      <c r="A56" s="225" t="s">
        <v>20</v>
      </c>
      <c r="B56" s="226"/>
      <c r="C56" s="227" t="s">
        <v>118</v>
      </c>
      <c r="D56" s="228"/>
      <c r="E56" s="229" t="s">
        <v>82</v>
      </c>
      <c r="F56" s="230">
        <v>2725</v>
      </c>
      <c r="G56" s="358">
        <f t="shared" si="18"/>
        <v>0</v>
      </c>
      <c r="H56" s="230">
        <f t="shared" si="13"/>
        <v>0</v>
      </c>
      <c r="I56" s="358" t="str">
        <f t="shared" si="21"/>
        <v>1</v>
      </c>
      <c r="J56" s="230">
        <f t="shared" si="14"/>
        <v>2725</v>
      </c>
      <c r="K56" s="229" t="s">
        <v>81</v>
      </c>
      <c r="L56" s="231">
        <f t="shared" si="15"/>
        <v>0</v>
      </c>
      <c r="M56" s="229" t="s">
        <v>117</v>
      </c>
      <c r="N56" s="230">
        <v>0</v>
      </c>
      <c r="O56" s="229" t="s">
        <v>90</v>
      </c>
      <c r="P56" s="232">
        <f t="shared" si="16"/>
        <v>-2725</v>
      </c>
      <c r="Q56" s="229" t="s">
        <v>90</v>
      </c>
      <c r="R56" s="232">
        <f t="shared" si="17"/>
        <v>0</v>
      </c>
      <c r="S56" s="233" t="s">
        <v>187</v>
      </c>
      <c r="T56" s="1">
        <f t="shared" si="7"/>
        <v>2725</v>
      </c>
    </row>
    <row r="57" spans="1:20">
      <c r="A57" s="167" t="s">
        <v>95</v>
      </c>
      <c r="B57" s="213" t="s">
        <v>174</v>
      </c>
      <c r="C57" s="21" t="s">
        <v>49</v>
      </c>
      <c r="D57" s="86"/>
      <c r="E57" s="93" t="s">
        <v>82</v>
      </c>
      <c r="F57" s="22">
        <v>79000</v>
      </c>
      <c r="G57" s="356">
        <f t="shared" si="18"/>
        <v>0</v>
      </c>
      <c r="H57" s="22">
        <f t="shared" si="13"/>
        <v>0</v>
      </c>
      <c r="I57" s="356">
        <f t="shared" si="21"/>
        <v>0</v>
      </c>
      <c r="J57" s="22">
        <f t="shared" si="14"/>
        <v>0</v>
      </c>
      <c r="K57" s="93" t="s">
        <v>81</v>
      </c>
      <c r="L57" s="177">
        <f>ROUND(F57+SUM(H57)-SUM(J57),2)</f>
        <v>79000</v>
      </c>
      <c r="M57" s="93" t="s">
        <v>117</v>
      </c>
      <c r="N57" s="22">
        <v>79000</v>
      </c>
      <c r="O57" s="93" t="s">
        <v>90</v>
      </c>
      <c r="P57" s="137">
        <f t="shared" si="16"/>
        <v>0</v>
      </c>
      <c r="Q57" s="93" t="s">
        <v>90</v>
      </c>
      <c r="R57" s="137">
        <f t="shared" si="17"/>
        <v>0</v>
      </c>
      <c r="S57" s="197" t="s">
        <v>187</v>
      </c>
      <c r="T57" s="1">
        <f t="shared" si="7"/>
        <v>0</v>
      </c>
    </row>
    <row r="58" spans="1:20">
      <c r="A58" s="168"/>
      <c r="B58" s="214"/>
      <c r="C58" s="21" t="s">
        <v>234</v>
      </c>
      <c r="D58" s="239"/>
      <c r="E58" s="94" t="s">
        <v>82</v>
      </c>
      <c r="F58" s="20">
        <v>920724.9</v>
      </c>
      <c r="G58" s="354"/>
      <c r="H58" s="20">
        <f>IF(P58&gt;=0,P58*0.1*10,P58*0)+IF(P58&gt;=0,-SUM(H59:H62)+SUM(J59:J62),0)</f>
        <v>0</v>
      </c>
      <c r="I58" s="354"/>
      <c r="J58" s="20">
        <f>IF(P58&lt;=0,P58*-0.1*10,P58*0)+IF(P58&lt;=0,SUM(H59:H62)-SUM(J59:J62),0)</f>
        <v>0</v>
      </c>
      <c r="K58" s="94" t="s">
        <v>81</v>
      </c>
      <c r="L58" s="178">
        <f>ROUND(F58+SUM(H58:H62)-SUM(J58:J62),2)</f>
        <v>1271887.58</v>
      </c>
      <c r="M58" s="94" t="s">
        <v>117</v>
      </c>
      <c r="N58" s="20">
        <v>1271887.58</v>
      </c>
      <c r="O58" s="94" t="s">
        <v>90</v>
      </c>
      <c r="P58" s="138">
        <f t="shared" si="16"/>
        <v>351162.68</v>
      </c>
      <c r="Q58" s="94" t="s">
        <v>90</v>
      </c>
      <c r="R58" s="138">
        <f t="shared" si="17"/>
        <v>0</v>
      </c>
      <c r="S58" s="198" t="str">
        <f>+'FS5-1.1_CF (2)'!A51</f>
        <v>Note 6</v>
      </c>
    </row>
    <row r="59" spans="1:20">
      <c r="A59" s="168"/>
      <c r="B59" s="214"/>
      <c r="C59" s="19"/>
      <c r="D59" s="239" t="s">
        <v>235</v>
      </c>
      <c r="E59" s="94"/>
      <c r="F59" s="20"/>
      <c r="G59" s="354">
        <f t="shared" si="18"/>
        <v>0</v>
      </c>
      <c r="H59" s="20">
        <f t="shared" si="13"/>
        <v>0</v>
      </c>
      <c r="I59" s="354">
        <f t="shared" si="21"/>
        <v>0</v>
      </c>
      <c r="J59" s="20">
        <f t="shared" si="14"/>
        <v>0</v>
      </c>
      <c r="K59" s="94"/>
      <c r="L59" s="178"/>
      <c r="M59" s="94"/>
      <c r="N59" s="20"/>
      <c r="O59" s="94"/>
      <c r="P59" s="138"/>
      <c r="Q59" s="94"/>
      <c r="R59" s="138"/>
      <c r="S59" s="198"/>
    </row>
    <row r="60" spans="1:20">
      <c r="A60" s="168"/>
      <c r="B60" s="214"/>
      <c r="C60" s="19"/>
      <c r="D60" s="239" t="s">
        <v>236</v>
      </c>
      <c r="E60" s="94"/>
      <c r="F60" s="20"/>
      <c r="G60" s="353">
        <f t="shared" si="18"/>
        <v>0</v>
      </c>
      <c r="H60" s="20">
        <f t="shared" si="13"/>
        <v>0</v>
      </c>
      <c r="I60" s="157" t="str">
        <f>+'FS5_CF (2)'!I40</f>
        <v>CF23</v>
      </c>
      <c r="J60" s="20">
        <f>+-'FS5-1.1_CF (2)'!E57</f>
        <v>415861.64</v>
      </c>
      <c r="K60" s="94"/>
      <c r="L60" s="178"/>
      <c r="M60" s="94"/>
      <c r="N60" s="20"/>
      <c r="O60" s="94"/>
      <c r="P60" s="138"/>
      <c r="Q60" s="94"/>
      <c r="R60" s="138"/>
      <c r="S60" s="198"/>
    </row>
    <row r="61" spans="1:20">
      <c r="A61" s="168"/>
      <c r="B61" s="214"/>
      <c r="C61" s="19"/>
      <c r="D61" s="239" t="s">
        <v>237</v>
      </c>
      <c r="E61" s="94"/>
      <c r="F61" s="20"/>
      <c r="G61" s="354">
        <f t="shared" si="18"/>
        <v>0</v>
      </c>
      <c r="H61" s="20">
        <f t="shared" si="13"/>
        <v>0</v>
      </c>
      <c r="I61" s="354">
        <f t="shared" si="21"/>
        <v>0</v>
      </c>
      <c r="J61" s="20">
        <f t="shared" si="14"/>
        <v>0</v>
      </c>
      <c r="K61" s="94"/>
      <c r="L61" s="178"/>
      <c r="M61" s="94"/>
      <c r="N61" s="20"/>
      <c r="O61" s="94"/>
      <c r="P61" s="138"/>
      <c r="Q61" s="94"/>
      <c r="R61" s="138"/>
      <c r="S61" s="198"/>
    </row>
    <row r="62" spans="1:20">
      <c r="A62" s="168"/>
      <c r="B62" s="214"/>
      <c r="C62" s="19"/>
      <c r="D62" s="239" t="s">
        <v>375</v>
      </c>
      <c r="E62" s="94"/>
      <c r="F62" s="20"/>
      <c r="G62" s="156" t="str">
        <f>IF(H62&gt;0,$G$116,0)</f>
        <v>C</v>
      </c>
      <c r="H62" s="20">
        <f>+J38</f>
        <v>767024.32</v>
      </c>
      <c r="I62" s="353"/>
      <c r="J62" s="20"/>
      <c r="K62" s="94"/>
      <c r="L62" s="178"/>
      <c r="M62" s="94"/>
      <c r="N62" s="20"/>
      <c r="O62" s="94"/>
      <c r="P62" s="138"/>
      <c r="Q62" s="94"/>
      <c r="R62" s="138"/>
      <c r="S62" s="198"/>
    </row>
    <row r="63" spans="1:20">
      <c r="A63" s="169"/>
      <c r="B63" s="217"/>
      <c r="C63" s="79" t="s">
        <v>50</v>
      </c>
      <c r="D63" s="105"/>
      <c r="E63" s="81" t="s">
        <v>80</v>
      </c>
      <c r="F63" s="82" t="e">
        <f>ROUND(SUBTOTAL(9,F40:F62),2)</f>
        <v>#REF!</v>
      </c>
      <c r="G63" s="359"/>
      <c r="H63" s="82" t="e">
        <f>ROUND(SUBTOTAL(9,H40:H62),2)</f>
        <v>#REF!</v>
      </c>
      <c r="I63" s="359"/>
      <c r="J63" s="82" t="e">
        <f>ROUND(SUBTOTAL(9,J40:J62),2)</f>
        <v>#REF!</v>
      </c>
      <c r="K63" s="81" t="s">
        <v>80</v>
      </c>
      <c r="L63" s="179" t="e">
        <f>ROUND(SUBTOTAL(9,L40:L62),2)</f>
        <v>#REF!</v>
      </c>
      <c r="M63" s="81" t="s">
        <v>80</v>
      </c>
      <c r="N63" s="82" t="e">
        <f>ROUND(SUBTOTAL(9,N40:N62),2)</f>
        <v>#REF!</v>
      </c>
      <c r="O63" s="81" t="s">
        <v>80</v>
      </c>
      <c r="P63" s="139" t="e">
        <f>ROUND(SUBTOTAL(9,P40:P62),2)</f>
        <v>#REF!</v>
      </c>
      <c r="Q63" s="144" t="s">
        <v>80</v>
      </c>
      <c r="R63" s="139" t="e">
        <f>ROUND(SUBTOTAL(9,R40:R62),2)</f>
        <v>#REF!</v>
      </c>
      <c r="S63" s="200"/>
      <c r="T63" s="1" t="e">
        <f t="shared" si="7"/>
        <v>#REF!</v>
      </c>
    </row>
    <row r="64" spans="1:20" ht="21.75" thickBot="1">
      <c r="A64" s="170"/>
      <c r="B64" s="218"/>
      <c r="C64" s="27"/>
      <c r="D64" s="87" t="s">
        <v>51</v>
      </c>
      <c r="E64" s="95" t="s">
        <v>80</v>
      </c>
      <c r="F64" s="28" t="e">
        <f>ROUND(F39+F63,2)</f>
        <v>#REF!</v>
      </c>
      <c r="G64" s="361"/>
      <c r="H64" s="28" t="e">
        <f>ROUND(H39+H63,2)</f>
        <v>#REF!</v>
      </c>
      <c r="I64" s="361"/>
      <c r="J64" s="28" t="e">
        <f>ROUND(J39+J63,2)</f>
        <v>#REF!</v>
      </c>
      <c r="K64" s="95" t="s">
        <v>80</v>
      </c>
      <c r="L64" s="180" t="e">
        <f>ROUND(L39+L63,2)</f>
        <v>#REF!</v>
      </c>
      <c r="M64" s="95" t="s">
        <v>80</v>
      </c>
      <c r="N64" s="28" t="e">
        <f>ROUND(N39+N63,2)</f>
        <v>#REF!</v>
      </c>
      <c r="O64" s="95" t="s">
        <v>80</v>
      </c>
      <c r="P64" s="140" t="e">
        <f>ROUND(P39+P63,2)</f>
        <v>#REF!</v>
      </c>
      <c r="Q64" s="95" t="s">
        <v>80</v>
      </c>
      <c r="R64" s="140" t="e">
        <f>ROUND(R39+R63,2)</f>
        <v>#REF!</v>
      </c>
      <c r="S64" s="201"/>
      <c r="T64" s="1" t="e">
        <f t="shared" si="7"/>
        <v>#REF!</v>
      </c>
    </row>
    <row r="65" spans="1:20">
      <c r="A65" s="167"/>
      <c r="B65" s="213"/>
      <c r="C65" s="21"/>
      <c r="D65" s="90" t="s">
        <v>52</v>
      </c>
      <c r="E65" s="93"/>
      <c r="F65" s="22"/>
      <c r="G65" s="352"/>
      <c r="H65" s="22"/>
      <c r="I65" s="352"/>
      <c r="J65" s="22"/>
      <c r="K65" s="93"/>
      <c r="L65" s="177"/>
      <c r="M65" s="93"/>
      <c r="N65" s="22"/>
      <c r="O65" s="93"/>
      <c r="P65" s="137"/>
      <c r="Q65" s="93"/>
      <c r="R65" s="137"/>
      <c r="S65" s="197"/>
    </row>
    <row r="66" spans="1:20">
      <c r="A66" s="204"/>
      <c r="B66" s="216"/>
      <c r="C66" s="345" t="s">
        <v>53</v>
      </c>
      <c r="D66" s="205"/>
      <c r="E66" s="206"/>
      <c r="F66" s="14"/>
      <c r="G66" s="362"/>
      <c r="H66" s="14"/>
      <c r="I66" s="362"/>
      <c r="J66" s="14"/>
      <c r="K66" s="206"/>
      <c r="L66" s="207"/>
      <c r="M66" s="206"/>
      <c r="N66" s="14"/>
      <c r="O66" s="206"/>
      <c r="P66" s="118"/>
      <c r="Q66" s="206"/>
      <c r="R66" s="118"/>
      <c r="S66" s="208"/>
    </row>
    <row r="67" spans="1:20">
      <c r="A67" s="128" t="s">
        <v>24</v>
      </c>
      <c r="B67" s="226" t="s">
        <v>400</v>
      </c>
      <c r="C67" s="227" t="s">
        <v>96</v>
      </c>
      <c r="D67" s="228"/>
      <c r="E67" s="229" t="s">
        <v>82</v>
      </c>
      <c r="F67" s="230">
        <v>0</v>
      </c>
      <c r="G67" s="346">
        <f t="shared" ref="G67:G75" si="30">IF(H67&gt;0,"1",0)</f>
        <v>0</v>
      </c>
      <c r="H67" s="230">
        <f>IF(P67&lt;=0,P67*-0.1*10,P67*0)</f>
        <v>0</v>
      </c>
      <c r="I67" s="346" t="str">
        <f>+'FS5_CF (2)'!I52</f>
        <v>CF30</v>
      </c>
      <c r="J67" s="230">
        <f>IF(P67&gt;=0,P67*0.1*10,P67*0)</f>
        <v>83388633.129999995</v>
      </c>
      <c r="K67" s="229" t="s">
        <v>81</v>
      </c>
      <c r="L67" s="231">
        <f>ROUND(F67+SUM(J67)-SUM(H67),2)</f>
        <v>83388633.129999995</v>
      </c>
      <c r="M67" s="229" t="s">
        <v>117</v>
      </c>
      <c r="N67" s="230">
        <v>83388633.129999995</v>
      </c>
      <c r="O67" s="229" t="s">
        <v>90</v>
      </c>
      <c r="P67" s="232">
        <f t="shared" ref="P67:P75" si="31">+ROUND(N67-F67,2)</f>
        <v>83388633.129999995</v>
      </c>
      <c r="Q67" s="229" t="s">
        <v>90</v>
      </c>
      <c r="R67" s="232">
        <f t="shared" ref="R67:R75" si="32">+ROUND(L67-N67,2)</f>
        <v>0</v>
      </c>
      <c r="S67" s="344" t="s">
        <v>187</v>
      </c>
      <c r="T67" s="1">
        <f>+ROUND(N67-F67,2)</f>
        <v>83388633.129999995</v>
      </c>
    </row>
    <row r="68" spans="1:20">
      <c r="A68" s="167" t="s">
        <v>97</v>
      </c>
      <c r="B68" s="213" t="s">
        <v>401</v>
      </c>
      <c r="C68" s="21" t="s">
        <v>54</v>
      </c>
      <c r="D68" s="86"/>
      <c r="E68" s="93" t="s">
        <v>82</v>
      </c>
      <c r="F68" s="22"/>
      <c r="G68" s="356"/>
      <c r="H68" s="22">
        <f>IF(P68&lt;=0,P68*-0.1*10,P68*0)</f>
        <v>0</v>
      </c>
      <c r="I68" s="356"/>
      <c r="J68" s="22">
        <f>IF(P68&gt;=0,P68*0.1*10,P68*0)</f>
        <v>0</v>
      </c>
      <c r="K68" s="93" t="s">
        <v>81</v>
      </c>
      <c r="L68" s="177">
        <f>ROUND(F68+SUM(J68)-SUM(H68),2)</f>
        <v>0</v>
      </c>
      <c r="M68" s="93" t="s">
        <v>117</v>
      </c>
      <c r="N68" s="22"/>
      <c r="O68" s="93" t="s">
        <v>90</v>
      </c>
      <c r="P68" s="137">
        <f t="shared" si="31"/>
        <v>0</v>
      </c>
      <c r="Q68" s="93" t="s">
        <v>90</v>
      </c>
      <c r="R68" s="137">
        <f t="shared" si="32"/>
        <v>0</v>
      </c>
      <c r="S68" s="197" t="s">
        <v>187</v>
      </c>
      <c r="T68" s="1">
        <f t="shared" ref="T68:T112" si="33">+ROUND(N68-F68,2)</f>
        <v>0</v>
      </c>
    </row>
    <row r="69" spans="1:20">
      <c r="A69" s="168"/>
      <c r="B69" s="214"/>
      <c r="C69" s="19" t="s">
        <v>98</v>
      </c>
      <c r="D69" s="85"/>
      <c r="E69" s="94" t="s">
        <v>82</v>
      </c>
      <c r="F69" s="20">
        <v>28173348.370000001</v>
      </c>
      <c r="G69" s="354" t="str">
        <f t="shared" ref="G69:G72" si="34">IF(H69&gt;0,"1",0)</f>
        <v>1</v>
      </c>
      <c r="H69" s="20">
        <f>IF(P69&lt;=0,P69*-0.1*10,P69*0)+IF(P69&lt;=0,-SUM(H70)+SUM(J70),0)</f>
        <v>10767531.130000001</v>
      </c>
      <c r="I69" s="354">
        <f t="shared" ref="I69:I72" si="35">IF(J69&gt;0,"1",0)</f>
        <v>0</v>
      </c>
      <c r="J69" s="20">
        <f>IF(P69&gt;=0,P69*0.1*10,P69*0)+IF(P69&gt;=0,SUM(H70)-SUM(J70),0)</f>
        <v>0</v>
      </c>
      <c r="K69" s="94" t="s">
        <v>81</v>
      </c>
      <c r="L69" s="178">
        <f>ROUND(F69+SUM(J69:J70)-SUM(H69:H70),2)</f>
        <v>17428851.219999999</v>
      </c>
      <c r="M69" s="94" t="s">
        <v>117</v>
      </c>
      <c r="N69" s="20">
        <v>17428851.219999999</v>
      </c>
      <c r="O69" s="94" t="s">
        <v>90</v>
      </c>
      <c r="P69" s="138">
        <f t="shared" si="31"/>
        <v>-10744497.15</v>
      </c>
      <c r="Q69" s="94" t="s">
        <v>90</v>
      </c>
      <c r="R69" s="138">
        <f t="shared" si="32"/>
        <v>0</v>
      </c>
      <c r="S69" s="198" t="s">
        <v>187</v>
      </c>
      <c r="T69" s="1">
        <f t="shared" si="33"/>
        <v>-10744497.15</v>
      </c>
    </row>
    <row r="70" spans="1:20">
      <c r="A70" s="168"/>
      <c r="B70" s="214"/>
      <c r="C70" s="19"/>
      <c r="D70" s="343" t="s">
        <v>177</v>
      </c>
      <c r="E70" s="94"/>
      <c r="F70" s="20"/>
      <c r="G70" s="354">
        <f t="shared" si="34"/>
        <v>0</v>
      </c>
      <c r="H70" s="20">
        <f>-IF('FS5-1.1_CF (2)'!G24&lt;0,'FS5-1.1_CF (2)'!G24,0)</f>
        <v>0</v>
      </c>
      <c r="I70" s="354" t="str">
        <f t="shared" si="35"/>
        <v>1</v>
      </c>
      <c r="J70" s="20">
        <f>+IF('FS5-1.1_CF (2)'!G24&gt;0,'FS5-1.1_CF (2)'!G24,0)</f>
        <v>23033.98</v>
      </c>
      <c r="K70" s="94"/>
      <c r="L70" s="178"/>
      <c r="M70" s="94"/>
      <c r="N70" s="20"/>
      <c r="O70" s="94"/>
      <c r="P70" s="138"/>
      <c r="Q70" s="94"/>
      <c r="R70" s="138"/>
      <c r="S70" s="198" t="str">
        <f>+'FS5-1.1_CF (2)'!A20</f>
        <v>Note 2</v>
      </c>
      <c r="T70" s="1">
        <f t="shared" si="33"/>
        <v>0</v>
      </c>
    </row>
    <row r="71" spans="1:20">
      <c r="A71" s="168"/>
      <c r="B71" s="214"/>
      <c r="C71" s="19" t="s">
        <v>99</v>
      </c>
      <c r="D71" s="85"/>
      <c r="E71" s="94" t="s">
        <v>82</v>
      </c>
      <c r="F71" s="20">
        <v>17022210.489999998</v>
      </c>
      <c r="G71" s="354">
        <f t="shared" si="34"/>
        <v>0</v>
      </c>
      <c r="H71" s="20">
        <f t="shared" ref="H71" si="36">IF(P71&lt;=0,P71*-0.1*10,P71*0)</f>
        <v>0</v>
      </c>
      <c r="I71" s="354" t="str">
        <f t="shared" si="35"/>
        <v>1</v>
      </c>
      <c r="J71" s="20">
        <f t="shared" ref="J71" si="37">IF(P71&gt;=0,P71*0.1*10,P71*0)</f>
        <v>17735630.350000001</v>
      </c>
      <c r="K71" s="94" t="s">
        <v>81</v>
      </c>
      <c r="L71" s="178">
        <f>ROUND(F71+SUM(J71:J72)-SUM(H71:H72),2)</f>
        <v>34747483.770000003</v>
      </c>
      <c r="M71" s="94" t="s">
        <v>117</v>
      </c>
      <c r="N71" s="20">
        <v>34757840.840000004</v>
      </c>
      <c r="O71" s="94" t="s">
        <v>90</v>
      </c>
      <c r="P71" s="138">
        <f t="shared" si="31"/>
        <v>17735630.350000001</v>
      </c>
      <c r="Q71" s="94" t="s">
        <v>90</v>
      </c>
      <c r="R71" s="138">
        <f t="shared" si="32"/>
        <v>-10357.07</v>
      </c>
      <c r="S71" s="198" t="s">
        <v>187</v>
      </c>
      <c r="T71" s="1">
        <f t="shared" si="33"/>
        <v>17735630.350000001</v>
      </c>
    </row>
    <row r="72" spans="1:20">
      <c r="A72" s="204"/>
      <c r="B72" s="216"/>
      <c r="C72" s="12"/>
      <c r="D72" s="343" t="s">
        <v>177</v>
      </c>
      <c r="E72" s="206"/>
      <c r="F72" s="14"/>
      <c r="G72" s="357" t="str">
        <f t="shared" si="34"/>
        <v>1</v>
      </c>
      <c r="H72" s="14">
        <f>IF(SUM('FS5-1.1_CF (2)'!G25:G26)&gt;0,SUM('FS5-1.1_CF (2)'!G25:G26),0)</f>
        <v>10357.07</v>
      </c>
      <c r="I72" s="357">
        <f t="shared" si="35"/>
        <v>0</v>
      </c>
      <c r="J72" s="14">
        <f>-IF(SUM('FS5-1.1_CF (2)'!G25:G26)&lt;0,SUM('FS5-1.1_CF (2)'!G25:G26),0)</f>
        <v>0</v>
      </c>
      <c r="K72" s="206"/>
      <c r="L72" s="207"/>
      <c r="M72" s="206"/>
      <c r="N72" s="14"/>
      <c r="O72" s="206"/>
      <c r="P72" s="118"/>
      <c r="Q72" s="206"/>
      <c r="R72" s="118"/>
      <c r="S72" s="208" t="str">
        <f>+'FS5-1.1_CF (2)'!A20</f>
        <v>Note 2</v>
      </c>
    </row>
    <row r="73" spans="1:20">
      <c r="A73" s="128" t="s">
        <v>17</v>
      </c>
      <c r="B73" s="226"/>
      <c r="C73" s="227" t="s">
        <v>10</v>
      </c>
      <c r="D73" s="228"/>
      <c r="E73" s="229" t="s">
        <v>82</v>
      </c>
      <c r="F73" s="230">
        <v>171701.91</v>
      </c>
      <c r="G73" s="358" t="str">
        <f t="shared" si="30"/>
        <v>1</v>
      </c>
      <c r="H73" s="230">
        <f t="shared" ref="H73:H75" si="38">IF(P73&lt;=0,P73*-0.1*10,P73*0)</f>
        <v>171701.91000000003</v>
      </c>
      <c r="I73" s="358">
        <f t="shared" ref="I73:I75" si="39">IF(J73&gt;0,"1",0)</f>
        <v>0</v>
      </c>
      <c r="J73" s="230">
        <f t="shared" ref="J73:J75" si="40">IF(P73&gt;=0,P73*0.1*10,P73*0)</f>
        <v>0</v>
      </c>
      <c r="K73" s="229" t="s">
        <v>81</v>
      </c>
      <c r="L73" s="231">
        <f t="shared" ref="L73:L75" si="41">ROUND(F73+SUM(J73)-SUM(H73),2)</f>
        <v>0</v>
      </c>
      <c r="M73" s="229" t="s">
        <v>117</v>
      </c>
      <c r="N73" s="230">
        <v>0</v>
      </c>
      <c r="O73" s="229" t="s">
        <v>90</v>
      </c>
      <c r="P73" s="232">
        <f t="shared" si="31"/>
        <v>-171701.91</v>
      </c>
      <c r="Q73" s="229" t="s">
        <v>90</v>
      </c>
      <c r="R73" s="232">
        <f t="shared" si="32"/>
        <v>0</v>
      </c>
      <c r="S73" s="344" t="s">
        <v>187</v>
      </c>
      <c r="T73" s="1">
        <f t="shared" si="33"/>
        <v>-171701.91</v>
      </c>
    </row>
    <row r="74" spans="1:20">
      <c r="A74" s="167" t="s">
        <v>100</v>
      </c>
      <c r="B74" s="213"/>
      <c r="C74" s="21" t="s">
        <v>55</v>
      </c>
      <c r="D74" s="86"/>
      <c r="E74" s="93" t="s">
        <v>82</v>
      </c>
      <c r="F74" s="22">
        <v>0</v>
      </c>
      <c r="G74" s="356" t="e">
        <f t="shared" si="30"/>
        <v>#REF!</v>
      </c>
      <c r="H74" s="22" t="e">
        <f t="shared" si="38"/>
        <v>#REF!</v>
      </c>
      <c r="I74" s="356" t="e">
        <f t="shared" si="39"/>
        <v>#REF!</v>
      </c>
      <c r="J74" s="22" t="e">
        <f t="shared" si="40"/>
        <v>#REF!</v>
      </c>
      <c r="K74" s="93" t="s">
        <v>81</v>
      </c>
      <c r="L74" s="177" t="e">
        <f t="shared" si="41"/>
        <v>#REF!</v>
      </c>
      <c r="M74" s="93" t="s">
        <v>117</v>
      </c>
      <c r="N74" s="22" t="e">
        <f>+#REF!</f>
        <v>#REF!</v>
      </c>
      <c r="O74" s="93" t="s">
        <v>90</v>
      </c>
      <c r="P74" s="137" t="e">
        <f t="shared" si="31"/>
        <v>#REF!</v>
      </c>
      <c r="Q74" s="93" t="s">
        <v>90</v>
      </c>
      <c r="R74" s="137" t="e">
        <f t="shared" si="32"/>
        <v>#REF!</v>
      </c>
      <c r="S74" s="197" t="s">
        <v>187</v>
      </c>
      <c r="T74" s="1" t="e">
        <f t="shared" si="33"/>
        <v>#REF!</v>
      </c>
    </row>
    <row r="75" spans="1:20">
      <c r="A75" s="168" t="s">
        <v>25</v>
      </c>
      <c r="B75" s="214"/>
      <c r="C75" s="19" t="s">
        <v>56</v>
      </c>
      <c r="D75" s="85"/>
      <c r="E75" s="94" t="s">
        <v>82</v>
      </c>
      <c r="F75" s="20">
        <v>0</v>
      </c>
      <c r="G75" s="157">
        <f t="shared" si="30"/>
        <v>0</v>
      </c>
      <c r="H75" s="20">
        <f t="shared" si="38"/>
        <v>0</v>
      </c>
      <c r="I75" s="157" t="str">
        <f t="shared" si="39"/>
        <v>1</v>
      </c>
      <c r="J75" s="20">
        <f t="shared" si="40"/>
        <v>695563.41</v>
      </c>
      <c r="K75" s="94" t="s">
        <v>81</v>
      </c>
      <c r="L75" s="178">
        <f t="shared" si="41"/>
        <v>695563.41</v>
      </c>
      <c r="M75" s="94" t="s">
        <v>117</v>
      </c>
      <c r="N75" s="20">
        <v>695563.41</v>
      </c>
      <c r="O75" s="94" t="s">
        <v>90</v>
      </c>
      <c r="P75" s="138">
        <f t="shared" si="31"/>
        <v>695563.41</v>
      </c>
      <c r="Q75" s="94" t="s">
        <v>90</v>
      </c>
      <c r="R75" s="138">
        <f t="shared" si="32"/>
        <v>0</v>
      </c>
      <c r="S75" s="198" t="s">
        <v>187</v>
      </c>
      <c r="T75" s="1">
        <f t="shared" si="33"/>
        <v>695563.41</v>
      </c>
    </row>
    <row r="76" spans="1:20">
      <c r="A76" s="169"/>
      <c r="B76" s="217"/>
      <c r="C76" s="79" t="s">
        <v>57</v>
      </c>
      <c r="D76" s="105"/>
      <c r="E76" s="81" t="s">
        <v>80</v>
      </c>
      <c r="F76" s="82">
        <f>ROUND(SUBTOTAL(9,F66:F75),2)</f>
        <v>45367260.770000003</v>
      </c>
      <c r="G76" s="359"/>
      <c r="H76" s="83" t="e">
        <f>ROUND(SUBTOTAL(9,H66:H75),2)</f>
        <v>#REF!</v>
      </c>
      <c r="I76" s="359"/>
      <c r="J76" s="83" t="e">
        <f>ROUND(SUBTOTAL(9,J66:J75),2)</f>
        <v>#REF!</v>
      </c>
      <c r="K76" s="81" t="s">
        <v>80</v>
      </c>
      <c r="L76" s="179" t="e">
        <f>ROUND(SUBTOTAL(9,L66:L75),2)</f>
        <v>#REF!</v>
      </c>
      <c r="M76" s="81" t="s">
        <v>80</v>
      </c>
      <c r="N76" s="82" t="e">
        <f>ROUND(SUBTOTAL(9,N66:N75),2)</f>
        <v>#REF!</v>
      </c>
      <c r="O76" s="81" t="s">
        <v>80</v>
      </c>
      <c r="P76" s="139" t="e">
        <f>ROUND(SUBTOTAL(9,P66:P75),2)</f>
        <v>#REF!</v>
      </c>
      <c r="Q76" s="144" t="s">
        <v>80</v>
      </c>
      <c r="R76" s="139" t="e">
        <f>ROUND(SUBTOTAL(9,R66:R75),2)</f>
        <v>#REF!</v>
      </c>
      <c r="S76" s="200"/>
      <c r="T76" s="1" t="e">
        <f t="shared" si="33"/>
        <v>#REF!</v>
      </c>
    </row>
    <row r="77" spans="1:20">
      <c r="A77" s="168"/>
      <c r="B77" s="214"/>
      <c r="C77" s="91" t="s">
        <v>58</v>
      </c>
      <c r="D77" s="85"/>
      <c r="E77" s="94"/>
      <c r="F77" s="20"/>
      <c r="G77" s="353"/>
      <c r="H77" s="20"/>
      <c r="I77" s="353"/>
      <c r="J77" s="20"/>
      <c r="K77" s="94"/>
      <c r="L77" s="178"/>
      <c r="M77" s="94"/>
      <c r="N77" s="20"/>
      <c r="O77" s="94"/>
      <c r="P77" s="138"/>
      <c r="Q77" s="94"/>
      <c r="R77" s="138"/>
      <c r="S77" s="198"/>
      <c r="T77" s="1">
        <f t="shared" si="33"/>
        <v>0</v>
      </c>
    </row>
    <row r="78" spans="1:20">
      <c r="A78" s="168" t="s">
        <v>26</v>
      </c>
      <c r="B78" s="214"/>
      <c r="C78" s="19" t="s">
        <v>101</v>
      </c>
      <c r="D78" s="85"/>
      <c r="E78" s="94" t="s">
        <v>82</v>
      </c>
      <c r="F78" s="20" t="e">
        <f>+#REF!</f>
        <v>#REF!</v>
      </c>
      <c r="G78" s="354" t="e">
        <f t="shared" ref="G78:G85" si="42">IF(H78&gt;0,"1",0)</f>
        <v>#REF!</v>
      </c>
      <c r="H78" s="20" t="e">
        <f t="shared" ref="H78:H85" si="43">IF(P78&lt;=0,P78*-0.1*10,P78*0)</f>
        <v>#REF!</v>
      </c>
      <c r="I78" s="354" t="e">
        <f t="shared" ref="G78:I85" si="44">IF(J78&gt;0,"1",0)</f>
        <v>#REF!</v>
      </c>
      <c r="J78" s="20" t="e">
        <f t="shared" ref="J78:J85" si="45">IF(P78&gt;=0,P78*0.1*10,P78*0)</f>
        <v>#REF!</v>
      </c>
      <c r="K78" s="94" t="s">
        <v>81</v>
      </c>
      <c r="L78" s="178" t="e">
        <f t="shared" ref="L78:L85" si="46">ROUND(F78+SUM(J78)-SUM(H78),2)</f>
        <v>#REF!</v>
      </c>
      <c r="M78" s="94" t="s">
        <v>117</v>
      </c>
      <c r="N78" s="20">
        <v>0</v>
      </c>
      <c r="O78" s="94" t="s">
        <v>90</v>
      </c>
      <c r="P78" s="138" t="e">
        <f t="shared" ref="P78:P85" si="47">+ROUND(N78-F78,2)</f>
        <v>#REF!</v>
      </c>
      <c r="Q78" s="94" t="s">
        <v>90</v>
      </c>
      <c r="R78" s="138" t="e">
        <f t="shared" ref="R78:R85" si="48">+ROUND(L78-N78,2)</f>
        <v>#REF!</v>
      </c>
      <c r="S78" s="198" t="s">
        <v>187</v>
      </c>
      <c r="T78" s="1" t="e">
        <f t="shared" si="33"/>
        <v>#REF!</v>
      </c>
    </row>
    <row r="79" spans="1:20">
      <c r="A79" s="168" t="s">
        <v>21</v>
      </c>
      <c r="B79" s="214"/>
      <c r="C79" s="19" t="s">
        <v>59</v>
      </c>
      <c r="D79" s="85"/>
      <c r="E79" s="94" t="s">
        <v>82</v>
      </c>
      <c r="F79" s="20">
        <v>107076030.70999999</v>
      </c>
      <c r="G79" s="354">
        <f t="shared" si="42"/>
        <v>0</v>
      </c>
      <c r="H79" s="20">
        <f t="shared" si="43"/>
        <v>0</v>
      </c>
      <c r="I79" s="354" t="str">
        <f t="shared" si="44"/>
        <v>1</v>
      </c>
      <c r="J79" s="20">
        <f t="shared" si="45"/>
        <v>4485633.2000000011</v>
      </c>
      <c r="K79" s="94" t="s">
        <v>81</v>
      </c>
      <c r="L79" s="178">
        <f t="shared" si="46"/>
        <v>111561663.91</v>
      </c>
      <c r="M79" s="94" t="s">
        <v>117</v>
      </c>
      <c r="N79" s="20">
        <v>111561663.91</v>
      </c>
      <c r="O79" s="94" t="s">
        <v>90</v>
      </c>
      <c r="P79" s="138">
        <f t="shared" si="47"/>
        <v>4485633.2</v>
      </c>
      <c r="Q79" s="94" t="s">
        <v>90</v>
      </c>
      <c r="R79" s="138">
        <f t="shared" si="48"/>
        <v>0</v>
      </c>
      <c r="S79" s="198" t="s">
        <v>187</v>
      </c>
      <c r="T79" s="1">
        <f t="shared" si="33"/>
        <v>4485633.2</v>
      </c>
    </row>
    <row r="80" spans="1:20">
      <c r="A80" s="168" t="s">
        <v>27</v>
      </c>
      <c r="B80" s="214"/>
      <c r="C80" s="19" t="s">
        <v>102</v>
      </c>
      <c r="D80" s="85"/>
      <c r="E80" s="94" t="s">
        <v>82</v>
      </c>
      <c r="F80" s="20">
        <v>51421814.990000002</v>
      </c>
      <c r="G80" s="353"/>
      <c r="H80" s="20">
        <f>IF(P80&lt;=0,P80*-0.1*10,P80*0)+IF(P80&lt;=0,-SUM(H81:H84)+SUM(J81:J84),0)</f>
        <v>0</v>
      </c>
      <c r="I80" s="353"/>
      <c r="J80" s="20">
        <f>IF(P80&gt;=0,P80*0.1*10,P80*0)+IF(P80&gt;=0,-SUM(J81:J84)+SUM(H81:H84),0)</f>
        <v>0</v>
      </c>
      <c r="K80" s="94" t="s">
        <v>81</v>
      </c>
      <c r="L80" s="178">
        <f>ROUND(F80+SUM(J80:J84)-SUM(H80:H84),2)</f>
        <v>53266848.009999998</v>
      </c>
      <c r="M80" s="94" t="s">
        <v>117</v>
      </c>
      <c r="N80" s="20">
        <v>53266848.009999998</v>
      </c>
      <c r="O80" s="94" t="s">
        <v>90</v>
      </c>
      <c r="P80" s="138">
        <f t="shared" si="47"/>
        <v>1845033.02</v>
      </c>
      <c r="Q80" s="94" t="s">
        <v>90</v>
      </c>
      <c r="R80" s="138">
        <f t="shared" si="48"/>
        <v>0</v>
      </c>
      <c r="S80" s="198" t="s">
        <v>187</v>
      </c>
      <c r="T80" s="1">
        <f t="shared" si="33"/>
        <v>1845033.02</v>
      </c>
    </row>
    <row r="81" spans="1:20">
      <c r="A81" s="168"/>
      <c r="B81" s="214"/>
      <c r="C81" s="19"/>
      <c r="D81" s="85" t="s">
        <v>404</v>
      </c>
      <c r="E81" s="94"/>
      <c r="F81" s="20"/>
      <c r="G81" s="353"/>
      <c r="H81" s="20"/>
      <c r="I81" s="353" t="str">
        <f>+'FS5_CF (2)'!I24</f>
        <v>CF10</v>
      </c>
      <c r="J81" s="20">
        <f>+'FS5-1.1_CF (2)'!D103</f>
        <v>2469210.08</v>
      </c>
      <c r="K81" s="94"/>
      <c r="L81" s="178"/>
      <c r="M81" s="94"/>
      <c r="N81" s="20"/>
      <c r="O81" s="94"/>
      <c r="P81" s="138"/>
      <c r="Q81" s="94"/>
      <c r="R81" s="138"/>
      <c r="S81" s="198"/>
    </row>
    <row r="82" spans="1:20">
      <c r="A82" s="168"/>
      <c r="B82" s="214"/>
      <c r="C82" s="19"/>
      <c r="D82" s="85" t="s">
        <v>405</v>
      </c>
      <c r="E82" s="94"/>
      <c r="F82" s="20"/>
      <c r="G82" s="353"/>
      <c r="H82" s="20"/>
      <c r="I82" s="353" t="str">
        <f>+'FS5_CF (2)'!I24</f>
        <v>CF10</v>
      </c>
      <c r="J82" s="20">
        <f>+'FS5-1.1_CF (2)'!D104</f>
        <v>887682.74</v>
      </c>
      <c r="K82" s="94"/>
      <c r="L82" s="178"/>
      <c r="M82" s="94"/>
      <c r="N82" s="20"/>
      <c r="O82" s="94"/>
      <c r="P82" s="138"/>
      <c r="Q82" s="94"/>
      <c r="R82" s="138"/>
      <c r="S82" s="198"/>
    </row>
    <row r="83" spans="1:20">
      <c r="A83" s="168"/>
      <c r="B83" s="214"/>
      <c r="C83" s="19"/>
      <c r="D83" s="85" t="s">
        <v>406</v>
      </c>
      <c r="E83" s="94"/>
      <c r="F83" s="20"/>
      <c r="G83" s="353" t="str">
        <f>+'FS5_CF (2)'!I38</f>
        <v>CF21</v>
      </c>
      <c r="H83" s="20">
        <f>+-'FS5-1.1_CF (2)'!D105</f>
        <v>5760061</v>
      </c>
      <c r="I83" s="353"/>
      <c r="J83" s="20"/>
      <c r="K83" s="94"/>
      <c r="L83" s="178"/>
      <c r="M83" s="94"/>
      <c r="N83" s="20"/>
      <c r="O83" s="94"/>
      <c r="P83" s="138"/>
      <c r="Q83" s="94"/>
      <c r="R83" s="138"/>
      <c r="S83" s="198"/>
    </row>
    <row r="84" spans="1:20">
      <c r="A84" s="168"/>
      <c r="B84" s="214"/>
      <c r="C84" s="19"/>
      <c r="D84" s="85" t="s">
        <v>407</v>
      </c>
      <c r="E84" s="94"/>
      <c r="F84" s="20"/>
      <c r="G84" s="354">
        <f t="shared" si="44"/>
        <v>0</v>
      </c>
      <c r="H84" s="20"/>
      <c r="I84" s="354" t="str">
        <f t="shared" si="44"/>
        <v>1</v>
      </c>
      <c r="J84" s="20">
        <f>+'FS5-1.1_CF (2)'!D106</f>
        <v>4248201.2</v>
      </c>
      <c r="K84" s="94"/>
      <c r="L84" s="178"/>
      <c r="M84" s="94"/>
      <c r="N84" s="20"/>
      <c r="O84" s="94"/>
      <c r="P84" s="138"/>
      <c r="Q84" s="94"/>
      <c r="R84" s="138"/>
      <c r="S84" s="198"/>
    </row>
    <row r="85" spans="1:20">
      <c r="A85" s="168" t="s">
        <v>103</v>
      </c>
      <c r="B85" s="214"/>
      <c r="C85" s="19" t="s">
        <v>60</v>
      </c>
      <c r="D85" s="85"/>
      <c r="E85" s="94" t="s">
        <v>82</v>
      </c>
      <c r="F85" s="20" t="e">
        <f>+#REF!</f>
        <v>#REF!</v>
      </c>
      <c r="G85" s="354" t="e">
        <f t="shared" si="42"/>
        <v>#REF!</v>
      </c>
      <c r="H85" s="20" t="e">
        <f t="shared" si="43"/>
        <v>#REF!</v>
      </c>
      <c r="I85" s="354" t="e">
        <f t="shared" si="44"/>
        <v>#REF!</v>
      </c>
      <c r="J85" s="20" t="e">
        <f t="shared" si="45"/>
        <v>#REF!</v>
      </c>
      <c r="K85" s="94" t="s">
        <v>81</v>
      </c>
      <c r="L85" s="178" t="e">
        <f t="shared" si="46"/>
        <v>#REF!</v>
      </c>
      <c r="M85" s="94" t="s">
        <v>117</v>
      </c>
      <c r="N85" s="20">
        <v>909901.26</v>
      </c>
      <c r="O85" s="94" t="s">
        <v>90</v>
      </c>
      <c r="P85" s="138" t="e">
        <f t="shared" si="47"/>
        <v>#REF!</v>
      </c>
      <c r="Q85" s="94" t="s">
        <v>90</v>
      </c>
      <c r="R85" s="138" t="e">
        <f t="shared" si="48"/>
        <v>#REF!</v>
      </c>
      <c r="S85" s="198" t="s">
        <v>187</v>
      </c>
      <c r="T85" s="1" t="e">
        <f t="shared" si="33"/>
        <v>#REF!</v>
      </c>
    </row>
    <row r="86" spans="1:20">
      <c r="A86" s="169"/>
      <c r="B86" s="217"/>
      <c r="C86" s="79" t="s">
        <v>61</v>
      </c>
      <c r="D86" s="105"/>
      <c r="E86" s="81" t="s">
        <v>80</v>
      </c>
      <c r="F86" s="82" t="e">
        <f>ROUND(SUBTOTAL(9,F77:F85),2)</f>
        <v>#REF!</v>
      </c>
      <c r="G86" s="359"/>
      <c r="H86" s="83" t="e">
        <f>ROUND(SUBTOTAL(9,H77:H85),2)</f>
        <v>#REF!</v>
      </c>
      <c r="I86" s="359"/>
      <c r="J86" s="83" t="e">
        <f>ROUND(SUBTOTAL(9,J77:J85),2)</f>
        <v>#REF!</v>
      </c>
      <c r="K86" s="81" t="s">
        <v>80</v>
      </c>
      <c r="L86" s="179" t="e">
        <f>ROUND(SUBTOTAL(9,L77:L85),2)</f>
        <v>#REF!</v>
      </c>
      <c r="M86" s="81" t="s">
        <v>80</v>
      </c>
      <c r="N86" s="82">
        <f>ROUND(SUBTOTAL(9,N77:N85),2)</f>
        <v>165738413.18000001</v>
      </c>
      <c r="O86" s="81" t="s">
        <v>80</v>
      </c>
      <c r="P86" s="139" t="e">
        <f>ROUND(SUBTOTAL(9,P77:P85),2)</f>
        <v>#REF!</v>
      </c>
      <c r="Q86" s="144" t="s">
        <v>80</v>
      </c>
      <c r="R86" s="139" t="e">
        <f>ROUND(SUBTOTAL(9,R77:R85),2)</f>
        <v>#REF!</v>
      </c>
      <c r="S86" s="200"/>
      <c r="T86" s="1" t="e">
        <f t="shared" si="33"/>
        <v>#REF!</v>
      </c>
    </row>
    <row r="87" spans="1:20">
      <c r="A87" s="171"/>
      <c r="B87" s="219"/>
      <c r="C87" s="99"/>
      <c r="D87" s="100" t="s">
        <v>62</v>
      </c>
      <c r="E87" s="101" t="s">
        <v>80</v>
      </c>
      <c r="F87" s="102" t="e">
        <f>ROUND(F76+F86,2)</f>
        <v>#REF!</v>
      </c>
      <c r="G87" s="363"/>
      <c r="H87" s="103" t="e">
        <f>ROUND(H76+H86,2)</f>
        <v>#REF!</v>
      </c>
      <c r="I87" s="363"/>
      <c r="J87" s="103" t="e">
        <f>ROUND(J76+J86,2)</f>
        <v>#REF!</v>
      </c>
      <c r="K87" s="101" t="s">
        <v>80</v>
      </c>
      <c r="L87" s="181" t="e">
        <f>ROUND(L76+L86,2)</f>
        <v>#REF!</v>
      </c>
      <c r="M87" s="101" t="s">
        <v>80</v>
      </c>
      <c r="N87" s="102" t="e">
        <f>ROUND(N76+N86,2)</f>
        <v>#REF!</v>
      </c>
      <c r="O87" s="101" t="s">
        <v>80</v>
      </c>
      <c r="P87" s="141" t="e">
        <f>ROUND(P76+P86,2)</f>
        <v>#REF!</v>
      </c>
      <c r="Q87" s="145" t="s">
        <v>80</v>
      </c>
      <c r="R87" s="141" t="e">
        <f>ROUND(R76+R86,2)</f>
        <v>#REF!</v>
      </c>
      <c r="S87" s="202"/>
      <c r="T87" s="1" t="e">
        <f t="shared" si="33"/>
        <v>#REF!</v>
      </c>
    </row>
    <row r="88" spans="1:20">
      <c r="A88" s="168" t="s">
        <v>28</v>
      </c>
      <c r="B88" s="214"/>
      <c r="C88" s="19"/>
      <c r="D88" s="92" t="s">
        <v>63</v>
      </c>
      <c r="E88" s="94"/>
      <c r="F88" s="20"/>
      <c r="G88" s="353"/>
      <c r="H88" s="10"/>
      <c r="I88" s="353"/>
      <c r="J88" s="10"/>
      <c r="K88" s="94"/>
      <c r="L88" s="178"/>
      <c r="M88" s="94"/>
      <c r="N88" s="20"/>
      <c r="O88" s="94"/>
      <c r="P88" s="138"/>
      <c r="Q88" s="94"/>
      <c r="R88" s="138"/>
      <c r="S88" s="198"/>
      <c r="T88" s="1">
        <f t="shared" si="33"/>
        <v>0</v>
      </c>
    </row>
    <row r="89" spans="1:20">
      <c r="A89" s="168"/>
      <c r="B89" s="214"/>
      <c r="C89" s="91" t="s">
        <v>64</v>
      </c>
      <c r="D89" s="85"/>
      <c r="E89" s="94"/>
      <c r="F89" s="20"/>
      <c r="G89" s="353"/>
      <c r="H89" s="10"/>
      <c r="I89" s="353"/>
      <c r="J89" s="10"/>
      <c r="K89" s="94"/>
      <c r="L89" s="178"/>
      <c r="M89" s="94"/>
      <c r="N89" s="20"/>
      <c r="O89" s="94"/>
      <c r="P89" s="138"/>
      <c r="Q89" s="94"/>
      <c r="R89" s="138"/>
      <c r="S89" s="198"/>
      <c r="T89" s="1">
        <f t="shared" si="33"/>
        <v>0</v>
      </c>
    </row>
    <row r="90" spans="1:20">
      <c r="A90" s="168"/>
      <c r="B90" s="214"/>
      <c r="C90" s="91"/>
      <c r="D90" s="92" t="s">
        <v>65</v>
      </c>
      <c r="E90" s="94"/>
      <c r="F90" s="20"/>
      <c r="G90" s="353"/>
      <c r="H90" s="10"/>
      <c r="I90" s="353"/>
      <c r="J90" s="10"/>
      <c r="K90" s="94"/>
      <c r="L90" s="178"/>
      <c r="M90" s="94"/>
      <c r="N90" s="20"/>
      <c r="O90" s="94"/>
      <c r="P90" s="138"/>
      <c r="Q90" s="94"/>
      <c r="R90" s="138"/>
      <c r="S90" s="198"/>
      <c r="T90" s="1">
        <f t="shared" si="33"/>
        <v>0</v>
      </c>
    </row>
    <row r="91" spans="1:20">
      <c r="A91" s="168"/>
      <c r="B91" s="214"/>
      <c r="C91" s="19"/>
      <c r="D91" s="85" t="s">
        <v>66</v>
      </c>
      <c r="E91" s="94"/>
      <c r="F91" s="20"/>
      <c r="G91" s="353"/>
      <c r="H91" s="10"/>
      <c r="I91" s="353"/>
      <c r="J91" s="10"/>
      <c r="K91" s="94"/>
      <c r="L91" s="178"/>
      <c r="M91" s="94"/>
      <c r="N91" s="20"/>
      <c r="O91" s="94"/>
      <c r="P91" s="138"/>
      <c r="Q91" s="94"/>
      <c r="R91" s="138"/>
      <c r="S91" s="198"/>
      <c r="T91" s="1">
        <f t="shared" si="33"/>
        <v>0</v>
      </c>
    </row>
    <row r="92" spans="1:20">
      <c r="A92" s="168"/>
      <c r="B92" s="214"/>
      <c r="C92" s="19"/>
      <c r="D92" s="85" t="s">
        <v>67</v>
      </c>
      <c r="E92" s="94" t="s">
        <v>82</v>
      </c>
      <c r="F92" s="20" t="e">
        <f>+#REF!</f>
        <v>#REF!</v>
      </c>
      <c r="G92" s="354" t="e">
        <f t="shared" ref="G92" si="49">IF(H92&gt;0,"1",0)</f>
        <v>#REF!</v>
      </c>
      <c r="H92" s="20" t="e">
        <f t="shared" ref="H92" si="50">IF(P92&lt;=0,P92*-0.1*10,P92*0)</f>
        <v>#REF!</v>
      </c>
      <c r="I92" s="354" t="e">
        <f t="shared" ref="I92" si="51">IF(J92&gt;0,"1",0)</f>
        <v>#REF!</v>
      </c>
      <c r="J92" s="20" t="e">
        <f t="shared" ref="J92" si="52">IF(P92&gt;=0,P92*0.1*10,P92*0)</f>
        <v>#REF!</v>
      </c>
      <c r="K92" s="94" t="s">
        <v>81</v>
      </c>
      <c r="L92" s="178" t="e">
        <f t="shared" ref="L92" si="53">ROUND(F92+SUM(J92)-SUM(H92),2)</f>
        <v>#REF!</v>
      </c>
      <c r="M92" s="94" t="s">
        <v>117</v>
      </c>
      <c r="N92" s="20" t="e">
        <f>+#REF!</f>
        <v>#REF!</v>
      </c>
      <c r="O92" s="94" t="s">
        <v>90</v>
      </c>
      <c r="P92" s="138" t="e">
        <f t="shared" ref="P92" si="54">+ROUND(N92-F92,2)</f>
        <v>#REF!</v>
      </c>
      <c r="Q92" s="94" t="s">
        <v>90</v>
      </c>
      <c r="R92" s="138" t="e">
        <f>+ROUND(L92-N92,2)</f>
        <v>#REF!</v>
      </c>
      <c r="S92" s="198" t="s">
        <v>187</v>
      </c>
      <c r="T92" s="1" t="e">
        <f t="shared" si="33"/>
        <v>#REF!</v>
      </c>
    </row>
    <row r="93" spans="1:20">
      <c r="A93" s="168"/>
      <c r="B93" s="214"/>
      <c r="C93" s="19"/>
      <c r="D93" s="92" t="s">
        <v>68</v>
      </c>
      <c r="E93" s="94"/>
      <c r="F93" s="20"/>
      <c r="G93" s="354"/>
      <c r="H93" s="10"/>
      <c r="I93" s="354"/>
      <c r="J93" s="10"/>
      <c r="K93" s="94"/>
      <c r="L93" s="178"/>
      <c r="M93" s="94"/>
      <c r="N93" s="20"/>
      <c r="O93" s="94"/>
      <c r="P93" s="138"/>
      <c r="Q93" s="94"/>
      <c r="R93" s="138"/>
      <c r="S93" s="198"/>
      <c r="T93" s="1">
        <f t="shared" si="33"/>
        <v>0</v>
      </c>
    </row>
    <row r="94" spans="1:20">
      <c r="A94" s="168"/>
      <c r="B94" s="214"/>
      <c r="C94" s="19"/>
      <c r="D94" s="85" t="s">
        <v>69</v>
      </c>
      <c r="E94" s="94"/>
      <c r="F94" s="20"/>
      <c r="G94" s="354"/>
      <c r="H94" s="10"/>
      <c r="I94" s="354"/>
      <c r="J94" s="10"/>
      <c r="K94" s="94"/>
      <c r="L94" s="178"/>
      <c r="M94" s="94"/>
      <c r="N94" s="20"/>
      <c r="O94" s="94"/>
      <c r="P94" s="138"/>
      <c r="Q94" s="94"/>
      <c r="R94" s="138"/>
      <c r="S94" s="198"/>
      <c r="T94" s="1">
        <f t="shared" si="33"/>
        <v>0</v>
      </c>
    </row>
    <row r="95" spans="1:20">
      <c r="A95" s="168"/>
      <c r="B95" s="214"/>
      <c r="C95" s="19"/>
      <c r="D95" s="85" t="s">
        <v>67</v>
      </c>
      <c r="E95" s="94" t="s">
        <v>82</v>
      </c>
      <c r="F95" s="20" t="e">
        <f>+#REF!</f>
        <v>#REF!</v>
      </c>
      <c r="G95" s="354" t="e">
        <f t="shared" ref="G95:G96" si="55">IF(H95&gt;0,"1",0)</f>
        <v>#REF!</v>
      </c>
      <c r="H95" s="20" t="e">
        <f t="shared" ref="H95:H96" si="56">IF(P95&lt;=0,P95*-0.1*10,P95*0)</f>
        <v>#REF!</v>
      </c>
      <c r="I95" s="354" t="e">
        <f t="shared" ref="I95:I96" si="57">IF(J95&gt;0,"1",0)</f>
        <v>#REF!</v>
      </c>
      <c r="J95" s="20" t="e">
        <f t="shared" ref="J95:J96" si="58">IF(P95&gt;=0,P95*0.1*10,P95*0)</f>
        <v>#REF!</v>
      </c>
      <c r="K95" s="94" t="s">
        <v>81</v>
      </c>
      <c r="L95" s="178" t="e">
        <f t="shared" ref="L95:L96" si="59">ROUND(F95+SUM(J95)-SUM(H95),2)</f>
        <v>#REF!</v>
      </c>
      <c r="M95" s="94" t="s">
        <v>117</v>
      </c>
      <c r="N95" s="20" t="e">
        <f>+#REF!</f>
        <v>#REF!</v>
      </c>
      <c r="O95" s="94" t="s">
        <v>90</v>
      </c>
      <c r="P95" s="138" t="e">
        <f t="shared" ref="P95:P96" si="60">+ROUND(N95-F95,2)</f>
        <v>#REF!</v>
      </c>
      <c r="Q95" s="94" t="s">
        <v>90</v>
      </c>
      <c r="R95" s="138" t="e">
        <f t="shared" ref="R95:R96" si="61">+ROUND(L95-N95,2)</f>
        <v>#REF!</v>
      </c>
      <c r="S95" s="198" t="s">
        <v>187</v>
      </c>
      <c r="T95" s="1" t="e">
        <f t="shared" si="33"/>
        <v>#REF!</v>
      </c>
    </row>
    <row r="96" spans="1:20">
      <c r="A96" s="168"/>
      <c r="B96" s="214"/>
      <c r="C96" s="19" t="s">
        <v>70</v>
      </c>
      <c r="D96" s="85"/>
      <c r="E96" s="94" t="s">
        <v>82</v>
      </c>
      <c r="F96" s="20">
        <v>271710861.14999998</v>
      </c>
      <c r="G96" s="354" t="str">
        <f t="shared" si="55"/>
        <v>1</v>
      </c>
      <c r="H96" s="20">
        <f t="shared" si="56"/>
        <v>11678538</v>
      </c>
      <c r="I96" s="354">
        <f t="shared" si="57"/>
        <v>0</v>
      </c>
      <c r="J96" s="20">
        <f t="shared" si="58"/>
        <v>0</v>
      </c>
      <c r="K96" s="94" t="s">
        <v>81</v>
      </c>
      <c r="L96" s="178">
        <f t="shared" si="59"/>
        <v>260032323.15000001</v>
      </c>
      <c r="M96" s="94" t="s">
        <v>117</v>
      </c>
      <c r="N96" s="20">
        <v>260032323.15000001</v>
      </c>
      <c r="O96" s="94" t="s">
        <v>90</v>
      </c>
      <c r="P96" s="138">
        <f t="shared" si="60"/>
        <v>-11678538</v>
      </c>
      <c r="Q96" s="94" t="s">
        <v>90</v>
      </c>
      <c r="R96" s="138">
        <f t="shared" si="61"/>
        <v>0</v>
      </c>
      <c r="S96" s="198" t="s">
        <v>187</v>
      </c>
      <c r="T96" s="1">
        <f t="shared" si="33"/>
        <v>-11678538</v>
      </c>
    </row>
    <row r="97" spans="1:20">
      <c r="A97" s="168"/>
      <c r="B97" s="214"/>
      <c r="C97" s="91" t="s">
        <v>71</v>
      </c>
      <c r="D97" s="85"/>
      <c r="E97" s="94"/>
      <c r="F97" s="20"/>
      <c r="G97" s="354"/>
      <c r="H97" s="10"/>
      <c r="I97" s="354"/>
      <c r="J97" s="10"/>
      <c r="K97" s="94"/>
      <c r="L97" s="178"/>
      <c r="M97" s="94"/>
      <c r="N97" s="20"/>
      <c r="O97" s="94"/>
      <c r="P97" s="138"/>
      <c r="Q97" s="94"/>
      <c r="R97" s="138"/>
      <c r="S97" s="198"/>
      <c r="T97" s="1">
        <f t="shared" si="33"/>
        <v>0</v>
      </c>
    </row>
    <row r="98" spans="1:20">
      <c r="A98" s="168"/>
      <c r="B98" s="214"/>
      <c r="C98" s="19"/>
      <c r="D98" s="92" t="s">
        <v>72</v>
      </c>
      <c r="E98" s="94"/>
      <c r="F98" s="20"/>
      <c r="G98" s="354"/>
      <c r="H98" s="10"/>
      <c r="I98" s="354"/>
      <c r="J98" s="10"/>
      <c r="K98" s="94"/>
      <c r="L98" s="178"/>
      <c r="M98" s="94"/>
      <c r="N98" s="20"/>
      <c r="O98" s="94"/>
      <c r="P98" s="138"/>
      <c r="Q98" s="94"/>
      <c r="R98" s="138"/>
      <c r="S98" s="198"/>
      <c r="T98" s="1">
        <f t="shared" si="33"/>
        <v>0</v>
      </c>
    </row>
    <row r="99" spans="1:20">
      <c r="A99" s="168"/>
      <c r="B99" s="214"/>
      <c r="C99" s="19"/>
      <c r="D99" s="85" t="s">
        <v>73</v>
      </c>
      <c r="E99" s="94" t="s">
        <v>82</v>
      </c>
      <c r="F99" s="20">
        <v>0</v>
      </c>
      <c r="G99" s="354">
        <f t="shared" ref="G99" si="62">IF(H99&gt;0,"1",0)</f>
        <v>0</v>
      </c>
      <c r="H99" s="20">
        <f t="shared" ref="H99" si="63">IF(P99&lt;=0,P99*-0.1*10,P99*0)</f>
        <v>0</v>
      </c>
      <c r="I99" s="354">
        <f t="shared" ref="I99" si="64">IF(J99&gt;0,"1",0)</f>
        <v>0</v>
      </c>
      <c r="J99" s="20">
        <f t="shared" ref="J99" si="65">IF(P99&gt;=0,P99*0.1*10,P99*0)</f>
        <v>0</v>
      </c>
      <c r="K99" s="94" t="s">
        <v>81</v>
      </c>
      <c r="L99" s="178">
        <f t="shared" ref="L99" si="66">ROUND(F99+SUM(J99)-SUM(H99),2)</f>
        <v>0</v>
      </c>
      <c r="M99" s="94" t="s">
        <v>117</v>
      </c>
      <c r="N99" s="20">
        <v>0</v>
      </c>
      <c r="O99" s="94" t="s">
        <v>90</v>
      </c>
      <c r="P99" s="138">
        <f t="shared" ref="P99" si="67">+ROUND(N99-F99,2)</f>
        <v>0</v>
      </c>
      <c r="Q99" s="94" t="s">
        <v>90</v>
      </c>
      <c r="R99" s="138">
        <f>+ROUND(L99-N99,2)</f>
        <v>0</v>
      </c>
      <c r="S99" s="198" t="s">
        <v>187</v>
      </c>
      <c r="T99" s="1">
        <f t="shared" si="33"/>
        <v>0</v>
      </c>
    </row>
    <row r="100" spans="1:20">
      <c r="A100" s="168"/>
      <c r="B100" s="214"/>
      <c r="C100" s="19"/>
      <c r="D100" s="92" t="s">
        <v>74</v>
      </c>
      <c r="E100" s="94"/>
      <c r="F100" s="20"/>
      <c r="G100" s="354"/>
      <c r="H100" s="10"/>
      <c r="I100" s="354"/>
      <c r="J100" s="10"/>
      <c r="K100" s="94"/>
      <c r="L100" s="178"/>
      <c r="M100" s="94"/>
      <c r="N100" s="20"/>
      <c r="O100" s="94"/>
      <c r="P100" s="138"/>
      <c r="Q100" s="94"/>
      <c r="R100" s="138"/>
      <c r="S100" s="198"/>
      <c r="T100" s="1">
        <f t="shared" si="33"/>
        <v>0</v>
      </c>
    </row>
    <row r="101" spans="1:20">
      <c r="A101" s="168"/>
      <c r="B101" s="214"/>
      <c r="C101" s="19"/>
      <c r="D101" s="106" t="s">
        <v>11</v>
      </c>
      <c r="E101" s="94" t="s">
        <v>82</v>
      </c>
      <c r="F101" s="20" t="e">
        <f>+#REF!</f>
        <v>#REF!</v>
      </c>
      <c r="G101" s="354" t="e">
        <f t="shared" ref="G101:G103" si="68">IF(H101&gt;0,"1",0)</f>
        <v>#REF!</v>
      </c>
      <c r="H101" s="20" t="e">
        <f t="shared" ref="H101:H103" si="69">IF(P101&lt;=0,P101*-0.1*10,P101*0)</f>
        <v>#REF!</v>
      </c>
      <c r="I101" s="354" t="e">
        <f t="shared" ref="I101:I105" si="70">IF(J101&gt;0,"1",0)</f>
        <v>#REF!</v>
      </c>
      <c r="J101" s="20" t="e">
        <f t="shared" ref="J101:J103" si="71">IF(P101&gt;=0,P101*0.1*10,P101*0)</f>
        <v>#REF!</v>
      </c>
      <c r="K101" s="94" t="s">
        <v>81</v>
      </c>
      <c r="L101" s="178" t="e">
        <f t="shared" ref="L101:L103" si="72">ROUND(F101+SUM(J101)-SUM(H101),2)</f>
        <v>#REF!</v>
      </c>
      <c r="M101" s="94" t="s">
        <v>117</v>
      </c>
      <c r="N101" s="20">
        <v>0</v>
      </c>
      <c r="O101" s="94" t="s">
        <v>90</v>
      </c>
      <c r="P101" s="138" t="e">
        <f t="shared" ref="P101:P103" si="73">+ROUND(N101-F101,2)</f>
        <v>#REF!</v>
      </c>
      <c r="Q101" s="94" t="s">
        <v>90</v>
      </c>
      <c r="R101" s="138" t="e">
        <f t="shared" ref="R101:R103" si="74">+ROUND(L101-N101,2)</f>
        <v>#REF!</v>
      </c>
      <c r="S101" s="198" t="s">
        <v>187</v>
      </c>
      <c r="T101" s="1" t="e">
        <f t="shared" si="33"/>
        <v>#REF!</v>
      </c>
    </row>
    <row r="102" spans="1:20">
      <c r="A102" s="168"/>
      <c r="B102" s="214"/>
      <c r="C102" s="19"/>
      <c r="D102" s="106" t="s">
        <v>108</v>
      </c>
      <c r="E102" s="94" t="s">
        <v>82</v>
      </c>
      <c r="F102" s="20">
        <v>-61729444.330000006</v>
      </c>
      <c r="G102" s="354" t="str">
        <f t="shared" si="68"/>
        <v>1</v>
      </c>
      <c r="H102" s="20">
        <f t="shared" si="69"/>
        <v>13731485</v>
      </c>
      <c r="I102" s="354">
        <f t="shared" si="70"/>
        <v>0</v>
      </c>
      <c r="J102" s="20">
        <f t="shared" si="71"/>
        <v>0</v>
      </c>
      <c r="K102" s="94" t="s">
        <v>81</v>
      </c>
      <c r="L102" s="178">
        <f t="shared" si="72"/>
        <v>-75460929.329999998</v>
      </c>
      <c r="M102" s="94" t="s">
        <v>117</v>
      </c>
      <c r="N102" s="20">
        <v>-75460929.329999998</v>
      </c>
      <c r="O102" s="94" t="s">
        <v>90</v>
      </c>
      <c r="P102" s="138">
        <f t="shared" si="73"/>
        <v>-13731485</v>
      </c>
      <c r="Q102" s="94" t="s">
        <v>90</v>
      </c>
      <c r="R102" s="138">
        <f t="shared" si="74"/>
        <v>0</v>
      </c>
      <c r="S102" s="198" t="s">
        <v>187</v>
      </c>
      <c r="T102" s="1">
        <f t="shared" si="33"/>
        <v>-13731485</v>
      </c>
    </row>
    <row r="103" spans="1:20">
      <c r="A103" s="168"/>
      <c r="B103" s="214"/>
      <c r="C103" s="19"/>
      <c r="D103" s="106" t="s">
        <v>109</v>
      </c>
      <c r="E103" s="94" t="s">
        <v>82</v>
      </c>
      <c r="F103" s="20">
        <v>-22011462.039999999</v>
      </c>
      <c r="G103" s="354" t="str">
        <f t="shared" si="68"/>
        <v>1</v>
      </c>
      <c r="H103" s="20">
        <f t="shared" si="69"/>
        <v>13834246.040000001</v>
      </c>
      <c r="I103" s="354">
        <f t="shared" si="70"/>
        <v>0</v>
      </c>
      <c r="J103" s="20">
        <f t="shared" si="71"/>
        <v>0</v>
      </c>
      <c r="K103" s="94" t="s">
        <v>81</v>
      </c>
      <c r="L103" s="178">
        <f t="shared" si="72"/>
        <v>-35845708.079999998</v>
      </c>
      <c r="M103" s="94" t="s">
        <v>117</v>
      </c>
      <c r="N103" s="20">
        <v>-35845708.079999998</v>
      </c>
      <c r="O103" s="94" t="s">
        <v>90</v>
      </c>
      <c r="P103" s="138">
        <f t="shared" si="73"/>
        <v>-13834246.039999999</v>
      </c>
      <c r="Q103" s="94" t="s">
        <v>90</v>
      </c>
      <c r="R103" s="138">
        <f t="shared" si="74"/>
        <v>0</v>
      </c>
      <c r="S103" s="198" t="s">
        <v>187</v>
      </c>
      <c r="T103" s="1">
        <f t="shared" si="33"/>
        <v>-13834246.039999999</v>
      </c>
    </row>
    <row r="104" spans="1:20">
      <c r="A104" s="169"/>
      <c r="B104" s="217"/>
      <c r="C104" s="79"/>
      <c r="D104" s="80" t="s">
        <v>107</v>
      </c>
      <c r="E104" s="81" t="s">
        <v>80</v>
      </c>
      <c r="F104" s="82" t="e">
        <f>ROUND(SUBTOTAL(9,F101:F103),2)</f>
        <v>#REF!</v>
      </c>
      <c r="G104" s="359"/>
      <c r="H104" s="83" t="e">
        <f>ROUND(SUBTOTAL(9,H101:H103),2)</f>
        <v>#REF!</v>
      </c>
      <c r="I104" s="359"/>
      <c r="J104" s="83" t="e">
        <f>ROUND(SUBTOTAL(9,J101:J103),2)</f>
        <v>#REF!</v>
      </c>
      <c r="K104" s="81" t="s">
        <v>80</v>
      </c>
      <c r="L104" s="179" t="e">
        <f>ROUND(SUBTOTAL(9,L101:L103),2)</f>
        <v>#REF!</v>
      </c>
      <c r="M104" s="81" t="s">
        <v>80</v>
      </c>
      <c r="N104" s="82">
        <f>ROUND(SUBTOTAL(9,N101:N103),2)</f>
        <v>-111306637.41</v>
      </c>
      <c r="O104" s="81" t="s">
        <v>80</v>
      </c>
      <c r="P104" s="139" t="e">
        <f>ROUND(SUBTOTAL(9,P101:P103),2)</f>
        <v>#REF!</v>
      </c>
      <c r="Q104" s="144" t="s">
        <v>80</v>
      </c>
      <c r="R104" s="139" t="e">
        <f>ROUND(SUBTOTAL(9,R101:R103),2)</f>
        <v>#REF!</v>
      </c>
      <c r="S104" s="200"/>
      <c r="T104" s="1" t="e">
        <f t="shared" si="33"/>
        <v>#REF!</v>
      </c>
    </row>
    <row r="105" spans="1:20">
      <c r="A105" s="168"/>
      <c r="B105" s="214"/>
      <c r="C105" s="19"/>
      <c r="D105" s="85" t="s">
        <v>75</v>
      </c>
      <c r="E105" s="94" t="s">
        <v>82</v>
      </c>
      <c r="F105" s="20">
        <v>547286130.63</v>
      </c>
      <c r="G105" s="354">
        <f t="shared" ref="G105" si="75">IF(H105&gt;0,"1",0)</f>
        <v>0</v>
      </c>
      <c r="H105" s="20">
        <f t="shared" ref="H105" si="76">IF(P105&lt;=0,P105*-0.1*10,P105*0)</f>
        <v>0</v>
      </c>
      <c r="I105" s="354" t="str">
        <f t="shared" si="70"/>
        <v>1</v>
      </c>
      <c r="J105" s="20">
        <f t="shared" ref="J105" si="77">IF(P105&gt;=0,P105*0.1*10,P105*0)</f>
        <v>17417256.329999998</v>
      </c>
      <c r="K105" s="94" t="s">
        <v>81</v>
      </c>
      <c r="L105" s="178">
        <f t="shared" ref="L105" si="78">ROUND(F105+SUM(J105)-SUM(H105),2)</f>
        <v>564703386.96000004</v>
      </c>
      <c r="M105" s="94" t="s">
        <v>117</v>
      </c>
      <c r="N105" s="20">
        <v>564703386.96000004</v>
      </c>
      <c r="O105" s="94" t="s">
        <v>90</v>
      </c>
      <c r="P105" s="138">
        <f t="shared" ref="P105" si="79">+ROUND(N105-F105,2)</f>
        <v>17417256.329999998</v>
      </c>
      <c r="Q105" s="94" t="s">
        <v>90</v>
      </c>
      <c r="R105" s="138">
        <f>+ROUND(L105-N105,2)</f>
        <v>0</v>
      </c>
      <c r="S105" s="198" t="s">
        <v>187</v>
      </c>
      <c r="T105" s="1">
        <f t="shared" si="33"/>
        <v>17417256.329999998</v>
      </c>
    </row>
    <row r="106" spans="1:20">
      <c r="A106" s="168"/>
      <c r="B106" s="214"/>
      <c r="C106" s="19"/>
      <c r="D106" s="85"/>
      <c r="E106" s="94"/>
      <c r="F106" s="20"/>
      <c r="G106" s="354"/>
      <c r="H106" s="20"/>
      <c r="I106" s="354"/>
      <c r="J106" s="20"/>
      <c r="K106" s="94"/>
      <c r="L106" s="178"/>
      <c r="M106" s="94"/>
      <c r="N106" s="20"/>
      <c r="O106" s="94"/>
      <c r="P106" s="138"/>
      <c r="Q106" s="94"/>
      <c r="R106" s="138"/>
      <c r="S106" s="198"/>
    </row>
    <row r="107" spans="1:20">
      <c r="A107" s="168"/>
      <c r="B107" s="214"/>
      <c r="C107" s="19"/>
      <c r="D107" s="85"/>
      <c r="E107" s="94"/>
      <c r="F107" s="20"/>
      <c r="G107" s="354"/>
      <c r="H107" s="20"/>
      <c r="I107" s="354"/>
      <c r="J107" s="20"/>
      <c r="K107" s="94"/>
      <c r="L107" s="178"/>
      <c r="M107" s="94"/>
      <c r="N107" s="20"/>
      <c r="O107" s="94"/>
      <c r="P107" s="138"/>
      <c r="Q107" s="94"/>
      <c r="R107" s="138"/>
      <c r="S107" s="198"/>
    </row>
    <row r="108" spans="1:20">
      <c r="A108" s="168"/>
      <c r="B108" s="214"/>
      <c r="C108" s="19"/>
      <c r="D108" s="85"/>
      <c r="E108" s="94"/>
      <c r="F108" s="20"/>
      <c r="G108" s="354"/>
      <c r="H108" s="20"/>
      <c r="I108" s="354"/>
      <c r="J108" s="20"/>
      <c r="K108" s="94"/>
      <c r="L108" s="178"/>
      <c r="M108" s="94"/>
      <c r="N108" s="20"/>
      <c r="O108" s="94"/>
      <c r="P108" s="138"/>
      <c r="Q108" s="94"/>
      <c r="R108" s="138"/>
      <c r="S108" s="198"/>
    </row>
    <row r="109" spans="1:20">
      <c r="A109" s="168"/>
      <c r="B109" s="214"/>
      <c r="C109" s="19"/>
      <c r="D109" s="85"/>
      <c r="E109" s="94"/>
      <c r="F109" s="20"/>
      <c r="G109" s="354"/>
      <c r="H109" s="20"/>
      <c r="I109" s="354"/>
      <c r="J109" s="20"/>
      <c r="K109" s="94"/>
      <c r="L109" s="178"/>
      <c r="M109" s="94"/>
      <c r="N109" s="20"/>
      <c r="O109" s="94"/>
      <c r="P109" s="138"/>
      <c r="Q109" s="94"/>
      <c r="R109" s="138"/>
      <c r="S109" s="198"/>
    </row>
    <row r="110" spans="1:20">
      <c r="A110" s="168"/>
      <c r="B110" s="214"/>
      <c r="C110" s="19"/>
      <c r="D110" s="85"/>
      <c r="E110" s="94"/>
      <c r="F110" s="20"/>
      <c r="G110" s="354"/>
      <c r="H110" s="20"/>
      <c r="I110" s="354"/>
      <c r="J110" s="20"/>
      <c r="K110" s="94"/>
      <c r="L110" s="178"/>
      <c r="M110" s="94"/>
      <c r="N110" s="20"/>
      <c r="O110" s="94"/>
      <c r="P110" s="138"/>
      <c r="Q110" s="94"/>
      <c r="R110" s="138"/>
      <c r="S110" s="198"/>
    </row>
    <row r="111" spans="1:20">
      <c r="A111" s="171"/>
      <c r="B111" s="219"/>
      <c r="C111" s="99"/>
      <c r="D111" s="100" t="s">
        <v>76</v>
      </c>
      <c r="E111" s="101" t="s">
        <v>80</v>
      </c>
      <c r="F111" s="102" t="e">
        <f>ROUND(+F95+F96+F99+F104+F105,2)</f>
        <v>#REF!</v>
      </c>
      <c r="G111" s="363"/>
      <c r="H111" s="103" t="e">
        <f>ROUND(+H95+H96+H99+H104+H105,2)</f>
        <v>#REF!</v>
      </c>
      <c r="I111" s="363"/>
      <c r="J111" s="103" t="e">
        <f>ROUND(+J95+J96+J99+J104+J105,2)</f>
        <v>#REF!</v>
      </c>
      <c r="K111" s="101" t="s">
        <v>80</v>
      </c>
      <c r="L111" s="181" t="e">
        <f>ROUND(+L95+L96+L99+L104+L105,2)</f>
        <v>#REF!</v>
      </c>
      <c r="M111" s="101" t="s">
        <v>80</v>
      </c>
      <c r="N111" s="102" t="e">
        <f>ROUND(+N95+N96+N99+N104+N105,2)</f>
        <v>#REF!</v>
      </c>
      <c r="O111" s="101" t="s">
        <v>80</v>
      </c>
      <c r="P111" s="141" t="e">
        <f>ROUND(+P95+P96+P99+P104+P105,2)</f>
        <v>#REF!</v>
      </c>
      <c r="Q111" s="145" t="s">
        <v>80</v>
      </c>
      <c r="R111" s="141" t="e">
        <f>ROUND(+R95+R96+R99+R104+R105,2)</f>
        <v>#REF!</v>
      </c>
      <c r="S111" s="202"/>
      <c r="T111" s="1" t="e">
        <f t="shared" si="33"/>
        <v>#REF!</v>
      </c>
    </row>
    <row r="112" spans="1:20" ht="21.75" thickBot="1">
      <c r="A112" s="170"/>
      <c r="B112" s="218"/>
      <c r="C112" s="27"/>
      <c r="D112" s="87" t="s">
        <v>77</v>
      </c>
      <c r="E112" s="37" t="s">
        <v>80</v>
      </c>
      <c r="F112" s="28" t="e">
        <f>ROUND(F111+F87,2)</f>
        <v>#REF!</v>
      </c>
      <c r="G112" s="361"/>
      <c r="H112" s="29" t="e">
        <f>ROUND(H111+H87,2)</f>
        <v>#REF!</v>
      </c>
      <c r="I112" s="361"/>
      <c r="J112" s="29" t="e">
        <f>ROUND(J111+J87,2)</f>
        <v>#REF!</v>
      </c>
      <c r="K112" s="95" t="s">
        <v>80</v>
      </c>
      <c r="L112" s="180" t="e">
        <f>ROUND(L111+L87,2)</f>
        <v>#REF!</v>
      </c>
      <c r="M112" s="95" t="s">
        <v>80</v>
      </c>
      <c r="N112" s="28" t="e">
        <f>ROUND(N111+N87,2)</f>
        <v>#REF!</v>
      </c>
      <c r="O112" s="95" t="s">
        <v>80</v>
      </c>
      <c r="P112" s="140" t="e">
        <f>ROUND(P111+P87,2)</f>
        <v>#REF!</v>
      </c>
      <c r="Q112" s="95" t="s">
        <v>80</v>
      </c>
      <c r="R112" s="140" t="e">
        <f>ROUND(R111+R87,2)</f>
        <v>#REF!</v>
      </c>
      <c r="S112" s="201"/>
      <c r="T112" s="1" t="e">
        <f t="shared" si="33"/>
        <v>#REF!</v>
      </c>
    </row>
    <row r="113" spans="1:20">
      <c r="A113" s="6"/>
      <c r="D113" s="7"/>
      <c r="F113" s="107" t="e">
        <f>ROUND(F112-F64,2)</f>
        <v>#REF!</v>
      </c>
      <c r="K113" s="38"/>
      <c r="L113" s="182" t="e">
        <f>ROUND(F112+J112-H112-L112,2)</f>
        <v>#REF!</v>
      </c>
      <c r="M113" s="38"/>
      <c r="N113" s="107" t="e">
        <f>ROUND(N112-N64,2)</f>
        <v>#REF!</v>
      </c>
      <c r="O113" s="38"/>
      <c r="P113" s="30" t="e">
        <f>+ROUND(N112-F112-P112,2)</f>
        <v>#REF!</v>
      </c>
      <c r="Q113" s="38"/>
      <c r="R113" s="107" t="e">
        <f>+ROUND(L112-N112-R112,2)</f>
        <v>#REF!</v>
      </c>
      <c r="S113" s="154"/>
      <c r="T113" s="107" t="e">
        <f>ROUND(T112+T64,2)</f>
        <v>#REF!</v>
      </c>
    </row>
    <row r="114" spans="1:20" s="43" customFormat="1">
      <c r="A114" s="5"/>
      <c r="B114" s="209"/>
      <c r="C114" s="1"/>
      <c r="D114" s="1"/>
      <c r="E114" s="38"/>
      <c r="F114" s="1"/>
      <c r="G114" s="240" t="s">
        <v>12</v>
      </c>
      <c r="H114" s="1">
        <f>SUMIFS($H$11:$H$112,$G$11:$G$112,$G114)</f>
        <v>557747.43999999994</v>
      </c>
      <c r="I114" s="240"/>
      <c r="J114" s="1">
        <f>SUMIFS($J$11:$J$112,$I$11:$I$112,$G114)</f>
        <v>557747.43999999994</v>
      </c>
      <c r="L114" s="107">
        <f>ROUND(H114-J114,2)</f>
        <v>0</v>
      </c>
      <c r="N114" s="1"/>
      <c r="P114" s="1"/>
      <c r="R114" s="1"/>
      <c r="S114" s="6"/>
      <c r="T114" s="1"/>
    </row>
    <row r="115" spans="1:20" s="43" customFormat="1">
      <c r="A115" s="5"/>
      <c r="B115" s="209"/>
      <c r="C115" s="1"/>
      <c r="D115" s="1"/>
      <c r="E115" s="38"/>
      <c r="F115" s="1"/>
      <c r="G115" s="240" t="s">
        <v>13</v>
      </c>
      <c r="H115" s="1">
        <f>SUMIFS($H$11:$H$112,$G$11:$G$112,$G115)</f>
        <v>767947.98</v>
      </c>
      <c r="I115" s="240"/>
      <c r="J115" s="1">
        <f>SUMIFS($J$11:$J$112,$I$11:$I$112,$G115)</f>
        <v>767947.98</v>
      </c>
      <c r="L115" s="107">
        <f>ROUND(H115-J115,2)</f>
        <v>0</v>
      </c>
      <c r="N115" s="1"/>
      <c r="P115" s="1"/>
      <c r="R115" s="1"/>
      <c r="S115" s="6"/>
      <c r="T115" s="1"/>
    </row>
    <row r="116" spans="1:20">
      <c r="G116" s="240" t="s">
        <v>90</v>
      </c>
      <c r="H116" s="1">
        <f>SUMIFS($H$11:$H$112,$G$11:$G$112,$G116)</f>
        <v>767024.32</v>
      </c>
      <c r="J116" s="1">
        <f>SUMIFS($J$11:$J$112,$I$11:$I$112,$G116)</f>
        <v>767024.32</v>
      </c>
      <c r="L116" s="107">
        <f>ROUND(H116-J116,2)</f>
        <v>0</v>
      </c>
    </row>
  </sheetData>
  <mergeCells count="2">
    <mergeCell ref="A9:B9"/>
    <mergeCell ref="C9:D9"/>
  </mergeCells>
  <pageMargins left="0.59055118110236227" right="0" top="0.59055118110236227" bottom="0" header="0" footer="0"/>
  <pageSetup paperSize="9" scale="75" orientation="landscape" r:id="rId1"/>
  <headerFooter>
    <oddHeader>&amp;R&amp;"Comic Sans MS,Bold"&amp;14&amp;UFS5-1&amp;U
&amp;P/&amp;N</oddHeader>
  </headerFooter>
  <rowBreaks count="3" manualBreakCount="3">
    <brk id="34" max="18" man="1"/>
    <brk id="64" max="18" man="1"/>
    <brk id="87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75479-9D79-4108-A73B-48F57E561D75}">
  <sheetPr codeName="Sheet24">
    <tabColor rgb="FFFFFF00"/>
  </sheetPr>
  <dimension ref="A1:T59"/>
  <sheetViews>
    <sheetView zoomScaleNormal="100" workbookViewId="0">
      <selection activeCell="L167" sqref="L167"/>
    </sheetView>
  </sheetViews>
  <sheetFormatPr defaultColWidth="8.85546875" defaultRowHeight="21"/>
  <cols>
    <col min="1" max="4" width="3.7109375" style="1" customWidth="1"/>
    <col min="5" max="5" width="17.7109375" style="1" customWidth="1"/>
    <col min="6" max="6" width="8.85546875" style="1"/>
    <col min="7" max="7" width="11.7109375" style="1" customWidth="1"/>
    <col min="8" max="8" width="0.85546875" style="1" customWidth="1"/>
    <col min="9" max="9" width="11.7109375" style="147" customWidth="1"/>
    <col min="10" max="10" width="0.85546875" style="1" customWidth="1"/>
    <col min="11" max="11" width="13.7109375" style="158" bestFit="1" customWidth="1"/>
    <col min="12" max="12" width="0.85546875" style="1" customWidth="1"/>
    <col min="13" max="13" width="12.7109375" style="1" customWidth="1"/>
    <col min="14" max="14" width="13.7109375" style="1" bestFit="1" customWidth="1"/>
    <col min="15" max="16" width="12.7109375" style="1" bestFit="1" customWidth="1"/>
    <col min="17" max="17" width="12.140625" style="1" bestFit="1" customWidth="1"/>
    <col min="18" max="16384" width="8.85546875" style="1"/>
  </cols>
  <sheetData>
    <row r="1" spans="1:17">
      <c r="A1" s="5"/>
      <c r="D1" s="38"/>
    </row>
    <row r="2" spans="1:17">
      <c r="A2" s="5"/>
      <c r="D2" s="38"/>
    </row>
    <row r="3" spans="1:17">
      <c r="A3" s="5"/>
      <c r="D3" s="38"/>
    </row>
    <row r="4" spans="1:17">
      <c r="A4" s="4" t="e">
        <f>+#REF!</f>
        <v>#REF!</v>
      </c>
      <c r="D4" s="38"/>
    </row>
    <row r="5" spans="1:17">
      <c r="A5" s="4" t="s">
        <v>172</v>
      </c>
      <c r="D5" s="38"/>
      <c r="M5" s="51" t="s">
        <v>83</v>
      </c>
    </row>
    <row r="6" spans="1:17">
      <c r="A6" s="4" t="e">
        <f>+#REF!</f>
        <v>#REF!</v>
      </c>
      <c r="D6" s="38"/>
      <c r="M6" s="51" t="s">
        <v>84</v>
      </c>
    </row>
    <row r="7" spans="1:17" ht="21.75" thickBot="1">
      <c r="A7" s="32"/>
      <c r="B7" s="33"/>
      <c r="C7" s="33"/>
      <c r="D7" s="39"/>
      <c r="E7" s="39"/>
      <c r="F7" s="39"/>
      <c r="G7" s="39"/>
      <c r="H7" s="39"/>
      <c r="I7" s="146"/>
      <c r="J7" s="39"/>
      <c r="K7" s="159"/>
      <c r="L7" s="39"/>
      <c r="M7" s="39"/>
    </row>
    <row r="8" spans="1:17">
      <c r="A8" s="4"/>
      <c r="D8" s="38"/>
    </row>
    <row r="9" spans="1:17" s="3" customFormat="1">
      <c r="A9" s="131"/>
      <c r="B9" s="131"/>
      <c r="C9" s="131"/>
      <c r="D9" s="148"/>
      <c r="E9" s="131"/>
      <c r="F9" s="131"/>
      <c r="G9" s="131"/>
      <c r="H9" s="131"/>
      <c r="I9" s="149" t="s">
        <v>168</v>
      </c>
      <c r="J9" s="131"/>
      <c r="K9" s="160" t="e">
        <f>+'FS5-1_WP-CF (2)'!N10</f>
        <v>#REF!</v>
      </c>
      <c r="L9" s="131"/>
      <c r="M9" s="131"/>
      <c r="N9" s="478" t="s">
        <v>111</v>
      </c>
      <c r="O9" s="478"/>
    </row>
    <row r="10" spans="1:17">
      <c r="A10" s="2" t="s">
        <v>127</v>
      </c>
    </row>
    <row r="11" spans="1:17">
      <c r="B11" s="1" t="s">
        <v>112</v>
      </c>
      <c r="I11" s="240" t="s">
        <v>169</v>
      </c>
      <c r="K11" s="1">
        <v>-34864748.719999999</v>
      </c>
      <c r="N11" s="1">
        <f>IFERROR(SUMIFS('FS5-1_WP-CF (2)'!J:J,'FS5-1_WP-CF (2)'!I:I,I11)-SUMIFS('FS5-1_WP-CF (2)'!H:H,'FS5-1_WP-CF (2)'!G:G,I11),0)</f>
        <v>0</v>
      </c>
      <c r="O11" s="107">
        <f>+ROUND(N11-K11,2)</f>
        <v>34864748.719999999</v>
      </c>
      <c r="P11" s="1">
        <v>-34864748.719999999</v>
      </c>
      <c r="Q11" s="1">
        <f>+P11-K11</f>
        <v>0</v>
      </c>
    </row>
    <row r="12" spans="1:17">
      <c r="B12" s="1" t="s">
        <v>128</v>
      </c>
      <c r="I12" s="240"/>
      <c r="K12" s="1"/>
      <c r="Q12" s="1">
        <f t="shared" ref="Q12:Q58" si="0">+P12-K12</f>
        <v>0</v>
      </c>
    </row>
    <row r="13" spans="1:17">
      <c r="B13" s="1" t="s">
        <v>129</v>
      </c>
      <c r="I13" s="240"/>
      <c r="K13" s="1"/>
      <c r="Q13" s="1">
        <f t="shared" si="0"/>
        <v>0</v>
      </c>
    </row>
    <row r="14" spans="1:17">
      <c r="C14" s="1" t="s">
        <v>130</v>
      </c>
      <c r="I14" s="155" t="str">
        <f>"CF"&amp;COUNTA($I$11:I13)+1</f>
        <v>CF2</v>
      </c>
      <c r="K14" s="107">
        <f>+'FS5-1_WP-CF (2)'!J54</f>
        <v>2109998.7400000002</v>
      </c>
      <c r="N14" s="1">
        <f>IFERROR(SUMIFS('FS5-1_WP-CF (2)'!J:J,'FS5-1_WP-CF (2)'!I:I,I14)-SUMIFS('FS5-1_WP-CF (2)'!H:H,'FS5-1_WP-CF (2)'!G:G,I14),0)</f>
        <v>2109998.7400000002</v>
      </c>
      <c r="O14" s="107">
        <f t="shared" ref="O14:O18" si="1">+ROUND(N14-K14,2)</f>
        <v>0</v>
      </c>
      <c r="P14" s="1">
        <v>2112723.7400000002</v>
      </c>
      <c r="Q14" s="1">
        <f t="shared" si="0"/>
        <v>2725</v>
      </c>
    </row>
    <row r="15" spans="1:17">
      <c r="C15" s="1" t="s">
        <v>131</v>
      </c>
      <c r="I15" s="240" t="str">
        <f>"CF"&amp;COUNTA($I$11:I14)+1</f>
        <v>CF3</v>
      </c>
      <c r="K15" s="158">
        <f>+ROUND('FS5-1_WP-CF (2)'!J19,2)</f>
        <v>0</v>
      </c>
      <c r="N15" s="1">
        <f>IFERROR(SUMIFS('FS5-1_WP-CF (2)'!J:J,'FS5-1_WP-CF (2)'!I:I,I15)-SUMIFS('FS5-1_WP-CF (2)'!H:H,'FS5-1_WP-CF (2)'!G:G,I15),0)</f>
        <v>0</v>
      </c>
      <c r="O15" s="107">
        <f t="shared" si="1"/>
        <v>0</v>
      </c>
      <c r="Q15" s="1">
        <f t="shared" si="0"/>
        <v>0</v>
      </c>
    </row>
    <row r="16" spans="1:17">
      <c r="C16" s="1" t="s">
        <v>132</v>
      </c>
      <c r="I16" s="155" t="str">
        <f>"CF"&amp;COUNTA($I$11:I15)+1</f>
        <v>CF4</v>
      </c>
      <c r="K16" s="107">
        <f>+'FS5-1_WP-CF (2)'!J28-'FS5-1_WP-CF (2)'!H28</f>
        <v>-2212010.9</v>
      </c>
      <c r="N16" s="1">
        <f>IFERROR(SUMIFS('FS5-1_WP-CF (2)'!J:J,'FS5-1_WP-CF (2)'!I:I,I16)-SUMIFS('FS5-1_WP-CF (2)'!H:H,'FS5-1_WP-CF (2)'!G:G,I16),0)</f>
        <v>-2212010.9</v>
      </c>
      <c r="O16" s="107">
        <f t="shared" si="1"/>
        <v>0</v>
      </c>
      <c r="P16" s="1">
        <v>-2212010.9</v>
      </c>
      <c r="Q16" s="1">
        <f t="shared" si="0"/>
        <v>0</v>
      </c>
    </row>
    <row r="17" spans="2:20">
      <c r="C17" s="1" t="s">
        <v>133</v>
      </c>
      <c r="I17" s="155" t="str">
        <f>"CF"&amp;COUNTA($I$11:I16)+1</f>
        <v>CF5</v>
      </c>
      <c r="K17" s="107">
        <f>+'FS5-1_WP-CF (2)'!J30-'FS5-1_WP-CF (2)'!H30</f>
        <v>-3858.6</v>
      </c>
      <c r="N17" s="1">
        <f>IFERROR(SUMIFS('FS5-1_WP-CF (2)'!J:J,'FS5-1_WP-CF (2)'!I:I,I17)-SUMIFS('FS5-1_WP-CF (2)'!H:H,'FS5-1_WP-CF (2)'!G:G,I17),0)</f>
        <v>-3858.6</v>
      </c>
      <c r="O17" s="107">
        <f t="shared" si="1"/>
        <v>0</v>
      </c>
      <c r="P17" s="1">
        <v>-3858.6000000000004</v>
      </c>
      <c r="Q17" s="1">
        <f t="shared" si="0"/>
        <v>0</v>
      </c>
      <c r="S17" s="107"/>
      <c r="T17" s="107"/>
    </row>
    <row r="18" spans="2:20">
      <c r="C18" s="1" t="s">
        <v>134</v>
      </c>
      <c r="I18" s="155" t="str">
        <f>"CF"&amp;COUNTA($I$11:I17)+1</f>
        <v>CF6</v>
      </c>
      <c r="J18" s="107"/>
      <c r="K18" s="107">
        <f>+'FS5-1_WP-CF (2)'!J55-'FS5-1_WP-CF (2)'!H55</f>
        <v>-45048.270000000004</v>
      </c>
      <c r="N18" s="1">
        <f>IFERROR(SUMIFS('FS5-1_WP-CF (2)'!J:J,'FS5-1_WP-CF (2)'!I:I,I18)-SUMIFS('FS5-1_WP-CF (2)'!H:H,'FS5-1_WP-CF (2)'!G:G,I18),0)</f>
        <v>-45048.270000000004</v>
      </c>
      <c r="O18" s="107">
        <f t="shared" si="1"/>
        <v>0</v>
      </c>
      <c r="P18" s="1">
        <v>-45048.27</v>
      </c>
      <c r="Q18" s="1">
        <f t="shared" si="0"/>
        <v>0</v>
      </c>
      <c r="S18" s="107"/>
      <c r="T18" s="107"/>
    </row>
    <row r="19" spans="2:20">
      <c r="C19" s="1" t="s">
        <v>135</v>
      </c>
      <c r="I19" s="155"/>
      <c r="J19" s="107"/>
      <c r="K19" s="107"/>
      <c r="O19" s="107"/>
      <c r="S19" s="107"/>
      <c r="T19" s="107"/>
    </row>
    <row r="20" spans="2:20">
      <c r="C20" s="153" t="s">
        <v>136</v>
      </c>
      <c r="I20" s="240" t="str">
        <f>"CF"&amp;COUNTA($I$11:I18)+1</f>
        <v>CF7</v>
      </c>
      <c r="K20" s="1">
        <f>+'FS5-1_WP-CF (2)'!J75-'FS5-1_WP-CF (2)'!H75</f>
        <v>695563.41</v>
      </c>
      <c r="N20" s="1">
        <f>IFERROR(SUMIFS('FS5-1_WP-CF (2)'!J:J,'FS5-1_WP-CF (2)'!I:I,I20)-SUMIFS('FS5-1_WP-CF (2)'!H:H,'FS5-1_WP-CF (2)'!G:G,I20),0)</f>
        <v>0</v>
      </c>
      <c r="O20" s="107">
        <f t="shared" ref="O20:O25" si="2">+ROUND(N20-K20,2)</f>
        <v>-695563.41</v>
      </c>
      <c r="P20" s="1">
        <v>695563.41</v>
      </c>
      <c r="Q20" s="1">
        <f t="shared" si="0"/>
        <v>0</v>
      </c>
    </row>
    <row r="21" spans="2:20">
      <c r="C21" s="1" t="s">
        <v>137</v>
      </c>
      <c r="I21" s="240" t="str">
        <f>"CF"&amp;COUNTA($I$11:I20)+1</f>
        <v>CF8</v>
      </c>
      <c r="K21" s="158">
        <f>+'FS5-1_WP-CF (2)'!J17-'FS5-1_WP-CF (2)'!H17</f>
        <v>177844.08</v>
      </c>
      <c r="N21" s="1">
        <f>IFERROR(SUMIFS('FS5-1_WP-CF (2)'!J:J,'FS5-1_WP-CF (2)'!I:I,I21)-SUMIFS('FS5-1_WP-CF (2)'!H:H,'FS5-1_WP-CF (2)'!G:G,I21),0)</f>
        <v>177844.08</v>
      </c>
      <c r="O21" s="107">
        <f t="shared" si="2"/>
        <v>0</v>
      </c>
      <c r="P21" s="1">
        <v>882630.23</v>
      </c>
      <c r="Q21" s="1">
        <f t="shared" si="0"/>
        <v>704786.15</v>
      </c>
    </row>
    <row r="22" spans="2:20">
      <c r="C22" s="1" t="s">
        <v>138</v>
      </c>
      <c r="I22" s="155" t="str">
        <f>"CF"&amp;COUNTA($I$11:I21)+1</f>
        <v>CF9</v>
      </c>
      <c r="J22" s="107"/>
      <c r="K22" s="107">
        <f>+'FS5-1_WP-CF (2)'!J33-'FS5-1_WP-CF (2)'!H33</f>
        <v>-1483524.23</v>
      </c>
      <c r="N22" s="1">
        <f>IFERROR(SUMIFS('FS5-1_WP-CF (2)'!J:J,'FS5-1_WP-CF (2)'!I:I,I22)-SUMIFS('FS5-1_WP-CF (2)'!H:H,'FS5-1_WP-CF (2)'!G:G,I22),0)</f>
        <v>-1483524.23</v>
      </c>
      <c r="O22" s="107">
        <f t="shared" si="2"/>
        <v>0</v>
      </c>
      <c r="P22" s="1">
        <v>-1483524.23</v>
      </c>
      <c r="Q22" s="1">
        <f t="shared" si="0"/>
        <v>0</v>
      </c>
    </row>
    <row r="23" spans="2:20">
      <c r="C23" s="1" t="s">
        <v>139</v>
      </c>
      <c r="I23" s="240" t="str">
        <f>+'FS5-1.1_CF (2)'!A75</f>
        <v>Note 8</v>
      </c>
      <c r="K23" s="158">
        <v>-4383223.76</v>
      </c>
      <c r="N23" s="1">
        <f>IFERROR(SUMIFS('FS5-1_WP-CF (2)'!J:J,'FS5-1_WP-CF (2)'!I:I,I23)-SUMIFS('FS5-1_WP-CF (2)'!H:H,'FS5-1_WP-CF (2)'!G:G,I23),0)</f>
        <v>0</v>
      </c>
      <c r="O23" s="107">
        <f t="shared" si="2"/>
        <v>4383223.76</v>
      </c>
      <c r="P23" s="1">
        <v>-1131517.9000000004</v>
      </c>
      <c r="Q23" s="1">
        <f t="shared" si="0"/>
        <v>3251705.8599999994</v>
      </c>
    </row>
    <row r="24" spans="2:20">
      <c r="C24" s="1" t="s">
        <v>140</v>
      </c>
      <c r="I24" s="240" t="str">
        <f>"CF"&amp;COUNTA($I$10:I22)+1</f>
        <v>CF10</v>
      </c>
      <c r="K24" s="1">
        <f>+'FS5-1_WP-CF (2)'!J81+'FS5-1_WP-CF (2)'!J82</f>
        <v>3356892.8200000003</v>
      </c>
      <c r="N24" s="1">
        <f>IFERROR(SUMIFS('FS5-1_WP-CF (2)'!J:J,'FS5-1_WP-CF (2)'!I:I,I24)-SUMIFS('FS5-1_WP-CF (2)'!H:H,'FS5-1_WP-CF (2)'!G:G,I24),0)</f>
        <v>3356892.8200000003</v>
      </c>
      <c r="O24" s="107">
        <f t="shared" si="2"/>
        <v>0</v>
      </c>
      <c r="P24" s="1">
        <v>3356892.8200000003</v>
      </c>
      <c r="Q24" s="1">
        <f t="shared" si="0"/>
        <v>0</v>
      </c>
    </row>
    <row r="25" spans="2:20">
      <c r="C25" s="1" t="s">
        <v>141</v>
      </c>
      <c r="I25" s="240" t="str">
        <f>"CF"&amp;COUNTA($I$11:I22,I24)+1</f>
        <v>CF11</v>
      </c>
      <c r="K25" s="161">
        <v>1401339.34</v>
      </c>
      <c r="N25" s="135">
        <f>IFERROR(SUMIFS('FS5-1_WP-CF (2)'!J:J,'FS5-1_WP-CF (2)'!I:I,I25)-SUMIFS('FS5-1_WP-CF (2)'!H:H,'FS5-1_WP-CF (2)'!G:G,I25),0)</f>
        <v>0</v>
      </c>
      <c r="O25" s="107">
        <f t="shared" si="2"/>
        <v>-1401339.34</v>
      </c>
      <c r="P25" s="1">
        <v>228978.66</v>
      </c>
      <c r="Q25" s="1">
        <f t="shared" si="0"/>
        <v>-1172360.6800000002</v>
      </c>
    </row>
    <row r="26" spans="2:20">
      <c r="B26" s="1" t="s">
        <v>142</v>
      </c>
      <c r="I26" s="240"/>
      <c r="K26" s="1"/>
      <c r="Q26" s="1">
        <f t="shared" si="0"/>
        <v>0</v>
      </c>
    </row>
    <row r="27" spans="2:20">
      <c r="B27" s="1" t="s">
        <v>143</v>
      </c>
      <c r="I27" s="240" t="str">
        <f>"CF"&amp;COUNTA($I$11:I26)+1</f>
        <v>CF13</v>
      </c>
      <c r="K27" s="1">
        <f>ROUND(SUM(K11:K26),2)</f>
        <v>-35250776.090000004</v>
      </c>
      <c r="N27" s="1">
        <f>ROUND(SUM(N11:N26),2)</f>
        <v>1900293.64</v>
      </c>
      <c r="O27" s="107">
        <f>+ROUND(N27-K27,2)</f>
        <v>37151069.729999997</v>
      </c>
      <c r="Q27" s="1">
        <f t="shared" si="0"/>
        <v>35250776.090000004</v>
      </c>
    </row>
    <row r="28" spans="2:20">
      <c r="B28" s="1" t="s">
        <v>144</v>
      </c>
      <c r="I28" s="240"/>
      <c r="K28" s="1"/>
      <c r="Q28" s="1">
        <f t="shared" si="0"/>
        <v>0</v>
      </c>
    </row>
    <row r="29" spans="2:20">
      <c r="C29" s="1" t="s">
        <v>38</v>
      </c>
      <c r="I29" s="240" t="str">
        <f>"CF"&amp;COUNTA($I$11:I28)+1</f>
        <v>CF14</v>
      </c>
      <c r="K29" s="1">
        <f>+'FS5-1_WP-CF (2)'!J16-'FS5-1_WP-CF (2)'!H16+'FS5-1_WP-CF (2)'!J21-'FS5-1_WP-CF (2)'!H21</f>
        <v>47613045.109999999</v>
      </c>
      <c r="N29" s="1">
        <f>IFERROR(SUMIFS('FS5-1_WP-CF (2)'!J:J,'FS5-1_WP-CF (2)'!I:I,I29)-SUMIFS('FS5-1_WP-CF (2)'!H:H,'FS5-1_WP-CF (2)'!G:G,I29),0)</f>
        <v>47613045.109999999</v>
      </c>
      <c r="O29" s="107">
        <f t="shared" ref="O29:O58" si="3">+ROUND(N29-K29,2)</f>
        <v>0</v>
      </c>
      <c r="P29" s="1">
        <v>47613045.109999999</v>
      </c>
      <c r="Q29" s="1">
        <f t="shared" si="0"/>
        <v>0</v>
      </c>
    </row>
    <row r="30" spans="2:20">
      <c r="C30" s="1" t="s">
        <v>40</v>
      </c>
      <c r="I30" s="240" t="str">
        <f>"CF"&amp;COUNTA($I$11:I29)+1</f>
        <v>CF15</v>
      </c>
      <c r="K30" s="1">
        <f>+ROUND('FS5-1_WP-CF (2)'!J24-'FS5-1_WP-CF (2)'!H24,2)</f>
        <v>-3351260.78</v>
      </c>
      <c r="N30" s="1">
        <f>IFERROR(SUMIFS('FS5-1_WP-CF (2)'!J:J,'FS5-1_WP-CF (2)'!I:I,I30)-SUMIFS('FS5-1_WP-CF (2)'!H:H,'FS5-1_WP-CF (2)'!G:G,I30),0)</f>
        <v>-3351260.7800000003</v>
      </c>
      <c r="O30" s="107">
        <f t="shared" si="3"/>
        <v>0</v>
      </c>
      <c r="P30" s="1">
        <v>-3351260.78</v>
      </c>
      <c r="Q30" s="1">
        <f t="shared" si="0"/>
        <v>0</v>
      </c>
    </row>
    <row r="31" spans="2:20">
      <c r="C31" s="1" t="s">
        <v>42</v>
      </c>
      <c r="I31" s="240" t="str">
        <f>"CF"&amp;COUNTA($I$11:I30)+1</f>
        <v>CF16</v>
      </c>
      <c r="K31" s="158">
        <f>+'FS5-1_WP-CF (2)'!J35-'FS5-1_WP-CF (2)'!H35</f>
        <v>0</v>
      </c>
      <c r="N31" s="1">
        <f>IFERROR(SUMIFS('FS5-1_WP-CF (2)'!J:J,'FS5-1_WP-CF (2)'!I:I,I31)-SUMIFS('FS5-1_WP-CF (2)'!H:H,'FS5-1_WP-CF (2)'!G:G,I31),0)</f>
        <v>0</v>
      </c>
      <c r="O31" s="107">
        <f t="shared" si="3"/>
        <v>0</v>
      </c>
      <c r="Q31" s="1">
        <f t="shared" si="0"/>
        <v>0</v>
      </c>
    </row>
    <row r="32" spans="2:20">
      <c r="C32" s="1" t="s">
        <v>49</v>
      </c>
      <c r="I32" s="240" t="str">
        <f>"CF"&amp;COUNTA($I$11:I31)+1</f>
        <v>CF17</v>
      </c>
      <c r="K32" s="158">
        <f>+'FS5-1_WP-CF (2)'!J57-'FS5-1_WP-CF (2)'!H57</f>
        <v>0</v>
      </c>
      <c r="N32" s="1">
        <f>IFERROR(SUMIFS('FS5-1_WP-CF (2)'!J:J,'FS5-1_WP-CF (2)'!I:I,I32)-SUMIFS('FS5-1_WP-CF (2)'!H:H,'FS5-1_WP-CF (2)'!G:G,I32),0)</f>
        <v>0</v>
      </c>
      <c r="O32" s="107">
        <f t="shared" si="3"/>
        <v>0</v>
      </c>
      <c r="Q32" s="1">
        <f t="shared" si="0"/>
        <v>0</v>
      </c>
    </row>
    <row r="33" spans="1:17">
      <c r="B33" s="1" t="s">
        <v>145</v>
      </c>
      <c r="I33" s="240"/>
      <c r="O33" s="107"/>
      <c r="Q33" s="1">
        <f t="shared" si="0"/>
        <v>0</v>
      </c>
    </row>
    <row r="34" spans="1:17">
      <c r="C34" s="1" t="s">
        <v>54</v>
      </c>
      <c r="I34" s="240" t="str">
        <f>"CF"&amp;COUNTA($I$11:I33)+1</f>
        <v>CF18</v>
      </c>
      <c r="K34" s="158">
        <f>+'FS5-1_WP-CF (2)'!J69-'FS5-1_WP-CF (2)'!H69+'FS5-1_WP-CF (2)'!J71-'FS5-1_WP-CF (2)'!H71</f>
        <v>6968099.2200000007</v>
      </c>
      <c r="N34" s="1">
        <f>IFERROR(SUMIFS('FS5-1_WP-CF (2)'!J:J,'FS5-1_WP-CF (2)'!I:I,I34)-SUMIFS('FS5-1_WP-CF (2)'!H:H,'FS5-1_WP-CF (2)'!G:G,I34),0)</f>
        <v>0</v>
      </c>
      <c r="O34" s="107">
        <f t="shared" si="3"/>
        <v>-6968099.2199999997</v>
      </c>
      <c r="P34" s="1">
        <v>6860633.4299999997</v>
      </c>
      <c r="Q34" s="1">
        <f t="shared" si="0"/>
        <v>-107465.79000000097</v>
      </c>
    </row>
    <row r="35" spans="1:17">
      <c r="C35" s="1" t="s">
        <v>56</v>
      </c>
      <c r="I35" s="240" t="str">
        <f>"CF"&amp;COUNTA($I$11:I34)+1</f>
        <v>CF19</v>
      </c>
      <c r="K35" s="161">
        <v>-486047.62</v>
      </c>
      <c r="N35" s="135">
        <f>IFERROR(SUMIFS('FS5-1_WP-CF (2)'!J:J,'FS5-1_WP-CF (2)'!I:I,I35)-SUMIFS('FS5-1_WP-CF (2)'!H:H,'FS5-1_WP-CF (2)'!G:G,I35),0)</f>
        <v>0</v>
      </c>
      <c r="O35" s="107">
        <f t="shared" si="3"/>
        <v>486047.62</v>
      </c>
      <c r="Q35" s="1">
        <f t="shared" si="0"/>
        <v>486047.62</v>
      </c>
    </row>
    <row r="36" spans="1:17">
      <c r="B36" s="1" t="s">
        <v>146</v>
      </c>
      <c r="I36" s="240"/>
      <c r="K36" s="158">
        <f>ROUND(SUM(K27:K35),2)</f>
        <v>15493059.84</v>
      </c>
      <c r="N36" s="1">
        <f>ROUND(SUM(N27:N35),2)</f>
        <v>46162077.969999999</v>
      </c>
      <c r="O36" s="107">
        <f t="shared" si="3"/>
        <v>30669018.129999999</v>
      </c>
      <c r="Q36" s="1">
        <f t="shared" si="0"/>
        <v>-15493059.84</v>
      </c>
    </row>
    <row r="37" spans="1:17">
      <c r="C37" s="1" t="s">
        <v>147</v>
      </c>
      <c r="I37" s="240" t="str">
        <f>"CF"&amp;COUNTA($I$11:I36)+1</f>
        <v>CF20</v>
      </c>
      <c r="K37" s="158">
        <v>-1377368.62</v>
      </c>
      <c r="N37" s="1">
        <f>IFERROR(SUMIFS('FS5-1_WP-CF (2)'!J:J,'FS5-1_WP-CF (2)'!I:I,I37)-SUMIFS('FS5-1_WP-CF (2)'!H:H,'FS5-1_WP-CF (2)'!G:G,I37),0)</f>
        <v>0</v>
      </c>
      <c r="O37" s="107">
        <f t="shared" si="3"/>
        <v>1377368.62</v>
      </c>
      <c r="P37" s="1">
        <v>-119030.91</v>
      </c>
      <c r="Q37" s="1">
        <f t="shared" si="0"/>
        <v>1258337.7100000002</v>
      </c>
    </row>
    <row r="38" spans="1:17">
      <c r="C38" s="1" t="s">
        <v>148</v>
      </c>
      <c r="I38" s="240" t="str">
        <f>"CF"&amp;COUNTA($I$11:I37)+1</f>
        <v>CF21</v>
      </c>
      <c r="K38" s="158">
        <f>-'FS5-1_WP-CF (2)'!H83</f>
        <v>-5760061</v>
      </c>
      <c r="N38" s="1">
        <f>IFERROR(SUMIFS('FS5-1_WP-CF (2)'!J:J,'FS5-1_WP-CF (2)'!I:I,I38)-SUMIFS('FS5-1_WP-CF (2)'!H:H,'FS5-1_WP-CF (2)'!G:G,I38),0)</f>
        <v>-5760061</v>
      </c>
      <c r="O38" s="107">
        <f t="shared" si="3"/>
        <v>0</v>
      </c>
      <c r="P38" s="1">
        <v>-5760061</v>
      </c>
      <c r="Q38" s="1">
        <f t="shared" si="0"/>
        <v>0</v>
      </c>
    </row>
    <row r="39" spans="1:17">
      <c r="C39" s="1" t="s">
        <v>149</v>
      </c>
      <c r="I39" s="155" t="str">
        <f>"CF"&amp;COUNTA($I$11:I38)+1</f>
        <v>CF22</v>
      </c>
      <c r="J39" s="107"/>
      <c r="K39" s="107">
        <f>-'FS5-1_WP-CF (2)'!H37</f>
        <v>-641125.56999999995</v>
      </c>
      <c r="N39" s="1">
        <f>IFERROR(SUMIFS('FS5-1_WP-CF (2)'!J:J,'FS5-1_WP-CF (2)'!I:I,I39)-SUMIFS('FS5-1_WP-CF (2)'!H:H,'FS5-1_WP-CF (2)'!G:G,I39),0)</f>
        <v>-641125.56999999995</v>
      </c>
      <c r="O39" s="107">
        <f t="shared" si="3"/>
        <v>0</v>
      </c>
      <c r="P39" s="1">
        <v>-641125.56999999995</v>
      </c>
      <c r="Q39" s="1">
        <f t="shared" si="0"/>
        <v>0</v>
      </c>
    </row>
    <row r="40" spans="1:17">
      <c r="C40" s="1" t="s">
        <v>150</v>
      </c>
      <c r="I40" s="240" t="str">
        <f>"CF"&amp;COUNTA($I$11:I39)+1</f>
        <v>CF23</v>
      </c>
      <c r="K40" s="1">
        <f>+'FS5-1_WP-CF (2)'!J60</f>
        <v>415861.64</v>
      </c>
      <c r="N40" s="1">
        <f>IFERROR(SUMIFS('FS5-1_WP-CF (2)'!J:J,'FS5-1_WP-CF (2)'!I:I,I40)-SUMIFS('FS5-1_WP-CF (2)'!H:H,'FS5-1_WP-CF (2)'!G:G,I40),0)</f>
        <v>415861.64</v>
      </c>
      <c r="O40" s="107">
        <f t="shared" si="3"/>
        <v>0</v>
      </c>
      <c r="P40" s="1">
        <v>415861.64</v>
      </c>
      <c r="Q40" s="1">
        <f t="shared" si="0"/>
        <v>0</v>
      </c>
    </row>
    <row r="41" spans="1:17">
      <c r="A41" s="2" t="s">
        <v>151</v>
      </c>
      <c r="I41" s="240"/>
      <c r="K41" s="347">
        <f>ROUND(SUM(K36:K40),2)</f>
        <v>8130366.29</v>
      </c>
      <c r="N41" s="134">
        <f>ROUND(SUM(N36:N40),2)</f>
        <v>40176753.039999999</v>
      </c>
      <c r="O41" s="107">
        <f t="shared" si="3"/>
        <v>32046386.75</v>
      </c>
      <c r="Q41" s="1">
        <f t="shared" si="0"/>
        <v>-8130366.29</v>
      </c>
    </row>
    <row r="42" spans="1:17">
      <c r="A42" s="2" t="s">
        <v>152</v>
      </c>
      <c r="I42" s="240"/>
      <c r="O42" s="107"/>
      <c r="Q42" s="1">
        <f t="shared" si="0"/>
        <v>0</v>
      </c>
    </row>
    <row r="43" spans="1:17">
      <c r="C43" s="1" t="s">
        <v>233</v>
      </c>
      <c r="I43" s="240" t="str">
        <f>"CF"&amp;COUNTA($I$11:I42)+1</f>
        <v>CF24</v>
      </c>
      <c r="K43" s="1">
        <f>ROUND(-'FS5-1_WP-CF (2)'!H32,2)</f>
        <v>0</v>
      </c>
      <c r="N43" s="1">
        <f>IFERROR(SUMIFS('FS5-1_WP-CF (2)'!J:J,'FS5-1_WP-CF (2)'!I:I,I43)-SUMIFS('FS5-1_WP-CF (2)'!H:H,'FS5-1_WP-CF (2)'!G:G,I43),0)</f>
        <v>0</v>
      </c>
      <c r="O43" s="107">
        <f t="shared" ref="O43" si="4">+ROUND(N43-K43,2)</f>
        <v>0</v>
      </c>
      <c r="Q43" s="1">
        <f t="shared" si="0"/>
        <v>0</v>
      </c>
    </row>
    <row r="44" spans="1:17">
      <c r="C44" s="1" t="s">
        <v>153</v>
      </c>
      <c r="I44" s="240" t="str">
        <f>"CF"&amp;COUNTA($I$11:I43)+1</f>
        <v>CF25</v>
      </c>
      <c r="K44" s="1">
        <f>+ROUND('FS5-1_WP-CF (2)'!J32,2)</f>
        <v>20000000</v>
      </c>
      <c r="N44" s="1">
        <f>IFERROR(SUMIFS('FS5-1_WP-CF (2)'!J:J,'FS5-1_WP-CF (2)'!I:I,I44)-SUMIFS('FS5-1_WP-CF (2)'!H:H,'FS5-1_WP-CF (2)'!G:G,I44),0)</f>
        <v>20000000</v>
      </c>
      <c r="O44" s="107">
        <f t="shared" si="3"/>
        <v>0</v>
      </c>
      <c r="P44" s="1">
        <v>20000000</v>
      </c>
      <c r="Q44" s="1">
        <f t="shared" si="0"/>
        <v>0</v>
      </c>
    </row>
    <row r="45" spans="1:17">
      <c r="C45" s="1" t="s">
        <v>154</v>
      </c>
      <c r="I45" s="240" t="str">
        <f>"CF"&amp;COUNTA($I$11:I44)+1</f>
        <v>CF26</v>
      </c>
      <c r="K45" s="1">
        <f>-'FS5-1_WP-CF (2)'!H23</f>
        <v>-987000</v>
      </c>
      <c r="N45" s="1">
        <f>IFERROR(SUMIFS('FS5-1_WP-CF (2)'!J:J,'FS5-1_WP-CF (2)'!I:I,I45)-SUMIFS('FS5-1_WP-CF (2)'!H:H,'FS5-1_WP-CF (2)'!G:G,I45),0)</f>
        <v>-987000</v>
      </c>
      <c r="O45" s="107">
        <f t="shared" si="3"/>
        <v>0</v>
      </c>
      <c r="P45" s="1">
        <v>-987000</v>
      </c>
      <c r="Q45" s="1">
        <f t="shared" si="0"/>
        <v>0</v>
      </c>
    </row>
    <row r="46" spans="1:17">
      <c r="C46" s="1" t="s">
        <v>155</v>
      </c>
      <c r="I46" s="240" t="str">
        <f>"CF"&amp;COUNTA($I$11:I45)+1</f>
        <v>CF27</v>
      </c>
      <c r="K46" s="1">
        <f>-'FS5-1_WP-CF (2)'!H44</f>
        <v>-41018517.18</v>
      </c>
      <c r="N46" s="1">
        <f>IFERROR(SUMIFS('FS5-1_WP-CF (2)'!J:J,'FS5-1_WP-CF (2)'!I:I,I46)-SUMIFS('FS5-1_WP-CF (2)'!H:H,'FS5-1_WP-CF (2)'!G:G,I46),0)</f>
        <v>-41018517.18</v>
      </c>
      <c r="O46" s="107">
        <f t="shared" si="3"/>
        <v>0</v>
      </c>
      <c r="P46" s="1">
        <v>-41018517.180000007</v>
      </c>
      <c r="Q46" s="1">
        <f t="shared" si="0"/>
        <v>0</v>
      </c>
    </row>
    <row r="47" spans="1:17">
      <c r="C47" s="1" t="s">
        <v>156</v>
      </c>
      <c r="I47" s="240" t="str">
        <f>"CF"&amp;COUNTA($I$11:I46)+1</f>
        <v>CF28</v>
      </c>
      <c r="K47" s="1">
        <f>-'FS5-1_WP-CF (2)'!H49</f>
        <v>-1817792.66</v>
      </c>
      <c r="N47" s="1">
        <f>IFERROR(SUMIFS('FS5-1_WP-CF (2)'!J:J,'FS5-1_WP-CF (2)'!I:I,I47)-SUMIFS('FS5-1_WP-CF (2)'!H:H,'FS5-1_WP-CF (2)'!G:G,I47),0)</f>
        <v>-1817792.66</v>
      </c>
      <c r="O47" s="107">
        <f t="shared" si="3"/>
        <v>0</v>
      </c>
      <c r="P47" s="1">
        <v>-1817792.66</v>
      </c>
      <c r="Q47" s="1">
        <f t="shared" si="0"/>
        <v>0</v>
      </c>
    </row>
    <row r="48" spans="1:17">
      <c r="C48" s="1" t="s">
        <v>157</v>
      </c>
      <c r="I48" s="240" t="str">
        <f>"CF"&amp;COUNTA($I$11:I47)+1</f>
        <v>CF29</v>
      </c>
      <c r="K48" s="158">
        <v>4399643.3600000003</v>
      </c>
      <c r="N48" s="1">
        <f>IFERROR(SUMIFS('FS5-1_WP-CF (2)'!J:J,'FS5-1_WP-CF (2)'!I:I,I48)-SUMIFS('FS5-1_WP-CF (2)'!H:H,'FS5-1_WP-CF (2)'!G:G,I48),0)</f>
        <v>0</v>
      </c>
      <c r="O48" s="107">
        <f t="shared" si="3"/>
        <v>-4399643.3600000003</v>
      </c>
      <c r="P48" s="1">
        <v>1131528.96</v>
      </c>
      <c r="Q48" s="1">
        <f t="shared" si="0"/>
        <v>-3268114.4000000004</v>
      </c>
    </row>
    <row r="49" spans="1:17" s="2" customFormat="1">
      <c r="A49" s="2" t="s">
        <v>158</v>
      </c>
      <c r="I49" s="240"/>
      <c r="K49" s="347">
        <f>ROUND(SUM(K44:K48),2)</f>
        <v>-19423666.48</v>
      </c>
      <c r="N49" s="134">
        <f>ROUND(SUM(N44:N48),2)</f>
        <v>-23823309.84</v>
      </c>
      <c r="O49" s="107">
        <f t="shared" si="3"/>
        <v>-4399643.3600000003</v>
      </c>
      <c r="Q49" s="1">
        <f t="shared" si="0"/>
        <v>19423666.48</v>
      </c>
    </row>
    <row r="50" spans="1:17" s="2" customFormat="1">
      <c r="A50" s="2" t="s">
        <v>159</v>
      </c>
      <c r="I50" s="240"/>
      <c r="K50" s="162"/>
      <c r="O50" s="107"/>
      <c r="Q50" s="1">
        <f t="shared" si="0"/>
        <v>0</v>
      </c>
    </row>
    <row r="51" spans="1:17">
      <c r="C51" s="1" t="s">
        <v>160</v>
      </c>
      <c r="I51" s="240"/>
      <c r="O51" s="107"/>
      <c r="Q51" s="1">
        <f t="shared" si="0"/>
        <v>0</v>
      </c>
    </row>
    <row r="52" spans="1:17">
      <c r="C52" s="1" t="s">
        <v>161</v>
      </c>
      <c r="I52" s="240" t="str">
        <f>"CF"&amp;COUNTA($I$11:I51)+1</f>
        <v>CF30</v>
      </c>
      <c r="K52" s="1">
        <f>+'FS5-1_WP-CF (2)'!J67</f>
        <v>83388633.129999995</v>
      </c>
      <c r="N52" s="1">
        <f>IFERROR(SUMIFS('FS5-1_WP-CF (2)'!J:J,'FS5-1_WP-CF (2)'!I:I,I52)-SUMIFS('FS5-1_WP-CF (2)'!H:H,'FS5-1_WP-CF (2)'!G:G,I52),0)</f>
        <v>83388633.129999995</v>
      </c>
      <c r="O52" s="107">
        <f t="shared" si="3"/>
        <v>0</v>
      </c>
      <c r="P52" s="1">
        <v>83388633.129999995</v>
      </c>
      <c r="Q52" s="1">
        <f t="shared" si="0"/>
        <v>0</v>
      </c>
    </row>
    <row r="53" spans="1:17" s="2" customFormat="1">
      <c r="A53" s="2" t="s">
        <v>162</v>
      </c>
      <c r="I53" s="240"/>
      <c r="K53" s="347">
        <f>ROUND(SUM(K52),2)</f>
        <v>83388633.129999995</v>
      </c>
      <c r="N53" s="134">
        <f>ROUND(SUM(N52),2)</f>
        <v>83388633.129999995</v>
      </c>
      <c r="O53" s="107">
        <f t="shared" si="3"/>
        <v>0</v>
      </c>
      <c r="Q53" s="1">
        <f t="shared" si="0"/>
        <v>-83388633.129999995</v>
      </c>
    </row>
    <row r="54" spans="1:17">
      <c r="A54" s="1" t="s">
        <v>163</v>
      </c>
      <c r="I54" s="240"/>
      <c r="O54" s="107"/>
      <c r="Q54" s="1">
        <f t="shared" si="0"/>
        <v>0</v>
      </c>
    </row>
    <row r="55" spans="1:17">
      <c r="A55" s="1" t="s">
        <v>164</v>
      </c>
      <c r="I55" s="240" t="str">
        <f>"CF"&amp;COUNTA($I$11:I54)+1</f>
        <v>CF31</v>
      </c>
      <c r="K55" s="161">
        <v>5082.5600000000013</v>
      </c>
      <c r="N55" s="1">
        <f>IFERROR(SUMIFS('FS5-1_WP-CF (2)'!J:J,'FS5-1_WP-CF (2)'!I:I,I55)-SUMIFS('FS5-1_WP-CF (2)'!H:H,'FS5-1_WP-CF (2)'!G:G,I55),0)</f>
        <v>0</v>
      </c>
      <c r="O55" s="107">
        <f t="shared" si="3"/>
        <v>-5082.5600000000004</v>
      </c>
      <c r="Q55" s="1">
        <f t="shared" si="0"/>
        <v>-5082.5600000000013</v>
      </c>
    </row>
    <row r="56" spans="1:17" s="2" customFormat="1">
      <c r="A56" s="2" t="s">
        <v>165</v>
      </c>
      <c r="I56" s="147"/>
      <c r="K56" s="163">
        <f>ROUND(SUM(K53:K55,K49,K41),2)</f>
        <v>72100415.5</v>
      </c>
      <c r="N56" s="133">
        <f>ROUND(SUM(N53:N55,N49,N41),2)</f>
        <v>99742076.329999998</v>
      </c>
      <c r="O56" s="107">
        <f t="shared" si="3"/>
        <v>27641660.829999998</v>
      </c>
      <c r="Q56" s="1">
        <f t="shared" si="0"/>
        <v>-72100415.5</v>
      </c>
    </row>
    <row r="57" spans="1:17">
      <c r="A57" s="1" t="s">
        <v>166</v>
      </c>
      <c r="K57" s="161">
        <v>110403828.86</v>
      </c>
      <c r="N57" s="1">
        <f>IFERROR(SUMIFS('FS5-1_WP-CF (2)'!J:J,'FS5-1_WP-CF (2)'!I:I,I57)-SUMIFS('FS5-1_WP-CF (2)'!H:H,'FS5-1_WP-CF (2)'!I:I,I57),0)</f>
        <v>-159570294.70999998</v>
      </c>
      <c r="O57" s="107">
        <f t="shared" si="3"/>
        <v>-269974123.56999999</v>
      </c>
      <c r="Q57" s="1">
        <f t="shared" si="0"/>
        <v>-110403828.86</v>
      </c>
    </row>
    <row r="58" spans="1:17" s="2" customFormat="1" ht="21.75" thickBot="1">
      <c r="A58" s="2" t="s">
        <v>167</v>
      </c>
      <c r="I58" s="147"/>
      <c r="K58" s="164">
        <f>ROUND(SUM(K56:K57),2)</f>
        <v>182504244.36000001</v>
      </c>
      <c r="N58" s="127">
        <f>ROUND(SUM(N56:N57),2)</f>
        <v>-59828218.380000003</v>
      </c>
      <c r="O58" s="107">
        <f t="shared" si="3"/>
        <v>-242332462.74000001</v>
      </c>
      <c r="Q58" s="1">
        <f t="shared" si="0"/>
        <v>-182504244.36000001</v>
      </c>
    </row>
    <row r="59" spans="1:17">
      <c r="K59" s="165">
        <f>+ROUND(K58-'FS5-1_WP-CF (2)'!N13,2)</f>
        <v>90460289.25</v>
      </c>
    </row>
  </sheetData>
  <mergeCells count="1">
    <mergeCell ref="N9:O9"/>
  </mergeCells>
  <pageMargins left="0.59055118110236227" right="0" top="0.59055118110236227" bottom="0" header="0" footer="0"/>
  <pageSetup paperSize="9" orientation="portrait" r:id="rId1"/>
  <headerFooter>
    <oddHeader>&amp;R&amp;"Comic Sans MS,Bold"&amp;14&amp;UFS5&amp;U
&amp;P/&amp;N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2854-529F-4C1C-9372-D536BFB92AAF}">
  <sheetPr codeName="Sheet23">
    <tabColor rgb="FFFFFF00"/>
  </sheetPr>
  <dimension ref="A4:O108"/>
  <sheetViews>
    <sheetView view="pageBreakPreview" topLeftCell="A100" zoomScaleNormal="100" zoomScaleSheetLayoutView="100" workbookViewId="0">
      <selection activeCell="L167" sqref="L167"/>
    </sheetView>
  </sheetViews>
  <sheetFormatPr defaultColWidth="8.85546875" defaultRowHeight="21"/>
  <cols>
    <col min="1" max="1" width="8.85546875" style="6"/>
    <col min="2" max="2" width="33.7109375" style="242" customWidth="1"/>
    <col min="3" max="3" width="8.85546875" style="6"/>
    <col min="4" max="4" width="15" style="1" bestFit="1" customWidth="1"/>
    <col min="5" max="5" width="15.85546875" style="1" bestFit="1" customWidth="1"/>
    <col min="6" max="6" width="15.7109375" style="1" bestFit="1" customWidth="1"/>
    <col min="7" max="7" width="15.5703125" style="1" customWidth="1"/>
    <col min="8" max="8" width="15" style="1" bestFit="1" customWidth="1"/>
    <col min="9" max="9" width="13.28515625" style="1" bestFit="1" customWidth="1"/>
    <col min="10" max="10" width="11.7109375" style="1" bestFit="1" customWidth="1"/>
    <col min="11" max="11" width="12.7109375" style="1" bestFit="1" customWidth="1"/>
    <col min="12" max="12" width="11.7109375" style="1" bestFit="1" customWidth="1"/>
    <col min="13" max="13" width="15.7109375" style="1" bestFit="1" customWidth="1"/>
    <col min="14" max="14" width="12.7109375" style="1" bestFit="1" customWidth="1"/>
    <col min="15" max="15" width="14.28515625" style="1" bestFit="1" customWidth="1"/>
    <col min="16" max="16" width="11.28515625" style="1" bestFit="1" customWidth="1"/>
    <col min="17" max="16384" width="8.85546875" style="1"/>
  </cols>
  <sheetData>
    <row r="4" spans="1:13">
      <c r="A4" s="4" t="e">
        <f>+'FS5_CF (2)'!A4</f>
        <v>#REF!</v>
      </c>
    </row>
    <row r="5" spans="1:13">
      <c r="A5" s="4" t="s">
        <v>173</v>
      </c>
    </row>
    <row r="6" spans="1:13">
      <c r="A6" s="4" t="e">
        <f>+'FS5_CF (2)'!A6</f>
        <v>#REF!</v>
      </c>
    </row>
    <row r="7" spans="1:13" ht="21.75" thickBot="1">
      <c r="A7" s="119"/>
      <c r="B7" s="243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</row>
    <row r="9" spans="1:13">
      <c r="A9" s="3" t="str">
        <f>"Note "&amp;COUNTA($A$8:A8)+1</f>
        <v>Note 1</v>
      </c>
      <c r="B9" s="244" t="s">
        <v>188</v>
      </c>
    </row>
    <row r="10" spans="1:13" s="136" customFormat="1" ht="21.75" thickBot="1">
      <c r="B10" s="245" t="s">
        <v>113</v>
      </c>
      <c r="C10" s="203" t="s">
        <v>3</v>
      </c>
      <c r="D10" s="203" t="s">
        <v>191</v>
      </c>
      <c r="E10" s="203" t="s">
        <v>195</v>
      </c>
      <c r="F10" s="203" t="s">
        <v>196</v>
      </c>
      <c r="G10" s="203" t="s">
        <v>198</v>
      </c>
      <c r="H10" s="203" t="s">
        <v>190</v>
      </c>
      <c r="I10" s="203" t="s">
        <v>192</v>
      </c>
      <c r="J10" s="3"/>
      <c r="K10" s="3"/>
      <c r="L10" s="3"/>
    </row>
    <row r="11" spans="1:13">
      <c r="B11" s="246" t="s">
        <v>193</v>
      </c>
      <c r="C11" s="223" t="s">
        <v>90</v>
      </c>
      <c r="D11" s="223">
        <v>-74670288.680000007</v>
      </c>
      <c r="E11" s="224"/>
      <c r="F11" s="224"/>
      <c r="G11" s="224"/>
      <c r="H11" s="224"/>
      <c r="I11" s="224">
        <f>ROUND(SUM(D11:H11),2)</f>
        <v>-74670288.680000007</v>
      </c>
      <c r="J11" s="220" t="e">
        <f>+ROUND(I11-#REF!,2)</f>
        <v>#REF!</v>
      </c>
      <c r="K11" s="3"/>
      <c r="L11" s="3"/>
    </row>
    <row r="12" spans="1:13">
      <c r="B12" s="247" t="s">
        <v>194</v>
      </c>
      <c r="C12" s="123" t="s">
        <v>90</v>
      </c>
      <c r="D12" s="123">
        <v>0</v>
      </c>
      <c r="E12" s="10"/>
      <c r="F12" s="10"/>
      <c r="G12" s="10"/>
      <c r="H12" s="10"/>
      <c r="I12" s="10">
        <f>ROUND(SUM(D12:H12),2)</f>
        <v>0</v>
      </c>
      <c r="J12" s="220" t="e">
        <f>+ROUND(I12-#REF!,2)</f>
        <v>#REF!</v>
      </c>
      <c r="K12" s="3"/>
      <c r="L12" s="3"/>
    </row>
    <row r="13" spans="1:13">
      <c r="B13" s="248" t="s">
        <v>214</v>
      </c>
      <c r="C13" s="129" t="s">
        <v>90</v>
      </c>
      <c r="D13" s="129">
        <v>-1301813.74</v>
      </c>
      <c r="E13" s="130"/>
      <c r="F13" s="130"/>
      <c r="G13" s="130"/>
      <c r="H13" s="130"/>
      <c r="I13" s="130">
        <f>ROUND(SUM(D13:H13),2)</f>
        <v>-1301813.74</v>
      </c>
      <c r="J13" s="220" t="e">
        <f>+ROUND(I13-#REF!,2)</f>
        <v>#REF!</v>
      </c>
      <c r="K13" s="3"/>
      <c r="L13" s="3"/>
    </row>
    <row r="14" spans="1:13">
      <c r="B14" s="249" t="s">
        <v>213</v>
      </c>
      <c r="C14" s="234" t="s">
        <v>16</v>
      </c>
      <c r="D14" s="234">
        <v>-4554748.8899999997</v>
      </c>
      <c r="E14" s="235"/>
      <c r="F14" s="235"/>
      <c r="G14" s="235"/>
      <c r="H14" s="235">
        <v>2212010.9</v>
      </c>
      <c r="I14" s="235">
        <f t="shared" ref="I14:I16" si="0">ROUND(SUM(D14:H14),2)</f>
        <v>-2342737.9900000002</v>
      </c>
      <c r="J14" s="220" t="e">
        <f>+ROUND(I14-#REF!,2)</f>
        <v>#REF!</v>
      </c>
      <c r="K14" s="3">
        <v>-2342737.9900000002</v>
      </c>
      <c r="L14" s="3"/>
    </row>
    <row r="15" spans="1:13">
      <c r="B15" s="248" t="s">
        <v>215</v>
      </c>
      <c r="C15" s="129" t="s">
        <v>16</v>
      </c>
      <c r="D15" s="129">
        <v>-6183343.8099999996</v>
      </c>
      <c r="E15" s="130"/>
      <c r="F15" s="130"/>
      <c r="G15" s="130"/>
      <c r="H15" s="130">
        <v>3858.6</v>
      </c>
      <c r="I15" s="130">
        <f t="shared" si="0"/>
        <v>-6179485.21</v>
      </c>
      <c r="J15" s="220" t="e">
        <f>+ROUND(I15-#REF!,2)</f>
        <v>#REF!</v>
      </c>
      <c r="K15" s="3">
        <v>-6179485.21</v>
      </c>
      <c r="L15" s="3"/>
    </row>
    <row r="16" spans="1:13">
      <c r="B16" s="250" t="s">
        <v>189</v>
      </c>
      <c r="C16" s="122"/>
      <c r="D16" s="368"/>
      <c r="E16" s="369"/>
      <c r="F16" s="369"/>
      <c r="G16" s="369"/>
      <c r="H16" s="369"/>
      <c r="I16" s="369">
        <f t="shared" si="0"/>
        <v>0</v>
      </c>
      <c r="J16" s="220" t="e">
        <f>+ROUND(I16-#REF!,2)</f>
        <v>#REF!</v>
      </c>
      <c r="K16" s="3"/>
      <c r="L16" s="3"/>
    </row>
    <row r="17" spans="1:13">
      <c r="B17" s="248"/>
      <c r="C17" s="129"/>
      <c r="D17" s="366"/>
      <c r="E17" s="367"/>
      <c r="F17" s="367"/>
      <c r="G17" s="367"/>
      <c r="H17" s="367"/>
      <c r="I17" s="367"/>
      <c r="J17" s="3"/>
      <c r="K17" s="3"/>
      <c r="L17" s="3"/>
      <c r="M17" s="220"/>
    </row>
    <row r="18" spans="1:13" ht="21.75" thickBot="1">
      <c r="B18" s="251" t="s">
        <v>78</v>
      </c>
      <c r="C18" s="126"/>
      <c r="D18" s="29">
        <f>ROUND(SUM(D10:D17),2)</f>
        <v>-86710195.120000005</v>
      </c>
      <c r="E18" s="29">
        <f t="shared" ref="E18:I18" si="1">ROUND(SUM(E10:E17),2)</f>
        <v>0</v>
      </c>
      <c r="F18" s="29">
        <f t="shared" si="1"/>
        <v>0</v>
      </c>
      <c r="G18" s="29">
        <f t="shared" si="1"/>
        <v>0</v>
      </c>
      <c r="H18" s="29">
        <f t="shared" si="1"/>
        <v>2215869.5</v>
      </c>
      <c r="I18" s="29">
        <f t="shared" si="1"/>
        <v>-84494325.620000005</v>
      </c>
      <c r="J18" s="3"/>
      <c r="K18" s="3"/>
      <c r="L18" s="3"/>
    </row>
    <row r="19" spans="1:13">
      <c r="D19" s="220">
        <f>+ROUND('FS5-1_WP-CF (2)'!F18+'FS5-1_WP-CF (2)'!F27+'FS5-1_WP-CF (2)'!F29-D18,2)</f>
        <v>0</v>
      </c>
      <c r="I19" s="220">
        <f>+ROUND('FS5-1_WP-CF (2)'!N18+'FS5-1_WP-CF (2)'!N27+'FS5-1_WP-CF (2)'!N29-I18,2)</f>
        <v>0</v>
      </c>
      <c r="J19" s="3"/>
      <c r="K19" s="3"/>
      <c r="L19" s="3"/>
    </row>
    <row r="20" spans="1:13">
      <c r="A20" s="3" t="str">
        <f>"Note "&amp;COUNTA($A$8:A19)+1</f>
        <v>Note 2</v>
      </c>
      <c r="B20" s="244" t="s">
        <v>178</v>
      </c>
      <c r="J20" s="3"/>
      <c r="K20" s="3"/>
      <c r="L20" s="3"/>
    </row>
    <row r="21" spans="1:13" s="3" customFormat="1">
      <c r="B21" s="252" t="s">
        <v>113</v>
      </c>
      <c r="C21" s="188" t="s">
        <v>3</v>
      </c>
      <c r="D21" s="188" t="s">
        <v>181</v>
      </c>
      <c r="E21" s="479" t="s">
        <v>179</v>
      </c>
      <c r="F21" s="480"/>
      <c r="G21" s="189" t="s">
        <v>183</v>
      </c>
    </row>
    <row r="22" spans="1:13" s="3" customFormat="1" ht="21.75" thickBot="1">
      <c r="B22" s="253"/>
      <c r="C22" s="190"/>
      <c r="D22" s="190" t="s">
        <v>182</v>
      </c>
      <c r="E22" s="191" t="s">
        <v>180</v>
      </c>
      <c r="F22" s="190" t="s">
        <v>192</v>
      </c>
      <c r="G22" s="191" t="s">
        <v>184</v>
      </c>
    </row>
    <row r="23" spans="1:13">
      <c r="B23" s="246" t="s">
        <v>85</v>
      </c>
      <c r="C23" s="223" t="s">
        <v>90</v>
      </c>
      <c r="D23" s="224">
        <v>654709.56000000006</v>
      </c>
      <c r="E23" s="224">
        <v>20095538.739999998</v>
      </c>
      <c r="F23" s="224">
        <v>19917694.66</v>
      </c>
      <c r="G23" s="224">
        <f>+ROUND(F23-E23,2)</f>
        <v>-177844.08</v>
      </c>
    </row>
    <row r="24" spans="1:13">
      <c r="B24" s="247" t="s">
        <v>98</v>
      </c>
      <c r="C24" s="123" t="s">
        <v>23</v>
      </c>
      <c r="D24" s="10">
        <v>433131.46</v>
      </c>
      <c r="E24" s="10">
        <v>4155201.22</v>
      </c>
      <c r="F24" s="10">
        <v>4132167.24</v>
      </c>
      <c r="G24" s="10">
        <f>+ROUND(E24-F24,2)</f>
        <v>23033.98</v>
      </c>
    </row>
    <row r="25" spans="1:13">
      <c r="B25" s="247" t="s">
        <v>402</v>
      </c>
      <c r="C25" s="123" t="s">
        <v>22</v>
      </c>
      <c r="D25" s="10"/>
      <c r="E25" s="10"/>
      <c r="F25" s="10"/>
      <c r="G25" s="10">
        <f>+ROUND(E25-F25,2)</f>
        <v>0</v>
      </c>
    </row>
    <row r="26" spans="1:13">
      <c r="B26" s="248" t="s">
        <v>403</v>
      </c>
      <c r="C26" s="129" t="s">
        <v>22</v>
      </c>
      <c r="D26" s="130"/>
      <c r="E26" s="130">
        <v>710097.73</v>
      </c>
      <c r="F26" s="130">
        <v>699740.66</v>
      </c>
      <c r="G26" s="130">
        <f>+ROUND(E26-F26,2)</f>
        <v>10357.07</v>
      </c>
    </row>
    <row r="27" spans="1:13" ht="21.75" thickBot="1">
      <c r="B27" s="251" t="s">
        <v>78</v>
      </c>
      <c r="C27" s="126"/>
      <c r="D27" s="29">
        <f>ROUND(SUM(D23:D26),2)</f>
        <v>1087841.02</v>
      </c>
      <c r="E27" s="29">
        <f t="shared" ref="E27:G27" si="2">ROUND(SUM(E23:E26),2)</f>
        <v>24960837.690000001</v>
      </c>
      <c r="F27" s="29">
        <f t="shared" si="2"/>
        <v>24749602.559999999</v>
      </c>
      <c r="G27" s="29">
        <f t="shared" si="2"/>
        <v>-144453.03</v>
      </c>
    </row>
    <row r="29" spans="1:13">
      <c r="A29" s="3" t="str">
        <f>"Note "&amp;COUNTA($A$8:A28)+1</f>
        <v>Note 3</v>
      </c>
      <c r="B29" s="255" t="s">
        <v>39</v>
      </c>
    </row>
    <row r="30" spans="1:13" ht="21.75" thickBot="1">
      <c r="B30" s="245" t="s">
        <v>113</v>
      </c>
      <c r="C30" s="221" t="s">
        <v>3</v>
      </c>
      <c r="D30" s="221" t="s">
        <v>191</v>
      </c>
      <c r="E30" s="203" t="s">
        <v>202</v>
      </c>
      <c r="F30" s="203" t="s">
        <v>203</v>
      </c>
      <c r="G30" s="221" t="s">
        <v>192</v>
      </c>
    </row>
    <row r="31" spans="1:13">
      <c r="B31" s="250" t="s">
        <v>201</v>
      </c>
      <c r="C31" s="122" t="s">
        <v>15</v>
      </c>
      <c r="D31" s="369" t="e">
        <f>+#REF!</f>
        <v>#REF!</v>
      </c>
      <c r="E31" s="369"/>
      <c r="F31" s="369"/>
      <c r="G31" s="369" t="e">
        <f>ROUND(SUM(D31:F31),2)</f>
        <v>#REF!</v>
      </c>
    </row>
    <row r="32" spans="1:13">
      <c r="B32" s="254"/>
      <c r="C32" s="192"/>
      <c r="D32" s="370"/>
      <c r="E32" s="370"/>
      <c r="F32" s="370"/>
      <c r="G32" s="370"/>
    </row>
    <row r="33" spans="1:15" ht="21.75" thickBot="1">
      <c r="B33" s="251" t="s">
        <v>78</v>
      </c>
      <c r="C33" s="126"/>
      <c r="D33" s="29" t="e">
        <f>ROUND(SUM(D31:D32),2)</f>
        <v>#REF!</v>
      </c>
      <c r="E33" s="29">
        <f t="shared" ref="E33:G33" si="3">ROUND(SUM(E31:E32),2)</f>
        <v>0</v>
      </c>
      <c r="F33" s="29">
        <f t="shared" si="3"/>
        <v>0</v>
      </c>
      <c r="G33" s="29" t="e">
        <f t="shared" si="3"/>
        <v>#REF!</v>
      </c>
    </row>
    <row r="34" spans="1:15">
      <c r="D34" s="220" t="e">
        <f>+ROUND(#REF!-D33,2)</f>
        <v>#REF!</v>
      </c>
      <c r="G34" s="220" t="e">
        <f>+ROUND(#REF!-G33,2)</f>
        <v>#REF!</v>
      </c>
    </row>
    <row r="35" spans="1:15">
      <c r="A35" s="3" t="str">
        <f>"Note "&amp;COUNTA($A$8:A34)+1</f>
        <v>Note 4</v>
      </c>
      <c r="B35" s="255" t="s">
        <v>204</v>
      </c>
    </row>
    <row r="36" spans="1:15" s="125" customFormat="1" ht="21.75" thickBot="1">
      <c r="A36" s="8"/>
      <c r="B36" s="245" t="s">
        <v>113</v>
      </c>
      <c r="C36" s="203" t="s">
        <v>3</v>
      </c>
      <c r="D36" s="203" t="s">
        <v>210</v>
      </c>
      <c r="E36" s="222" t="s">
        <v>207</v>
      </c>
      <c r="F36" s="203" t="s">
        <v>208</v>
      </c>
      <c r="G36" s="203" t="s">
        <v>205</v>
      </c>
      <c r="H36" s="125" t="s">
        <v>206</v>
      </c>
    </row>
    <row r="37" spans="1:15">
      <c r="B37" s="250" t="s">
        <v>209</v>
      </c>
      <c r="C37" s="122" t="s">
        <v>12</v>
      </c>
      <c r="D37" s="369"/>
      <c r="E37" s="369"/>
      <c r="F37" s="369"/>
      <c r="G37" s="369">
        <f>ROUND(SUM(D37:F37),2)</f>
        <v>0</v>
      </c>
    </row>
    <row r="38" spans="1:15">
      <c r="B38" s="250" t="s">
        <v>39</v>
      </c>
      <c r="C38" s="122" t="s">
        <v>211</v>
      </c>
      <c r="D38" s="369" t="e">
        <f>+#REF!</f>
        <v>#REF!</v>
      </c>
      <c r="E38" s="369" t="e">
        <f>ROUND(SUM(#REF!)+SUM(#REF!)+SUM(#REF!),2)</f>
        <v>#REF!</v>
      </c>
      <c r="F38" s="369" t="e">
        <f>ROUND(#REF!,2)</f>
        <v>#REF!</v>
      </c>
      <c r="G38" s="369" t="e">
        <f>ROUND(SUM(D38:F38),2)</f>
        <v>#REF!</v>
      </c>
    </row>
    <row r="39" spans="1:15">
      <c r="B39" s="254"/>
      <c r="C39" s="192"/>
      <c r="D39" s="370"/>
      <c r="E39" s="370"/>
      <c r="F39" s="370"/>
      <c r="G39" s="370"/>
    </row>
    <row r="40" spans="1:15" ht="21.75" thickBot="1">
      <c r="B40" s="251" t="s">
        <v>78</v>
      </c>
      <c r="C40" s="126"/>
      <c r="D40" s="29" t="e">
        <f>ROUND(SUM(D37:D39),2)</f>
        <v>#REF!</v>
      </c>
      <c r="E40" s="29" t="e">
        <f t="shared" ref="E40:G40" si="4">ROUND(SUM(E37:E39),2)</f>
        <v>#REF!</v>
      </c>
      <c r="F40" s="29" t="e">
        <f t="shared" si="4"/>
        <v>#REF!</v>
      </c>
      <c r="G40" s="29" t="e">
        <f t="shared" si="4"/>
        <v>#REF!</v>
      </c>
    </row>
    <row r="41" spans="1:15">
      <c r="D41" s="220" t="e">
        <f>+ROUND(#REF!-D40,2)</f>
        <v>#REF!</v>
      </c>
      <c r="G41" s="220"/>
    </row>
    <row r="42" spans="1:15">
      <c r="A42" s="3" t="str">
        <f>"Note "&amp;COUNTA($A$8:A41)+1</f>
        <v>Note 5</v>
      </c>
      <c r="B42" s="244" t="s">
        <v>41</v>
      </c>
    </row>
    <row r="43" spans="1:15">
      <c r="B43" s="252" t="s">
        <v>113</v>
      </c>
      <c r="C43" s="188" t="s">
        <v>3</v>
      </c>
      <c r="D43" s="188" t="s">
        <v>224</v>
      </c>
      <c r="E43" s="479" t="s">
        <v>93</v>
      </c>
      <c r="F43" s="481"/>
      <c r="G43" s="481"/>
      <c r="H43" s="480"/>
      <c r="I43" s="236" t="s">
        <v>226</v>
      </c>
      <c r="J43" s="238" t="s">
        <v>171</v>
      </c>
      <c r="K43" s="479" t="s">
        <v>223</v>
      </c>
      <c r="L43" s="481"/>
      <c r="M43" s="481"/>
      <c r="N43" s="480"/>
      <c r="O43" s="188" t="s">
        <v>224</v>
      </c>
    </row>
    <row r="44" spans="1:15" ht="21.75" thickBot="1">
      <c r="B44" s="253"/>
      <c r="C44" s="190"/>
      <c r="D44" s="190" t="s">
        <v>191</v>
      </c>
      <c r="E44" s="190" t="s">
        <v>191</v>
      </c>
      <c r="F44" s="237" t="s">
        <v>222</v>
      </c>
      <c r="G44" s="237" t="s">
        <v>226</v>
      </c>
      <c r="H44" s="237" t="s">
        <v>192</v>
      </c>
      <c r="I44" s="237" t="s">
        <v>225</v>
      </c>
      <c r="J44" s="237" t="s">
        <v>227</v>
      </c>
      <c r="K44" s="190" t="s">
        <v>191</v>
      </c>
      <c r="L44" s="190" t="s">
        <v>230</v>
      </c>
      <c r="M44" s="191" t="s">
        <v>231</v>
      </c>
      <c r="N44" s="190" t="s">
        <v>192</v>
      </c>
      <c r="O44" s="190" t="s">
        <v>192</v>
      </c>
    </row>
    <row r="45" spans="1:15">
      <c r="B45" s="246" t="s">
        <v>221</v>
      </c>
      <c r="C45" s="223" t="s">
        <v>13</v>
      </c>
      <c r="D45" s="364">
        <v>137169493.34</v>
      </c>
      <c r="E45" s="364">
        <v>127060627.3</v>
      </c>
      <c r="F45" s="364"/>
      <c r="G45" s="364">
        <v>-18516475.77</v>
      </c>
      <c r="H45" s="364">
        <f>+ROUND(SUM(E45:G45),2)</f>
        <v>108544151.53</v>
      </c>
      <c r="I45" s="364">
        <v>-20000000</v>
      </c>
      <c r="J45" s="364">
        <f>ROUND(-I45+G45,2)</f>
        <v>1483524.23</v>
      </c>
      <c r="K45" s="364">
        <f>+ROUND(D45-E45,2)</f>
        <v>10108866.039999999</v>
      </c>
      <c r="L45" s="364">
        <v>825586.80999999994</v>
      </c>
      <c r="M45" s="364">
        <v>-1483524.23</v>
      </c>
      <c r="N45" s="364">
        <f t="shared" ref="N45:N47" si="5">+ROUND(SUM(K45:M45),2)</f>
        <v>9450928.6199999992</v>
      </c>
      <c r="O45" s="364">
        <f>ROUND(H45+N45,2)</f>
        <v>117995080.15000001</v>
      </c>
    </row>
    <row r="46" spans="1:15">
      <c r="B46" s="247" t="s">
        <v>221</v>
      </c>
      <c r="C46" s="123" t="s">
        <v>13</v>
      </c>
      <c r="D46" s="365">
        <v>1896622</v>
      </c>
      <c r="E46" s="365">
        <v>1775101.71</v>
      </c>
      <c r="F46" s="365"/>
      <c r="G46" s="365"/>
      <c r="H46" s="365">
        <f t="shared" ref="H46:H47" si="6">+ROUND(SUM(E46:G46),2)</f>
        <v>1775101.71</v>
      </c>
      <c r="I46" s="365"/>
      <c r="J46" s="365">
        <f>ROUND(-I46+G46,2)</f>
        <v>0</v>
      </c>
      <c r="K46" s="365">
        <f t="shared" ref="K46:K47" si="7">+ROUND(D46-E46,2)</f>
        <v>121520.29</v>
      </c>
      <c r="L46" s="365">
        <v>11445.87</v>
      </c>
      <c r="M46" s="365"/>
      <c r="N46" s="365">
        <f t="shared" si="5"/>
        <v>132966.16</v>
      </c>
      <c r="O46" s="365">
        <f>ROUND(H46+N46,2)</f>
        <v>1908067.87</v>
      </c>
    </row>
    <row r="47" spans="1:15">
      <c r="B47" s="247" t="s">
        <v>221</v>
      </c>
      <c r="C47" s="123" t="s">
        <v>13</v>
      </c>
      <c r="D47" s="365">
        <v>125167630.84</v>
      </c>
      <c r="E47" s="365">
        <v>120733116.53</v>
      </c>
      <c r="F47" s="365"/>
      <c r="G47" s="365"/>
      <c r="H47" s="365">
        <f t="shared" si="6"/>
        <v>120733116.53</v>
      </c>
      <c r="I47" s="365"/>
      <c r="J47" s="365">
        <f>ROUND(-I47+G47,2)</f>
        <v>0</v>
      </c>
      <c r="K47" s="365">
        <f t="shared" si="7"/>
        <v>4434514.3099999996</v>
      </c>
      <c r="L47" s="365">
        <v>1425061.96</v>
      </c>
      <c r="M47" s="365">
        <v>0</v>
      </c>
      <c r="N47" s="365">
        <f t="shared" si="5"/>
        <v>5859576.2699999996</v>
      </c>
      <c r="O47" s="365">
        <f>ROUND(H47+N47,2)</f>
        <v>126592692.8</v>
      </c>
    </row>
    <row r="48" spans="1:15">
      <c r="B48" s="248"/>
      <c r="C48" s="129"/>
      <c r="D48" s="367"/>
      <c r="E48" s="367"/>
      <c r="F48" s="367"/>
      <c r="G48" s="367"/>
      <c r="H48" s="367"/>
      <c r="I48" s="367"/>
      <c r="J48" s="367"/>
      <c r="K48" s="367"/>
      <c r="L48" s="367"/>
      <c r="M48" s="367"/>
      <c r="N48" s="367"/>
      <c r="O48" s="367"/>
    </row>
    <row r="49" spans="1:15" ht="21.75" thickBot="1">
      <c r="B49" s="251" t="s">
        <v>78</v>
      </c>
      <c r="C49" s="126"/>
      <c r="D49" s="29">
        <f>ROUND(SUM(D45:D48),2)</f>
        <v>264233746.18000001</v>
      </c>
      <c r="E49" s="29">
        <f>ROUND(SUM(E45:E48),2)</f>
        <v>249568845.53999999</v>
      </c>
      <c r="F49" s="29">
        <f>ROUND(SUM(F45:F48),2)</f>
        <v>0</v>
      </c>
      <c r="G49" s="29">
        <f>ROUND(SUM(G45:G48),2)</f>
        <v>-18516475.77</v>
      </c>
      <c r="H49" s="29">
        <f>ROUND(SUM(H45:H48),2)</f>
        <v>231052369.77000001</v>
      </c>
      <c r="I49" s="29">
        <f t="shared" ref="I49" si="8">ROUND(SUM(I45:I48),2)</f>
        <v>-20000000</v>
      </c>
      <c r="J49" s="29">
        <f>ROUND(SUM(J45:J48),2)</f>
        <v>1483524.23</v>
      </c>
      <c r="K49" s="29">
        <f>ROUND(SUM(K45:K48),2)</f>
        <v>14664900.640000001</v>
      </c>
      <c r="L49" s="29">
        <f t="shared" ref="L49:M49" si="9">ROUND(SUM(L45:L48),2)</f>
        <v>2262094.64</v>
      </c>
      <c r="M49" s="29">
        <f t="shared" si="9"/>
        <v>-1483524.23</v>
      </c>
      <c r="N49" s="29">
        <f>ROUND(SUM(N45:N48),2)</f>
        <v>15443471.050000001</v>
      </c>
      <c r="O49" s="29">
        <f>ROUND(SUM(O45:O48),2)</f>
        <v>246495840.81999999</v>
      </c>
    </row>
    <row r="50" spans="1:15">
      <c r="D50" s="220" t="e">
        <f>+ROUND(#REF!-D49,2)</f>
        <v>#REF!</v>
      </c>
      <c r="J50" s="220" t="e">
        <f>+ROUND(#REF!-J49,2)</f>
        <v>#REF!</v>
      </c>
      <c r="N50" s="220" t="e">
        <f>+ROUND(#REF!-N49,2)</f>
        <v>#REF!</v>
      </c>
      <c r="O50" s="220" t="e">
        <f>+ROUND(#REF!-O49,2)</f>
        <v>#REF!</v>
      </c>
    </row>
    <row r="51" spans="1:15">
      <c r="A51" s="3" t="str">
        <f>"Note "&amp;COUNTA($A$8:A50)+1</f>
        <v>Note 6</v>
      </c>
      <c r="B51" s="244" t="s">
        <v>239</v>
      </c>
    </row>
    <row r="52" spans="1:15" ht="21.75" thickBot="1">
      <c r="B52" s="245" t="s">
        <v>113</v>
      </c>
      <c r="C52" s="203" t="s">
        <v>3</v>
      </c>
      <c r="D52" s="203" t="s">
        <v>240</v>
      </c>
      <c r="E52" s="203" t="s">
        <v>241</v>
      </c>
      <c r="F52" s="203" t="s">
        <v>78</v>
      </c>
    </row>
    <row r="53" spans="1:15">
      <c r="B53" s="250" t="s">
        <v>191</v>
      </c>
      <c r="C53" s="122" t="s">
        <v>244</v>
      </c>
      <c r="D53" s="23">
        <v>767024.32</v>
      </c>
      <c r="E53" s="23">
        <v>920724.9</v>
      </c>
      <c r="F53" s="23">
        <f>ROUND(SUM(D53:E53),2)</f>
        <v>1687749.22</v>
      </c>
    </row>
    <row r="54" spans="1:15">
      <c r="B54" s="250" t="s">
        <v>242</v>
      </c>
      <c r="C54" s="122" t="s">
        <v>244</v>
      </c>
      <c r="D54" s="23">
        <v>641125.56999999995</v>
      </c>
      <c r="E54" s="23"/>
      <c r="F54" s="23">
        <f>ROUND(SUM(D54:E54),2)</f>
        <v>641125.56999999995</v>
      </c>
    </row>
    <row r="55" spans="1:15">
      <c r="B55" s="250" t="s">
        <v>243</v>
      </c>
      <c r="C55" s="122" t="s">
        <v>31</v>
      </c>
      <c r="D55" s="23" t="e">
        <f>-#REF!</f>
        <v>#REF!</v>
      </c>
      <c r="E55" s="23"/>
      <c r="F55" s="23" t="e">
        <f>ROUND(SUM(D55:E55),2)</f>
        <v>#REF!</v>
      </c>
    </row>
    <row r="56" spans="1:15">
      <c r="B56" s="250" t="s">
        <v>371</v>
      </c>
      <c r="C56" s="122" t="s">
        <v>244</v>
      </c>
      <c r="D56" s="23">
        <v>-767024.32</v>
      </c>
      <c r="E56" s="23">
        <f>-D56</f>
        <v>767024.32</v>
      </c>
      <c r="F56" s="23">
        <f t="shared" ref="F56:F58" si="10">ROUND(SUM(D56:E56),2)</f>
        <v>0</v>
      </c>
    </row>
    <row r="57" spans="1:15">
      <c r="B57" s="250" t="s">
        <v>372</v>
      </c>
      <c r="C57" s="122" t="s">
        <v>244</v>
      </c>
      <c r="D57" s="23"/>
      <c r="E57" s="23">
        <v>-415861.64</v>
      </c>
      <c r="F57" s="23">
        <f t="shared" si="10"/>
        <v>-415861.64</v>
      </c>
    </row>
    <row r="58" spans="1:15">
      <c r="B58" s="250" t="s">
        <v>373</v>
      </c>
      <c r="C58" s="122" t="s">
        <v>29</v>
      </c>
      <c r="D58" s="23"/>
      <c r="E58" s="23"/>
      <c r="F58" s="23">
        <f t="shared" si="10"/>
        <v>0</v>
      </c>
    </row>
    <row r="59" spans="1:15" ht="21.75" thickBot="1">
      <c r="B59" s="251" t="s">
        <v>78</v>
      </c>
      <c r="C59" s="126"/>
      <c r="D59" s="29" t="e">
        <f>ROUND(SUM(D53:D58),2)</f>
        <v>#REF!</v>
      </c>
      <c r="E59" s="29">
        <f>ROUND(SUM(E53:E58),2)</f>
        <v>1271887.58</v>
      </c>
      <c r="F59" s="29" t="e">
        <f>ROUND(SUM(F53:F58),2)</f>
        <v>#REF!</v>
      </c>
    </row>
    <row r="60" spans="1:15">
      <c r="D60" s="220" t="e">
        <f>+ROUND(#REF!-D59,2)</f>
        <v>#REF!</v>
      </c>
      <c r="E60" s="220" t="e">
        <f>+ROUND(#REF!-E59,2)</f>
        <v>#REF!</v>
      </c>
      <c r="F60" s="220" t="e">
        <f>+ROUND(#REF!-F59,2)</f>
        <v>#REF!</v>
      </c>
    </row>
    <row r="61" spans="1:15">
      <c r="A61" s="3" t="str">
        <f>"Note "&amp;COUNTA($A$8:A60)+1</f>
        <v>Note 7</v>
      </c>
      <c r="B61" s="244" t="s">
        <v>47</v>
      </c>
    </row>
    <row r="62" spans="1:15">
      <c r="B62" s="252" t="s">
        <v>113</v>
      </c>
      <c r="C62" s="236" t="s">
        <v>3</v>
      </c>
      <c r="D62" s="236" t="s">
        <v>114</v>
      </c>
      <c r="E62" s="482" t="s">
        <v>391</v>
      </c>
      <c r="F62" s="483"/>
      <c r="G62" s="484"/>
    </row>
    <row r="63" spans="1:15" ht="21.75" thickBot="1">
      <c r="B63" s="253"/>
      <c r="C63" s="237"/>
      <c r="D63" s="237"/>
      <c r="E63" s="237" t="s">
        <v>191</v>
      </c>
      <c r="F63" s="237" t="s">
        <v>192</v>
      </c>
      <c r="G63" s="237" t="s">
        <v>392</v>
      </c>
    </row>
    <row r="64" spans="1:15">
      <c r="B64" s="338" t="s">
        <v>376</v>
      </c>
      <c r="C64" s="124" t="s">
        <v>91</v>
      </c>
      <c r="D64" s="371" t="e">
        <f>+#REF!</f>
        <v>#REF!</v>
      </c>
      <c r="E64" s="339"/>
      <c r="F64" s="339"/>
      <c r="G64" s="339"/>
    </row>
    <row r="65" spans="1:8">
      <c r="B65" s="250" t="s">
        <v>377</v>
      </c>
      <c r="C65" s="122" t="s">
        <v>91</v>
      </c>
      <c r="D65" s="369">
        <v>41018517.18</v>
      </c>
      <c r="E65" s="23"/>
      <c r="F65" s="23"/>
      <c r="G65" s="23">
        <f>+ROUND(D65+E65-F65,2)</f>
        <v>41018517.18</v>
      </c>
    </row>
    <row r="66" spans="1:8">
      <c r="B66" s="250" t="s">
        <v>385</v>
      </c>
      <c r="C66" s="122" t="s">
        <v>91</v>
      </c>
      <c r="D66" s="369"/>
      <c r="E66" s="23"/>
      <c r="F66" s="23"/>
      <c r="G66" s="23"/>
    </row>
    <row r="67" spans="1:8">
      <c r="B67" s="254" t="s">
        <v>378</v>
      </c>
      <c r="C67" s="192" t="s">
        <v>91</v>
      </c>
      <c r="D67" s="370"/>
      <c r="E67" s="84"/>
      <c r="F67" s="84"/>
      <c r="G67" s="84"/>
    </row>
    <row r="68" spans="1:8">
      <c r="B68" s="340" t="s">
        <v>379</v>
      </c>
      <c r="C68" s="341" t="s">
        <v>91</v>
      </c>
      <c r="D68" s="342" t="e">
        <f>ROUND(SUM(D64:D67),2)</f>
        <v>#REF!</v>
      </c>
      <c r="E68" s="342">
        <f t="shared" ref="E68:G68" si="11">ROUND(SUM(E64:E67),2)</f>
        <v>0</v>
      </c>
      <c r="F68" s="342">
        <f t="shared" si="11"/>
        <v>0</v>
      </c>
      <c r="G68" s="342">
        <f t="shared" si="11"/>
        <v>41018517.18</v>
      </c>
      <c r="H68" s="2" t="e">
        <f>+ROUND(D68-#REF!,2)</f>
        <v>#REF!</v>
      </c>
    </row>
    <row r="69" spans="1:8">
      <c r="B69" s="338" t="s">
        <v>380</v>
      </c>
      <c r="C69" s="124" t="s">
        <v>91</v>
      </c>
      <c r="D69" s="371" t="e">
        <f>+#REF!</f>
        <v>#REF!</v>
      </c>
      <c r="E69" s="339"/>
      <c r="F69" s="339"/>
      <c r="G69" s="339"/>
    </row>
    <row r="70" spans="1:8">
      <c r="B70" s="250" t="s">
        <v>381</v>
      </c>
      <c r="C70" s="122" t="s">
        <v>91</v>
      </c>
      <c r="D70" s="369"/>
      <c r="E70" s="23"/>
      <c r="F70" s="23"/>
      <c r="G70" s="23"/>
    </row>
    <row r="71" spans="1:8">
      <c r="B71" s="250" t="s">
        <v>382</v>
      </c>
      <c r="C71" s="122" t="s">
        <v>91</v>
      </c>
      <c r="D71" s="369"/>
      <c r="E71" s="23"/>
      <c r="F71" s="23"/>
      <c r="G71" s="23"/>
    </row>
    <row r="72" spans="1:8">
      <c r="B72" s="340" t="s">
        <v>384</v>
      </c>
      <c r="C72" s="341" t="s">
        <v>91</v>
      </c>
      <c r="D72" s="342" t="e">
        <f>ROUND(SUM(D69:D71),2)</f>
        <v>#REF!</v>
      </c>
      <c r="E72" s="342">
        <f t="shared" ref="E72:G72" si="12">ROUND(SUM(E69:E71),2)</f>
        <v>0</v>
      </c>
      <c r="F72" s="342">
        <f t="shared" si="12"/>
        <v>0</v>
      </c>
      <c r="G72" s="342">
        <f t="shared" si="12"/>
        <v>0</v>
      </c>
      <c r="H72" s="2" t="e">
        <f>+ROUND(D72-#REF!,2)</f>
        <v>#REF!</v>
      </c>
    </row>
    <row r="73" spans="1:8" ht="21.75" thickBot="1">
      <c r="B73" s="251" t="s">
        <v>383</v>
      </c>
      <c r="C73" s="126" t="s">
        <v>91</v>
      </c>
      <c r="D73" s="29" t="e">
        <f>ROUND(D68+D72,2)</f>
        <v>#REF!</v>
      </c>
      <c r="E73" s="29">
        <f t="shared" ref="E73:G73" si="13">ROUND(E68+E72,2)</f>
        <v>0</v>
      </c>
      <c r="F73" s="29">
        <f t="shared" si="13"/>
        <v>0</v>
      </c>
      <c r="G73" s="29">
        <f t="shared" si="13"/>
        <v>41018517.18</v>
      </c>
      <c r="H73" s="2" t="e">
        <f>+ROUND(D73-#REF!,2)</f>
        <v>#REF!</v>
      </c>
    </row>
    <row r="74" spans="1:8">
      <c r="D74" s="220" t="e">
        <f>+ROUND(D73-#REF!,2)</f>
        <v>#REF!</v>
      </c>
      <c r="E74" s="220"/>
      <c r="F74" s="220"/>
    </row>
    <row r="75" spans="1:8">
      <c r="A75" s="3" t="str">
        <f>"Note "&amp;COUNTA($A$8:A74)+1</f>
        <v>Note 8</v>
      </c>
      <c r="B75" s="244" t="s">
        <v>48</v>
      </c>
    </row>
    <row r="76" spans="1:8">
      <c r="B76" s="252" t="s">
        <v>113</v>
      </c>
      <c r="C76" s="236" t="s">
        <v>3</v>
      </c>
      <c r="D76" s="236" t="s">
        <v>114</v>
      </c>
      <c r="E76" s="482" t="s">
        <v>391</v>
      </c>
      <c r="F76" s="483"/>
      <c r="G76" s="484"/>
    </row>
    <row r="77" spans="1:8" ht="21.75" thickBot="1">
      <c r="B77" s="253"/>
      <c r="C77" s="237"/>
      <c r="D77" s="237"/>
      <c r="E77" s="237" t="s">
        <v>191</v>
      </c>
      <c r="F77" s="237" t="s">
        <v>192</v>
      </c>
      <c r="G77" s="237" t="s">
        <v>392</v>
      </c>
    </row>
    <row r="78" spans="1:8">
      <c r="B78" s="338" t="s">
        <v>393</v>
      </c>
      <c r="C78" s="124" t="s">
        <v>19</v>
      </c>
      <c r="D78" s="339">
        <v>3070714725.3800001</v>
      </c>
      <c r="E78" s="339"/>
      <c r="F78" s="339"/>
      <c r="G78" s="339"/>
    </row>
    <row r="79" spans="1:8">
      <c r="B79" s="250" t="s">
        <v>377</v>
      </c>
      <c r="C79" s="122" t="s">
        <v>19</v>
      </c>
      <c r="D79" s="23">
        <v>1817792.66</v>
      </c>
      <c r="E79" s="23"/>
      <c r="F79" s="23"/>
      <c r="G79" s="23">
        <f>+ROUND(D79+E79-F79,2)</f>
        <v>1817792.66</v>
      </c>
    </row>
    <row r="80" spans="1:8">
      <c r="B80" s="250" t="s">
        <v>385</v>
      </c>
      <c r="C80" s="122" t="s">
        <v>19</v>
      </c>
      <c r="D80" s="23">
        <v>20993000</v>
      </c>
      <c r="E80" s="23"/>
      <c r="F80" s="23"/>
      <c r="G80" s="23"/>
    </row>
    <row r="81" spans="1:9">
      <c r="B81" s="250" t="s">
        <v>395</v>
      </c>
      <c r="C81" s="122" t="s">
        <v>394</v>
      </c>
      <c r="D81" s="23">
        <v>767947.98</v>
      </c>
      <c r="E81" s="23"/>
      <c r="F81" s="23"/>
      <c r="G81" s="23"/>
    </row>
    <row r="82" spans="1:9">
      <c r="B82" s="250" t="s">
        <v>396</v>
      </c>
      <c r="C82" s="122" t="s">
        <v>394</v>
      </c>
      <c r="D82" s="23">
        <v>-557747.43999999994</v>
      </c>
      <c r="E82" s="23"/>
      <c r="F82" s="23"/>
      <c r="G82" s="23"/>
    </row>
    <row r="83" spans="1:9">
      <c r="B83" s="254" t="s">
        <v>378</v>
      </c>
      <c r="C83" s="192" t="s">
        <v>19</v>
      </c>
      <c r="D83" s="84">
        <f>-15320052.9-581380.03</f>
        <v>-15901432.93</v>
      </c>
      <c r="E83" s="84"/>
      <c r="F83" s="84"/>
      <c r="G83" s="84"/>
    </row>
    <row r="84" spans="1:9">
      <c r="B84" s="340" t="s">
        <v>379</v>
      </c>
      <c r="C84" s="341" t="s">
        <v>19</v>
      </c>
      <c r="D84" s="342">
        <f>ROUND(SUM(D78:D83),2)</f>
        <v>3077834285.6500001</v>
      </c>
      <c r="E84" s="342">
        <f>ROUND(SUM(E78:E83),2)</f>
        <v>0</v>
      </c>
      <c r="F84" s="342">
        <f>ROUND(SUM(F78:F83),2)</f>
        <v>0</v>
      </c>
      <c r="G84" s="342">
        <f>ROUND(SUM(G78:G83),2)</f>
        <v>1817792.66</v>
      </c>
      <c r="H84" s="2">
        <v>3077834285.6500001</v>
      </c>
      <c r="I84" s="1">
        <f>+D84-H84</f>
        <v>0</v>
      </c>
    </row>
    <row r="85" spans="1:9">
      <c r="B85" s="338" t="s">
        <v>380</v>
      </c>
      <c r="C85" s="124" t="s">
        <v>19</v>
      </c>
      <c r="D85" s="339">
        <v>-2342063578.5300002</v>
      </c>
      <c r="E85" s="339"/>
      <c r="F85" s="339"/>
      <c r="G85" s="339"/>
    </row>
    <row r="86" spans="1:9">
      <c r="B86" s="250" t="s">
        <v>409</v>
      </c>
      <c r="C86" s="122" t="s">
        <v>19</v>
      </c>
      <c r="D86" s="23">
        <v>-2109998.7400000002</v>
      </c>
      <c r="E86" s="23"/>
      <c r="F86" s="23"/>
      <c r="G86" s="23"/>
    </row>
    <row r="87" spans="1:9">
      <c r="B87" s="250" t="s">
        <v>408</v>
      </c>
      <c r="C87" s="122" t="s">
        <v>19</v>
      </c>
      <c r="D87" s="23">
        <v>15901421.8699999</v>
      </c>
      <c r="E87" s="23"/>
      <c r="F87" s="23"/>
      <c r="G87" s="23"/>
    </row>
    <row r="88" spans="1:9">
      <c r="B88" s="340" t="s">
        <v>384</v>
      </c>
      <c r="C88" s="341" t="s">
        <v>19</v>
      </c>
      <c r="D88" s="342">
        <f>ROUND(SUM(D85:D87),2)</f>
        <v>-2328272155.4000001</v>
      </c>
      <c r="E88" s="342">
        <f t="shared" ref="E88:G88" si="14">ROUND(SUM(E85:E87),2)</f>
        <v>0</v>
      </c>
      <c r="F88" s="342">
        <f t="shared" si="14"/>
        <v>0</v>
      </c>
      <c r="G88" s="342">
        <f t="shared" si="14"/>
        <v>0</v>
      </c>
      <c r="H88" s="2">
        <v>-2328272155.4000001</v>
      </c>
      <c r="I88" s="1">
        <f>+D88-H88</f>
        <v>0</v>
      </c>
    </row>
    <row r="89" spans="1:9">
      <c r="B89" s="338" t="s">
        <v>397</v>
      </c>
      <c r="C89" s="124" t="s">
        <v>19</v>
      </c>
      <c r="D89" s="339">
        <v>-10991209.279999999</v>
      </c>
      <c r="E89" s="339"/>
      <c r="F89" s="339"/>
      <c r="G89" s="339"/>
    </row>
    <row r="90" spans="1:9">
      <c r="B90" s="250" t="s">
        <v>398</v>
      </c>
      <c r="C90" s="122" t="s">
        <v>19</v>
      </c>
      <c r="D90" s="23">
        <v>45048.27</v>
      </c>
      <c r="E90" s="23"/>
      <c r="F90" s="23"/>
      <c r="G90" s="23"/>
    </row>
    <row r="91" spans="1:9">
      <c r="B91" s="340" t="s">
        <v>384</v>
      </c>
      <c r="C91" s="341" t="s">
        <v>19</v>
      </c>
      <c r="D91" s="342">
        <f>ROUND(SUM(D89:D90),2)</f>
        <v>-10946161.01</v>
      </c>
      <c r="E91" s="342">
        <f>ROUND(SUM(E89:E90),2)</f>
        <v>0</v>
      </c>
      <c r="F91" s="342">
        <f>ROUND(SUM(F89:F90),2)</f>
        <v>0</v>
      </c>
      <c r="G91" s="342">
        <f>ROUND(SUM(G89:G90),2)</f>
        <v>0</v>
      </c>
      <c r="H91" s="2">
        <v>-10946161.01</v>
      </c>
      <c r="I91" s="1">
        <f>+D91-H91</f>
        <v>0</v>
      </c>
    </row>
    <row r="92" spans="1:9" ht="21.75" thickBot="1">
      <c r="B92" s="251" t="s">
        <v>383</v>
      </c>
      <c r="C92" s="126" t="s">
        <v>19</v>
      </c>
      <c r="D92" s="29">
        <f>ROUND(D84+D88+D91,2)</f>
        <v>738615969.24000001</v>
      </c>
      <c r="E92" s="29">
        <f t="shared" ref="E92:G92" si="15">ROUND(E84+E88,2)</f>
        <v>0</v>
      </c>
      <c r="F92" s="29">
        <f t="shared" si="15"/>
        <v>0</v>
      </c>
      <c r="G92" s="29">
        <f t="shared" si="15"/>
        <v>1817792.66</v>
      </c>
      <c r="H92" s="2">
        <v>738615969.24000001</v>
      </c>
      <c r="I92" s="1">
        <f>+D92-H92</f>
        <v>0</v>
      </c>
    </row>
    <row r="93" spans="1:9">
      <c r="D93" s="220"/>
    </row>
    <row r="94" spans="1:9">
      <c r="A94" s="3" t="str">
        <f>"Note "&amp;COUNTA($A$8:A93)+1</f>
        <v>Note 9</v>
      </c>
      <c r="B94" s="244" t="s">
        <v>388</v>
      </c>
    </row>
    <row r="95" spans="1:9" ht="21.75" thickBot="1">
      <c r="B95" s="245" t="s">
        <v>113</v>
      </c>
      <c r="C95" s="203" t="s">
        <v>3</v>
      </c>
      <c r="D95" s="203" t="s">
        <v>93</v>
      </c>
      <c r="E95" s="203" t="s">
        <v>92</v>
      </c>
      <c r="F95" s="203" t="s">
        <v>389</v>
      </c>
      <c r="G95" s="203" t="s">
        <v>390</v>
      </c>
      <c r="H95" s="203" t="s">
        <v>171</v>
      </c>
    </row>
    <row r="96" spans="1:9">
      <c r="B96" s="250" t="s">
        <v>47</v>
      </c>
      <c r="C96" s="122" t="s">
        <v>91</v>
      </c>
      <c r="D96" s="23">
        <f>-D67</f>
        <v>0</v>
      </c>
      <c r="E96" s="23">
        <f>-D71</f>
        <v>0</v>
      </c>
      <c r="F96" s="23">
        <f>ROUND(D96-E96,2)</f>
        <v>0</v>
      </c>
      <c r="G96" s="23"/>
      <c r="H96" s="23">
        <f>ROUND(G96-F96,2)</f>
        <v>0</v>
      </c>
    </row>
    <row r="97" spans="1:8">
      <c r="B97" s="250" t="s">
        <v>48</v>
      </c>
      <c r="C97" s="122" t="s">
        <v>19</v>
      </c>
      <c r="D97" s="23">
        <f>-D83</f>
        <v>15901432.93</v>
      </c>
      <c r="E97" s="23">
        <f>-D87</f>
        <v>-15901421.8699999</v>
      </c>
      <c r="F97" s="23">
        <f>ROUND(D97-E97,2)</f>
        <v>31802854.800000001</v>
      </c>
      <c r="G97" s="23">
        <v>1131528.96</v>
      </c>
      <c r="H97" s="23">
        <f>ROUND(G97-F97,2)</f>
        <v>-30671325.84</v>
      </c>
    </row>
    <row r="98" spans="1:8" ht="21.75" thickBot="1">
      <c r="B98" s="126" t="s">
        <v>78</v>
      </c>
      <c r="C98" s="29">
        <f t="shared" ref="C98" si="16">ROUND(SUM(C95:C97),2)</f>
        <v>0</v>
      </c>
      <c r="D98" s="29">
        <f>ROUND(SUM(D95:D97),2)</f>
        <v>15901432.93</v>
      </c>
      <c r="E98" s="29">
        <f t="shared" ref="E98:H98" si="17">ROUND(SUM(E95:E97),2)</f>
        <v>-15901421.869999999</v>
      </c>
      <c r="F98" s="29">
        <f t="shared" si="17"/>
        <v>31802854.800000001</v>
      </c>
      <c r="G98" s="29">
        <f t="shared" si="17"/>
        <v>1131528.96</v>
      </c>
      <c r="H98" s="29">
        <f t="shared" si="17"/>
        <v>-30671325.84</v>
      </c>
    </row>
    <row r="100" spans="1:8">
      <c r="A100" s="3" t="str">
        <f>"Note "&amp;COUNTA($A$8:A99)+1</f>
        <v>Note 10</v>
      </c>
      <c r="B100" s="244" t="s">
        <v>102</v>
      </c>
    </row>
    <row r="101" spans="1:8" ht="21.75" thickBot="1">
      <c r="B101" s="245" t="s">
        <v>113</v>
      </c>
      <c r="C101" s="203" t="s">
        <v>3</v>
      </c>
      <c r="D101" s="203" t="s">
        <v>199</v>
      </c>
    </row>
    <row r="102" spans="1:8">
      <c r="B102" s="250" t="s">
        <v>191</v>
      </c>
      <c r="C102" s="122" t="s">
        <v>27</v>
      </c>
      <c r="D102" s="23">
        <v>51421814.990000002</v>
      </c>
    </row>
    <row r="103" spans="1:8">
      <c r="B103" s="250" t="s">
        <v>410</v>
      </c>
      <c r="C103" s="122" t="s">
        <v>29</v>
      </c>
      <c r="D103" s="23">
        <v>2469210.08</v>
      </c>
    </row>
    <row r="104" spans="1:8">
      <c r="B104" s="250" t="s">
        <v>411</v>
      </c>
      <c r="C104" s="122" t="s">
        <v>30</v>
      </c>
      <c r="D104" s="23">
        <v>887682.74</v>
      </c>
    </row>
    <row r="105" spans="1:8">
      <c r="B105" s="250" t="s">
        <v>412</v>
      </c>
      <c r="C105" s="122" t="s">
        <v>27</v>
      </c>
      <c r="D105" s="23">
        <v>-5760061</v>
      </c>
    </row>
    <row r="106" spans="1:8">
      <c r="B106" s="250" t="s">
        <v>413</v>
      </c>
      <c r="C106" s="122" t="s">
        <v>27</v>
      </c>
      <c r="D106" s="23">
        <v>4248201.2</v>
      </c>
    </row>
    <row r="107" spans="1:8" ht="21.75" thickBot="1">
      <c r="B107" s="126" t="s">
        <v>78</v>
      </c>
      <c r="C107" s="29">
        <f>ROUND(SUM(C101:C106),2)</f>
        <v>0</v>
      </c>
      <c r="D107" s="29">
        <f>ROUND(SUM(D101:D106),2)</f>
        <v>53266848.009999998</v>
      </c>
    </row>
    <row r="108" spans="1:8">
      <c r="D108" s="1">
        <f>+D107-'FS5-1_WP-CF (2)'!N80</f>
        <v>0</v>
      </c>
    </row>
  </sheetData>
  <mergeCells count="5">
    <mergeCell ref="E21:F21"/>
    <mergeCell ref="E43:H43"/>
    <mergeCell ref="K43:N43"/>
    <mergeCell ref="E62:G62"/>
    <mergeCell ref="E76:G76"/>
  </mergeCells>
  <pageMargins left="0.59055118110236227" right="0" top="0.59055118110236227" bottom="0" header="0" footer="0"/>
  <pageSetup paperSize="9" scale="45" orientation="portrait" r:id="rId1"/>
  <headerFooter>
    <oddHeader>&amp;R&amp;"Comic Sans MS,Bold"&amp;14&amp;UFS5-1.1&amp;U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9AE14-E88D-488C-8E8E-FFB802D39F2F}">
  <sheetPr codeName="Sheet79">
    <tabColor rgb="FFFFFF00"/>
  </sheetPr>
  <dimension ref="A4:U16"/>
  <sheetViews>
    <sheetView workbookViewId="0">
      <selection activeCell="L167" sqref="L167"/>
    </sheetView>
  </sheetViews>
  <sheetFormatPr defaultColWidth="8.85546875" defaultRowHeight="21"/>
  <cols>
    <col min="1" max="1" width="8.85546875" style="5"/>
    <col min="2" max="2" width="3.7109375" style="1" customWidth="1"/>
    <col min="3" max="3" width="30.7109375" style="1" customWidth="1"/>
    <col min="4" max="4" width="4.7109375" style="38" bestFit="1" customWidth="1"/>
    <col min="5" max="5" width="12.7109375" style="1" customWidth="1"/>
    <col min="6" max="6" width="5.7109375" style="1" customWidth="1"/>
    <col min="7" max="7" width="8.85546875" style="1"/>
    <col min="8" max="8" width="5.7109375" style="1" customWidth="1"/>
    <col min="9" max="9" width="8.85546875" style="1"/>
    <col min="10" max="10" width="3.7109375" style="43" customWidth="1"/>
    <col min="11" max="11" width="12.7109375" style="1" customWidth="1"/>
    <col min="12" max="12" width="3.7109375" style="43" customWidth="1"/>
    <col min="13" max="13" width="12.7109375" style="1" customWidth="1"/>
    <col min="14" max="14" width="3.7109375" style="43" customWidth="1"/>
    <col min="15" max="15" width="12.7109375" style="1" customWidth="1"/>
    <col min="16" max="16" width="8.85546875" style="1"/>
    <col min="17" max="17" width="3.7109375" style="43" customWidth="1"/>
    <col min="18" max="18" width="12.7109375" style="1" customWidth="1"/>
    <col min="19" max="19" width="3.7109375" style="43" customWidth="1"/>
    <col min="20" max="20" width="12.7109375" style="1" customWidth="1"/>
    <col min="21" max="16384" width="8.85546875" style="1"/>
  </cols>
  <sheetData>
    <row r="4" spans="1:21">
      <c r="A4" s="4" t="e">
        <f>+#REF!</f>
        <v>#REF!</v>
      </c>
    </row>
    <row r="5" spans="1:21">
      <c r="A5" s="4" t="s">
        <v>110</v>
      </c>
      <c r="U5" s="51" t="e">
        <f>+#REF!</f>
        <v>#REF!</v>
      </c>
    </row>
    <row r="6" spans="1:21">
      <c r="A6" s="4" t="e">
        <f>IF(MONTH(E10)=9,"PERIOD      : สำหรับงวดสามเดือน สิ้นสุดวันที่ "&amp;TEXT(E10,"[$-th-TH,187]d mmmm yyyy;@"),IF(MONTH(E10)=12,"PERIOD      : สำหรับงวดหกเดือน สิ้นสุดวันที่ "&amp;TEXT(E10,"[$-th-TH,187]d mmmm yyyy;@"),IF(MONTH(E10)=3,"PERIOD      : สำหรับงวดเก้าเดือน สิ้นสุดวันที่ "&amp;TEXT(E10,"[$-th-TH,187]d mmmm yyyy;@"),IF(MONTH(E10)=6,"PERIOD      : สำหรับปี สิ้นสุดวันที่ "&amp;TEXT(E10,"[$-th-TH,187]d mmmm yyyy;@"),0))))</f>
        <v>#REF!</v>
      </c>
      <c r="U6" s="51" t="e">
        <f>+#REF!</f>
        <v>#REF!</v>
      </c>
    </row>
    <row r="7" spans="1:21" ht="21.75" thickBot="1">
      <c r="A7" s="32"/>
      <c r="B7" s="33"/>
      <c r="C7" s="33"/>
      <c r="D7" s="39"/>
      <c r="E7" s="33"/>
      <c r="F7" s="33"/>
      <c r="G7" s="33"/>
      <c r="H7" s="33"/>
      <c r="I7" s="33"/>
      <c r="J7" s="44"/>
      <c r="K7" s="33"/>
      <c r="L7" s="44"/>
      <c r="M7" s="33"/>
      <c r="N7" s="44"/>
      <c r="O7" s="33"/>
      <c r="P7" s="33"/>
      <c r="Q7" s="44"/>
      <c r="R7" s="33"/>
      <c r="S7" s="44"/>
      <c r="T7" s="33"/>
      <c r="U7" s="33"/>
    </row>
    <row r="8" spans="1:21" s="9" customFormat="1" ht="21.75" thickBot="1">
      <c r="A8" s="52"/>
      <c r="C8" s="9" t="e">
        <f>+#REF!</f>
        <v>#REF!</v>
      </c>
      <c r="D8" s="35"/>
      <c r="E8" s="9" t="e">
        <f>+#REF!</f>
        <v>#REF!</v>
      </c>
      <c r="G8" s="9" t="e">
        <f>+#REF!</f>
        <v>#REF!</v>
      </c>
      <c r="I8" s="9" t="e">
        <f>+#REF!</f>
        <v>#REF!</v>
      </c>
      <c r="J8" s="45"/>
      <c r="K8" s="9" t="e">
        <f>+#REF!</f>
        <v>#REF!</v>
      </c>
      <c r="L8" s="45"/>
      <c r="M8" s="9" t="e">
        <f>+#REF!</f>
        <v>#REF!</v>
      </c>
      <c r="N8" s="45"/>
      <c r="Q8" s="45"/>
      <c r="R8" s="9" t="e">
        <f>+#REF!</f>
        <v>#REF!</v>
      </c>
      <c r="S8" s="45"/>
    </row>
    <row r="9" spans="1:21" s="3" customFormat="1">
      <c r="A9" s="46" t="s">
        <v>1</v>
      </c>
      <c r="B9" s="477" t="s">
        <v>0</v>
      </c>
      <c r="C9" s="476"/>
      <c r="D9" s="67"/>
      <c r="E9" s="59" t="s">
        <v>4</v>
      </c>
      <c r="F9" s="47"/>
      <c r="G9" s="47" t="s">
        <v>5</v>
      </c>
      <c r="H9" s="47"/>
      <c r="I9" s="47" t="s">
        <v>6</v>
      </c>
      <c r="J9" s="68"/>
      <c r="K9" s="59" t="s">
        <v>7</v>
      </c>
      <c r="L9" s="68"/>
      <c r="M9" s="59" t="s">
        <v>7</v>
      </c>
      <c r="N9" s="60"/>
      <c r="O9" s="485" t="s">
        <v>34</v>
      </c>
      <c r="P9" s="486"/>
      <c r="Q9" s="72"/>
      <c r="R9" s="73" t="s">
        <v>7</v>
      </c>
      <c r="S9" s="74"/>
      <c r="T9" s="487" t="s">
        <v>34</v>
      </c>
      <c r="U9" s="488"/>
    </row>
    <row r="10" spans="1:21" s="3" customFormat="1">
      <c r="A10" s="89" t="s">
        <v>2</v>
      </c>
      <c r="B10" s="108"/>
      <c r="C10" s="109"/>
      <c r="D10" s="110"/>
      <c r="E10" s="116" t="e">
        <f>+#REF!</f>
        <v>#REF!</v>
      </c>
      <c r="F10" s="48"/>
      <c r="G10" s="48"/>
      <c r="H10" s="48"/>
      <c r="I10" s="48"/>
      <c r="J10" s="111"/>
      <c r="K10" s="116" t="e">
        <f>+E10</f>
        <v>#REF!</v>
      </c>
      <c r="L10" s="111"/>
      <c r="M10" s="116" t="e">
        <f>+#REF!</f>
        <v>#REF!</v>
      </c>
      <c r="N10" s="111"/>
      <c r="O10" s="109" t="s">
        <v>32</v>
      </c>
      <c r="P10" s="88" t="s">
        <v>33</v>
      </c>
      <c r="Q10" s="112"/>
      <c r="R10" s="117" t="e">
        <f>+#REF!</f>
        <v>#REF!</v>
      </c>
      <c r="S10" s="114"/>
      <c r="T10" s="113" t="s">
        <v>32</v>
      </c>
      <c r="U10" s="115" t="s">
        <v>33</v>
      </c>
    </row>
    <row r="11" spans="1:21" s="3" customFormat="1" ht="21.75" thickBot="1">
      <c r="A11" s="49"/>
      <c r="B11" s="25"/>
      <c r="C11" s="26"/>
      <c r="D11" s="36"/>
      <c r="E11" s="26" t="e">
        <f>+#REF!</f>
        <v>#REF!</v>
      </c>
      <c r="F11" s="24"/>
      <c r="G11" s="24"/>
      <c r="H11" s="24"/>
      <c r="I11" s="24"/>
      <c r="J11" s="54"/>
      <c r="K11" s="26" t="e">
        <f>+E11</f>
        <v>#REF!</v>
      </c>
      <c r="L11" s="58"/>
      <c r="M11" s="26" t="e">
        <f>+#REF!</f>
        <v>#REF!</v>
      </c>
      <c r="N11" s="58"/>
      <c r="O11" s="26"/>
      <c r="P11" s="50"/>
      <c r="Q11" s="75"/>
      <c r="R11" s="13" t="e">
        <f>+#REF!</f>
        <v>#REF!</v>
      </c>
      <c r="S11" s="76"/>
      <c r="T11" s="13"/>
      <c r="U11" s="16"/>
    </row>
    <row r="12" spans="1:21">
      <c r="A12" s="69" t="s">
        <v>8</v>
      </c>
      <c r="B12" s="21">
        <f>IFERROR(VLOOKUP($A12,#REF!,C$8,0),0)</f>
        <v>0</v>
      </c>
      <c r="C12" s="22"/>
      <c r="D12" s="40" t="s">
        <v>79</v>
      </c>
      <c r="E12" s="22">
        <f>-IFERROR(VLOOKUP($A12,#REF!,E$8,0),0)</f>
        <v>0</v>
      </c>
      <c r="F12" s="23"/>
      <c r="G12" s="23">
        <f>IFERROR(VLOOKUP($A12,#REF!,G$8,0),0)</f>
        <v>0</v>
      </c>
      <c r="H12" s="23"/>
      <c r="I12" s="23">
        <f>IFERROR(VLOOKUP($A12,#REF!,I$8,0),0)</f>
        <v>0</v>
      </c>
      <c r="J12" s="55" t="s">
        <v>81</v>
      </c>
      <c r="K12" s="22">
        <f>ROUND(E12+I12-G12,2)</f>
        <v>0</v>
      </c>
      <c r="L12" s="55" t="s">
        <v>82</v>
      </c>
      <c r="M12" s="22">
        <f>-IFERROR(VLOOKUP($A12,#REF!,M$8,0),0)</f>
        <v>0</v>
      </c>
      <c r="N12" s="55" t="s">
        <v>81</v>
      </c>
      <c r="O12" s="22">
        <f>+ROUND(K12-M12,2)</f>
        <v>0</v>
      </c>
      <c r="P12" s="62">
        <f t="shared" ref="P12:P13" si="0">IFERROR(IF(M12=0,(O12/K12)*100,(O12/M12)*100),0)</f>
        <v>0</v>
      </c>
      <c r="Q12" s="61" t="s">
        <v>82</v>
      </c>
      <c r="R12" s="22">
        <f>-IFERROR(VLOOKUP($A12,#REF!,R$8,0),0)</f>
        <v>0</v>
      </c>
      <c r="S12" s="56" t="s">
        <v>81</v>
      </c>
      <c r="T12" s="20">
        <f t="shared" ref="T12:T13" si="1">+ROUND(K12-R12,2)</f>
        <v>0</v>
      </c>
      <c r="U12" s="64">
        <f t="shared" ref="U12:U15" si="2">IFERROR(IF(R12=0,(T12/K12)*100,(T12/R12)*100),0)</f>
        <v>0</v>
      </c>
    </row>
    <row r="13" spans="1:21">
      <c r="A13" s="70" t="s">
        <v>9</v>
      </c>
      <c r="B13" s="19">
        <f>IFERROR(VLOOKUP($A13,#REF!,C$8,0),0)</f>
        <v>0</v>
      </c>
      <c r="C13" s="20"/>
      <c r="D13" s="41" t="s">
        <v>79</v>
      </c>
      <c r="E13" s="20">
        <f>-IFERROR(VLOOKUP($A13,#REF!,E$8,0),0)</f>
        <v>0</v>
      </c>
      <c r="F13" s="10"/>
      <c r="G13" s="10">
        <f>IFERROR(VLOOKUP($A13,#REF!,G$8,0),0)</f>
        <v>0</v>
      </c>
      <c r="H13" s="10"/>
      <c r="I13" s="10">
        <f>IFERROR(VLOOKUP($A13,#REF!,I$8,0),0)</f>
        <v>0</v>
      </c>
      <c r="J13" s="56" t="s">
        <v>81</v>
      </c>
      <c r="K13" s="20">
        <f>ROUND(E13+I13-G13,2)</f>
        <v>0</v>
      </c>
      <c r="L13" s="56" t="s">
        <v>82</v>
      </c>
      <c r="M13" s="20">
        <f>-IFERROR(VLOOKUP($A13,#REF!,M$8,0),0)</f>
        <v>0</v>
      </c>
      <c r="N13" s="56" t="s">
        <v>81</v>
      </c>
      <c r="O13" s="20">
        <f>+ROUND(K13-M13,2)</f>
        <v>0</v>
      </c>
      <c r="P13" s="64">
        <f t="shared" si="0"/>
        <v>0</v>
      </c>
      <c r="Q13" s="63" t="s">
        <v>82</v>
      </c>
      <c r="R13" s="20">
        <f>-IFERROR(VLOOKUP($A13,#REF!,R$8,0),0)</f>
        <v>0</v>
      </c>
      <c r="S13" s="56" t="s">
        <v>81</v>
      </c>
      <c r="T13" s="20">
        <f t="shared" si="1"/>
        <v>0</v>
      </c>
      <c r="U13" s="64">
        <f t="shared" si="2"/>
        <v>0</v>
      </c>
    </row>
    <row r="14" spans="1:21">
      <c r="A14" s="53"/>
      <c r="B14" s="12"/>
      <c r="C14" s="14"/>
      <c r="D14" s="42"/>
      <c r="E14" s="14"/>
      <c r="F14" s="11"/>
      <c r="G14" s="11"/>
      <c r="H14" s="11"/>
      <c r="I14" s="11"/>
      <c r="J14" s="57"/>
      <c r="K14" s="14"/>
      <c r="L14" s="57"/>
      <c r="M14" s="14"/>
      <c r="N14" s="57"/>
      <c r="O14" s="14"/>
      <c r="P14" s="17"/>
      <c r="Q14" s="65"/>
      <c r="R14" s="14"/>
      <c r="S14" s="57"/>
      <c r="T14" s="14"/>
      <c r="U14" s="17"/>
    </row>
    <row r="15" spans="1:21" s="2" customFormat="1" ht="21.75" thickBot="1">
      <c r="A15" s="71"/>
      <c r="B15" s="27"/>
      <c r="C15" s="31" t="s">
        <v>78</v>
      </c>
      <c r="D15" s="37" t="s">
        <v>80</v>
      </c>
      <c r="E15" s="28">
        <f>ROUND(SUBTOTAL(9,E12:E14),2)</f>
        <v>0</v>
      </c>
      <c r="F15" s="29"/>
      <c r="G15" s="29">
        <f>ROUND(SUBTOTAL(9,G12:G14),2)</f>
        <v>0</v>
      </c>
      <c r="H15" s="29"/>
      <c r="I15" s="29">
        <f>ROUND(SUBTOTAL(9,I12:I14),2)</f>
        <v>0</v>
      </c>
      <c r="J15" s="37" t="s">
        <v>80</v>
      </c>
      <c r="K15" s="28">
        <f>ROUND(SUBTOTAL(9,K12:K14),2)</f>
        <v>0</v>
      </c>
      <c r="L15" s="37" t="s">
        <v>80</v>
      </c>
      <c r="M15" s="28">
        <f>ROUND(SUBTOTAL(9,M12:M14),2)</f>
        <v>0</v>
      </c>
      <c r="N15" s="37" t="s">
        <v>80</v>
      </c>
      <c r="O15" s="28">
        <f>ROUND(SUBTOTAL(9,O12:O14),2)</f>
        <v>0</v>
      </c>
      <c r="P15" s="66">
        <f t="shared" ref="P15" si="3">IFERROR(IF(M15=0,(O15/K15)*100,(O15/M15)*100),0)</f>
        <v>0</v>
      </c>
      <c r="Q15" s="77" t="s">
        <v>80</v>
      </c>
      <c r="R15" s="15">
        <f>ROUND(SUBTOTAL(9,R12:R14),2)</f>
        <v>0</v>
      </c>
      <c r="S15" s="78" t="s">
        <v>80</v>
      </c>
      <c r="T15" s="15">
        <f>ROUND(SUBTOTAL(9,T12:T14),2)</f>
        <v>0</v>
      </c>
      <c r="U15" s="18">
        <f t="shared" si="2"/>
        <v>0</v>
      </c>
    </row>
    <row r="16" spans="1:21">
      <c r="K16" s="30">
        <f>ROUND(E15+I15-G15-K15,2)</f>
        <v>0</v>
      </c>
      <c r="O16" s="30">
        <f>ROUND(K15-M15-O15,2)</f>
        <v>0</v>
      </c>
      <c r="T16" s="30">
        <f>ROUND(K15-R15-T15,2)</f>
        <v>0</v>
      </c>
    </row>
  </sheetData>
  <mergeCells count="3">
    <mergeCell ref="B9:C9"/>
    <mergeCell ref="O9:P9"/>
    <mergeCell ref="T9:U9"/>
  </mergeCells>
  <pageMargins left="0.59055118110236227" right="0" top="0.59055118110236227" bottom="0" header="0" footer="0"/>
  <pageSetup paperSize="9" orientation="portrait" r:id="rId1"/>
  <headerFooter>
    <oddHeader>&amp;R&amp;"Comic Sans MS,Bold"&amp;14&amp;UD-1&amp;U
&amp;P/&amp;N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727D-03A7-4413-B299-356277AEE34F}">
  <sheetPr codeName="Sheet56">
    <tabColor theme="6" tint="-0.499984740745262"/>
  </sheetPr>
  <dimension ref="A1:M670"/>
  <sheetViews>
    <sheetView view="pageBreakPreview" topLeftCell="A55" zoomScaleNormal="100" zoomScaleSheetLayoutView="100" workbookViewId="0">
      <selection sqref="A1:XFD1048576"/>
    </sheetView>
  </sheetViews>
  <sheetFormatPr defaultColWidth="11.28515625" defaultRowHeight="20.65" customHeight="1"/>
  <cols>
    <col min="1" max="4" width="3.7109375" style="384" customWidth="1"/>
    <col min="5" max="5" width="18.28515625" style="384" customWidth="1"/>
    <col min="6" max="6" width="7.7109375" style="384" customWidth="1"/>
    <col min="7" max="7" width="12.7109375" style="270" customWidth="1"/>
    <col min="8" max="8" width="0.85546875" style="270" customWidth="1"/>
    <col min="9" max="9" width="12.7109375" style="270" customWidth="1"/>
    <col min="10" max="10" width="0.85546875" style="270" customWidth="1"/>
    <col min="11" max="11" width="12.7109375" style="270" customWidth="1"/>
    <col min="12" max="12" width="0.85546875" style="270" customWidth="1"/>
    <col min="13" max="13" width="12.7109375" style="270" customWidth="1"/>
    <col min="14" max="16384" width="11.28515625" style="384"/>
  </cols>
  <sheetData>
    <row r="1" spans="1:13" ht="20.65" customHeight="1">
      <c r="M1" s="384">
        <v>2</v>
      </c>
    </row>
    <row r="2" spans="1:13" ht="20.65" customHeight="1">
      <c r="A2" s="491" t="s">
        <v>245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3" ht="20.65" customHeight="1">
      <c r="A3" s="491" t="s">
        <v>246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3" ht="20.65" customHeight="1">
      <c r="A4" s="491" t="s">
        <v>549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</row>
    <row r="5" spans="1:13" ht="20.65" customHeight="1">
      <c r="A5" s="455"/>
      <c r="B5" s="398"/>
      <c r="C5" s="398"/>
      <c r="D5" s="398"/>
      <c r="E5" s="398"/>
      <c r="F5" s="398"/>
      <c r="G5" s="303"/>
      <c r="H5" s="303"/>
      <c r="I5" s="303"/>
      <c r="J5" s="303"/>
      <c r="K5" s="303"/>
      <c r="L5" s="303"/>
      <c r="M5" s="304" t="s">
        <v>247</v>
      </c>
    </row>
    <row r="6" spans="1:13" s="388" customFormat="1" ht="20.65" customHeight="1">
      <c r="A6" s="412"/>
      <c r="B6" s="412"/>
      <c r="C6" s="412"/>
      <c r="D6" s="412"/>
      <c r="E6" s="412"/>
      <c r="F6" s="426"/>
      <c r="G6" s="492" t="s">
        <v>248</v>
      </c>
      <c r="H6" s="492"/>
      <c r="I6" s="492"/>
      <c r="J6" s="306"/>
      <c r="K6" s="307"/>
      <c r="L6" s="307"/>
      <c r="M6" s="308"/>
    </row>
    <row r="7" spans="1:13" s="388" customFormat="1" ht="20.65" customHeight="1">
      <c r="A7" s="412"/>
      <c r="B7" s="412"/>
      <c r="C7" s="412"/>
      <c r="D7" s="412"/>
      <c r="E7" s="412"/>
      <c r="F7" s="426"/>
      <c r="G7" s="489" t="s">
        <v>249</v>
      </c>
      <c r="H7" s="489"/>
      <c r="I7" s="489"/>
      <c r="J7" s="306"/>
      <c r="K7" s="490" t="s">
        <v>250</v>
      </c>
      <c r="L7" s="490"/>
      <c r="M7" s="490"/>
    </row>
    <row r="8" spans="1:13" s="456" customFormat="1" ht="20.65" customHeight="1">
      <c r="A8" s="413"/>
      <c r="B8" s="413"/>
      <c r="C8" s="413"/>
      <c r="D8" s="413"/>
      <c r="E8" s="413"/>
      <c r="F8" s="414" t="s">
        <v>186</v>
      </c>
      <c r="G8" s="309">
        <v>45382</v>
      </c>
      <c r="H8" s="310"/>
      <c r="I8" s="309">
        <v>45107</v>
      </c>
      <c r="J8" s="311"/>
      <c r="K8" s="309">
        <v>45382</v>
      </c>
      <c r="L8" s="310"/>
      <c r="M8" s="309">
        <v>45107</v>
      </c>
    </row>
    <row r="9" spans="1:13" s="456" customFormat="1" ht="20.65" customHeight="1">
      <c r="A9" s="412"/>
      <c r="B9" s="412"/>
      <c r="C9" s="412"/>
      <c r="D9" s="412"/>
      <c r="E9" s="412"/>
      <c r="F9" s="399"/>
      <c r="G9" s="394" t="s">
        <v>545</v>
      </c>
      <c r="H9" s="394"/>
      <c r="I9" s="402" t="s">
        <v>546</v>
      </c>
      <c r="J9" s="402"/>
      <c r="K9" s="457" t="s">
        <v>545</v>
      </c>
      <c r="L9" s="402"/>
      <c r="M9" s="402" t="s">
        <v>546</v>
      </c>
    </row>
    <row r="10" spans="1:13" s="456" customFormat="1" ht="20.65" customHeight="1">
      <c r="A10" s="412"/>
      <c r="B10" s="412"/>
      <c r="C10" s="412"/>
      <c r="D10" s="412"/>
      <c r="E10" s="412"/>
      <c r="F10" s="399"/>
      <c r="G10" s="394" t="s">
        <v>547</v>
      </c>
      <c r="H10" s="394"/>
      <c r="I10" s="402"/>
      <c r="J10" s="402"/>
      <c r="K10" s="457" t="s">
        <v>547</v>
      </c>
      <c r="L10" s="402"/>
      <c r="M10" s="402"/>
    </row>
    <row r="11" spans="1:13" ht="20.65" customHeight="1">
      <c r="A11" s="390"/>
      <c r="B11" s="390"/>
      <c r="C11" s="385" t="s">
        <v>251</v>
      </c>
      <c r="D11" s="385"/>
      <c r="F11" s="458"/>
      <c r="G11" s="277"/>
      <c r="H11" s="277"/>
      <c r="I11" s="277"/>
      <c r="J11" s="312"/>
      <c r="K11" s="313"/>
      <c r="L11" s="312"/>
      <c r="M11" s="313"/>
    </row>
    <row r="12" spans="1:13" ht="20.65" customHeight="1">
      <c r="A12" s="391" t="s">
        <v>252</v>
      </c>
      <c r="G12" s="256"/>
      <c r="H12" s="256"/>
      <c r="I12" s="256"/>
      <c r="J12" s="256"/>
      <c r="K12" s="256"/>
      <c r="L12" s="256"/>
      <c r="M12" s="256"/>
    </row>
    <row r="13" spans="1:13" ht="20.65" customHeight="1">
      <c r="A13" s="390"/>
      <c r="B13" s="459" t="s">
        <v>253</v>
      </c>
      <c r="C13" s="459"/>
      <c r="F13" s="392">
        <v>5</v>
      </c>
      <c r="G13" s="257">
        <v>88385901.230000004</v>
      </c>
      <c r="H13" s="314"/>
      <c r="I13" s="257">
        <v>104163078.34999999</v>
      </c>
      <c r="J13" s="314"/>
      <c r="K13" s="257">
        <v>88385901.230000004</v>
      </c>
      <c r="L13" s="258"/>
      <c r="M13" s="257">
        <v>104163078.34999999</v>
      </c>
    </row>
    <row r="14" spans="1:13" ht="20.65" customHeight="1">
      <c r="B14" s="390" t="s">
        <v>254</v>
      </c>
      <c r="F14" s="392">
        <v>6</v>
      </c>
      <c r="G14" s="257">
        <v>151117592.36000001</v>
      </c>
      <c r="H14" s="314"/>
      <c r="I14" s="257">
        <v>118581876.25</v>
      </c>
      <c r="J14" s="314"/>
      <c r="K14" s="257">
        <v>151117592.36000001</v>
      </c>
      <c r="L14" s="258"/>
      <c r="M14" s="257">
        <v>118581876.25</v>
      </c>
    </row>
    <row r="15" spans="1:13" ht="20.65" customHeight="1">
      <c r="A15" s="390"/>
      <c r="B15" s="384" t="s">
        <v>255</v>
      </c>
      <c r="F15" s="392">
        <v>4</v>
      </c>
      <c r="G15" s="257">
        <v>2487000</v>
      </c>
      <c r="H15" s="314"/>
      <c r="I15" s="257">
        <v>2487000</v>
      </c>
      <c r="J15" s="314"/>
      <c r="K15" s="257">
        <v>2487000</v>
      </c>
      <c r="L15" s="258"/>
      <c r="M15" s="257">
        <v>2487000</v>
      </c>
    </row>
    <row r="16" spans="1:13" ht="20.65" customHeight="1">
      <c r="B16" s="384" t="s">
        <v>256</v>
      </c>
      <c r="F16" s="392">
        <v>7</v>
      </c>
      <c r="G16" s="257">
        <v>217712137.34</v>
      </c>
      <c r="H16" s="314"/>
      <c r="I16" s="257">
        <v>246617585.11000001</v>
      </c>
      <c r="J16" s="314"/>
      <c r="K16" s="257">
        <v>217712137.34</v>
      </c>
      <c r="L16" s="258"/>
      <c r="M16" s="257">
        <v>246617585.11000001</v>
      </c>
    </row>
    <row r="17" spans="1:13" ht="20.65" customHeight="1">
      <c r="B17" s="460" t="s">
        <v>257</v>
      </c>
      <c r="C17" s="461"/>
      <c r="D17" s="461"/>
      <c r="E17" s="461"/>
      <c r="F17" s="392"/>
      <c r="G17" s="257">
        <v>6070174.6299999999</v>
      </c>
      <c r="H17" s="314"/>
      <c r="I17" s="257">
        <v>3723956.43</v>
      </c>
      <c r="J17" s="314"/>
      <c r="K17" s="257">
        <v>6070174.6299999999</v>
      </c>
      <c r="L17" s="258"/>
      <c r="M17" s="257">
        <v>3723956.43</v>
      </c>
    </row>
    <row r="18" spans="1:13" s="385" customFormat="1" ht="20.65" customHeight="1">
      <c r="C18" s="385" t="s">
        <v>258</v>
      </c>
      <c r="F18" s="462"/>
      <c r="G18" s="259">
        <v>465772805.56</v>
      </c>
      <c r="H18" s="463"/>
      <c r="I18" s="259">
        <v>475573496.13999999</v>
      </c>
      <c r="J18" s="463"/>
      <c r="K18" s="259">
        <v>465772805.56</v>
      </c>
      <c r="L18" s="260"/>
      <c r="M18" s="259">
        <v>475573496.13999999</v>
      </c>
    </row>
    <row r="19" spans="1:13" s="385" customFormat="1" ht="20.65" customHeight="1">
      <c r="A19" s="385" t="s">
        <v>259</v>
      </c>
      <c r="B19" s="391"/>
      <c r="G19" s="261"/>
      <c r="H19" s="315"/>
      <c r="I19" s="261"/>
      <c r="J19" s="315"/>
      <c r="K19" s="261"/>
      <c r="L19" s="260"/>
      <c r="M19" s="261"/>
    </row>
    <row r="20" spans="1:13" ht="20.65" customHeight="1">
      <c r="B20" s="390" t="s">
        <v>260</v>
      </c>
      <c r="C20" s="404"/>
      <c r="D20" s="404"/>
      <c r="E20" s="404"/>
      <c r="F20" s="392">
        <v>8</v>
      </c>
      <c r="G20" s="257">
        <v>500000</v>
      </c>
      <c r="H20" s="314"/>
      <c r="I20" s="257">
        <v>500000</v>
      </c>
      <c r="J20" s="314"/>
      <c r="K20" s="257">
        <v>500000</v>
      </c>
      <c r="L20" s="258"/>
      <c r="M20" s="257">
        <v>500000</v>
      </c>
    </row>
    <row r="21" spans="1:13" ht="20.65" customHeight="1">
      <c r="B21" s="390" t="s">
        <v>261</v>
      </c>
      <c r="F21" s="392">
        <v>9</v>
      </c>
      <c r="G21" s="257">
        <v>14578448.52</v>
      </c>
      <c r="H21" s="314"/>
      <c r="I21" s="257">
        <v>16518854.880000001</v>
      </c>
      <c r="J21" s="314"/>
      <c r="K21" s="257">
        <v>28500000</v>
      </c>
      <c r="L21" s="258"/>
      <c r="M21" s="257">
        <v>28500000</v>
      </c>
    </row>
    <row r="22" spans="1:13" ht="20.65" customHeight="1">
      <c r="B22" s="390" t="s">
        <v>262</v>
      </c>
      <c r="C22" s="404"/>
      <c r="D22" s="404"/>
      <c r="E22" s="404"/>
      <c r="F22" s="392">
        <v>10</v>
      </c>
      <c r="G22" s="257">
        <v>291503369.02999997</v>
      </c>
      <c r="H22" s="314"/>
      <c r="I22" s="257">
        <v>298215664.88</v>
      </c>
      <c r="J22" s="314"/>
      <c r="K22" s="257">
        <v>291503369.02999997</v>
      </c>
      <c r="L22" s="258"/>
      <c r="M22" s="257">
        <v>298215664.88</v>
      </c>
    </row>
    <row r="23" spans="1:13" ht="20.65" customHeight="1">
      <c r="A23" s="390"/>
      <c r="B23" s="464" t="s">
        <v>263</v>
      </c>
      <c r="C23" s="465"/>
      <c r="F23" s="392">
        <v>11</v>
      </c>
      <c r="G23" s="257">
        <v>703478716.87</v>
      </c>
      <c r="H23" s="314"/>
      <c r="I23" s="257">
        <v>704336782.26999998</v>
      </c>
      <c r="J23" s="314"/>
      <c r="K23" s="257">
        <v>703478716.87</v>
      </c>
      <c r="L23" s="258"/>
      <c r="M23" s="257">
        <v>704336782.26999998</v>
      </c>
    </row>
    <row r="24" spans="1:13" ht="20.65" customHeight="1">
      <c r="A24" s="390"/>
      <c r="B24" s="384" t="s">
        <v>264</v>
      </c>
      <c r="F24" s="392"/>
      <c r="G24" s="257">
        <v>1447699.89</v>
      </c>
      <c r="H24" s="314"/>
      <c r="I24" s="257">
        <v>1447699.89</v>
      </c>
      <c r="J24" s="314"/>
      <c r="K24" s="257">
        <v>1447699.89</v>
      </c>
      <c r="L24" s="258"/>
      <c r="M24" s="257">
        <v>1447699.89</v>
      </c>
    </row>
    <row r="25" spans="1:13" s="385" customFormat="1" ht="20.65" customHeight="1">
      <c r="C25" s="391" t="s">
        <v>265</v>
      </c>
      <c r="D25" s="391"/>
      <c r="G25" s="259">
        <v>1011508234.3099999</v>
      </c>
      <c r="H25" s="463"/>
      <c r="I25" s="259">
        <v>1021019001.92</v>
      </c>
      <c r="J25" s="463"/>
      <c r="K25" s="259">
        <v>1025429785.79</v>
      </c>
      <c r="L25" s="260"/>
      <c r="M25" s="259">
        <v>1033000147.04</v>
      </c>
    </row>
    <row r="26" spans="1:13" s="385" customFormat="1" ht="20.65" customHeight="1" thickBot="1">
      <c r="E26" s="391" t="s">
        <v>116</v>
      </c>
      <c r="G26" s="262">
        <v>1477281039.8699999</v>
      </c>
      <c r="H26" s="466"/>
      <c r="I26" s="262">
        <v>1496592498.0599999</v>
      </c>
      <c r="J26" s="466"/>
      <c r="K26" s="262">
        <v>1491202591.3499999</v>
      </c>
      <c r="L26" s="467"/>
      <c r="M26" s="262">
        <v>1508573643.1800001</v>
      </c>
    </row>
    <row r="27" spans="1:13" s="385" customFormat="1" ht="20.65" customHeight="1" thickTop="1">
      <c r="G27" s="261"/>
      <c r="H27" s="315"/>
      <c r="I27" s="261"/>
      <c r="J27" s="315"/>
      <c r="K27" s="261"/>
      <c r="L27" s="261"/>
      <c r="M27" s="261"/>
    </row>
    <row r="28" spans="1:13" ht="20.65" customHeight="1">
      <c r="B28" s="460"/>
      <c r="C28" s="461"/>
      <c r="D28" s="461"/>
      <c r="E28" s="461"/>
      <c r="F28" s="392"/>
      <c r="G28" s="257"/>
      <c r="H28" s="314"/>
      <c r="I28" s="257"/>
      <c r="J28" s="314"/>
      <c r="K28" s="257"/>
      <c r="L28" s="258"/>
      <c r="M28" s="257"/>
    </row>
    <row r="29" spans="1:13" s="385" customFormat="1" ht="20.65" customHeight="1">
      <c r="G29" s="261"/>
      <c r="H29" s="315"/>
      <c r="I29" s="261"/>
      <c r="J29" s="315"/>
      <c r="K29" s="261"/>
      <c r="L29" s="261"/>
      <c r="M29" s="261"/>
    </row>
    <row r="30" spans="1:13" s="385" customFormat="1" ht="20.65" customHeight="1">
      <c r="G30" s="261"/>
      <c r="H30" s="315"/>
      <c r="I30" s="261"/>
      <c r="J30" s="315"/>
      <c r="K30" s="261"/>
      <c r="L30" s="261"/>
      <c r="M30" s="261"/>
    </row>
    <row r="31" spans="1:13" s="385" customFormat="1" ht="20.65" customHeight="1">
      <c r="G31" s="261"/>
      <c r="H31" s="315"/>
      <c r="I31" s="261"/>
      <c r="J31" s="315"/>
      <c r="K31" s="261"/>
      <c r="L31" s="261"/>
      <c r="M31" s="261"/>
    </row>
    <row r="32" spans="1:13" s="385" customFormat="1" ht="20.65" customHeight="1">
      <c r="G32" s="261"/>
      <c r="H32" s="315"/>
      <c r="I32" s="261"/>
      <c r="J32" s="315"/>
      <c r="K32" s="261"/>
      <c r="L32" s="261"/>
      <c r="M32" s="261"/>
    </row>
    <row r="33" spans="1:13" s="385" customFormat="1" ht="20.65" customHeight="1">
      <c r="G33" s="261"/>
      <c r="H33" s="315"/>
      <c r="I33" s="261"/>
      <c r="J33" s="315"/>
      <c r="K33" s="261"/>
      <c r="L33" s="261"/>
      <c r="M33" s="261"/>
    </row>
    <row r="34" spans="1:13" s="385" customFormat="1" ht="20.65" customHeight="1">
      <c r="G34" s="261"/>
      <c r="H34" s="315"/>
      <c r="I34" s="261"/>
      <c r="J34" s="315"/>
      <c r="K34" s="261"/>
      <c r="L34" s="261"/>
      <c r="M34" s="261"/>
    </row>
    <row r="35" spans="1:13" s="385" customFormat="1" ht="20.65" customHeight="1">
      <c r="G35" s="261"/>
      <c r="H35" s="315"/>
      <c r="I35" s="261"/>
      <c r="J35" s="315"/>
      <c r="K35" s="261"/>
      <c r="L35" s="261"/>
      <c r="M35" s="261"/>
    </row>
    <row r="36" spans="1:13" s="385" customFormat="1" ht="20.65" customHeight="1">
      <c r="G36" s="261"/>
      <c r="H36" s="315"/>
      <c r="I36" s="261"/>
      <c r="J36" s="315"/>
      <c r="K36" s="261"/>
      <c r="L36" s="261"/>
      <c r="M36" s="261"/>
    </row>
    <row r="37" spans="1:13" s="385" customFormat="1" ht="20.65" customHeight="1">
      <c r="G37" s="261"/>
      <c r="H37" s="315"/>
      <c r="I37" s="261"/>
      <c r="J37" s="315"/>
      <c r="K37" s="261"/>
      <c r="L37" s="261"/>
      <c r="M37" s="261"/>
    </row>
    <row r="38" spans="1:13" s="385" customFormat="1" ht="20.65" customHeight="1">
      <c r="A38" s="493" t="s">
        <v>266</v>
      </c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</row>
    <row r="39" spans="1:13" ht="20.65" customHeight="1">
      <c r="A39" s="390"/>
      <c r="G39" s="256"/>
      <c r="H39" s="256"/>
      <c r="I39" s="256"/>
      <c r="J39" s="256"/>
      <c r="K39" s="256"/>
      <c r="L39" s="256"/>
      <c r="M39" s="384">
        <v>3</v>
      </c>
    </row>
    <row r="40" spans="1:13" ht="20.65" customHeight="1">
      <c r="A40" s="491" t="s">
        <v>245</v>
      </c>
      <c r="B40" s="491"/>
      <c r="C40" s="491"/>
      <c r="D40" s="491"/>
      <c r="E40" s="491"/>
      <c r="F40" s="491"/>
      <c r="G40" s="491"/>
      <c r="H40" s="491"/>
      <c r="I40" s="491"/>
      <c r="J40" s="491"/>
      <c r="K40" s="491"/>
      <c r="L40" s="491"/>
      <c r="M40" s="491"/>
    </row>
    <row r="41" spans="1:13" ht="20.65" customHeight="1">
      <c r="A41" s="491" t="s">
        <v>246</v>
      </c>
      <c r="B41" s="491"/>
      <c r="C41" s="491"/>
      <c r="D41" s="491"/>
      <c r="E41" s="491"/>
      <c r="F41" s="491"/>
      <c r="G41" s="491"/>
      <c r="H41" s="491"/>
      <c r="I41" s="491"/>
      <c r="J41" s="491"/>
      <c r="K41" s="491"/>
      <c r="L41" s="491"/>
      <c r="M41" s="491"/>
    </row>
    <row r="42" spans="1:13" ht="20.65" customHeight="1">
      <c r="A42" s="491" t="s">
        <v>549</v>
      </c>
      <c r="B42" s="491"/>
      <c r="C42" s="491"/>
      <c r="D42" s="491"/>
      <c r="E42" s="491"/>
      <c r="F42" s="491"/>
      <c r="G42" s="491"/>
      <c r="H42" s="491"/>
      <c r="I42" s="491"/>
      <c r="J42" s="491"/>
      <c r="K42" s="491"/>
      <c r="L42" s="491"/>
      <c r="M42" s="491"/>
    </row>
    <row r="43" spans="1:13" ht="20.65" customHeight="1">
      <c r="A43" s="455"/>
      <c r="B43" s="398"/>
      <c r="C43" s="398"/>
      <c r="D43" s="398"/>
      <c r="E43" s="398"/>
      <c r="F43" s="398"/>
      <c r="G43" s="303"/>
      <c r="H43" s="303"/>
      <c r="I43" s="303"/>
      <c r="J43" s="303"/>
      <c r="K43" s="303"/>
      <c r="L43" s="303"/>
      <c r="M43" s="304" t="s">
        <v>247</v>
      </c>
    </row>
    <row r="44" spans="1:13" s="388" customFormat="1" ht="20.65" customHeight="1">
      <c r="A44" s="410"/>
      <c r="B44" s="410"/>
      <c r="C44" s="410"/>
      <c r="D44" s="410"/>
      <c r="E44" s="410"/>
      <c r="F44" s="468"/>
      <c r="G44" s="492" t="s">
        <v>248</v>
      </c>
      <c r="H44" s="492"/>
      <c r="I44" s="492"/>
      <c r="J44" s="306"/>
      <c r="K44" s="307"/>
      <c r="L44" s="307"/>
      <c r="M44" s="308"/>
    </row>
    <row r="45" spans="1:13" s="388" customFormat="1" ht="20.65" customHeight="1">
      <c r="A45" s="412"/>
      <c r="B45" s="412"/>
      <c r="C45" s="412"/>
      <c r="D45" s="412"/>
      <c r="E45" s="412"/>
      <c r="F45" s="426"/>
      <c r="G45" s="489" t="s">
        <v>249</v>
      </c>
      <c r="H45" s="489"/>
      <c r="I45" s="489"/>
      <c r="J45" s="306"/>
      <c r="K45" s="490" t="s">
        <v>250</v>
      </c>
      <c r="L45" s="490"/>
      <c r="M45" s="490"/>
    </row>
    <row r="46" spans="1:13" s="456" customFormat="1" ht="20.65" customHeight="1">
      <c r="A46" s="413"/>
      <c r="B46" s="413"/>
      <c r="C46" s="413"/>
      <c r="D46" s="413"/>
      <c r="E46" s="413"/>
      <c r="F46" s="414" t="s">
        <v>186</v>
      </c>
      <c r="G46" s="309">
        <v>45382</v>
      </c>
      <c r="H46" s="310"/>
      <c r="I46" s="309">
        <v>45107</v>
      </c>
      <c r="J46" s="311"/>
      <c r="K46" s="309">
        <v>45382</v>
      </c>
      <c r="L46" s="310"/>
      <c r="M46" s="309">
        <v>45107</v>
      </c>
    </row>
    <row r="47" spans="1:13" s="456" customFormat="1" ht="20.65" customHeight="1">
      <c r="A47" s="412"/>
      <c r="B47" s="412"/>
      <c r="C47" s="412"/>
      <c r="D47" s="412"/>
      <c r="E47" s="412"/>
      <c r="F47" s="399"/>
      <c r="G47" s="394" t="s">
        <v>545</v>
      </c>
      <c r="H47" s="394"/>
      <c r="I47" s="402" t="s">
        <v>546</v>
      </c>
      <c r="J47" s="402"/>
      <c r="K47" s="457" t="s">
        <v>545</v>
      </c>
      <c r="L47" s="402"/>
      <c r="M47" s="402" t="s">
        <v>546</v>
      </c>
    </row>
    <row r="48" spans="1:13" s="456" customFormat="1" ht="20.65" customHeight="1">
      <c r="A48" s="412"/>
      <c r="B48" s="412"/>
      <c r="C48" s="412"/>
      <c r="D48" s="412"/>
      <c r="E48" s="412"/>
      <c r="F48" s="399"/>
      <c r="G48" s="394" t="s">
        <v>547</v>
      </c>
      <c r="H48" s="394"/>
      <c r="I48" s="402"/>
      <c r="J48" s="402"/>
      <c r="K48" s="457" t="s">
        <v>547</v>
      </c>
      <c r="L48" s="402"/>
      <c r="M48" s="402"/>
    </row>
    <row r="49" spans="1:13" ht="20.65" customHeight="1">
      <c r="C49" s="385" t="s">
        <v>267</v>
      </c>
      <c r="D49" s="385"/>
      <c r="K49" s="258"/>
      <c r="L49" s="258"/>
      <c r="M49" s="258"/>
    </row>
    <row r="50" spans="1:13" ht="20.65" customHeight="1">
      <c r="A50" s="391" t="s">
        <v>268</v>
      </c>
      <c r="G50" s="256"/>
      <c r="H50" s="256"/>
      <c r="I50" s="256"/>
      <c r="J50" s="256"/>
      <c r="K50" s="264"/>
      <c r="L50" s="264"/>
      <c r="M50" s="264"/>
    </row>
    <row r="51" spans="1:13" ht="20.65" customHeight="1">
      <c r="A51" s="391"/>
      <c r="B51" s="384" t="s">
        <v>269</v>
      </c>
      <c r="F51" s="462"/>
      <c r="G51" s="256"/>
      <c r="H51" s="256"/>
      <c r="I51" s="256"/>
      <c r="J51" s="256"/>
      <c r="K51" s="264"/>
      <c r="L51" s="264"/>
      <c r="M51" s="264"/>
    </row>
    <row r="52" spans="1:13" ht="20.65" customHeight="1">
      <c r="A52" s="391"/>
      <c r="B52" s="422" t="s">
        <v>270</v>
      </c>
      <c r="F52" s="392">
        <v>12</v>
      </c>
      <c r="G52" s="300">
        <v>48684544.509999998</v>
      </c>
      <c r="H52" s="314"/>
      <c r="I52" s="300">
        <v>82698835.75</v>
      </c>
      <c r="J52" s="314"/>
      <c r="K52" s="300">
        <v>48684544.509999998</v>
      </c>
      <c r="L52" s="258"/>
      <c r="M52" s="300">
        <v>82698835.75</v>
      </c>
    </row>
    <row r="53" spans="1:13" ht="20.65" customHeight="1">
      <c r="A53" s="391"/>
      <c r="B53" s="384" t="s">
        <v>271</v>
      </c>
      <c r="C53" s="392"/>
      <c r="D53" s="392"/>
      <c r="E53" s="392"/>
      <c r="F53" s="392">
        <v>13</v>
      </c>
      <c r="G53" s="300">
        <v>78805253.219999999</v>
      </c>
      <c r="H53" s="314"/>
      <c r="I53" s="300">
        <v>63686885.700000003</v>
      </c>
      <c r="J53" s="314"/>
      <c r="K53" s="300">
        <v>78805253.219999999</v>
      </c>
      <c r="L53" s="258"/>
      <c r="M53" s="300">
        <v>63686885.700000003</v>
      </c>
    </row>
    <row r="54" spans="1:13" ht="20.65" customHeight="1">
      <c r="A54" s="391"/>
      <c r="B54" s="384" t="s">
        <v>272</v>
      </c>
      <c r="C54" s="392"/>
      <c r="D54" s="392"/>
      <c r="E54" s="392"/>
      <c r="F54" s="392">
        <v>14</v>
      </c>
      <c r="G54" s="300">
        <v>2820000</v>
      </c>
      <c r="H54" s="314"/>
      <c r="I54" s="300">
        <v>2820000</v>
      </c>
      <c r="J54" s="314"/>
      <c r="K54" s="300">
        <v>2820000</v>
      </c>
      <c r="L54" s="258"/>
      <c r="M54" s="300">
        <v>2820000</v>
      </c>
    </row>
    <row r="55" spans="1:13" ht="20.65" customHeight="1">
      <c r="A55" s="391"/>
      <c r="B55" s="384" t="s">
        <v>273</v>
      </c>
      <c r="C55" s="392"/>
      <c r="D55" s="392"/>
      <c r="E55" s="392"/>
      <c r="F55" s="392"/>
      <c r="G55" s="300">
        <v>411952.09</v>
      </c>
      <c r="H55" s="314"/>
      <c r="I55" s="300">
        <v>474996.45</v>
      </c>
      <c r="J55" s="314"/>
      <c r="K55" s="300">
        <v>411952.09</v>
      </c>
      <c r="L55" s="258"/>
      <c r="M55" s="300">
        <v>474996.45</v>
      </c>
    </row>
    <row r="56" spans="1:13" s="385" customFormat="1" ht="20.65" customHeight="1">
      <c r="C56" s="385" t="s">
        <v>274</v>
      </c>
      <c r="F56" s="394"/>
      <c r="G56" s="259">
        <v>130721749.81999999</v>
      </c>
      <c r="H56" s="469"/>
      <c r="I56" s="259">
        <v>149680717.90000001</v>
      </c>
      <c r="J56" s="469"/>
      <c r="K56" s="259">
        <v>130721749.81999999</v>
      </c>
      <c r="L56" s="261"/>
      <c r="M56" s="259">
        <v>149680717.90000001</v>
      </c>
    </row>
    <row r="57" spans="1:13" s="385" customFormat="1" ht="20.65" customHeight="1">
      <c r="A57" s="385" t="s">
        <v>275</v>
      </c>
      <c r="F57" s="394"/>
      <c r="G57" s="261"/>
      <c r="H57" s="315"/>
      <c r="I57" s="261"/>
      <c r="J57" s="315"/>
      <c r="K57" s="261"/>
      <c r="L57" s="261"/>
      <c r="M57" s="261"/>
    </row>
    <row r="58" spans="1:13" ht="20.65" customHeight="1">
      <c r="B58" s="393" t="s">
        <v>276</v>
      </c>
      <c r="C58" s="470"/>
      <c r="D58" s="470"/>
      <c r="E58" s="470"/>
      <c r="F58" s="392">
        <v>14</v>
      </c>
      <c r="G58" s="257">
        <v>11291916.6</v>
      </c>
      <c r="H58" s="314"/>
      <c r="I58" s="257">
        <v>13171916.6</v>
      </c>
      <c r="J58" s="314"/>
      <c r="K58" s="257">
        <v>11291916.6</v>
      </c>
      <c r="L58" s="258"/>
      <c r="M58" s="257">
        <v>13171916.6</v>
      </c>
    </row>
    <row r="59" spans="1:13" ht="20.65" customHeight="1">
      <c r="B59" s="393" t="s">
        <v>277</v>
      </c>
      <c r="C59" s="470"/>
      <c r="D59" s="470"/>
      <c r="E59" s="470"/>
      <c r="F59" s="392">
        <v>15</v>
      </c>
      <c r="G59" s="257">
        <v>114828910.65000001</v>
      </c>
      <c r="H59" s="314"/>
      <c r="I59" s="257">
        <v>113814772.43000001</v>
      </c>
      <c r="J59" s="314"/>
      <c r="K59" s="257">
        <v>114828910.65000001</v>
      </c>
      <c r="L59" s="258"/>
      <c r="M59" s="257">
        <v>113814772.43000001</v>
      </c>
    </row>
    <row r="60" spans="1:13" s="385" customFormat="1" ht="20.65" customHeight="1">
      <c r="B60" s="393" t="s">
        <v>361</v>
      </c>
      <c r="F60" s="394"/>
      <c r="G60" s="261"/>
      <c r="H60" s="469"/>
      <c r="I60" s="261"/>
      <c r="J60" s="469"/>
      <c r="K60" s="261"/>
      <c r="L60" s="261"/>
      <c r="M60" s="261"/>
    </row>
    <row r="61" spans="1:13" s="385" customFormat="1" ht="20.65" customHeight="1">
      <c r="A61" s="384"/>
      <c r="B61" s="430" t="s">
        <v>360</v>
      </c>
      <c r="C61" s="470"/>
      <c r="D61" s="470"/>
      <c r="E61" s="470"/>
      <c r="F61" s="392">
        <v>16</v>
      </c>
      <c r="G61" s="257">
        <v>52612101.460000001</v>
      </c>
      <c r="H61" s="314"/>
      <c r="I61" s="257">
        <v>52156616.479999997</v>
      </c>
      <c r="J61" s="314"/>
      <c r="K61" s="257">
        <v>52612101.460000001</v>
      </c>
      <c r="L61" s="258"/>
      <c r="M61" s="257">
        <v>52156616.479999997</v>
      </c>
    </row>
    <row r="62" spans="1:13" s="385" customFormat="1" ht="20.65" customHeight="1">
      <c r="B62" s="384" t="s">
        <v>278</v>
      </c>
      <c r="F62" s="394"/>
      <c r="G62" s="257">
        <v>1052789.51</v>
      </c>
      <c r="H62" s="314"/>
      <c r="I62" s="257">
        <v>1052803.05</v>
      </c>
      <c r="J62" s="314"/>
      <c r="K62" s="257">
        <v>1052789.51</v>
      </c>
      <c r="L62" s="258"/>
      <c r="M62" s="257">
        <v>1052803.05</v>
      </c>
    </row>
    <row r="63" spans="1:13" s="385" customFormat="1" ht="20.65" customHeight="1">
      <c r="B63" s="384"/>
      <c r="C63" s="385" t="s">
        <v>279</v>
      </c>
      <c r="F63" s="394"/>
      <c r="G63" s="259">
        <v>179785718.22</v>
      </c>
      <c r="H63" s="469"/>
      <c r="I63" s="259">
        <v>180196108.56</v>
      </c>
      <c r="J63" s="469"/>
      <c r="K63" s="259">
        <v>179785718.22</v>
      </c>
      <c r="L63" s="261"/>
      <c r="M63" s="259">
        <v>180196108.56</v>
      </c>
    </row>
    <row r="64" spans="1:13" s="385" customFormat="1" ht="20.65" customHeight="1">
      <c r="D64" s="385" t="s">
        <v>280</v>
      </c>
      <c r="F64" s="394"/>
      <c r="G64" s="263">
        <v>310507468.04000002</v>
      </c>
      <c r="H64" s="469"/>
      <c r="I64" s="263">
        <v>329876826.45999998</v>
      </c>
      <c r="J64" s="469"/>
      <c r="K64" s="263">
        <v>310507468.04000002</v>
      </c>
      <c r="L64" s="261"/>
      <c r="M64" s="263">
        <v>329876826.45999998</v>
      </c>
    </row>
    <row r="65" spans="1:13" s="385" customFormat="1" ht="20.65" customHeight="1">
      <c r="F65" s="394"/>
      <c r="G65" s="261"/>
      <c r="H65" s="469"/>
      <c r="I65" s="261"/>
      <c r="J65" s="469"/>
      <c r="K65" s="261"/>
      <c r="L65" s="261"/>
      <c r="M65" s="261"/>
    </row>
    <row r="66" spans="1:13" s="385" customFormat="1" ht="20.65" customHeight="1">
      <c r="F66" s="394"/>
      <c r="G66" s="261"/>
      <c r="H66" s="469"/>
      <c r="I66" s="261"/>
      <c r="J66" s="469"/>
      <c r="K66" s="261"/>
      <c r="L66" s="261"/>
      <c r="M66" s="261"/>
    </row>
    <row r="67" spans="1:13" s="385" customFormat="1" ht="20.65" customHeight="1">
      <c r="F67" s="394"/>
      <c r="G67" s="261"/>
      <c r="H67" s="469"/>
      <c r="I67" s="261"/>
      <c r="J67" s="469"/>
      <c r="K67" s="261"/>
      <c r="L67" s="261"/>
      <c r="M67" s="261"/>
    </row>
    <row r="68" spans="1:13" s="385" customFormat="1" ht="20.65" customHeight="1">
      <c r="F68" s="394"/>
      <c r="G68" s="261"/>
      <c r="H68" s="469"/>
      <c r="I68" s="261"/>
      <c r="J68" s="469"/>
      <c r="K68" s="261"/>
      <c r="L68" s="261"/>
      <c r="M68" s="261"/>
    </row>
    <row r="69" spans="1:13" s="385" customFormat="1" ht="20.65" customHeight="1">
      <c r="F69" s="394"/>
      <c r="G69" s="261"/>
      <c r="H69" s="469"/>
      <c r="I69" s="261"/>
      <c r="J69" s="469"/>
      <c r="K69" s="261"/>
      <c r="L69" s="261"/>
      <c r="M69" s="261"/>
    </row>
    <row r="70" spans="1:13" s="385" customFormat="1" ht="20.65" customHeight="1">
      <c r="F70" s="394"/>
      <c r="G70" s="261"/>
      <c r="H70" s="469"/>
      <c r="I70" s="261"/>
      <c r="J70" s="469"/>
      <c r="K70" s="261"/>
      <c r="L70" s="261"/>
      <c r="M70" s="261"/>
    </row>
    <row r="71" spans="1:13" s="385" customFormat="1" ht="20.65" customHeight="1">
      <c r="F71" s="394"/>
      <c r="G71" s="261"/>
      <c r="H71" s="469"/>
      <c r="I71" s="261"/>
      <c r="J71" s="469"/>
      <c r="K71" s="261"/>
      <c r="L71" s="261"/>
      <c r="M71" s="261"/>
    </row>
    <row r="72" spans="1:13" s="385" customFormat="1" ht="20.65" customHeight="1">
      <c r="F72" s="394"/>
      <c r="G72" s="261"/>
      <c r="H72" s="469"/>
      <c r="I72" s="261"/>
      <c r="J72" s="469"/>
      <c r="K72" s="261"/>
      <c r="L72" s="261"/>
      <c r="M72" s="261"/>
    </row>
    <row r="73" spans="1:13" s="385" customFormat="1" ht="20.65" customHeight="1">
      <c r="F73" s="394"/>
      <c r="G73" s="261"/>
      <c r="H73" s="469"/>
      <c r="I73" s="261"/>
      <c r="J73" s="469"/>
      <c r="K73" s="261"/>
      <c r="L73" s="261"/>
      <c r="M73" s="261"/>
    </row>
    <row r="74" spans="1:13" s="385" customFormat="1" ht="20.65" customHeight="1">
      <c r="F74" s="394"/>
      <c r="G74" s="261"/>
      <c r="H74" s="469"/>
      <c r="I74" s="261"/>
      <c r="J74" s="469"/>
      <c r="K74" s="261"/>
      <c r="L74" s="261"/>
      <c r="M74" s="261"/>
    </row>
    <row r="75" spans="1:13" s="385" customFormat="1" ht="20.65" customHeight="1">
      <c r="F75" s="394"/>
      <c r="G75" s="261"/>
      <c r="H75" s="469"/>
      <c r="I75" s="261"/>
      <c r="J75" s="469"/>
      <c r="K75" s="261"/>
      <c r="L75" s="261"/>
      <c r="M75" s="261"/>
    </row>
    <row r="76" spans="1:13" s="385" customFormat="1" ht="20.65" customHeight="1">
      <c r="A76" s="493" t="s">
        <v>266</v>
      </c>
      <c r="B76" s="493"/>
      <c r="C76" s="493"/>
      <c r="D76" s="493"/>
      <c r="E76" s="493"/>
      <c r="F76" s="493"/>
      <c r="G76" s="493"/>
      <c r="H76" s="493"/>
      <c r="I76" s="493"/>
      <c r="J76" s="493"/>
      <c r="K76" s="493"/>
      <c r="L76" s="493"/>
      <c r="M76" s="493"/>
    </row>
    <row r="77" spans="1:13" ht="20.65" customHeight="1">
      <c r="A77" s="390"/>
      <c r="G77" s="256"/>
      <c r="H77" s="256"/>
      <c r="I77" s="256"/>
      <c r="J77" s="256"/>
      <c r="K77" s="256"/>
      <c r="L77" s="256"/>
      <c r="M77" s="384">
        <v>4</v>
      </c>
    </row>
    <row r="78" spans="1:13" ht="20.65" customHeight="1">
      <c r="A78" s="491" t="s">
        <v>245</v>
      </c>
      <c r="B78" s="491"/>
      <c r="C78" s="491"/>
      <c r="D78" s="491"/>
      <c r="E78" s="491"/>
      <c r="F78" s="491"/>
      <c r="G78" s="491"/>
      <c r="H78" s="491"/>
      <c r="I78" s="491"/>
      <c r="J78" s="491"/>
      <c r="K78" s="491"/>
      <c r="L78" s="491"/>
      <c r="M78" s="491"/>
    </row>
    <row r="79" spans="1:13" ht="20.65" customHeight="1">
      <c r="A79" s="491" t="s">
        <v>246</v>
      </c>
      <c r="B79" s="491"/>
      <c r="C79" s="491"/>
      <c r="D79" s="491"/>
      <c r="E79" s="491"/>
      <c r="F79" s="491"/>
      <c r="G79" s="491"/>
      <c r="H79" s="491"/>
      <c r="I79" s="491"/>
      <c r="J79" s="491"/>
      <c r="K79" s="491"/>
      <c r="L79" s="491"/>
      <c r="M79" s="491"/>
    </row>
    <row r="80" spans="1:13" ht="20.65" customHeight="1">
      <c r="A80" s="491" t="s">
        <v>549</v>
      </c>
      <c r="B80" s="491"/>
      <c r="C80" s="491"/>
      <c r="D80" s="491"/>
      <c r="E80" s="491"/>
      <c r="F80" s="491"/>
      <c r="G80" s="491"/>
      <c r="H80" s="491"/>
      <c r="I80" s="491"/>
      <c r="J80" s="491"/>
      <c r="K80" s="491"/>
      <c r="L80" s="491"/>
      <c r="M80" s="491"/>
    </row>
    <row r="81" spans="1:13" ht="20.65" customHeight="1">
      <c r="A81" s="455"/>
      <c r="B81" s="398"/>
      <c r="C81" s="398"/>
      <c r="D81" s="398"/>
      <c r="E81" s="398"/>
      <c r="F81" s="398"/>
      <c r="G81" s="303"/>
      <c r="H81" s="303"/>
      <c r="I81" s="303"/>
      <c r="J81" s="303"/>
      <c r="K81" s="303"/>
      <c r="L81" s="303"/>
      <c r="M81" s="304" t="s">
        <v>247</v>
      </c>
    </row>
    <row r="82" spans="1:13" s="388" customFormat="1" ht="20.65" customHeight="1">
      <c r="A82" s="410"/>
      <c r="B82" s="410"/>
      <c r="C82" s="410"/>
      <c r="D82" s="410"/>
      <c r="E82" s="410"/>
      <c r="F82" s="468"/>
      <c r="G82" s="492" t="s">
        <v>248</v>
      </c>
      <c r="H82" s="492"/>
      <c r="I82" s="492"/>
      <c r="J82" s="306"/>
      <c r="K82" s="307"/>
      <c r="L82" s="307"/>
      <c r="M82" s="308"/>
    </row>
    <row r="83" spans="1:13" s="388" customFormat="1" ht="20.65" customHeight="1">
      <c r="A83" s="412"/>
      <c r="B83" s="412"/>
      <c r="C83" s="412"/>
      <c r="D83" s="412"/>
      <c r="E83" s="412"/>
      <c r="F83" s="426"/>
      <c r="G83" s="489" t="s">
        <v>249</v>
      </c>
      <c r="H83" s="489"/>
      <c r="I83" s="489"/>
      <c r="J83" s="306"/>
      <c r="K83" s="490" t="s">
        <v>250</v>
      </c>
      <c r="L83" s="490"/>
      <c r="M83" s="490"/>
    </row>
    <row r="84" spans="1:13" s="456" customFormat="1" ht="20.65" customHeight="1">
      <c r="A84" s="413"/>
      <c r="B84" s="413"/>
      <c r="C84" s="413"/>
      <c r="D84" s="413"/>
      <c r="E84" s="413"/>
      <c r="F84" s="414" t="s">
        <v>186</v>
      </c>
      <c r="G84" s="309">
        <v>45382</v>
      </c>
      <c r="H84" s="310"/>
      <c r="I84" s="309">
        <v>45107</v>
      </c>
      <c r="J84" s="311"/>
      <c r="K84" s="309">
        <v>45382</v>
      </c>
      <c r="L84" s="310"/>
      <c r="M84" s="309">
        <v>45107</v>
      </c>
    </row>
    <row r="85" spans="1:13" s="456" customFormat="1" ht="20.65" customHeight="1">
      <c r="A85" s="412"/>
      <c r="B85" s="412"/>
      <c r="C85" s="412"/>
      <c r="D85" s="412"/>
      <c r="E85" s="412"/>
      <c r="F85" s="399"/>
      <c r="G85" s="394" t="s">
        <v>545</v>
      </c>
      <c r="H85" s="394"/>
      <c r="I85" s="402" t="s">
        <v>546</v>
      </c>
      <c r="J85" s="402"/>
      <c r="K85" s="457" t="s">
        <v>545</v>
      </c>
      <c r="L85" s="402"/>
      <c r="M85" s="402" t="s">
        <v>546</v>
      </c>
    </row>
    <row r="86" spans="1:13" s="456" customFormat="1" ht="20.65" customHeight="1">
      <c r="A86" s="412"/>
      <c r="B86" s="412"/>
      <c r="C86" s="412"/>
      <c r="D86" s="412"/>
      <c r="E86" s="412"/>
      <c r="F86" s="399"/>
      <c r="G86" s="394" t="s">
        <v>547</v>
      </c>
      <c r="H86" s="394"/>
      <c r="I86" s="402"/>
      <c r="J86" s="402"/>
      <c r="K86" s="457" t="s">
        <v>547</v>
      </c>
      <c r="L86" s="402"/>
      <c r="M86" s="402"/>
    </row>
    <row r="87" spans="1:13" s="385" customFormat="1" ht="20.65" customHeight="1">
      <c r="A87" s="391" t="s">
        <v>281</v>
      </c>
      <c r="G87" s="307"/>
      <c r="H87" s="307"/>
      <c r="I87" s="307"/>
      <c r="J87" s="307"/>
      <c r="K87" s="307"/>
      <c r="L87" s="305"/>
      <c r="M87" s="307"/>
    </row>
    <row r="88" spans="1:13" s="385" customFormat="1" ht="20.65" customHeight="1">
      <c r="B88" s="391" t="s">
        <v>282</v>
      </c>
      <c r="G88" s="316"/>
      <c r="H88" s="316"/>
      <c r="I88" s="316"/>
      <c r="J88" s="316"/>
      <c r="K88" s="316"/>
      <c r="L88" s="317"/>
      <c r="M88" s="316"/>
    </row>
    <row r="89" spans="1:13" ht="20.65" customHeight="1">
      <c r="B89" s="390"/>
      <c r="C89" s="385" t="s">
        <v>283</v>
      </c>
      <c r="G89" s="277"/>
      <c r="H89" s="277"/>
      <c r="I89" s="277"/>
      <c r="J89" s="277"/>
      <c r="K89" s="277"/>
      <c r="L89" s="257"/>
      <c r="M89" s="277"/>
    </row>
    <row r="90" spans="1:13" ht="20.65" customHeight="1">
      <c r="B90" s="390"/>
      <c r="C90" s="385"/>
      <c r="D90" s="384" t="s">
        <v>284</v>
      </c>
      <c r="G90" s="277"/>
      <c r="H90" s="277"/>
      <c r="I90" s="277"/>
      <c r="J90" s="277"/>
      <c r="K90" s="277"/>
      <c r="L90" s="257"/>
      <c r="M90" s="277"/>
    </row>
    <row r="91" spans="1:13" ht="20.65" customHeight="1" thickBot="1">
      <c r="B91" s="390"/>
      <c r="D91" s="422" t="s">
        <v>285</v>
      </c>
      <c r="E91" s="404"/>
      <c r="F91" s="404"/>
      <c r="G91" s="276">
        <v>1000000000</v>
      </c>
      <c r="H91" s="257"/>
      <c r="I91" s="276">
        <v>1000000000</v>
      </c>
      <c r="J91" s="257"/>
      <c r="K91" s="276">
        <v>1000000000</v>
      </c>
      <c r="L91" s="257"/>
      <c r="M91" s="276">
        <v>1000000000</v>
      </c>
    </row>
    <row r="92" spans="1:13" ht="20.65" customHeight="1" thickTop="1">
      <c r="B92" s="471"/>
      <c r="C92" s="384" t="s">
        <v>286</v>
      </c>
      <c r="G92" s="264"/>
      <c r="H92" s="257"/>
      <c r="I92" s="264"/>
      <c r="J92" s="257"/>
      <c r="K92" s="264"/>
      <c r="L92" s="257"/>
      <c r="M92" s="264"/>
    </row>
    <row r="93" spans="1:13" ht="20.65" customHeight="1">
      <c r="B93" s="471"/>
      <c r="D93" s="384" t="s">
        <v>287</v>
      </c>
      <c r="G93" s="264"/>
      <c r="H93" s="257"/>
      <c r="I93" s="264"/>
      <c r="J93" s="257"/>
      <c r="K93" s="264"/>
      <c r="L93" s="257"/>
      <c r="M93" s="264"/>
    </row>
    <row r="94" spans="1:13" ht="20.65" customHeight="1">
      <c r="B94" s="471"/>
      <c r="D94" s="422" t="s">
        <v>285</v>
      </c>
      <c r="E94" s="404"/>
      <c r="F94" s="404"/>
      <c r="G94" s="257">
        <v>455742660</v>
      </c>
      <c r="H94" s="257"/>
      <c r="I94" s="257">
        <v>455742660</v>
      </c>
      <c r="J94" s="257"/>
      <c r="K94" s="257">
        <v>455742660</v>
      </c>
      <c r="L94" s="257"/>
      <c r="M94" s="257">
        <v>455742660</v>
      </c>
    </row>
    <row r="95" spans="1:13" ht="20.65" customHeight="1">
      <c r="A95" s="390"/>
      <c r="B95" s="384" t="s">
        <v>288</v>
      </c>
      <c r="F95" s="392"/>
      <c r="G95" s="257">
        <v>212503747.15000001</v>
      </c>
      <c r="H95" s="257"/>
      <c r="I95" s="257">
        <v>212503747.15000001</v>
      </c>
      <c r="J95" s="257"/>
      <c r="K95" s="257">
        <v>212503747.15000001</v>
      </c>
      <c r="L95" s="257"/>
      <c r="M95" s="257">
        <v>212503747.15000001</v>
      </c>
    </row>
    <row r="96" spans="1:13" s="385" customFormat="1" ht="20.65" customHeight="1">
      <c r="A96" s="391"/>
      <c r="B96" s="385" t="s">
        <v>289</v>
      </c>
      <c r="G96" s="257"/>
      <c r="H96" s="269"/>
      <c r="I96" s="257"/>
      <c r="J96" s="269"/>
      <c r="K96" s="257"/>
      <c r="L96" s="261"/>
      <c r="M96" s="257"/>
    </row>
    <row r="97" spans="1:13" s="385" customFormat="1" ht="20.65" customHeight="1">
      <c r="A97" s="391"/>
      <c r="C97" s="472" t="s">
        <v>290</v>
      </c>
      <c r="D97" s="472"/>
      <c r="G97" s="257"/>
      <c r="H97" s="269"/>
      <c r="I97" s="257"/>
      <c r="J97" s="269"/>
      <c r="K97" s="257"/>
      <c r="L97" s="261"/>
      <c r="M97" s="257"/>
    </row>
    <row r="98" spans="1:13" s="385" customFormat="1" ht="20.65" customHeight="1">
      <c r="A98" s="391"/>
      <c r="C98" s="472"/>
      <c r="D98" s="472" t="s">
        <v>291</v>
      </c>
      <c r="F98" s="392"/>
      <c r="G98" s="257">
        <v>685654.91</v>
      </c>
      <c r="H98" s="257"/>
      <c r="I98" s="257">
        <v>685654.91</v>
      </c>
      <c r="J98" s="257"/>
      <c r="K98" s="257">
        <v>685654.91</v>
      </c>
      <c r="L98" s="257"/>
      <c r="M98" s="257">
        <v>685654.91</v>
      </c>
    </row>
    <row r="99" spans="1:13" ht="20.65" customHeight="1">
      <c r="B99" s="390"/>
      <c r="C99" s="384" t="s">
        <v>292</v>
      </c>
      <c r="F99" s="392"/>
      <c r="G99" s="257">
        <v>-79776700.349999994</v>
      </c>
      <c r="H99" s="257"/>
      <c r="I99" s="257">
        <v>-79834600.579999998</v>
      </c>
      <c r="J99" s="257"/>
      <c r="K99" s="257">
        <v>-65855148.869999997</v>
      </c>
      <c r="L99" s="257"/>
      <c r="M99" s="257">
        <v>-67853455.459999993</v>
      </c>
    </row>
    <row r="100" spans="1:13" ht="20.65" customHeight="1">
      <c r="B100" s="395" t="s">
        <v>293</v>
      </c>
      <c r="G100" s="257">
        <v>577618210.12</v>
      </c>
      <c r="H100" s="257"/>
      <c r="I100" s="257">
        <v>577618210.12</v>
      </c>
      <c r="J100" s="257"/>
      <c r="K100" s="257">
        <v>577618210.12</v>
      </c>
      <c r="L100" s="257"/>
      <c r="M100" s="257">
        <v>577618210.12</v>
      </c>
    </row>
    <row r="101" spans="1:13" s="385" customFormat="1" ht="20.65" customHeight="1">
      <c r="C101" s="391" t="s">
        <v>294</v>
      </c>
      <c r="D101" s="391"/>
      <c r="G101" s="259">
        <v>1166773571.8299999</v>
      </c>
      <c r="H101" s="265"/>
      <c r="I101" s="259">
        <v>1166715671.5999999</v>
      </c>
      <c r="J101" s="266"/>
      <c r="K101" s="259">
        <v>1180695123.3099999</v>
      </c>
      <c r="L101" s="265"/>
      <c r="M101" s="259">
        <v>1178696816.72</v>
      </c>
    </row>
    <row r="102" spans="1:13" s="385" customFormat="1" ht="20.65" customHeight="1" thickBot="1">
      <c r="D102" s="391" t="s">
        <v>295</v>
      </c>
      <c r="E102" s="400"/>
      <c r="F102" s="400"/>
      <c r="G102" s="267">
        <v>1477281039.8699999</v>
      </c>
      <c r="H102" s="268"/>
      <c r="I102" s="267">
        <v>1496592498.0599999</v>
      </c>
      <c r="J102" s="268"/>
      <c r="K102" s="267">
        <v>1491202591.3499999</v>
      </c>
      <c r="L102" s="473"/>
      <c r="M102" s="267">
        <v>1508573643.1800001</v>
      </c>
    </row>
    <row r="103" spans="1:13" s="385" customFormat="1" ht="20.65" customHeight="1" thickTop="1">
      <c r="D103" s="474"/>
      <c r="E103" s="474"/>
      <c r="F103" s="474"/>
      <c r="G103" s="269"/>
      <c r="H103" s="268"/>
      <c r="I103" s="269"/>
      <c r="J103" s="268"/>
      <c r="K103" s="269"/>
      <c r="L103" s="473"/>
      <c r="M103" s="269"/>
    </row>
    <row r="104" spans="1:13" s="385" customFormat="1" ht="20.65" customHeight="1">
      <c r="D104" s="474"/>
      <c r="E104" s="474"/>
      <c r="F104" s="474"/>
      <c r="G104" s="269"/>
      <c r="H104" s="268"/>
      <c r="I104" s="269"/>
      <c r="J104" s="268"/>
      <c r="K104" s="269"/>
      <c r="L104" s="473"/>
      <c r="M104" s="269"/>
    </row>
    <row r="105" spans="1:13" s="385" customFormat="1" ht="20.65" customHeight="1">
      <c r="D105" s="474"/>
      <c r="E105" s="474"/>
      <c r="F105" s="474"/>
      <c r="G105" s="269"/>
      <c r="H105" s="268"/>
      <c r="I105" s="269"/>
      <c r="J105" s="268"/>
      <c r="K105" s="269"/>
      <c r="L105" s="473"/>
      <c r="M105" s="269"/>
    </row>
    <row r="106" spans="1:13" s="385" customFormat="1" ht="20.65" customHeight="1">
      <c r="D106" s="474"/>
      <c r="E106" s="474"/>
      <c r="F106" s="474"/>
      <c r="G106" s="269"/>
      <c r="H106" s="268"/>
      <c r="I106" s="269"/>
      <c r="J106" s="268"/>
      <c r="K106" s="269"/>
      <c r="L106" s="473"/>
      <c r="M106" s="269"/>
    </row>
    <row r="107" spans="1:13" s="385" customFormat="1" ht="20.65" customHeight="1">
      <c r="D107" s="474"/>
      <c r="E107" s="474"/>
      <c r="F107" s="474"/>
      <c r="G107" s="269"/>
      <c r="H107" s="268"/>
      <c r="I107" s="269"/>
      <c r="J107" s="268"/>
      <c r="K107" s="269"/>
      <c r="L107" s="473"/>
      <c r="M107" s="269"/>
    </row>
    <row r="108" spans="1:13" s="385" customFormat="1" ht="20.65" customHeight="1">
      <c r="D108" s="474"/>
      <c r="E108" s="474"/>
      <c r="F108" s="474"/>
      <c r="G108" s="269"/>
      <c r="H108" s="268"/>
      <c r="I108" s="269"/>
      <c r="J108" s="268"/>
      <c r="K108" s="269"/>
      <c r="L108" s="473"/>
      <c r="M108" s="269"/>
    </row>
    <row r="109" spans="1:13" s="385" customFormat="1" ht="20.65" customHeight="1">
      <c r="D109" s="474"/>
      <c r="E109" s="474"/>
      <c r="F109" s="474"/>
      <c r="G109" s="269"/>
      <c r="H109" s="268"/>
      <c r="I109" s="269"/>
      <c r="J109" s="268"/>
      <c r="K109" s="269"/>
      <c r="L109" s="473"/>
      <c r="M109" s="269"/>
    </row>
    <row r="110" spans="1:13" s="385" customFormat="1" ht="20.65" customHeight="1">
      <c r="D110" s="474"/>
      <c r="E110" s="474"/>
      <c r="F110" s="474"/>
      <c r="G110" s="269"/>
      <c r="H110" s="268"/>
      <c r="I110" s="269"/>
      <c r="J110" s="268"/>
      <c r="K110" s="269"/>
      <c r="L110" s="473"/>
      <c r="M110" s="269"/>
    </row>
    <row r="111" spans="1:13" s="385" customFormat="1" ht="20.65" customHeight="1">
      <c r="D111" s="474"/>
      <c r="E111" s="474"/>
      <c r="F111" s="474"/>
      <c r="G111" s="269"/>
      <c r="H111" s="268"/>
      <c r="I111" s="269"/>
      <c r="J111" s="268"/>
      <c r="K111" s="269"/>
      <c r="L111" s="473"/>
      <c r="M111" s="269"/>
    </row>
    <row r="112" spans="1:13" s="385" customFormat="1" ht="20.65" customHeight="1">
      <c r="D112" s="474"/>
      <c r="E112" s="474"/>
      <c r="F112" s="474"/>
      <c r="G112" s="269"/>
      <c r="H112" s="268"/>
      <c r="I112" s="269"/>
      <c r="J112" s="268"/>
      <c r="K112" s="269"/>
      <c r="L112" s="473"/>
      <c r="M112" s="269"/>
    </row>
    <row r="113" spans="1:13" s="385" customFormat="1" ht="20.65" customHeight="1">
      <c r="D113" s="474"/>
      <c r="E113" s="474"/>
      <c r="F113" s="474"/>
      <c r="G113" s="269"/>
      <c r="H113" s="268"/>
      <c r="I113" s="269"/>
      <c r="J113" s="268"/>
      <c r="K113" s="269"/>
      <c r="L113" s="473"/>
      <c r="M113" s="269"/>
    </row>
    <row r="114" spans="1:13" ht="20.65" customHeight="1">
      <c r="A114" s="493" t="s">
        <v>266</v>
      </c>
      <c r="B114" s="493"/>
      <c r="C114" s="493"/>
      <c r="D114" s="493"/>
      <c r="E114" s="493"/>
      <c r="F114" s="493"/>
      <c r="G114" s="493"/>
      <c r="H114" s="493"/>
      <c r="I114" s="493"/>
      <c r="J114" s="493"/>
      <c r="K114" s="493"/>
      <c r="L114" s="493"/>
      <c r="M114" s="493"/>
    </row>
    <row r="115" spans="1:13" ht="20.65" customHeight="1">
      <c r="G115" s="277"/>
      <c r="H115" s="277"/>
      <c r="I115" s="277"/>
      <c r="J115" s="277"/>
      <c r="K115" s="277"/>
      <c r="L115" s="277"/>
      <c r="M115" s="277"/>
    </row>
    <row r="116" spans="1:13" ht="20.65" customHeight="1">
      <c r="G116" s="277"/>
      <c r="H116" s="277"/>
      <c r="I116" s="277"/>
      <c r="J116" s="277"/>
      <c r="K116" s="277"/>
      <c r="L116" s="277"/>
      <c r="M116" s="277"/>
    </row>
    <row r="117" spans="1:13" ht="20.65" customHeight="1">
      <c r="G117" s="277"/>
      <c r="H117" s="277"/>
      <c r="I117" s="277"/>
      <c r="J117" s="277"/>
      <c r="K117" s="277"/>
      <c r="L117" s="277"/>
      <c r="M117" s="277"/>
    </row>
    <row r="118" spans="1:13" ht="20.65" customHeight="1">
      <c r="G118" s="277"/>
      <c r="H118" s="277"/>
      <c r="I118" s="277"/>
      <c r="J118" s="277"/>
      <c r="K118" s="277"/>
      <c r="L118" s="277"/>
      <c r="M118" s="277"/>
    </row>
    <row r="119" spans="1:13" ht="20.65" customHeight="1">
      <c r="G119" s="277"/>
      <c r="H119" s="277"/>
      <c r="I119" s="277"/>
      <c r="J119" s="277"/>
      <c r="K119" s="277"/>
      <c r="L119" s="277"/>
      <c r="M119" s="277"/>
    </row>
    <row r="120" spans="1:13" ht="20.65" customHeight="1">
      <c r="G120" s="277"/>
      <c r="H120" s="277"/>
      <c r="I120" s="277"/>
      <c r="J120" s="277"/>
      <c r="K120" s="277"/>
      <c r="L120" s="277"/>
      <c r="M120" s="277"/>
    </row>
    <row r="121" spans="1:13" ht="20.65" customHeight="1">
      <c r="G121" s="277"/>
      <c r="H121" s="277"/>
      <c r="I121" s="277"/>
      <c r="J121" s="277"/>
      <c r="K121" s="277"/>
      <c r="L121" s="277"/>
      <c r="M121" s="277"/>
    </row>
    <row r="122" spans="1:13" ht="20.65" customHeight="1">
      <c r="G122" s="277"/>
      <c r="H122" s="277"/>
      <c r="I122" s="277"/>
      <c r="J122" s="277"/>
      <c r="K122" s="277"/>
      <c r="L122" s="277"/>
      <c r="M122" s="277"/>
    </row>
    <row r="123" spans="1:13" ht="20.65" customHeight="1">
      <c r="G123" s="277"/>
      <c r="H123" s="277"/>
      <c r="I123" s="277"/>
      <c r="J123" s="277"/>
      <c r="K123" s="277"/>
      <c r="L123" s="277"/>
      <c r="M123" s="277"/>
    </row>
    <row r="124" spans="1:13" ht="20.65" customHeight="1">
      <c r="G124" s="277"/>
      <c r="H124" s="277"/>
      <c r="I124" s="277"/>
      <c r="J124" s="277"/>
      <c r="K124" s="277"/>
      <c r="L124" s="277"/>
      <c r="M124" s="277"/>
    </row>
    <row r="125" spans="1:13" ht="20.65" customHeight="1">
      <c r="G125" s="277"/>
      <c r="H125" s="277"/>
      <c r="I125" s="277"/>
      <c r="J125" s="277"/>
      <c r="K125" s="277"/>
      <c r="L125" s="277"/>
      <c r="M125" s="277"/>
    </row>
    <row r="126" spans="1:13" ht="20.65" customHeight="1">
      <c r="G126" s="277"/>
      <c r="H126" s="277"/>
      <c r="I126" s="277"/>
      <c r="J126" s="277"/>
      <c r="K126" s="277"/>
      <c r="L126" s="277"/>
      <c r="M126" s="277"/>
    </row>
    <row r="127" spans="1:13" ht="20.65" customHeight="1">
      <c r="G127" s="277"/>
      <c r="H127" s="277"/>
      <c r="I127" s="277"/>
      <c r="J127" s="277"/>
      <c r="K127" s="277"/>
      <c r="L127" s="277"/>
      <c r="M127" s="277"/>
    </row>
    <row r="128" spans="1:13" ht="20.65" customHeight="1">
      <c r="G128" s="277"/>
      <c r="H128" s="277"/>
      <c r="I128" s="277"/>
      <c r="J128" s="277"/>
      <c r="K128" s="277"/>
      <c r="L128" s="277"/>
      <c r="M128" s="277"/>
    </row>
    <row r="129" spans="7:13" ht="20.65" customHeight="1">
      <c r="G129" s="277"/>
      <c r="H129" s="277"/>
      <c r="I129" s="277"/>
      <c r="J129" s="277"/>
      <c r="K129" s="277"/>
      <c r="L129" s="277"/>
      <c r="M129" s="277"/>
    </row>
    <row r="130" spans="7:13" ht="20.65" customHeight="1">
      <c r="G130" s="277"/>
      <c r="H130" s="277"/>
      <c r="I130" s="277"/>
      <c r="J130" s="277"/>
      <c r="K130" s="277"/>
      <c r="L130" s="277"/>
      <c r="M130" s="277"/>
    </row>
    <row r="131" spans="7:13" ht="20.65" customHeight="1">
      <c r="G131" s="277"/>
      <c r="H131" s="277"/>
      <c r="I131" s="277"/>
      <c r="J131" s="277"/>
      <c r="K131" s="277"/>
      <c r="L131" s="277"/>
      <c r="M131" s="277"/>
    </row>
    <row r="132" spans="7:13" ht="20.65" customHeight="1">
      <c r="G132" s="277"/>
      <c r="H132" s="277"/>
      <c r="I132" s="277"/>
      <c r="J132" s="277"/>
      <c r="K132" s="277"/>
      <c r="L132" s="277"/>
      <c r="M132" s="277"/>
    </row>
    <row r="133" spans="7:13" ht="20.65" customHeight="1">
      <c r="G133" s="277"/>
      <c r="H133" s="277"/>
      <c r="I133" s="277"/>
      <c r="J133" s="277"/>
      <c r="K133" s="277"/>
      <c r="L133" s="277"/>
      <c r="M133" s="277"/>
    </row>
    <row r="134" spans="7:13" ht="20.65" customHeight="1">
      <c r="G134" s="277"/>
      <c r="H134" s="277"/>
      <c r="I134" s="277"/>
      <c r="J134" s="277"/>
      <c r="K134" s="277"/>
      <c r="L134" s="277"/>
      <c r="M134" s="277"/>
    </row>
    <row r="135" spans="7:13" ht="20.65" customHeight="1">
      <c r="G135" s="277"/>
      <c r="H135" s="277"/>
      <c r="I135" s="277"/>
      <c r="J135" s="277"/>
      <c r="K135" s="277"/>
      <c r="L135" s="277"/>
      <c r="M135" s="277"/>
    </row>
    <row r="136" spans="7:13" ht="20.65" customHeight="1">
      <c r="G136" s="277"/>
      <c r="H136" s="277"/>
      <c r="I136" s="277"/>
      <c r="J136" s="277"/>
      <c r="K136" s="277"/>
      <c r="L136" s="277"/>
      <c r="M136" s="277"/>
    </row>
    <row r="137" spans="7:13" ht="20.65" customHeight="1">
      <c r="G137" s="277"/>
      <c r="H137" s="277"/>
      <c r="I137" s="277"/>
      <c r="J137" s="277"/>
      <c r="K137" s="277"/>
      <c r="L137" s="277"/>
      <c r="M137" s="277"/>
    </row>
    <row r="138" spans="7:13" ht="20.65" customHeight="1">
      <c r="G138" s="277"/>
      <c r="H138" s="277"/>
      <c r="I138" s="277"/>
      <c r="J138" s="277"/>
      <c r="K138" s="277"/>
      <c r="L138" s="277"/>
      <c r="M138" s="277"/>
    </row>
    <row r="139" spans="7:13" ht="20.65" customHeight="1">
      <c r="G139" s="277"/>
      <c r="H139" s="277"/>
      <c r="I139" s="277"/>
      <c r="J139" s="277"/>
      <c r="K139" s="277"/>
      <c r="L139" s="277"/>
      <c r="M139" s="277"/>
    </row>
    <row r="140" spans="7:13" ht="20.65" customHeight="1">
      <c r="G140" s="277"/>
      <c r="H140" s="277"/>
      <c r="I140" s="277"/>
      <c r="J140" s="277"/>
      <c r="K140" s="277"/>
      <c r="L140" s="277"/>
      <c r="M140" s="277"/>
    </row>
    <row r="141" spans="7:13" ht="20.65" customHeight="1">
      <c r="G141" s="277"/>
      <c r="H141" s="277"/>
      <c r="I141" s="277"/>
      <c r="J141" s="277"/>
      <c r="K141" s="277"/>
      <c r="L141" s="277"/>
      <c r="M141" s="277"/>
    </row>
    <row r="142" spans="7:13" ht="20.65" customHeight="1">
      <c r="G142" s="277"/>
      <c r="H142" s="277"/>
      <c r="I142" s="277"/>
      <c r="J142" s="277"/>
      <c r="K142" s="277"/>
      <c r="L142" s="277"/>
      <c r="M142" s="277"/>
    </row>
    <row r="143" spans="7:13" ht="20.65" customHeight="1">
      <c r="G143" s="277"/>
      <c r="H143" s="277"/>
      <c r="I143" s="277"/>
      <c r="J143" s="277"/>
      <c r="K143" s="277"/>
      <c r="L143" s="277"/>
      <c r="M143" s="277"/>
    </row>
    <row r="144" spans="7:13" ht="20.65" customHeight="1">
      <c r="G144" s="277"/>
      <c r="H144" s="277"/>
      <c r="I144" s="277"/>
      <c r="J144" s="277"/>
      <c r="K144" s="277"/>
      <c r="L144" s="277"/>
      <c r="M144" s="277"/>
    </row>
    <row r="145" spans="7:13" ht="20.65" customHeight="1">
      <c r="G145" s="277"/>
      <c r="H145" s="277"/>
      <c r="I145" s="277"/>
      <c r="J145" s="277"/>
      <c r="K145" s="277"/>
      <c r="L145" s="277"/>
      <c r="M145" s="277"/>
    </row>
    <row r="146" spans="7:13" ht="20.65" customHeight="1">
      <c r="G146" s="277"/>
      <c r="H146" s="277"/>
      <c r="I146" s="277"/>
      <c r="J146" s="277"/>
      <c r="K146" s="277"/>
      <c r="L146" s="277"/>
      <c r="M146" s="277"/>
    </row>
    <row r="147" spans="7:13" ht="20.65" customHeight="1">
      <c r="G147" s="277"/>
      <c r="H147" s="277"/>
      <c r="I147" s="277"/>
      <c r="J147" s="277"/>
      <c r="K147" s="277"/>
      <c r="L147" s="277"/>
      <c r="M147" s="277"/>
    </row>
    <row r="148" spans="7:13" ht="20.65" customHeight="1">
      <c r="G148" s="277"/>
      <c r="H148" s="277"/>
      <c r="I148" s="277"/>
      <c r="J148" s="277"/>
      <c r="K148" s="277"/>
      <c r="L148" s="277"/>
      <c r="M148" s="277"/>
    </row>
    <row r="149" spans="7:13" ht="20.65" customHeight="1">
      <c r="G149" s="277"/>
      <c r="H149" s="277"/>
      <c r="I149" s="277"/>
      <c r="J149" s="277"/>
      <c r="K149" s="277"/>
      <c r="L149" s="277"/>
      <c r="M149" s="277"/>
    </row>
    <row r="150" spans="7:13" ht="20.65" customHeight="1">
      <c r="G150" s="277"/>
      <c r="H150" s="277"/>
      <c r="I150" s="277"/>
      <c r="J150" s="277"/>
      <c r="K150" s="277"/>
      <c r="L150" s="277"/>
      <c r="M150" s="277"/>
    </row>
    <row r="151" spans="7:13" ht="20.65" customHeight="1">
      <c r="G151" s="277"/>
      <c r="H151" s="277"/>
      <c r="I151" s="277"/>
      <c r="J151" s="277"/>
      <c r="K151" s="277"/>
      <c r="L151" s="277"/>
      <c r="M151" s="277"/>
    </row>
    <row r="152" spans="7:13" ht="20.65" customHeight="1">
      <c r="G152" s="277"/>
      <c r="H152" s="277"/>
      <c r="I152" s="277"/>
      <c r="J152" s="277"/>
      <c r="K152" s="277"/>
      <c r="L152" s="277"/>
      <c r="M152" s="277"/>
    </row>
    <row r="153" spans="7:13" ht="20.65" customHeight="1">
      <c r="G153" s="277"/>
      <c r="H153" s="277"/>
      <c r="I153" s="277"/>
      <c r="J153" s="277"/>
      <c r="K153" s="277"/>
      <c r="L153" s="277"/>
      <c r="M153" s="277"/>
    </row>
    <row r="154" spans="7:13" ht="20.65" customHeight="1">
      <c r="G154" s="277"/>
      <c r="H154" s="277"/>
      <c r="I154" s="277"/>
      <c r="J154" s="277"/>
      <c r="K154" s="277"/>
      <c r="L154" s="277"/>
      <c r="M154" s="277"/>
    </row>
    <row r="155" spans="7:13" ht="20.65" customHeight="1">
      <c r="G155" s="277"/>
      <c r="H155" s="277"/>
      <c r="I155" s="277"/>
      <c r="J155" s="277"/>
      <c r="K155" s="277"/>
      <c r="L155" s="277"/>
      <c r="M155" s="277"/>
    </row>
    <row r="156" spans="7:13" ht="20.65" customHeight="1">
      <c r="G156" s="277"/>
      <c r="H156" s="277"/>
      <c r="I156" s="277"/>
      <c r="J156" s="277"/>
      <c r="K156" s="277"/>
      <c r="L156" s="277"/>
      <c r="M156" s="277"/>
    </row>
    <row r="157" spans="7:13" ht="20.65" customHeight="1">
      <c r="G157" s="277"/>
      <c r="H157" s="277"/>
      <c r="I157" s="277"/>
      <c r="J157" s="277"/>
      <c r="K157" s="277"/>
      <c r="L157" s="277"/>
      <c r="M157" s="277"/>
    </row>
    <row r="158" spans="7:13" ht="20.65" customHeight="1">
      <c r="G158" s="277"/>
      <c r="H158" s="277"/>
      <c r="I158" s="277"/>
      <c r="J158" s="277"/>
      <c r="K158" s="277"/>
      <c r="L158" s="277"/>
      <c r="M158" s="277"/>
    </row>
    <row r="159" spans="7:13" ht="20.65" customHeight="1">
      <c r="G159" s="277"/>
      <c r="H159" s="277"/>
      <c r="I159" s="277"/>
      <c r="J159" s="277"/>
      <c r="K159" s="277"/>
      <c r="L159" s="277"/>
      <c r="M159" s="277"/>
    </row>
    <row r="160" spans="7:13" ht="20.65" customHeight="1">
      <c r="G160" s="277"/>
      <c r="H160" s="277"/>
      <c r="I160" s="277"/>
      <c r="J160" s="277"/>
      <c r="K160" s="277"/>
      <c r="L160" s="277"/>
      <c r="M160" s="277"/>
    </row>
    <row r="161" spans="7:13" ht="20.65" customHeight="1">
      <c r="G161" s="277"/>
      <c r="H161" s="277"/>
      <c r="I161" s="277"/>
      <c r="J161" s="277"/>
      <c r="K161" s="277"/>
      <c r="L161" s="277"/>
      <c r="M161" s="277"/>
    </row>
    <row r="162" spans="7:13" ht="20.65" customHeight="1">
      <c r="G162" s="277"/>
      <c r="H162" s="277"/>
      <c r="I162" s="277"/>
      <c r="J162" s="277"/>
      <c r="K162" s="277"/>
      <c r="L162" s="277"/>
      <c r="M162" s="277"/>
    </row>
    <row r="163" spans="7:13" ht="20.65" customHeight="1">
      <c r="G163" s="277"/>
      <c r="H163" s="277"/>
      <c r="I163" s="277"/>
      <c r="J163" s="277"/>
      <c r="K163" s="277"/>
      <c r="L163" s="277"/>
      <c r="M163" s="277"/>
    </row>
    <row r="164" spans="7:13" ht="20.65" customHeight="1">
      <c r="G164" s="277"/>
      <c r="H164" s="277"/>
      <c r="I164" s="277"/>
      <c r="J164" s="277"/>
      <c r="K164" s="277"/>
      <c r="L164" s="277"/>
      <c r="M164" s="277"/>
    </row>
    <row r="165" spans="7:13" ht="20.65" customHeight="1">
      <c r="G165" s="277"/>
      <c r="H165" s="277"/>
      <c r="I165" s="277"/>
      <c r="J165" s="277"/>
      <c r="K165" s="277"/>
      <c r="L165" s="277"/>
      <c r="M165" s="277"/>
    </row>
    <row r="166" spans="7:13" ht="20.65" customHeight="1">
      <c r="G166" s="277"/>
      <c r="H166" s="277"/>
      <c r="I166" s="277"/>
      <c r="J166" s="277"/>
      <c r="K166" s="277"/>
      <c r="L166" s="277"/>
      <c r="M166" s="277"/>
    </row>
    <row r="167" spans="7:13" ht="20.65" customHeight="1">
      <c r="G167" s="277"/>
      <c r="H167" s="277"/>
      <c r="I167" s="277"/>
      <c r="J167" s="277"/>
      <c r="K167" s="277"/>
      <c r="L167" s="277"/>
      <c r="M167" s="277"/>
    </row>
    <row r="168" spans="7:13" ht="20.65" customHeight="1">
      <c r="G168" s="277"/>
      <c r="H168" s="277"/>
      <c r="I168" s="277"/>
      <c r="J168" s="277"/>
      <c r="K168" s="277"/>
      <c r="L168" s="277"/>
      <c r="M168" s="277"/>
    </row>
    <row r="169" spans="7:13" ht="20.65" customHeight="1">
      <c r="G169" s="277"/>
      <c r="H169" s="277"/>
      <c r="I169" s="277"/>
      <c r="J169" s="277"/>
      <c r="K169" s="277"/>
      <c r="L169" s="277"/>
      <c r="M169" s="277"/>
    </row>
    <row r="170" spans="7:13" ht="20.65" customHeight="1">
      <c r="G170" s="277"/>
      <c r="H170" s="277"/>
      <c r="I170" s="277"/>
      <c r="J170" s="277"/>
      <c r="K170" s="277"/>
      <c r="L170" s="277"/>
      <c r="M170" s="277"/>
    </row>
    <row r="171" spans="7:13" ht="20.65" customHeight="1">
      <c r="G171" s="277"/>
      <c r="H171" s="277"/>
      <c r="I171" s="277"/>
      <c r="J171" s="277"/>
      <c r="K171" s="277"/>
      <c r="L171" s="277"/>
      <c r="M171" s="277"/>
    </row>
    <row r="172" spans="7:13" ht="20.65" customHeight="1">
      <c r="G172" s="277"/>
      <c r="H172" s="277"/>
      <c r="I172" s="277"/>
      <c r="J172" s="277"/>
      <c r="K172" s="277"/>
      <c r="L172" s="277"/>
      <c r="M172" s="277"/>
    </row>
    <row r="173" spans="7:13" ht="20.65" customHeight="1">
      <c r="G173" s="277"/>
      <c r="H173" s="277"/>
      <c r="I173" s="277"/>
      <c r="J173" s="277"/>
      <c r="K173" s="277"/>
      <c r="L173" s="277"/>
      <c r="M173" s="277"/>
    </row>
    <row r="174" spans="7:13" ht="20.65" customHeight="1">
      <c r="G174" s="277"/>
      <c r="H174" s="277"/>
      <c r="I174" s="277"/>
      <c r="J174" s="277"/>
      <c r="K174" s="277"/>
      <c r="L174" s="277"/>
      <c r="M174" s="277"/>
    </row>
    <row r="175" spans="7:13" ht="20.65" customHeight="1">
      <c r="G175" s="277"/>
      <c r="H175" s="277"/>
      <c r="I175" s="277"/>
      <c r="J175" s="277"/>
      <c r="K175" s="277"/>
      <c r="L175" s="277"/>
      <c r="M175" s="277"/>
    </row>
    <row r="176" spans="7:13" ht="20.65" customHeight="1">
      <c r="G176" s="277"/>
      <c r="H176" s="277"/>
      <c r="I176" s="277"/>
      <c r="J176" s="277"/>
      <c r="K176" s="277"/>
      <c r="L176" s="277"/>
      <c r="M176" s="277"/>
    </row>
    <row r="177" spans="7:13" ht="20.65" customHeight="1">
      <c r="G177" s="277"/>
      <c r="H177" s="277"/>
      <c r="I177" s="277"/>
      <c r="J177" s="277"/>
      <c r="K177" s="277"/>
      <c r="L177" s="277"/>
      <c r="M177" s="277"/>
    </row>
    <row r="178" spans="7:13" ht="20.65" customHeight="1">
      <c r="G178" s="277"/>
      <c r="H178" s="277"/>
      <c r="I178" s="277"/>
      <c r="J178" s="277"/>
      <c r="K178" s="277"/>
      <c r="L178" s="277"/>
      <c r="M178" s="277"/>
    </row>
    <row r="179" spans="7:13" ht="20.65" customHeight="1">
      <c r="G179" s="277"/>
      <c r="H179" s="277"/>
      <c r="I179" s="277"/>
      <c r="J179" s="277"/>
      <c r="K179" s="277"/>
      <c r="L179" s="277"/>
      <c r="M179" s="277"/>
    </row>
    <row r="180" spans="7:13" ht="20.65" customHeight="1">
      <c r="G180" s="277"/>
      <c r="H180" s="277"/>
      <c r="I180" s="277"/>
      <c r="J180" s="277"/>
      <c r="K180" s="277"/>
      <c r="L180" s="277"/>
      <c r="M180" s="277"/>
    </row>
    <row r="181" spans="7:13" ht="20.65" customHeight="1">
      <c r="G181" s="277"/>
      <c r="H181" s="277"/>
      <c r="I181" s="277"/>
      <c r="J181" s="277"/>
      <c r="K181" s="277"/>
      <c r="L181" s="277"/>
      <c r="M181" s="277"/>
    </row>
    <row r="182" spans="7:13" ht="20.65" customHeight="1">
      <c r="G182" s="277"/>
      <c r="H182" s="277"/>
      <c r="I182" s="277"/>
      <c r="J182" s="277"/>
      <c r="K182" s="277"/>
      <c r="L182" s="277"/>
      <c r="M182" s="277"/>
    </row>
    <row r="183" spans="7:13" ht="20.65" customHeight="1">
      <c r="G183" s="277"/>
      <c r="H183" s="277"/>
      <c r="I183" s="277"/>
      <c r="J183" s="277"/>
      <c r="K183" s="277"/>
      <c r="L183" s="277"/>
      <c r="M183" s="277"/>
    </row>
    <row r="184" spans="7:13" ht="20.65" customHeight="1">
      <c r="G184" s="277"/>
      <c r="H184" s="277"/>
      <c r="I184" s="277"/>
      <c r="J184" s="277"/>
      <c r="K184" s="277"/>
      <c r="L184" s="277"/>
      <c r="M184" s="277"/>
    </row>
    <row r="185" spans="7:13" ht="20.65" customHeight="1">
      <c r="G185" s="277"/>
      <c r="H185" s="277"/>
      <c r="I185" s="277"/>
      <c r="J185" s="277"/>
      <c r="K185" s="277"/>
      <c r="L185" s="277"/>
      <c r="M185" s="277"/>
    </row>
    <row r="186" spans="7:13" ht="20.65" customHeight="1">
      <c r="G186" s="277"/>
      <c r="H186" s="277"/>
      <c r="I186" s="277"/>
      <c r="J186" s="277"/>
      <c r="K186" s="277"/>
      <c r="L186" s="277"/>
      <c r="M186" s="277"/>
    </row>
    <row r="187" spans="7:13" ht="20.65" customHeight="1">
      <c r="G187" s="277"/>
      <c r="H187" s="277"/>
      <c r="I187" s="277"/>
      <c r="J187" s="277"/>
      <c r="K187" s="277"/>
      <c r="L187" s="277"/>
      <c r="M187" s="277"/>
    </row>
    <row r="188" spans="7:13" ht="20.65" customHeight="1">
      <c r="G188" s="277"/>
      <c r="H188" s="277"/>
      <c r="I188" s="277"/>
      <c r="J188" s="277"/>
      <c r="K188" s="277"/>
      <c r="L188" s="277"/>
      <c r="M188" s="277"/>
    </row>
    <row r="189" spans="7:13" ht="20.65" customHeight="1">
      <c r="G189" s="277"/>
      <c r="H189" s="277"/>
      <c r="I189" s="277"/>
      <c r="J189" s="277"/>
      <c r="K189" s="277"/>
      <c r="L189" s="277"/>
      <c r="M189" s="277"/>
    </row>
    <row r="190" spans="7:13" ht="20.65" customHeight="1">
      <c r="G190" s="277"/>
      <c r="H190" s="277"/>
      <c r="I190" s="277"/>
      <c r="J190" s="277"/>
      <c r="K190" s="277"/>
      <c r="L190" s="277"/>
      <c r="M190" s="277"/>
    </row>
    <row r="191" spans="7:13" ht="20.65" customHeight="1">
      <c r="G191" s="277"/>
      <c r="H191" s="277"/>
      <c r="I191" s="277"/>
      <c r="J191" s="277"/>
      <c r="K191" s="277"/>
      <c r="L191" s="277"/>
      <c r="M191" s="277"/>
    </row>
    <row r="192" spans="7:13" ht="20.65" customHeight="1">
      <c r="G192" s="277"/>
      <c r="H192" s="277"/>
      <c r="I192" s="277"/>
      <c r="J192" s="277"/>
      <c r="K192" s="277"/>
      <c r="L192" s="277"/>
      <c r="M192" s="277"/>
    </row>
    <row r="193" spans="7:13" ht="20.65" customHeight="1">
      <c r="G193" s="277"/>
      <c r="H193" s="277"/>
      <c r="I193" s="277"/>
      <c r="J193" s="277"/>
      <c r="K193" s="277"/>
      <c r="L193" s="277"/>
      <c r="M193" s="277"/>
    </row>
    <row r="194" spans="7:13" ht="20.65" customHeight="1">
      <c r="G194" s="277"/>
      <c r="H194" s="277"/>
      <c r="I194" s="277"/>
      <c r="J194" s="277"/>
      <c r="K194" s="277"/>
      <c r="L194" s="277"/>
      <c r="M194" s="277"/>
    </row>
    <row r="195" spans="7:13" ht="20.65" customHeight="1">
      <c r="G195" s="277"/>
      <c r="H195" s="277"/>
      <c r="I195" s="277"/>
      <c r="J195" s="277"/>
      <c r="K195" s="277"/>
      <c r="L195" s="277"/>
      <c r="M195" s="277"/>
    </row>
    <row r="196" spans="7:13" ht="20.65" customHeight="1">
      <c r="G196" s="277"/>
      <c r="H196" s="277"/>
      <c r="I196" s="277"/>
      <c r="J196" s="277"/>
      <c r="K196" s="277"/>
      <c r="L196" s="277"/>
      <c r="M196" s="277"/>
    </row>
    <row r="197" spans="7:13" ht="20.65" customHeight="1">
      <c r="G197" s="277"/>
      <c r="H197" s="277"/>
      <c r="I197" s="277"/>
      <c r="J197" s="277"/>
      <c r="K197" s="277"/>
      <c r="L197" s="277"/>
      <c r="M197" s="277"/>
    </row>
    <row r="198" spans="7:13" ht="20.65" customHeight="1">
      <c r="G198" s="277"/>
      <c r="H198" s="277"/>
      <c r="I198" s="277"/>
      <c r="J198" s="277"/>
      <c r="K198" s="277"/>
      <c r="L198" s="277"/>
      <c r="M198" s="277"/>
    </row>
    <row r="199" spans="7:13" ht="20.65" customHeight="1">
      <c r="G199" s="277"/>
      <c r="H199" s="277"/>
      <c r="I199" s="277"/>
      <c r="J199" s="277"/>
      <c r="K199" s="277"/>
      <c r="L199" s="277"/>
      <c r="M199" s="277"/>
    </row>
    <row r="200" spans="7:13" ht="20.65" customHeight="1">
      <c r="G200" s="277"/>
      <c r="H200" s="277"/>
      <c r="I200" s="277"/>
      <c r="J200" s="277"/>
      <c r="K200" s="277"/>
      <c r="L200" s="277"/>
      <c r="M200" s="277"/>
    </row>
    <row r="201" spans="7:13" ht="20.65" customHeight="1">
      <c r="G201" s="277"/>
      <c r="H201" s="277"/>
      <c r="I201" s="277"/>
      <c r="J201" s="277"/>
      <c r="K201" s="277"/>
      <c r="L201" s="277"/>
      <c r="M201" s="277"/>
    </row>
    <row r="202" spans="7:13" ht="20.65" customHeight="1">
      <c r="G202" s="277"/>
      <c r="H202" s="277"/>
      <c r="I202" s="277"/>
      <c r="J202" s="277"/>
      <c r="K202" s="277"/>
      <c r="L202" s="277"/>
      <c r="M202" s="277"/>
    </row>
    <row r="203" spans="7:13" ht="20.65" customHeight="1">
      <c r="G203" s="277"/>
      <c r="H203" s="277"/>
      <c r="I203" s="277"/>
      <c r="J203" s="277"/>
      <c r="K203" s="277"/>
      <c r="L203" s="277"/>
      <c r="M203" s="277"/>
    </row>
    <row r="204" spans="7:13" ht="20.65" customHeight="1">
      <c r="G204" s="277"/>
      <c r="H204" s="277"/>
      <c r="I204" s="277"/>
      <c r="J204" s="277"/>
      <c r="K204" s="277"/>
      <c r="L204" s="277"/>
      <c r="M204" s="277"/>
    </row>
    <row r="205" spans="7:13" ht="20.65" customHeight="1">
      <c r="G205" s="277"/>
      <c r="H205" s="277"/>
      <c r="I205" s="277"/>
      <c r="J205" s="277"/>
      <c r="K205" s="277"/>
      <c r="L205" s="277"/>
      <c r="M205" s="277"/>
    </row>
    <row r="206" spans="7:13" ht="20.65" customHeight="1">
      <c r="G206" s="277"/>
      <c r="H206" s="277"/>
      <c r="I206" s="277"/>
      <c r="J206" s="277"/>
      <c r="K206" s="277"/>
      <c r="L206" s="277"/>
      <c r="M206" s="277"/>
    </row>
    <row r="207" spans="7:13" ht="20.65" customHeight="1">
      <c r="G207" s="277"/>
      <c r="H207" s="277"/>
      <c r="I207" s="277"/>
      <c r="J207" s="277"/>
      <c r="K207" s="277"/>
      <c r="L207" s="277"/>
      <c r="M207" s="277"/>
    </row>
    <row r="208" spans="7:13" ht="20.65" customHeight="1">
      <c r="G208" s="277"/>
      <c r="H208" s="277"/>
      <c r="I208" s="277"/>
      <c r="J208" s="277"/>
      <c r="K208" s="277"/>
      <c r="L208" s="277"/>
      <c r="M208" s="277"/>
    </row>
    <row r="209" spans="7:13" ht="20.65" customHeight="1">
      <c r="G209" s="277"/>
      <c r="H209" s="277"/>
      <c r="I209" s="277"/>
      <c r="J209" s="277"/>
      <c r="K209" s="277"/>
      <c r="L209" s="277"/>
      <c r="M209" s="277"/>
    </row>
    <row r="210" spans="7:13" ht="20.65" customHeight="1">
      <c r="G210" s="277"/>
      <c r="H210" s="277"/>
      <c r="I210" s="277"/>
      <c r="J210" s="277"/>
      <c r="K210" s="277"/>
      <c r="L210" s="277"/>
      <c r="M210" s="277"/>
    </row>
    <row r="211" spans="7:13" ht="20.65" customHeight="1">
      <c r="G211" s="277"/>
      <c r="H211" s="277"/>
      <c r="I211" s="277"/>
      <c r="J211" s="277"/>
      <c r="K211" s="277"/>
      <c r="L211" s="277"/>
      <c r="M211" s="277"/>
    </row>
    <row r="212" spans="7:13" ht="20.65" customHeight="1">
      <c r="G212" s="277"/>
      <c r="H212" s="277"/>
      <c r="I212" s="277"/>
      <c r="J212" s="277"/>
      <c r="K212" s="277"/>
      <c r="L212" s="277"/>
      <c r="M212" s="277"/>
    </row>
    <row r="213" spans="7:13" ht="20.65" customHeight="1">
      <c r="G213" s="277"/>
      <c r="H213" s="277"/>
      <c r="I213" s="277"/>
      <c r="J213" s="277"/>
      <c r="K213" s="277"/>
      <c r="L213" s="277"/>
      <c r="M213" s="277"/>
    </row>
    <row r="214" spans="7:13" ht="20.65" customHeight="1">
      <c r="G214" s="277"/>
      <c r="H214" s="277"/>
      <c r="I214" s="277"/>
      <c r="J214" s="277"/>
      <c r="K214" s="277"/>
      <c r="L214" s="277"/>
      <c r="M214" s="277"/>
    </row>
    <row r="215" spans="7:13" ht="20.65" customHeight="1">
      <c r="G215" s="277"/>
      <c r="H215" s="277"/>
      <c r="I215" s="277"/>
      <c r="J215" s="277"/>
      <c r="K215" s="277"/>
      <c r="L215" s="277"/>
      <c r="M215" s="277"/>
    </row>
    <row r="216" spans="7:13" ht="20.65" customHeight="1">
      <c r="G216" s="277"/>
      <c r="H216" s="277"/>
      <c r="I216" s="277"/>
      <c r="J216" s="277"/>
      <c r="K216" s="277"/>
      <c r="L216" s="277"/>
      <c r="M216" s="277"/>
    </row>
    <row r="217" spans="7:13" ht="20.65" customHeight="1">
      <c r="G217" s="277"/>
      <c r="H217" s="277"/>
      <c r="I217" s="277"/>
      <c r="J217" s="277"/>
      <c r="K217" s="277"/>
      <c r="L217" s="277"/>
      <c r="M217" s="277"/>
    </row>
    <row r="218" spans="7:13" ht="20.65" customHeight="1">
      <c r="G218" s="277"/>
      <c r="H218" s="277"/>
      <c r="I218" s="277"/>
      <c r="J218" s="277"/>
      <c r="K218" s="277"/>
      <c r="L218" s="277"/>
      <c r="M218" s="277"/>
    </row>
    <row r="219" spans="7:13" ht="20.65" customHeight="1">
      <c r="G219" s="277"/>
      <c r="H219" s="277"/>
      <c r="I219" s="277"/>
      <c r="J219" s="277"/>
      <c r="K219" s="277"/>
      <c r="L219" s="277"/>
      <c r="M219" s="277"/>
    </row>
    <row r="220" spans="7:13" ht="20.65" customHeight="1">
      <c r="G220" s="277"/>
      <c r="H220" s="277"/>
      <c r="I220" s="277"/>
      <c r="J220" s="277"/>
      <c r="K220" s="277"/>
      <c r="L220" s="277"/>
      <c r="M220" s="277"/>
    </row>
    <row r="221" spans="7:13" ht="20.65" customHeight="1">
      <c r="G221" s="277"/>
      <c r="H221" s="277"/>
      <c r="I221" s="277"/>
      <c r="J221" s="277"/>
      <c r="K221" s="277"/>
      <c r="L221" s="277"/>
      <c r="M221" s="277"/>
    </row>
    <row r="222" spans="7:13" ht="20.65" customHeight="1">
      <c r="G222" s="277"/>
      <c r="H222" s="277"/>
      <c r="I222" s="277"/>
      <c r="J222" s="277"/>
      <c r="K222" s="277"/>
      <c r="L222" s="277"/>
      <c r="M222" s="277"/>
    </row>
    <row r="223" spans="7:13" ht="20.65" customHeight="1">
      <c r="G223" s="277"/>
      <c r="H223" s="277"/>
      <c r="I223" s="277"/>
      <c r="J223" s="277"/>
      <c r="K223" s="277"/>
      <c r="L223" s="277"/>
      <c r="M223" s="277"/>
    </row>
    <row r="224" spans="7:13" ht="20.65" customHeight="1">
      <c r="G224" s="277"/>
      <c r="H224" s="277"/>
      <c r="I224" s="277"/>
      <c r="J224" s="277"/>
      <c r="K224" s="277"/>
      <c r="L224" s="277"/>
      <c r="M224" s="277"/>
    </row>
    <row r="225" spans="7:13" ht="20.65" customHeight="1">
      <c r="G225" s="277"/>
      <c r="H225" s="277"/>
      <c r="I225" s="277"/>
      <c r="J225" s="277"/>
      <c r="K225" s="277"/>
      <c r="L225" s="277"/>
      <c r="M225" s="277"/>
    </row>
    <row r="226" spans="7:13" ht="20.65" customHeight="1">
      <c r="G226" s="277"/>
      <c r="H226" s="277"/>
      <c r="I226" s="277"/>
      <c r="J226" s="277"/>
      <c r="K226" s="277"/>
      <c r="L226" s="277"/>
      <c r="M226" s="277"/>
    </row>
    <row r="227" spans="7:13" ht="20.65" customHeight="1">
      <c r="G227" s="277"/>
      <c r="H227" s="277"/>
      <c r="I227" s="277"/>
      <c r="J227" s="277"/>
      <c r="K227" s="277"/>
      <c r="L227" s="277"/>
      <c r="M227" s="277"/>
    </row>
    <row r="228" spans="7:13" ht="20.65" customHeight="1">
      <c r="G228" s="277"/>
      <c r="H228" s="277"/>
      <c r="I228" s="277"/>
      <c r="J228" s="277"/>
      <c r="K228" s="277"/>
      <c r="L228" s="277"/>
      <c r="M228" s="277"/>
    </row>
    <row r="229" spans="7:13" ht="20.65" customHeight="1">
      <c r="G229" s="277"/>
      <c r="H229" s="277"/>
      <c r="I229" s="277"/>
      <c r="J229" s="277"/>
      <c r="K229" s="277"/>
      <c r="L229" s="277"/>
      <c r="M229" s="277"/>
    </row>
    <row r="230" spans="7:13" ht="20.65" customHeight="1">
      <c r="G230" s="277"/>
      <c r="H230" s="277"/>
      <c r="I230" s="277"/>
      <c r="J230" s="277"/>
      <c r="K230" s="277"/>
      <c r="L230" s="277"/>
      <c r="M230" s="277"/>
    </row>
    <row r="231" spans="7:13" ht="20.65" customHeight="1">
      <c r="G231" s="277"/>
      <c r="H231" s="277"/>
      <c r="I231" s="277"/>
      <c r="J231" s="277"/>
      <c r="K231" s="277"/>
      <c r="L231" s="277"/>
      <c r="M231" s="277"/>
    </row>
    <row r="232" spans="7:13" ht="20.65" customHeight="1">
      <c r="G232" s="277"/>
      <c r="H232" s="277"/>
      <c r="I232" s="277"/>
      <c r="J232" s="277"/>
      <c r="K232" s="277"/>
      <c r="L232" s="277"/>
      <c r="M232" s="277"/>
    </row>
    <row r="233" spans="7:13" ht="20.65" customHeight="1">
      <c r="G233" s="277"/>
      <c r="H233" s="277"/>
      <c r="I233" s="277"/>
      <c r="J233" s="277"/>
      <c r="K233" s="277"/>
      <c r="L233" s="277"/>
      <c r="M233" s="277"/>
    </row>
    <row r="234" spans="7:13" ht="20.65" customHeight="1">
      <c r="G234" s="277"/>
      <c r="H234" s="277"/>
      <c r="I234" s="277"/>
      <c r="J234" s="277"/>
      <c r="K234" s="277"/>
      <c r="L234" s="277"/>
      <c r="M234" s="277"/>
    </row>
    <row r="235" spans="7:13" ht="20.65" customHeight="1">
      <c r="G235" s="277"/>
      <c r="H235" s="277"/>
      <c r="I235" s="277"/>
      <c r="J235" s="277"/>
      <c r="K235" s="277"/>
      <c r="L235" s="277"/>
      <c r="M235" s="277"/>
    </row>
    <row r="236" spans="7:13" ht="20.65" customHeight="1">
      <c r="G236" s="277"/>
      <c r="H236" s="277"/>
      <c r="I236" s="277"/>
      <c r="J236" s="277"/>
      <c r="K236" s="277"/>
      <c r="L236" s="277"/>
      <c r="M236" s="277"/>
    </row>
    <row r="237" spans="7:13" ht="20.65" customHeight="1">
      <c r="G237" s="277"/>
      <c r="H237" s="277"/>
      <c r="I237" s="277"/>
      <c r="J237" s="277"/>
      <c r="K237" s="277"/>
      <c r="L237" s="277"/>
      <c r="M237" s="277"/>
    </row>
    <row r="238" spans="7:13" ht="20.65" customHeight="1">
      <c r="G238" s="277"/>
      <c r="H238" s="277"/>
      <c r="I238" s="277"/>
      <c r="J238" s="277"/>
      <c r="K238" s="277"/>
      <c r="L238" s="277"/>
      <c r="M238" s="277"/>
    </row>
    <row r="239" spans="7:13" ht="20.65" customHeight="1">
      <c r="G239" s="277"/>
      <c r="H239" s="277"/>
      <c r="I239" s="277"/>
      <c r="J239" s="277"/>
      <c r="K239" s="277"/>
      <c r="L239" s="277"/>
      <c r="M239" s="277"/>
    </row>
    <row r="240" spans="7:13" ht="20.65" customHeight="1">
      <c r="G240" s="277"/>
      <c r="H240" s="277"/>
      <c r="I240" s="277"/>
      <c r="J240" s="277"/>
      <c r="K240" s="277"/>
      <c r="L240" s="277"/>
      <c r="M240" s="277"/>
    </row>
    <row r="241" spans="7:13" ht="20.65" customHeight="1">
      <c r="G241" s="277"/>
      <c r="H241" s="277"/>
      <c r="I241" s="277"/>
      <c r="J241" s="277"/>
      <c r="K241" s="277"/>
      <c r="L241" s="277"/>
      <c r="M241" s="277"/>
    </row>
    <row r="242" spans="7:13" ht="20.65" customHeight="1">
      <c r="G242" s="277"/>
      <c r="H242" s="277"/>
      <c r="I242" s="277"/>
      <c r="J242" s="277"/>
      <c r="K242" s="277"/>
      <c r="L242" s="277"/>
      <c r="M242" s="277"/>
    </row>
    <row r="243" spans="7:13" ht="20.65" customHeight="1">
      <c r="G243" s="277"/>
      <c r="H243" s="277"/>
      <c r="I243" s="277"/>
      <c r="J243" s="277"/>
      <c r="K243" s="277"/>
      <c r="L243" s="277"/>
      <c r="M243" s="277"/>
    </row>
    <row r="244" spans="7:13" ht="20.65" customHeight="1">
      <c r="G244" s="277"/>
      <c r="H244" s="277"/>
      <c r="I244" s="277"/>
      <c r="J244" s="277"/>
      <c r="K244" s="277"/>
      <c r="L244" s="277"/>
      <c r="M244" s="277"/>
    </row>
    <row r="245" spans="7:13" ht="20.65" customHeight="1">
      <c r="G245" s="277"/>
      <c r="H245" s="277"/>
      <c r="I245" s="277"/>
      <c r="J245" s="277"/>
      <c r="K245" s="277"/>
      <c r="L245" s="277"/>
      <c r="M245" s="277"/>
    </row>
    <row r="246" spans="7:13" ht="20.65" customHeight="1">
      <c r="G246" s="277"/>
      <c r="H246" s="277"/>
      <c r="I246" s="277"/>
      <c r="J246" s="277"/>
      <c r="K246" s="277"/>
      <c r="L246" s="277"/>
      <c r="M246" s="277"/>
    </row>
    <row r="247" spans="7:13" ht="20.65" customHeight="1">
      <c r="G247" s="277"/>
      <c r="H247" s="277"/>
      <c r="I247" s="277"/>
      <c r="J247" s="277"/>
      <c r="K247" s="277"/>
      <c r="L247" s="277"/>
      <c r="M247" s="277"/>
    </row>
    <row r="248" spans="7:13" ht="20.65" customHeight="1">
      <c r="G248" s="277"/>
      <c r="H248" s="277"/>
      <c r="I248" s="277"/>
      <c r="J248" s="277"/>
      <c r="K248" s="277"/>
      <c r="L248" s="277"/>
      <c r="M248" s="277"/>
    </row>
    <row r="249" spans="7:13" ht="20.65" customHeight="1">
      <c r="G249" s="277"/>
      <c r="H249" s="277"/>
      <c r="I249" s="277"/>
      <c r="J249" s="277"/>
      <c r="K249" s="277"/>
      <c r="L249" s="277"/>
      <c r="M249" s="277"/>
    </row>
    <row r="250" spans="7:13" ht="20.65" customHeight="1">
      <c r="G250" s="277"/>
      <c r="H250" s="277"/>
      <c r="I250" s="277"/>
      <c r="J250" s="277"/>
      <c r="K250" s="277"/>
      <c r="L250" s="277"/>
      <c r="M250" s="277"/>
    </row>
    <row r="251" spans="7:13" ht="20.65" customHeight="1">
      <c r="G251" s="277"/>
      <c r="H251" s="277"/>
      <c r="I251" s="277"/>
      <c r="J251" s="277"/>
      <c r="K251" s="277"/>
      <c r="L251" s="277"/>
      <c r="M251" s="277"/>
    </row>
    <row r="252" spans="7:13" ht="20.65" customHeight="1">
      <c r="G252" s="277"/>
      <c r="H252" s="277"/>
      <c r="I252" s="277"/>
      <c r="J252" s="277"/>
      <c r="K252" s="277"/>
      <c r="L252" s="277"/>
      <c r="M252" s="277"/>
    </row>
    <row r="253" spans="7:13" ht="20.65" customHeight="1">
      <c r="G253" s="277"/>
      <c r="H253" s="277"/>
      <c r="I253" s="277"/>
      <c r="J253" s="277"/>
      <c r="K253" s="277"/>
      <c r="L253" s="277"/>
      <c r="M253" s="277"/>
    </row>
    <row r="254" spans="7:13" ht="20.65" customHeight="1">
      <c r="G254" s="277"/>
      <c r="H254" s="277"/>
      <c r="I254" s="277"/>
      <c r="J254" s="277"/>
      <c r="K254" s="277"/>
      <c r="L254" s="277"/>
      <c r="M254" s="277"/>
    </row>
    <row r="255" spans="7:13" ht="20.65" customHeight="1">
      <c r="G255" s="277"/>
      <c r="H255" s="277"/>
      <c r="I255" s="277"/>
      <c r="J255" s="277"/>
      <c r="K255" s="277"/>
      <c r="L255" s="277"/>
      <c r="M255" s="277"/>
    </row>
    <row r="256" spans="7:13" ht="20.65" customHeight="1">
      <c r="G256" s="277"/>
      <c r="H256" s="277"/>
      <c r="I256" s="277"/>
      <c r="J256" s="277"/>
      <c r="K256" s="277"/>
      <c r="L256" s="277"/>
      <c r="M256" s="277"/>
    </row>
    <row r="257" spans="7:13" ht="20.65" customHeight="1">
      <c r="G257" s="277"/>
      <c r="H257" s="277"/>
      <c r="I257" s="277"/>
      <c r="J257" s="277"/>
      <c r="K257" s="277"/>
      <c r="L257" s="277"/>
      <c r="M257" s="277"/>
    </row>
    <row r="258" spans="7:13" ht="20.65" customHeight="1">
      <c r="G258" s="277"/>
      <c r="H258" s="277"/>
      <c r="I258" s="277"/>
      <c r="J258" s="277"/>
      <c r="K258" s="277"/>
      <c r="L258" s="277"/>
      <c r="M258" s="277"/>
    </row>
    <row r="259" spans="7:13" ht="20.65" customHeight="1">
      <c r="G259" s="277"/>
      <c r="H259" s="277"/>
      <c r="I259" s="277"/>
      <c r="J259" s="277"/>
      <c r="K259" s="277"/>
      <c r="L259" s="277"/>
      <c r="M259" s="277"/>
    </row>
    <row r="260" spans="7:13" ht="20.65" customHeight="1">
      <c r="G260" s="277"/>
      <c r="H260" s="277"/>
      <c r="I260" s="277"/>
      <c r="J260" s="277"/>
      <c r="K260" s="277"/>
      <c r="L260" s="277"/>
      <c r="M260" s="277"/>
    </row>
    <row r="261" spans="7:13" ht="20.65" customHeight="1">
      <c r="G261" s="277"/>
      <c r="H261" s="277"/>
      <c r="I261" s="277"/>
      <c r="J261" s="277"/>
      <c r="K261" s="277"/>
      <c r="L261" s="277"/>
      <c r="M261" s="277"/>
    </row>
    <row r="262" spans="7:13" ht="20.65" customHeight="1">
      <c r="G262" s="277"/>
      <c r="H262" s="277"/>
      <c r="I262" s="277"/>
      <c r="J262" s="277"/>
      <c r="K262" s="277"/>
      <c r="L262" s="277"/>
      <c r="M262" s="277"/>
    </row>
    <row r="263" spans="7:13" ht="20.65" customHeight="1">
      <c r="G263" s="277"/>
      <c r="H263" s="277"/>
      <c r="I263" s="277"/>
      <c r="J263" s="277"/>
      <c r="K263" s="277"/>
      <c r="L263" s="277"/>
      <c r="M263" s="277"/>
    </row>
    <row r="264" spans="7:13" ht="20.65" customHeight="1">
      <c r="G264" s="277"/>
      <c r="H264" s="277"/>
      <c r="I264" s="277"/>
      <c r="J264" s="277"/>
      <c r="K264" s="277"/>
      <c r="L264" s="277"/>
      <c r="M264" s="277"/>
    </row>
    <row r="265" spans="7:13" ht="20.65" customHeight="1">
      <c r="G265" s="277"/>
      <c r="H265" s="277"/>
      <c r="I265" s="277"/>
      <c r="J265" s="277"/>
      <c r="K265" s="277"/>
      <c r="L265" s="277"/>
      <c r="M265" s="277"/>
    </row>
    <row r="266" spans="7:13" ht="20.65" customHeight="1">
      <c r="G266" s="277"/>
      <c r="H266" s="277"/>
      <c r="I266" s="277"/>
      <c r="J266" s="277"/>
      <c r="K266" s="277"/>
      <c r="L266" s="277"/>
      <c r="M266" s="277"/>
    </row>
    <row r="267" spans="7:13" ht="20.65" customHeight="1">
      <c r="G267" s="277"/>
      <c r="H267" s="277"/>
      <c r="I267" s="277"/>
      <c r="J267" s="277"/>
      <c r="K267" s="277"/>
      <c r="L267" s="277"/>
      <c r="M267" s="277"/>
    </row>
    <row r="268" spans="7:13" ht="20.65" customHeight="1">
      <c r="G268" s="277"/>
      <c r="H268" s="277"/>
      <c r="I268" s="277"/>
      <c r="J268" s="277"/>
      <c r="K268" s="277"/>
      <c r="L268" s="277"/>
      <c r="M268" s="277"/>
    </row>
    <row r="269" spans="7:13" ht="20.65" customHeight="1">
      <c r="G269" s="277"/>
      <c r="H269" s="277"/>
      <c r="I269" s="277"/>
      <c r="J269" s="277"/>
      <c r="K269" s="277"/>
      <c r="L269" s="277"/>
      <c r="M269" s="277"/>
    </row>
    <row r="270" spans="7:13" ht="20.65" customHeight="1">
      <c r="G270" s="277"/>
      <c r="H270" s="277"/>
      <c r="I270" s="277"/>
      <c r="J270" s="277"/>
      <c r="K270" s="277"/>
      <c r="L270" s="277"/>
      <c r="M270" s="277"/>
    </row>
    <row r="271" spans="7:13" ht="20.65" customHeight="1">
      <c r="G271" s="277"/>
      <c r="H271" s="277"/>
      <c r="I271" s="277"/>
      <c r="J271" s="277"/>
      <c r="K271" s="277"/>
      <c r="L271" s="277"/>
      <c r="M271" s="277"/>
    </row>
    <row r="272" spans="7:13" ht="20.65" customHeight="1">
      <c r="G272" s="277"/>
      <c r="H272" s="277"/>
      <c r="I272" s="277"/>
      <c r="J272" s="277"/>
      <c r="K272" s="277"/>
      <c r="L272" s="277"/>
      <c r="M272" s="277"/>
    </row>
    <row r="273" spans="7:13" ht="20.65" customHeight="1">
      <c r="G273" s="277"/>
      <c r="H273" s="277"/>
      <c r="I273" s="277"/>
      <c r="J273" s="277"/>
      <c r="K273" s="277"/>
      <c r="L273" s="277"/>
      <c r="M273" s="277"/>
    </row>
    <row r="274" spans="7:13" ht="20.65" customHeight="1">
      <c r="G274" s="277"/>
      <c r="H274" s="277"/>
      <c r="I274" s="277"/>
      <c r="J274" s="277"/>
      <c r="K274" s="277"/>
      <c r="L274" s="277"/>
      <c r="M274" s="277"/>
    </row>
    <row r="275" spans="7:13" ht="20.65" customHeight="1">
      <c r="G275" s="277"/>
      <c r="H275" s="277"/>
      <c r="I275" s="277"/>
      <c r="J275" s="277"/>
      <c r="K275" s="277"/>
      <c r="L275" s="277"/>
      <c r="M275" s="277"/>
    </row>
    <row r="276" spans="7:13" ht="20.65" customHeight="1">
      <c r="G276" s="277"/>
      <c r="H276" s="277"/>
      <c r="I276" s="277"/>
      <c r="J276" s="277"/>
      <c r="K276" s="277"/>
      <c r="L276" s="277"/>
      <c r="M276" s="277"/>
    </row>
    <row r="277" spans="7:13" ht="20.65" customHeight="1">
      <c r="G277" s="277"/>
      <c r="H277" s="277"/>
      <c r="I277" s="277"/>
      <c r="J277" s="277"/>
      <c r="K277" s="277"/>
      <c r="L277" s="277"/>
      <c r="M277" s="277"/>
    </row>
    <row r="278" spans="7:13" ht="20.65" customHeight="1">
      <c r="G278" s="277"/>
      <c r="H278" s="277"/>
      <c r="I278" s="277"/>
      <c r="J278" s="277"/>
      <c r="K278" s="277"/>
      <c r="L278" s="277"/>
      <c r="M278" s="277"/>
    </row>
    <row r="279" spans="7:13" ht="20.65" customHeight="1">
      <c r="G279" s="277"/>
      <c r="H279" s="277"/>
      <c r="I279" s="277"/>
      <c r="J279" s="277"/>
      <c r="K279" s="277"/>
      <c r="L279" s="277"/>
      <c r="M279" s="277"/>
    </row>
    <row r="280" spans="7:13" ht="20.65" customHeight="1">
      <c r="G280" s="277"/>
      <c r="H280" s="277"/>
      <c r="I280" s="277"/>
      <c r="J280" s="277"/>
      <c r="K280" s="277"/>
      <c r="L280" s="277"/>
      <c r="M280" s="277"/>
    </row>
    <row r="281" spans="7:13" ht="20.65" customHeight="1">
      <c r="G281" s="277"/>
      <c r="H281" s="277"/>
      <c r="I281" s="277"/>
      <c r="J281" s="277"/>
      <c r="K281" s="277"/>
      <c r="L281" s="277"/>
      <c r="M281" s="277"/>
    </row>
    <row r="282" spans="7:13" ht="20.65" customHeight="1">
      <c r="G282" s="277"/>
      <c r="H282" s="277"/>
      <c r="I282" s="277"/>
      <c r="J282" s="277"/>
      <c r="K282" s="277"/>
      <c r="L282" s="277"/>
      <c r="M282" s="277"/>
    </row>
    <row r="283" spans="7:13" ht="20.65" customHeight="1">
      <c r="G283" s="277"/>
      <c r="H283" s="277"/>
      <c r="I283" s="277"/>
      <c r="J283" s="277"/>
      <c r="K283" s="277"/>
      <c r="L283" s="277"/>
      <c r="M283" s="277"/>
    </row>
    <row r="284" spans="7:13" ht="20.65" customHeight="1">
      <c r="G284" s="277"/>
      <c r="H284" s="277"/>
      <c r="I284" s="277"/>
      <c r="J284" s="277"/>
      <c r="K284" s="277"/>
      <c r="L284" s="277"/>
      <c r="M284" s="277"/>
    </row>
    <row r="285" spans="7:13" ht="20.65" customHeight="1">
      <c r="G285" s="277"/>
      <c r="H285" s="277"/>
      <c r="I285" s="277"/>
      <c r="J285" s="277"/>
      <c r="K285" s="277"/>
      <c r="L285" s="277"/>
      <c r="M285" s="277"/>
    </row>
    <row r="286" spans="7:13" ht="20.65" customHeight="1">
      <c r="G286" s="277"/>
      <c r="H286" s="277"/>
      <c r="I286" s="277"/>
      <c r="J286" s="277"/>
      <c r="K286" s="277"/>
      <c r="L286" s="277"/>
      <c r="M286" s="277"/>
    </row>
    <row r="287" spans="7:13" ht="20.65" customHeight="1">
      <c r="G287" s="277"/>
      <c r="H287" s="277"/>
      <c r="I287" s="277"/>
      <c r="J287" s="277"/>
      <c r="K287" s="277"/>
      <c r="L287" s="277"/>
      <c r="M287" s="277"/>
    </row>
    <row r="288" spans="7:13" ht="20.65" customHeight="1">
      <c r="G288" s="277"/>
      <c r="H288" s="277"/>
      <c r="I288" s="277"/>
      <c r="J288" s="277"/>
      <c r="K288" s="277"/>
      <c r="L288" s="277"/>
      <c r="M288" s="277"/>
    </row>
    <row r="289" spans="7:13" ht="20.65" customHeight="1">
      <c r="G289" s="277"/>
      <c r="H289" s="277"/>
      <c r="I289" s="277"/>
      <c r="J289" s="277"/>
      <c r="K289" s="277"/>
      <c r="L289" s="277"/>
      <c r="M289" s="277"/>
    </row>
    <row r="290" spans="7:13" ht="20.65" customHeight="1">
      <c r="G290" s="277"/>
      <c r="H290" s="277"/>
      <c r="I290" s="277"/>
      <c r="J290" s="277"/>
      <c r="K290" s="277"/>
      <c r="L290" s="277"/>
      <c r="M290" s="277"/>
    </row>
    <row r="291" spans="7:13" ht="20.65" customHeight="1">
      <c r="G291" s="277"/>
      <c r="H291" s="277"/>
      <c r="I291" s="277"/>
      <c r="J291" s="277"/>
      <c r="K291" s="277"/>
      <c r="L291" s="277"/>
      <c r="M291" s="277"/>
    </row>
    <row r="292" spans="7:13" ht="20.65" customHeight="1">
      <c r="G292" s="277"/>
      <c r="H292" s="277"/>
      <c r="I292" s="277"/>
      <c r="J292" s="277"/>
      <c r="K292" s="277"/>
      <c r="L292" s="277"/>
      <c r="M292" s="277"/>
    </row>
    <row r="293" spans="7:13" ht="20.65" customHeight="1">
      <c r="G293" s="277"/>
      <c r="H293" s="277"/>
      <c r="I293" s="277"/>
      <c r="J293" s="277"/>
      <c r="K293" s="277"/>
      <c r="L293" s="277"/>
      <c r="M293" s="277"/>
    </row>
    <row r="294" spans="7:13" ht="20.65" customHeight="1">
      <c r="G294" s="277"/>
      <c r="H294" s="277"/>
      <c r="I294" s="277"/>
      <c r="J294" s="277"/>
      <c r="K294" s="277"/>
      <c r="L294" s="277"/>
      <c r="M294" s="277"/>
    </row>
    <row r="295" spans="7:13" ht="20.65" customHeight="1">
      <c r="G295" s="277"/>
      <c r="H295" s="277"/>
      <c r="I295" s="277"/>
      <c r="J295" s="277"/>
      <c r="K295" s="277"/>
      <c r="L295" s="277"/>
      <c r="M295" s="277"/>
    </row>
    <row r="296" spans="7:13" ht="20.65" customHeight="1">
      <c r="G296" s="277"/>
      <c r="H296" s="277"/>
      <c r="I296" s="277"/>
      <c r="J296" s="277"/>
      <c r="K296" s="277"/>
      <c r="L296" s="277"/>
      <c r="M296" s="277"/>
    </row>
    <row r="297" spans="7:13" ht="20.65" customHeight="1">
      <c r="G297" s="277"/>
      <c r="H297" s="277"/>
      <c r="I297" s="277"/>
      <c r="J297" s="277"/>
      <c r="K297" s="277"/>
      <c r="L297" s="277"/>
      <c r="M297" s="277"/>
    </row>
    <row r="298" spans="7:13" ht="20.65" customHeight="1">
      <c r="G298" s="277"/>
      <c r="H298" s="277"/>
      <c r="I298" s="277"/>
      <c r="J298" s="277"/>
      <c r="K298" s="277"/>
      <c r="L298" s="277"/>
      <c r="M298" s="277"/>
    </row>
    <row r="299" spans="7:13" ht="20.65" customHeight="1">
      <c r="G299" s="277"/>
      <c r="H299" s="277"/>
      <c r="I299" s="277"/>
      <c r="J299" s="277"/>
      <c r="K299" s="277"/>
      <c r="L299" s="277"/>
      <c r="M299" s="277"/>
    </row>
    <row r="300" spans="7:13" ht="20.65" customHeight="1">
      <c r="G300" s="277"/>
      <c r="H300" s="277"/>
      <c r="I300" s="277"/>
      <c r="J300" s="277"/>
      <c r="K300" s="277"/>
      <c r="L300" s="277"/>
      <c r="M300" s="277"/>
    </row>
    <row r="301" spans="7:13" ht="20.65" customHeight="1">
      <c r="G301" s="277"/>
      <c r="H301" s="277"/>
      <c r="I301" s="277"/>
      <c r="J301" s="277"/>
      <c r="K301" s="277"/>
      <c r="L301" s="277"/>
      <c r="M301" s="277"/>
    </row>
    <row r="302" spans="7:13" ht="20.65" customHeight="1">
      <c r="G302" s="277"/>
      <c r="H302" s="277"/>
      <c r="I302" s="277"/>
      <c r="J302" s="277"/>
      <c r="K302" s="277"/>
      <c r="L302" s="277"/>
      <c r="M302" s="277"/>
    </row>
    <row r="303" spans="7:13" ht="20.65" customHeight="1">
      <c r="G303" s="277"/>
      <c r="H303" s="277"/>
      <c r="I303" s="277"/>
      <c r="J303" s="277"/>
      <c r="K303" s="277"/>
      <c r="L303" s="277"/>
      <c r="M303" s="277"/>
    </row>
    <row r="304" spans="7:13" ht="20.65" customHeight="1">
      <c r="G304" s="277"/>
      <c r="H304" s="277"/>
      <c r="I304" s="277"/>
      <c r="J304" s="277"/>
      <c r="K304" s="277"/>
      <c r="L304" s="277"/>
      <c r="M304" s="277"/>
    </row>
    <row r="305" spans="7:13" ht="20.65" customHeight="1">
      <c r="G305" s="277"/>
      <c r="H305" s="277"/>
      <c r="I305" s="277"/>
      <c r="J305" s="277"/>
      <c r="K305" s="277"/>
      <c r="L305" s="277"/>
      <c r="M305" s="277"/>
    </row>
    <row r="306" spans="7:13" ht="20.65" customHeight="1">
      <c r="G306" s="277"/>
      <c r="H306" s="277"/>
      <c r="I306" s="277"/>
      <c r="J306" s="277"/>
      <c r="K306" s="277"/>
      <c r="L306" s="277"/>
      <c r="M306" s="277"/>
    </row>
    <row r="307" spans="7:13" ht="20.65" customHeight="1">
      <c r="G307" s="277"/>
      <c r="H307" s="277"/>
      <c r="I307" s="277"/>
      <c r="J307" s="277"/>
      <c r="K307" s="277"/>
      <c r="L307" s="277"/>
      <c r="M307" s="277"/>
    </row>
    <row r="308" spans="7:13" ht="20.65" customHeight="1">
      <c r="G308" s="277"/>
      <c r="H308" s="277"/>
      <c r="I308" s="277"/>
      <c r="J308" s="277"/>
      <c r="K308" s="277"/>
      <c r="L308" s="277"/>
      <c r="M308" s="277"/>
    </row>
    <row r="309" spans="7:13" ht="20.65" customHeight="1">
      <c r="G309" s="277"/>
      <c r="H309" s="277"/>
      <c r="I309" s="277"/>
      <c r="J309" s="277"/>
      <c r="K309" s="277"/>
      <c r="L309" s="277"/>
      <c r="M309" s="277"/>
    </row>
    <row r="310" spans="7:13" ht="20.65" customHeight="1">
      <c r="G310" s="277"/>
      <c r="H310" s="277"/>
      <c r="I310" s="277"/>
      <c r="J310" s="277"/>
      <c r="K310" s="277"/>
      <c r="L310" s="277"/>
      <c r="M310" s="277"/>
    </row>
    <row r="311" spans="7:13" ht="20.65" customHeight="1">
      <c r="G311" s="277"/>
      <c r="H311" s="277"/>
      <c r="I311" s="277"/>
      <c r="J311" s="277"/>
      <c r="K311" s="277"/>
      <c r="L311" s="277"/>
      <c r="M311" s="277"/>
    </row>
    <row r="312" spans="7:13" ht="20.65" customHeight="1">
      <c r="G312" s="277"/>
      <c r="H312" s="277"/>
      <c r="I312" s="277"/>
      <c r="J312" s="277"/>
      <c r="K312" s="277"/>
      <c r="L312" s="277"/>
      <c r="M312" s="277"/>
    </row>
    <row r="313" spans="7:13" ht="20.65" customHeight="1">
      <c r="G313" s="277"/>
      <c r="H313" s="277"/>
      <c r="I313" s="277"/>
      <c r="J313" s="277"/>
      <c r="K313" s="277"/>
      <c r="L313" s="277"/>
      <c r="M313" s="277"/>
    </row>
    <row r="314" spans="7:13" ht="20.65" customHeight="1">
      <c r="G314" s="277"/>
      <c r="H314" s="277"/>
      <c r="I314" s="277"/>
      <c r="J314" s="277"/>
      <c r="K314" s="277"/>
      <c r="L314" s="277"/>
      <c r="M314" s="277"/>
    </row>
    <row r="315" spans="7:13" ht="20.65" customHeight="1">
      <c r="G315" s="277"/>
      <c r="H315" s="277"/>
      <c r="I315" s="277"/>
      <c r="J315" s="277"/>
      <c r="K315" s="277"/>
      <c r="L315" s="277"/>
      <c r="M315" s="277"/>
    </row>
    <row r="316" spans="7:13" ht="20.65" customHeight="1">
      <c r="G316" s="277"/>
      <c r="H316" s="277"/>
      <c r="I316" s="277"/>
      <c r="J316" s="277"/>
      <c r="K316" s="277"/>
      <c r="L316" s="277"/>
      <c r="M316" s="277"/>
    </row>
    <row r="317" spans="7:13" ht="20.65" customHeight="1">
      <c r="G317" s="277"/>
      <c r="H317" s="277"/>
      <c r="I317" s="277"/>
      <c r="J317" s="277"/>
      <c r="K317" s="277"/>
      <c r="L317" s="277"/>
      <c r="M317" s="277"/>
    </row>
    <row r="318" spans="7:13" ht="20.65" customHeight="1">
      <c r="G318" s="277"/>
      <c r="H318" s="277"/>
      <c r="I318" s="277"/>
      <c r="J318" s="277"/>
      <c r="K318" s="277"/>
      <c r="L318" s="277"/>
      <c r="M318" s="277"/>
    </row>
    <row r="319" spans="7:13" ht="20.65" customHeight="1">
      <c r="G319" s="277"/>
      <c r="H319" s="277"/>
      <c r="I319" s="277"/>
      <c r="J319" s="277"/>
      <c r="K319" s="277"/>
      <c r="L319" s="277"/>
      <c r="M319" s="277"/>
    </row>
    <row r="320" spans="7:13" ht="20.65" customHeight="1">
      <c r="G320" s="277"/>
      <c r="H320" s="277"/>
      <c r="I320" s="277"/>
      <c r="J320" s="277"/>
      <c r="K320" s="277"/>
      <c r="L320" s="277"/>
      <c r="M320" s="277"/>
    </row>
    <row r="321" spans="7:13" ht="20.65" customHeight="1">
      <c r="G321" s="277"/>
      <c r="H321" s="277"/>
      <c r="I321" s="277"/>
      <c r="J321" s="277"/>
      <c r="K321" s="277"/>
      <c r="L321" s="277"/>
      <c r="M321" s="277"/>
    </row>
    <row r="322" spans="7:13" ht="20.65" customHeight="1">
      <c r="G322" s="277"/>
      <c r="H322" s="277"/>
      <c r="I322" s="277"/>
      <c r="J322" s="277"/>
      <c r="K322" s="277"/>
      <c r="L322" s="277"/>
      <c r="M322" s="277"/>
    </row>
    <row r="323" spans="7:13" ht="20.65" customHeight="1">
      <c r="G323" s="277"/>
      <c r="H323" s="277"/>
      <c r="I323" s="277"/>
      <c r="J323" s="277"/>
      <c r="K323" s="277"/>
      <c r="L323" s="277"/>
      <c r="M323" s="277"/>
    </row>
    <row r="324" spans="7:13" ht="20.65" customHeight="1">
      <c r="G324" s="277"/>
      <c r="H324" s="277"/>
      <c r="I324" s="277"/>
      <c r="J324" s="277"/>
      <c r="K324" s="277"/>
      <c r="L324" s="277"/>
      <c r="M324" s="277"/>
    </row>
    <row r="325" spans="7:13" ht="20.65" customHeight="1">
      <c r="G325" s="277"/>
      <c r="H325" s="277"/>
      <c r="I325" s="277"/>
      <c r="J325" s="277"/>
      <c r="K325" s="277"/>
      <c r="L325" s="277"/>
      <c r="M325" s="277"/>
    </row>
    <row r="326" spans="7:13" ht="20.65" customHeight="1">
      <c r="G326" s="277"/>
      <c r="H326" s="277"/>
      <c r="I326" s="277"/>
      <c r="J326" s="277"/>
      <c r="K326" s="277"/>
      <c r="L326" s="277"/>
      <c r="M326" s="277"/>
    </row>
    <row r="327" spans="7:13" ht="20.65" customHeight="1">
      <c r="G327" s="277"/>
      <c r="H327" s="277"/>
      <c r="I327" s="277"/>
      <c r="J327" s="277"/>
      <c r="K327" s="277"/>
      <c r="L327" s="277"/>
      <c r="M327" s="277"/>
    </row>
    <row r="328" spans="7:13" ht="20.65" customHeight="1">
      <c r="G328" s="277"/>
      <c r="H328" s="277"/>
      <c r="I328" s="277"/>
      <c r="J328" s="277"/>
      <c r="K328" s="277"/>
      <c r="L328" s="277"/>
      <c r="M328" s="277"/>
    </row>
    <row r="329" spans="7:13" ht="20.65" customHeight="1">
      <c r="G329" s="277"/>
      <c r="H329" s="277"/>
      <c r="I329" s="277"/>
      <c r="J329" s="277"/>
      <c r="K329" s="277"/>
      <c r="L329" s="277"/>
      <c r="M329" s="277"/>
    </row>
    <row r="330" spans="7:13" ht="20.65" customHeight="1">
      <c r="G330" s="277"/>
      <c r="H330" s="277"/>
      <c r="I330" s="277"/>
      <c r="J330" s="277"/>
      <c r="K330" s="277"/>
      <c r="L330" s="277"/>
      <c r="M330" s="277"/>
    </row>
    <row r="331" spans="7:13" ht="20.65" customHeight="1">
      <c r="G331" s="277"/>
      <c r="H331" s="277"/>
      <c r="I331" s="277"/>
      <c r="J331" s="277"/>
      <c r="K331" s="277"/>
      <c r="L331" s="277"/>
      <c r="M331" s="277"/>
    </row>
    <row r="332" spans="7:13" ht="20.65" customHeight="1">
      <c r="G332" s="277"/>
      <c r="H332" s="277"/>
      <c r="I332" s="277"/>
      <c r="J332" s="277"/>
      <c r="K332" s="277"/>
      <c r="L332" s="277"/>
      <c r="M332" s="277"/>
    </row>
    <row r="333" spans="7:13" ht="20.65" customHeight="1">
      <c r="G333" s="277"/>
      <c r="H333" s="277"/>
      <c r="I333" s="277"/>
      <c r="J333" s="277"/>
      <c r="K333" s="277"/>
      <c r="L333" s="277"/>
      <c r="M333" s="277"/>
    </row>
    <row r="334" spans="7:13" ht="20.65" customHeight="1">
      <c r="G334" s="277"/>
      <c r="H334" s="277"/>
      <c r="I334" s="277"/>
      <c r="J334" s="277"/>
      <c r="K334" s="277"/>
      <c r="L334" s="277"/>
      <c r="M334" s="277"/>
    </row>
    <row r="335" spans="7:13" ht="20.65" customHeight="1">
      <c r="G335" s="277"/>
      <c r="H335" s="277"/>
      <c r="I335" s="277"/>
      <c r="J335" s="277"/>
      <c r="K335" s="277"/>
      <c r="L335" s="277"/>
      <c r="M335" s="277"/>
    </row>
    <row r="336" spans="7:13" ht="20.65" customHeight="1">
      <c r="G336" s="277"/>
      <c r="H336" s="277"/>
      <c r="I336" s="277"/>
      <c r="J336" s="277"/>
      <c r="K336" s="277"/>
      <c r="L336" s="277"/>
      <c r="M336" s="277"/>
    </row>
    <row r="337" spans="7:13" ht="20.65" customHeight="1">
      <c r="G337" s="277"/>
      <c r="H337" s="277"/>
      <c r="I337" s="277"/>
      <c r="J337" s="277"/>
      <c r="K337" s="277"/>
      <c r="L337" s="277"/>
      <c r="M337" s="277"/>
    </row>
    <row r="338" spans="7:13" ht="20.65" customHeight="1">
      <c r="G338" s="277"/>
      <c r="H338" s="277"/>
      <c r="I338" s="277"/>
      <c r="J338" s="277"/>
      <c r="K338" s="277"/>
      <c r="L338" s="277"/>
      <c r="M338" s="277"/>
    </row>
    <row r="339" spans="7:13" ht="20.65" customHeight="1">
      <c r="G339" s="277"/>
      <c r="H339" s="277"/>
      <c r="I339" s="277"/>
      <c r="J339" s="277"/>
      <c r="K339" s="277"/>
      <c r="L339" s="277"/>
      <c r="M339" s="277"/>
    </row>
    <row r="340" spans="7:13" ht="20.65" customHeight="1">
      <c r="G340" s="277"/>
      <c r="H340" s="277"/>
      <c r="I340" s="277"/>
      <c r="J340" s="277"/>
      <c r="K340" s="277"/>
      <c r="L340" s="277"/>
      <c r="M340" s="277"/>
    </row>
    <row r="341" spans="7:13" ht="20.65" customHeight="1">
      <c r="G341" s="277"/>
      <c r="H341" s="277"/>
      <c r="I341" s="277"/>
      <c r="J341" s="277"/>
      <c r="K341" s="277"/>
      <c r="L341" s="277"/>
      <c r="M341" s="277"/>
    </row>
    <row r="342" spans="7:13" ht="20.65" customHeight="1">
      <c r="G342" s="277"/>
      <c r="H342" s="277"/>
      <c r="I342" s="277"/>
      <c r="J342" s="277"/>
      <c r="K342" s="277"/>
      <c r="L342" s="277"/>
      <c r="M342" s="277"/>
    </row>
    <row r="343" spans="7:13" ht="20.65" customHeight="1">
      <c r="G343" s="277"/>
      <c r="H343" s="277"/>
      <c r="I343" s="277"/>
      <c r="J343" s="277"/>
      <c r="K343" s="277"/>
      <c r="L343" s="277"/>
      <c r="M343" s="277"/>
    </row>
    <row r="344" spans="7:13" ht="20.65" customHeight="1">
      <c r="G344" s="277"/>
      <c r="H344" s="277"/>
      <c r="I344" s="277"/>
      <c r="J344" s="277"/>
      <c r="K344" s="277"/>
      <c r="L344" s="277"/>
      <c r="M344" s="277"/>
    </row>
    <row r="345" spans="7:13" ht="20.65" customHeight="1">
      <c r="G345" s="277"/>
      <c r="H345" s="277"/>
      <c r="I345" s="277"/>
      <c r="J345" s="277"/>
      <c r="K345" s="277"/>
      <c r="L345" s="277"/>
      <c r="M345" s="277"/>
    </row>
    <row r="346" spans="7:13" ht="20.65" customHeight="1">
      <c r="G346" s="277"/>
      <c r="H346" s="277"/>
      <c r="I346" s="277"/>
      <c r="J346" s="277"/>
      <c r="K346" s="277"/>
      <c r="L346" s="277"/>
      <c r="M346" s="277"/>
    </row>
    <row r="347" spans="7:13" ht="20.65" customHeight="1">
      <c r="G347" s="277"/>
      <c r="H347" s="277"/>
      <c r="I347" s="277"/>
      <c r="J347" s="277"/>
      <c r="K347" s="277"/>
      <c r="L347" s="277"/>
      <c r="M347" s="277"/>
    </row>
    <row r="348" spans="7:13" ht="20.65" customHeight="1">
      <c r="G348" s="277"/>
      <c r="H348" s="277"/>
      <c r="I348" s="277"/>
      <c r="J348" s="277"/>
      <c r="K348" s="277"/>
      <c r="L348" s="277"/>
      <c r="M348" s="277"/>
    </row>
    <row r="349" spans="7:13" ht="20.65" customHeight="1">
      <c r="G349" s="277"/>
      <c r="H349" s="277"/>
      <c r="I349" s="277"/>
      <c r="J349" s="277"/>
      <c r="K349" s="277"/>
      <c r="L349" s="277"/>
      <c r="M349" s="277"/>
    </row>
    <row r="350" spans="7:13" ht="20.65" customHeight="1">
      <c r="G350" s="277"/>
      <c r="H350" s="277"/>
      <c r="I350" s="277"/>
      <c r="J350" s="277"/>
      <c r="K350" s="277"/>
      <c r="L350" s="277"/>
      <c r="M350" s="277"/>
    </row>
    <row r="351" spans="7:13" ht="20.65" customHeight="1">
      <c r="G351" s="277"/>
      <c r="H351" s="277"/>
      <c r="I351" s="277"/>
      <c r="J351" s="277"/>
      <c r="K351" s="277"/>
      <c r="L351" s="277"/>
      <c r="M351" s="277"/>
    </row>
    <row r="352" spans="7:13" ht="20.65" customHeight="1">
      <c r="G352" s="277"/>
      <c r="H352" s="277"/>
      <c r="I352" s="277"/>
      <c r="J352" s="277"/>
      <c r="K352" s="277"/>
      <c r="L352" s="277"/>
      <c r="M352" s="277"/>
    </row>
    <row r="353" spans="7:13" ht="20.65" customHeight="1">
      <c r="G353" s="277"/>
      <c r="H353" s="277"/>
      <c r="I353" s="277"/>
      <c r="J353" s="277"/>
      <c r="K353" s="277"/>
      <c r="L353" s="277"/>
      <c r="M353" s="277"/>
    </row>
    <row r="354" spans="7:13" ht="20.65" customHeight="1">
      <c r="G354" s="277"/>
      <c r="H354" s="277"/>
      <c r="I354" s="277"/>
      <c r="J354" s="277"/>
      <c r="K354" s="277"/>
      <c r="L354" s="277"/>
      <c r="M354" s="277"/>
    </row>
    <row r="355" spans="7:13" ht="20.65" customHeight="1">
      <c r="G355" s="277"/>
      <c r="H355" s="277"/>
      <c r="I355" s="277"/>
      <c r="J355" s="277"/>
      <c r="K355" s="277"/>
      <c r="L355" s="277"/>
      <c r="M355" s="277"/>
    </row>
    <row r="356" spans="7:13" ht="20.65" customHeight="1">
      <c r="G356" s="277"/>
      <c r="H356" s="277"/>
      <c r="I356" s="277"/>
      <c r="J356" s="277"/>
      <c r="K356" s="277"/>
      <c r="L356" s="277"/>
      <c r="M356" s="277"/>
    </row>
    <row r="357" spans="7:13" ht="20.65" customHeight="1">
      <c r="G357" s="277"/>
      <c r="H357" s="277"/>
      <c r="I357" s="277"/>
      <c r="J357" s="277"/>
      <c r="K357" s="277"/>
      <c r="L357" s="277"/>
      <c r="M357" s="277"/>
    </row>
    <row r="358" spans="7:13" ht="20.65" customHeight="1">
      <c r="G358" s="277"/>
      <c r="H358" s="277"/>
      <c r="I358" s="277"/>
      <c r="J358" s="277"/>
      <c r="K358" s="277"/>
      <c r="L358" s="277"/>
      <c r="M358" s="277"/>
    </row>
    <row r="359" spans="7:13" ht="20.65" customHeight="1">
      <c r="G359" s="277"/>
      <c r="H359" s="277"/>
      <c r="I359" s="277"/>
      <c r="J359" s="277"/>
      <c r="K359" s="277"/>
      <c r="L359" s="277"/>
      <c r="M359" s="277"/>
    </row>
    <row r="360" spans="7:13" ht="20.65" customHeight="1">
      <c r="G360" s="277"/>
      <c r="H360" s="277"/>
      <c r="I360" s="277"/>
      <c r="J360" s="277"/>
      <c r="K360" s="277"/>
      <c r="L360" s="277"/>
      <c r="M360" s="277"/>
    </row>
    <row r="361" spans="7:13" ht="20.65" customHeight="1">
      <c r="G361" s="277"/>
      <c r="H361" s="277"/>
      <c r="I361" s="277"/>
      <c r="J361" s="277"/>
      <c r="K361" s="277"/>
      <c r="L361" s="277"/>
      <c r="M361" s="277"/>
    </row>
    <row r="362" spans="7:13" ht="20.65" customHeight="1">
      <c r="G362" s="277"/>
      <c r="H362" s="277"/>
      <c r="I362" s="277"/>
      <c r="J362" s="277"/>
      <c r="K362" s="277"/>
      <c r="L362" s="277"/>
      <c r="M362" s="277"/>
    </row>
    <row r="363" spans="7:13" ht="20.65" customHeight="1">
      <c r="G363" s="277"/>
      <c r="H363" s="277"/>
      <c r="I363" s="277"/>
      <c r="J363" s="277"/>
      <c r="K363" s="277"/>
      <c r="L363" s="277"/>
      <c r="M363" s="277"/>
    </row>
    <row r="364" spans="7:13" ht="20.65" customHeight="1">
      <c r="G364" s="277"/>
      <c r="H364" s="277"/>
      <c r="I364" s="277"/>
      <c r="J364" s="277"/>
      <c r="K364" s="277"/>
      <c r="L364" s="277"/>
      <c r="M364" s="277"/>
    </row>
    <row r="365" spans="7:13" ht="20.65" customHeight="1">
      <c r="G365" s="277"/>
      <c r="H365" s="277"/>
      <c r="I365" s="277"/>
      <c r="J365" s="277"/>
      <c r="K365" s="277"/>
      <c r="L365" s="277"/>
      <c r="M365" s="277"/>
    </row>
    <row r="366" spans="7:13" ht="20.65" customHeight="1">
      <c r="G366" s="277"/>
      <c r="H366" s="277"/>
      <c r="I366" s="277"/>
      <c r="J366" s="277"/>
      <c r="K366" s="277"/>
      <c r="L366" s="277"/>
      <c r="M366" s="277"/>
    </row>
    <row r="367" spans="7:13" ht="20.65" customHeight="1">
      <c r="G367" s="277"/>
      <c r="H367" s="277"/>
      <c r="I367" s="277"/>
      <c r="J367" s="277"/>
      <c r="K367" s="277"/>
      <c r="L367" s="277"/>
      <c r="M367" s="277"/>
    </row>
    <row r="368" spans="7:13" ht="20.65" customHeight="1">
      <c r="G368" s="277"/>
      <c r="H368" s="277"/>
      <c r="I368" s="277"/>
      <c r="J368" s="277"/>
      <c r="K368" s="277"/>
      <c r="L368" s="277"/>
      <c r="M368" s="277"/>
    </row>
    <row r="369" spans="7:13" ht="20.65" customHeight="1">
      <c r="G369" s="277"/>
      <c r="H369" s="277"/>
      <c r="I369" s="277"/>
      <c r="J369" s="277"/>
      <c r="K369" s="277"/>
      <c r="L369" s="277"/>
      <c r="M369" s="277"/>
    </row>
    <row r="370" spans="7:13" ht="20.65" customHeight="1">
      <c r="G370" s="277"/>
      <c r="H370" s="277"/>
      <c r="I370" s="277"/>
      <c r="J370" s="277"/>
      <c r="K370" s="277"/>
      <c r="L370" s="277"/>
      <c r="M370" s="277"/>
    </row>
    <row r="371" spans="7:13" ht="20.65" customHeight="1">
      <c r="G371" s="277"/>
      <c r="H371" s="277"/>
      <c r="I371" s="277"/>
      <c r="J371" s="277"/>
      <c r="K371" s="277"/>
      <c r="L371" s="277"/>
      <c r="M371" s="277"/>
    </row>
    <row r="372" spans="7:13" ht="20.65" customHeight="1">
      <c r="G372" s="277"/>
      <c r="H372" s="277"/>
      <c r="I372" s="277"/>
      <c r="J372" s="277"/>
      <c r="K372" s="277"/>
      <c r="L372" s="277"/>
      <c r="M372" s="277"/>
    </row>
    <row r="373" spans="7:13" ht="20.65" customHeight="1">
      <c r="G373" s="277"/>
      <c r="H373" s="277"/>
      <c r="I373" s="277"/>
      <c r="J373" s="277"/>
      <c r="K373" s="277"/>
      <c r="L373" s="277"/>
      <c r="M373" s="277"/>
    </row>
    <row r="374" spans="7:13" ht="20.65" customHeight="1">
      <c r="G374" s="277"/>
      <c r="H374" s="277"/>
      <c r="I374" s="277"/>
      <c r="J374" s="277"/>
      <c r="K374" s="277"/>
      <c r="L374" s="277"/>
      <c r="M374" s="277"/>
    </row>
    <row r="375" spans="7:13" ht="20.65" customHeight="1">
      <c r="G375" s="277"/>
      <c r="H375" s="277"/>
      <c r="I375" s="277"/>
      <c r="J375" s="277"/>
      <c r="K375" s="277"/>
      <c r="L375" s="277"/>
      <c r="M375" s="277"/>
    </row>
    <row r="376" spans="7:13" ht="20.65" customHeight="1">
      <c r="G376" s="277"/>
      <c r="H376" s="277"/>
      <c r="I376" s="277"/>
      <c r="J376" s="277"/>
      <c r="K376" s="277"/>
      <c r="L376" s="277"/>
      <c r="M376" s="277"/>
    </row>
    <row r="377" spans="7:13" ht="20.65" customHeight="1">
      <c r="G377" s="277"/>
      <c r="H377" s="277"/>
      <c r="I377" s="277"/>
      <c r="J377" s="277"/>
      <c r="K377" s="277"/>
      <c r="L377" s="277"/>
      <c r="M377" s="277"/>
    </row>
    <row r="378" spans="7:13" ht="20.65" customHeight="1">
      <c r="G378" s="277"/>
      <c r="H378" s="277"/>
      <c r="I378" s="277"/>
      <c r="J378" s="277"/>
      <c r="K378" s="277"/>
      <c r="L378" s="277"/>
      <c r="M378" s="277"/>
    </row>
    <row r="379" spans="7:13" ht="20.65" customHeight="1">
      <c r="G379" s="277"/>
      <c r="H379" s="277"/>
      <c r="I379" s="277"/>
      <c r="J379" s="277"/>
      <c r="K379" s="277"/>
      <c r="L379" s="277"/>
      <c r="M379" s="277"/>
    </row>
    <row r="380" spans="7:13" ht="20.65" customHeight="1">
      <c r="G380" s="277"/>
      <c r="H380" s="277"/>
      <c r="I380" s="277"/>
      <c r="J380" s="277"/>
      <c r="K380" s="277"/>
      <c r="L380" s="277"/>
      <c r="M380" s="277"/>
    </row>
    <row r="381" spans="7:13" ht="20.65" customHeight="1">
      <c r="G381" s="277"/>
      <c r="H381" s="277"/>
      <c r="I381" s="277"/>
      <c r="J381" s="277"/>
      <c r="K381" s="277"/>
      <c r="L381" s="277"/>
      <c r="M381" s="277"/>
    </row>
    <row r="382" spans="7:13" ht="20.65" customHeight="1">
      <c r="G382" s="277"/>
      <c r="H382" s="277"/>
      <c r="I382" s="277"/>
      <c r="J382" s="277"/>
      <c r="K382" s="277"/>
      <c r="L382" s="277"/>
      <c r="M382" s="277"/>
    </row>
    <row r="383" spans="7:13" ht="20.65" customHeight="1">
      <c r="G383" s="277"/>
      <c r="H383" s="277"/>
      <c r="I383" s="277"/>
      <c r="J383" s="277"/>
      <c r="K383" s="277"/>
      <c r="L383" s="277"/>
      <c r="M383" s="277"/>
    </row>
    <row r="384" spans="7:13" ht="20.65" customHeight="1">
      <c r="G384" s="277"/>
      <c r="H384" s="277"/>
      <c r="I384" s="277"/>
      <c r="J384" s="277"/>
      <c r="K384" s="277"/>
      <c r="L384" s="277"/>
      <c r="M384" s="277"/>
    </row>
    <row r="385" spans="7:13" ht="20.65" customHeight="1">
      <c r="G385" s="277"/>
      <c r="H385" s="277"/>
      <c r="I385" s="277"/>
      <c r="J385" s="277"/>
      <c r="K385" s="277"/>
      <c r="L385" s="277"/>
      <c r="M385" s="277"/>
    </row>
    <row r="386" spans="7:13" ht="20.65" customHeight="1">
      <c r="G386" s="277"/>
      <c r="H386" s="277"/>
      <c r="I386" s="277"/>
      <c r="J386" s="277"/>
      <c r="K386" s="277"/>
      <c r="L386" s="277"/>
      <c r="M386" s="277"/>
    </row>
    <row r="387" spans="7:13" ht="20.65" customHeight="1">
      <c r="G387" s="277"/>
      <c r="H387" s="277"/>
      <c r="I387" s="277"/>
      <c r="J387" s="277"/>
      <c r="K387" s="277"/>
      <c r="L387" s="277"/>
      <c r="M387" s="277"/>
    </row>
    <row r="388" spans="7:13" ht="20.65" customHeight="1">
      <c r="G388" s="277"/>
      <c r="H388" s="277"/>
      <c r="I388" s="277"/>
      <c r="J388" s="277"/>
      <c r="K388" s="277"/>
      <c r="L388" s="277"/>
      <c r="M388" s="277"/>
    </row>
    <row r="389" spans="7:13" ht="20.65" customHeight="1">
      <c r="G389" s="277"/>
      <c r="H389" s="277"/>
      <c r="I389" s="277"/>
      <c r="J389" s="277"/>
      <c r="K389" s="277"/>
      <c r="L389" s="277"/>
      <c r="M389" s="277"/>
    </row>
    <row r="390" spans="7:13" ht="20.65" customHeight="1">
      <c r="G390" s="277"/>
      <c r="H390" s="277"/>
      <c r="I390" s="277"/>
      <c r="J390" s="277"/>
      <c r="K390" s="277"/>
      <c r="L390" s="277"/>
      <c r="M390" s="277"/>
    </row>
    <row r="391" spans="7:13" ht="20.65" customHeight="1">
      <c r="G391" s="277"/>
      <c r="H391" s="277"/>
      <c r="I391" s="277"/>
      <c r="J391" s="277"/>
      <c r="K391" s="277"/>
      <c r="L391" s="277"/>
      <c r="M391" s="277"/>
    </row>
    <row r="392" spans="7:13" ht="20.65" customHeight="1">
      <c r="G392" s="277"/>
      <c r="H392" s="277"/>
      <c r="I392" s="277"/>
      <c r="J392" s="277"/>
      <c r="K392" s="277"/>
      <c r="L392" s="277"/>
      <c r="M392" s="277"/>
    </row>
    <row r="393" spans="7:13" ht="20.65" customHeight="1">
      <c r="G393" s="277"/>
      <c r="H393" s="277"/>
      <c r="I393" s="277"/>
      <c r="J393" s="277"/>
      <c r="K393" s="277"/>
      <c r="L393" s="277"/>
      <c r="M393" s="277"/>
    </row>
    <row r="394" spans="7:13" ht="20.65" customHeight="1">
      <c r="G394" s="277"/>
      <c r="H394" s="277"/>
      <c r="I394" s="277"/>
      <c r="J394" s="277"/>
      <c r="K394" s="277"/>
      <c r="L394" s="277"/>
      <c r="M394" s="277"/>
    </row>
    <row r="395" spans="7:13" ht="20.65" customHeight="1">
      <c r="G395" s="277"/>
      <c r="H395" s="277"/>
      <c r="I395" s="277"/>
      <c r="J395" s="277"/>
      <c r="K395" s="277"/>
      <c r="L395" s="277"/>
      <c r="M395" s="277"/>
    </row>
    <row r="396" spans="7:13" ht="20.65" customHeight="1">
      <c r="G396" s="277"/>
      <c r="H396" s="277"/>
      <c r="I396" s="277"/>
      <c r="J396" s="277"/>
      <c r="K396" s="277"/>
      <c r="L396" s="277"/>
      <c r="M396" s="277"/>
    </row>
    <row r="397" spans="7:13" ht="20.65" customHeight="1">
      <c r="G397" s="277"/>
      <c r="H397" s="277"/>
      <c r="I397" s="277"/>
      <c r="J397" s="277"/>
      <c r="K397" s="277"/>
      <c r="L397" s="277"/>
      <c r="M397" s="277"/>
    </row>
    <row r="398" spans="7:13" ht="20.65" customHeight="1">
      <c r="G398" s="277"/>
      <c r="H398" s="277"/>
      <c r="I398" s="277"/>
      <c r="J398" s="277"/>
      <c r="K398" s="277"/>
      <c r="L398" s="277"/>
      <c r="M398" s="277"/>
    </row>
    <row r="399" spans="7:13" ht="20.65" customHeight="1">
      <c r="G399" s="277"/>
      <c r="H399" s="277"/>
      <c r="I399" s="277"/>
      <c r="J399" s="277"/>
      <c r="K399" s="277"/>
      <c r="L399" s="277"/>
      <c r="M399" s="277"/>
    </row>
    <row r="400" spans="7:13" ht="20.65" customHeight="1">
      <c r="G400" s="277"/>
      <c r="H400" s="277"/>
      <c r="I400" s="277"/>
      <c r="J400" s="277"/>
      <c r="K400" s="277"/>
      <c r="L400" s="277"/>
      <c r="M400" s="277"/>
    </row>
    <row r="401" spans="7:13" ht="20.65" customHeight="1">
      <c r="G401" s="277"/>
      <c r="H401" s="277"/>
      <c r="I401" s="277"/>
      <c r="J401" s="277"/>
      <c r="K401" s="277"/>
      <c r="L401" s="277"/>
      <c r="M401" s="277"/>
    </row>
    <row r="402" spans="7:13" ht="20.65" customHeight="1">
      <c r="G402" s="277"/>
      <c r="H402" s="277"/>
      <c r="I402" s="277"/>
      <c r="J402" s="277"/>
      <c r="K402" s="277"/>
      <c r="L402" s="277"/>
      <c r="M402" s="277"/>
    </row>
    <row r="403" spans="7:13" ht="20.65" customHeight="1">
      <c r="G403" s="277"/>
      <c r="H403" s="277"/>
      <c r="I403" s="277"/>
      <c r="J403" s="277"/>
      <c r="K403" s="277"/>
      <c r="L403" s="277"/>
      <c r="M403" s="277"/>
    </row>
    <row r="404" spans="7:13" ht="20.65" customHeight="1">
      <c r="G404" s="277"/>
      <c r="H404" s="277"/>
      <c r="I404" s="277"/>
      <c r="J404" s="277"/>
      <c r="K404" s="277"/>
      <c r="L404" s="277"/>
      <c r="M404" s="277"/>
    </row>
    <row r="405" spans="7:13" ht="20.65" customHeight="1">
      <c r="G405" s="277"/>
      <c r="H405" s="277"/>
      <c r="I405" s="277"/>
      <c r="J405" s="277"/>
      <c r="K405" s="277"/>
      <c r="L405" s="277"/>
      <c r="M405" s="277"/>
    </row>
    <row r="406" spans="7:13" ht="20.65" customHeight="1">
      <c r="G406" s="277"/>
      <c r="H406" s="277"/>
      <c r="I406" s="277"/>
      <c r="J406" s="277"/>
      <c r="K406" s="277"/>
      <c r="L406" s="277"/>
      <c r="M406" s="277"/>
    </row>
    <row r="407" spans="7:13" ht="20.65" customHeight="1">
      <c r="G407" s="277"/>
      <c r="H407" s="277"/>
      <c r="I407" s="277"/>
      <c r="J407" s="277"/>
      <c r="K407" s="277"/>
      <c r="L407" s="277"/>
      <c r="M407" s="277"/>
    </row>
    <row r="408" spans="7:13" ht="20.65" customHeight="1">
      <c r="G408" s="277"/>
      <c r="H408" s="277"/>
      <c r="I408" s="277"/>
      <c r="J408" s="277"/>
      <c r="K408" s="277"/>
      <c r="L408" s="277"/>
      <c r="M408" s="277"/>
    </row>
    <row r="409" spans="7:13" ht="20.65" customHeight="1">
      <c r="G409" s="277"/>
      <c r="H409" s="277"/>
      <c r="I409" s="277"/>
      <c r="J409" s="277"/>
      <c r="K409" s="277"/>
      <c r="L409" s="277"/>
      <c r="M409" s="277"/>
    </row>
    <row r="410" spans="7:13" ht="20.65" customHeight="1">
      <c r="G410" s="277"/>
      <c r="H410" s="277"/>
      <c r="I410" s="277"/>
      <c r="J410" s="277"/>
      <c r="K410" s="277"/>
      <c r="L410" s="277"/>
      <c r="M410" s="277"/>
    </row>
    <row r="411" spans="7:13" ht="20.65" customHeight="1">
      <c r="G411" s="277"/>
      <c r="H411" s="277"/>
      <c r="I411" s="277"/>
      <c r="J411" s="277"/>
      <c r="K411" s="277"/>
      <c r="L411" s="277"/>
      <c r="M411" s="277"/>
    </row>
    <row r="412" spans="7:13" ht="20.65" customHeight="1">
      <c r="G412" s="277"/>
      <c r="H412" s="277"/>
      <c r="I412" s="277"/>
      <c r="J412" s="277"/>
      <c r="K412" s="277"/>
      <c r="L412" s="277"/>
      <c r="M412" s="277"/>
    </row>
    <row r="413" spans="7:13" ht="20.65" customHeight="1">
      <c r="G413" s="277"/>
      <c r="H413" s="277"/>
      <c r="I413" s="277"/>
      <c r="J413" s="277"/>
      <c r="K413" s="277"/>
      <c r="L413" s="277"/>
      <c r="M413" s="277"/>
    </row>
    <row r="414" spans="7:13" ht="20.65" customHeight="1">
      <c r="G414" s="277"/>
      <c r="H414" s="277"/>
      <c r="I414" s="277"/>
      <c r="J414" s="277"/>
      <c r="K414" s="277"/>
      <c r="L414" s="277"/>
      <c r="M414" s="277"/>
    </row>
    <row r="415" spans="7:13" ht="20.65" customHeight="1">
      <c r="G415" s="277"/>
      <c r="H415" s="277"/>
      <c r="I415" s="277"/>
      <c r="J415" s="277"/>
      <c r="K415" s="277"/>
      <c r="L415" s="277"/>
      <c r="M415" s="277"/>
    </row>
    <row r="416" spans="7:13" ht="20.65" customHeight="1">
      <c r="G416" s="277"/>
      <c r="H416" s="277"/>
      <c r="I416" s="277"/>
      <c r="J416" s="277"/>
      <c r="K416" s="277"/>
      <c r="L416" s="277"/>
      <c r="M416" s="277"/>
    </row>
    <row r="417" spans="7:13" ht="20.65" customHeight="1">
      <c r="G417" s="277"/>
      <c r="H417" s="277"/>
      <c r="I417" s="277"/>
      <c r="J417" s="277"/>
      <c r="K417" s="277"/>
      <c r="L417" s="277"/>
      <c r="M417" s="277"/>
    </row>
    <row r="418" spans="7:13" ht="20.65" customHeight="1">
      <c r="G418" s="277"/>
      <c r="H418" s="277"/>
      <c r="I418" s="277"/>
      <c r="J418" s="277"/>
      <c r="K418" s="277"/>
      <c r="L418" s="277"/>
      <c r="M418" s="277"/>
    </row>
    <row r="419" spans="7:13" ht="20.65" customHeight="1">
      <c r="G419" s="277"/>
      <c r="H419" s="277"/>
      <c r="I419" s="277"/>
      <c r="J419" s="277"/>
      <c r="K419" s="277"/>
      <c r="L419" s="277"/>
      <c r="M419" s="277"/>
    </row>
    <row r="420" spans="7:13" ht="20.65" customHeight="1">
      <c r="G420" s="277"/>
      <c r="H420" s="277"/>
      <c r="I420" s="277"/>
      <c r="J420" s="277"/>
      <c r="K420" s="277"/>
      <c r="L420" s="277"/>
      <c r="M420" s="277"/>
    </row>
    <row r="421" spans="7:13" ht="20.65" customHeight="1">
      <c r="G421" s="277"/>
      <c r="H421" s="277"/>
      <c r="I421" s="277"/>
      <c r="J421" s="277"/>
      <c r="K421" s="277"/>
      <c r="L421" s="277"/>
      <c r="M421" s="277"/>
    </row>
    <row r="422" spans="7:13" ht="20.65" customHeight="1">
      <c r="G422" s="277"/>
      <c r="H422" s="277"/>
      <c r="I422" s="277"/>
      <c r="J422" s="277"/>
      <c r="K422" s="277"/>
      <c r="L422" s="277"/>
      <c r="M422" s="277"/>
    </row>
    <row r="423" spans="7:13" ht="20.65" customHeight="1">
      <c r="G423" s="277"/>
      <c r="H423" s="277"/>
      <c r="I423" s="277"/>
      <c r="J423" s="277"/>
      <c r="K423" s="277"/>
      <c r="L423" s="277"/>
      <c r="M423" s="277"/>
    </row>
    <row r="424" spans="7:13" ht="20.65" customHeight="1">
      <c r="G424" s="277"/>
      <c r="H424" s="277"/>
      <c r="I424" s="277"/>
      <c r="J424" s="277"/>
      <c r="K424" s="277"/>
      <c r="L424" s="277"/>
      <c r="M424" s="277"/>
    </row>
    <row r="425" spans="7:13" ht="20.65" customHeight="1">
      <c r="G425" s="277"/>
      <c r="H425" s="277"/>
      <c r="I425" s="277"/>
      <c r="J425" s="277"/>
      <c r="K425" s="277"/>
      <c r="L425" s="277"/>
      <c r="M425" s="277"/>
    </row>
    <row r="426" spans="7:13" ht="20.65" customHeight="1">
      <c r="G426" s="277"/>
      <c r="H426" s="277"/>
      <c r="I426" s="277"/>
      <c r="J426" s="277"/>
      <c r="K426" s="277"/>
      <c r="L426" s="277"/>
      <c r="M426" s="277"/>
    </row>
    <row r="427" spans="7:13" ht="20.65" customHeight="1">
      <c r="G427" s="277"/>
      <c r="H427" s="277"/>
      <c r="I427" s="277"/>
      <c r="J427" s="277"/>
      <c r="K427" s="277"/>
      <c r="L427" s="277"/>
      <c r="M427" s="277"/>
    </row>
    <row r="428" spans="7:13" ht="20.65" customHeight="1">
      <c r="G428" s="277"/>
      <c r="H428" s="277"/>
      <c r="I428" s="277"/>
      <c r="J428" s="277"/>
      <c r="K428" s="277"/>
      <c r="L428" s="277"/>
      <c r="M428" s="277"/>
    </row>
    <row r="429" spans="7:13" ht="20.65" customHeight="1">
      <c r="G429" s="277"/>
      <c r="H429" s="277"/>
      <c r="I429" s="277"/>
      <c r="J429" s="277"/>
      <c r="K429" s="277"/>
      <c r="L429" s="277"/>
      <c r="M429" s="277"/>
    </row>
    <row r="430" spans="7:13" ht="20.65" customHeight="1">
      <c r="G430" s="277"/>
      <c r="H430" s="277"/>
      <c r="I430" s="277"/>
      <c r="J430" s="277"/>
      <c r="K430" s="277"/>
      <c r="L430" s="277"/>
      <c r="M430" s="277"/>
    </row>
    <row r="431" spans="7:13" ht="20.65" customHeight="1">
      <c r="G431" s="277"/>
      <c r="H431" s="277"/>
      <c r="I431" s="277"/>
      <c r="J431" s="277"/>
      <c r="K431" s="277"/>
      <c r="L431" s="277"/>
      <c r="M431" s="277"/>
    </row>
    <row r="432" spans="7:13" ht="20.65" customHeight="1">
      <c r="G432" s="277"/>
      <c r="H432" s="277"/>
      <c r="I432" s="277"/>
      <c r="J432" s="277"/>
      <c r="K432" s="277"/>
      <c r="L432" s="277"/>
      <c r="M432" s="277"/>
    </row>
    <row r="433" spans="7:13" ht="20.65" customHeight="1">
      <c r="G433" s="277"/>
      <c r="H433" s="277"/>
      <c r="I433" s="277"/>
      <c r="J433" s="277"/>
      <c r="K433" s="277"/>
      <c r="L433" s="277"/>
      <c r="M433" s="277"/>
    </row>
    <row r="434" spans="7:13" ht="20.65" customHeight="1">
      <c r="G434" s="277"/>
      <c r="H434" s="277"/>
      <c r="I434" s="277"/>
      <c r="J434" s="277"/>
      <c r="K434" s="277"/>
      <c r="L434" s="277"/>
      <c r="M434" s="277"/>
    </row>
    <row r="435" spans="7:13" ht="20.65" customHeight="1">
      <c r="G435" s="277"/>
      <c r="H435" s="277"/>
      <c r="I435" s="277"/>
      <c r="J435" s="277"/>
      <c r="K435" s="277"/>
      <c r="L435" s="277"/>
      <c r="M435" s="277"/>
    </row>
    <row r="436" spans="7:13" ht="20.65" customHeight="1">
      <c r="G436" s="277"/>
      <c r="H436" s="277"/>
      <c r="I436" s="277"/>
      <c r="J436" s="277"/>
      <c r="K436" s="277"/>
      <c r="L436" s="277"/>
      <c r="M436" s="277"/>
    </row>
    <row r="437" spans="7:13" ht="20.65" customHeight="1">
      <c r="G437" s="277"/>
      <c r="H437" s="277"/>
      <c r="I437" s="277"/>
      <c r="J437" s="277"/>
      <c r="K437" s="277"/>
      <c r="L437" s="277"/>
      <c r="M437" s="277"/>
    </row>
    <row r="438" spans="7:13" ht="20.65" customHeight="1">
      <c r="G438" s="277"/>
      <c r="H438" s="277"/>
      <c r="I438" s="277"/>
      <c r="J438" s="277"/>
      <c r="K438" s="277"/>
      <c r="L438" s="277"/>
      <c r="M438" s="277"/>
    </row>
    <row r="439" spans="7:13" ht="20.65" customHeight="1">
      <c r="G439" s="277"/>
      <c r="H439" s="277"/>
      <c r="I439" s="277"/>
      <c r="J439" s="277"/>
      <c r="K439" s="277"/>
      <c r="L439" s="277"/>
      <c r="M439" s="277"/>
    </row>
    <row r="440" spans="7:13" ht="20.65" customHeight="1">
      <c r="G440" s="277"/>
      <c r="H440" s="277"/>
      <c r="I440" s="277"/>
      <c r="J440" s="277"/>
      <c r="K440" s="277"/>
      <c r="L440" s="277"/>
      <c r="M440" s="277"/>
    </row>
    <row r="441" spans="7:13" ht="20.65" customHeight="1">
      <c r="G441" s="277"/>
      <c r="H441" s="277"/>
      <c r="I441" s="277"/>
      <c r="J441" s="277"/>
      <c r="K441" s="277"/>
      <c r="L441" s="277"/>
      <c r="M441" s="277"/>
    </row>
    <row r="442" spans="7:13" ht="20.65" customHeight="1">
      <c r="G442" s="277"/>
      <c r="H442" s="277"/>
      <c r="I442" s="277"/>
      <c r="J442" s="277"/>
      <c r="K442" s="277"/>
      <c r="L442" s="277"/>
      <c r="M442" s="277"/>
    </row>
    <row r="443" spans="7:13" ht="20.65" customHeight="1">
      <c r="G443" s="277"/>
      <c r="H443" s="277"/>
      <c r="I443" s="277"/>
      <c r="J443" s="277"/>
      <c r="K443" s="277"/>
      <c r="L443" s="277"/>
      <c r="M443" s="277"/>
    </row>
    <row r="444" spans="7:13" ht="20.65" customHeight="1">
      <c r="G444" s="277"/>
      <c r="H444" s="277"/>
      <c r="I444" s="277"/>
      <c r="J444" s="277"/>
      <c r="K444" s="277"/>
      <c r="L444" s="277"/>
      <c r="M444" s="277"/>
    </row>
    <row r="445" spans="7:13" ht="20.65" customHeight="1">
      <c r="G445" s="277"/>
      <c r="H445" s="277"/>
      <c r="I445" s="277"/>
      <c r="J445" s="277"/>
      <c r="K445" s="277"/>
      <c r="L445" s="277"/>
      <c r="M445" s="277"/>
    </row>
    <row r="446" spans="7:13" ht="20.65" customHeight="1">
      <c r="G446" s="277"/>
      <c r="H446" s="277"/>
      <c r="I446" s="277"/>
      <c r="J446" s="277"/>
      <c r="K446" s="277"/>
      <c r="L446" s="277"/>
      <c r="M446" s="277"/>
    </row>
    <row r="447" spans="7:13" ht="20.65" customHeight="1">
      <c r="G447" s="277"/>
      <c r="H447" s="277"/>
      <c r="I447" s="277"/>
      <c r="J447" s="277"/>
      <c r="K447" s="277"/>
      <c r="L447" s="277"/>
      <c r="M447" s="277"/>
    </row>
    <row r="448" spans="7:13" ht="20.65" customHeight="1">
      <c r="G448" s="277"/>
      <c r="H448" s="277"/>
      <c r="I448" s="277"/>
      <c r="J448" s="277"/>
      <c r="K448" s="277"/>
      <c r="L448" s="277"/>
      <c r="M448" s="277"/>
    </row>
    <row r="449" spans="7:13" ht="20.65" customHeight="1">
      <c r="G449" s="277"/>
      <c r="H449" s="277"/>
      <c r="I449" s="277"/>
      <c r="J449" s="277"/>
      <c r="K449" s="277"/>
      <c r="L449" s="277"/>
      <c r="M449" s="277"/>
    </row>
    <row r="450" spans="7:13" ht="20.65" customHeight="1">
      <c r="G450" s="277"/>
      <c r="H450" s="277"/>
      <c r="I450" s="277"/>
      <c r="J450" s="277"/>
      <c r="K450" s="277"/>
      <c r="L450" s="277"/>
      <c r="M450" s="277"/>
    </row>
    <row r="451" spans="7:13" ht="20.65" customHeight="1">
      <c r="G451" s="277"/>
      <c r="H451" s="277"/>
      <c r="I451" s="277"/>
      <c r="J451" s="277"/>
      <c r="K451" s="277"/>
      <c r="L451" s="277"/>
      <c r="M451" s="277"/>
    </row>
    <row r="452" spans="7:13" ht="20.65" customHeight="1">
      <c r="G452" s="277"/>
      <c r="H452" s="277"/>
      <c r="I452" s="277"/>
      <c r="J452" s="277"/>
      <c r="K452" s="277"/>
      <c r="L452" s="277"/>
      <c r="M452" s="277"/>
    </row>
    <row r="453" spans="7:13" ht="20.65" customHeight="1">
      <c r="G453" s="277"/>
      <c r="H453" s="277"/>
      <c r="I453" s="277"/>
      <c r="J453" s="277"/>
      <c r="K453" s="277"/>
      <c r="L453" s="277"/>
      <c r="M453" s="277"/>
    </row>
    <row r="454" spans="7:13" ht="20.65" customHeight="1">
      <c r="G454" s="277"/>
      <c r="H454" s="277"/>
      <c r="I454" s="277"/>
      <c r="J454" s="277"/>
      <c r="K454" s="277"/>
      <c r="L454" s="277"/>
      <c r="M454" s="277"/>
    </row>
    <row r="455" spans="7:13" ht="20.65" customHeight="1">
      <c r="G455" s="277"/>
      <c r="H455" s="277"/>
      <c r="I455" s="277"/>
      <c r="J455" s="277"/>
      <c r="K455" s="277"/>
      <c r="L455" s="277"/>
      <c r="M455" s="277"/>
    </row>
    <row r="456" spans="7:13" ht="20.65" customHeight="1">
      <c r="G456" s="277"/>
      <c r="H456" s="277"/>
      <c r="I456" s="277"/>
      <c r="J456" s="277"/>
      <c r="K456" s="277"/>
      <c r="L456" s="277"/>
      <c r="M456" s="277"/>
    </row>
    <row r="457" spans="7:13" ht="20.65" customHeight="1">
      <c r="G457" s="277"/>
      <c r="H457" s="277"/>
      <c r="I457" s="277"/>
      <c r="J457" s="277"/>
      <c r="K457" s="277"/>
      <c r="L457" s="277"/>
      <c r="M457" s="277"/>
    </row>
    <row r="458" spans="7:13" ht="20.65" customHeight="1">
      <c r="G458" s="277"/>
      <c r="H458" s="277"/>
      <c r="I458" s="277"/>
      <c r="J458" s="277"/>
      <c r="K458" s="277"/>
      <c r="L458" s="277"/>
      <c r="M458" s="277"/>
    </row>
    <row r="459" spans="7:13" ht="20.65" customHeight="1">
      <c r="G459" s="277"/>
      <c r="H459" s="277"/>
      <c r="I459" s="277"/>
      <c r="J459" s="277"/>
      <c r="K459" s="277"/>
      <c r="L459" s="277"/>
      <c r="M459" s="277"/>
    </row>
    <row r="460" spans="7:13" ht="20.65" customHeight="1">
      <c r="G460" s="277"/>
      <c r="H460" s="277"/>
      <c r="I460" s="277"/>
      <c r="J460" s="277"/>
      <c r="K460" s="277"/>
      <c r="L460" s="277"/>
      <c r="M460" s="277"/>
    </row>
    <row r="461" spans="7:13" ht="20.65" customHeight="1">
      <c r="G461" s="277"/>
      <c r="H461" s="277"/>
      <c r="I461" s="277"/>
      <c r="J461" s="277"/>
      <c r="K461" s="277"/>
      <c r="L461" s="277"/>
      <c r="M461" s="277"/>
    </row>
    <row r="462" spans="7:13" ht="20.65" customHeight="1">
      <c r="G462" s="277"/>
      <c r="H462" s="277"/>
      <c r="I462" s="277"/>
      <c r="J462" s="277"/>
      <c r="K462" s="277"/>
      <c r="L462" s="277"/>
      <c r="M462" s="277"/>
    </row>
    <row r="463" spans="7:13" ht="20.65" customHeight="1">
      <c r="G463" s="277"/>
      <c r="H463" s="277"/>
      <c r="I463" s="277"/>
      <c r="J463" s="277"/>
      <c r="K463" s="277"/>
      <c r="L463" s="277"/>
      <c r="M463" s="277"/>
    </row>
    <row r="464" spans="7:13" ht="20.65" customHeight="1">
      <c r="G464" s="277"/>
      <c r="H464" s="277"/>
      <c r="I464" s="277"/>
      <c r="J464" s="277"/>
      <c r="K464" s="277"/>
      <c r="L464" s="277"/>
      <c r="M464" s="277"/>
    </row>
    <row r="465" spans="7:13" ht="20.65" customHeight="1">
      <c r="G465" s="277"/>
      <c r="H465" s="277"/>
      <c r="I465" s="277"/>
      <c r="J465" s="277"/>
      <c r="K465" s="277"/>
      <c r="L465" s="277"/>
      <c r="M465" s="277"/>
    </row>
    <row r="466" spans="7:13" ht="20.65" customHeight="1">
      <c r="G466" s="277"/>
      <c r="H466" s="277"/>
      <c r="I466" s="277"/>
      <c r="J466" s="277"/>
      <c r="K466" s="277"/>
      <c r="L466" s="277"/>
      <c r="M466" s="277"/>
    </row>
    <row r="467" spans="7:13" ht="20.65" customHeight="1">
      <c r="G467" s="277"/>
      <c r="H467" s="277"/>
      <c r="I467" s="277"/>
      <c r="J467" s="277"/>
      <c r="K467" s="277"/>
      <c r="L467" s="277"/>
      <c r="M467" s="277"/>
    </row>
    <row r="468" spans="7:13" ht="20.65" customHeight="1">
      <c r="G468" s="277"/>
      <c r="H468" s="277"/>
      <c r="I468" s="277"/>
      <c r="J468" s="277"/>
      <c r="K468" s="277"/>
      <c r="L468" s="277"/>
      <c r="M468" s="277"/>
    </row>
    <row r="469" spans="7:13" ht="20.65" customHeight="1">
      <c r="G469" s="277"/>
      <c r="H469" s="277"/>
      <c r="I469" s="277"/>
      <c r="J469" s="277"/>
      <c r="K469" s="277"/>
      <c r="L469" s="277"/>
      <c r="M469" s="277"/>
    </row>
    <row r="470" spans="7:13" ht="20.65" customHeight="1">
      <c r="G470" s="277"/>
      <c r="H470" s="277"/>
      <c r="I470" s="277"/>
      <c r="J470" s="277"/>
      <c r="K470" s="277"/>
      <c r="L470" s="277"/>
      <c r="M470" s="277"/>
    </row>
    <row r="471" spans="7:13" ht="20.65" customHeight="1">
      <c r="G471" s="277"/>
      <c r="H471" s="277"/>
      <c r="I471" s="277"/>
      <c r="J471" s="277"/>
      <c r="K471" s="277"/>
      <c r="L471" s="277"/>
      <c r="M471" s="277"/>
    </row>
    <row r="472" spans="7:13" ht="20.65" customHeight="1">
      <c r="G472" s="277"/>
      <c r="H472" s="277"/>
      <c r="I472" s="277"/>
      <c r="J472" s="277"/>
      <c r="K472" s="277"/>
      <c r="L472" s="277"/>
      <c r="M472" s="277"/>
    </row>
    <row r="473" spans="7:13" ht="20.65" customHeight="1">
      <c r="G473" s="277"/>
      <c r="H473" s="277"/>
      <c r="I473" s="277"/>
      <c r="J473" s="277"/>
      <c r="K473" s="277"/>
      <c r="L473" s="277"/>
      <c r="M473" s="277"/>
    </row>
    <row r="474" spans="7:13" ht="20.65" customHeight="1">
      <c r="G474" s="277"/>
      <c r="H474" s="277"/>
      <c r="I474" s="277"/>
      <c r="J474" s="277"/>
      <c r="K474" s="277"/>
      <c r="L474" s="277"/>
      <c r="M474" s="277"/>
    </row>
    <row r="475" spans="7:13" ht="20.65" customHeight="1">
      <c r="G475" s="277"/>
      <c r="H475" s="277"/>
      <c r="I475" s="277"/>
      <c r="J475" s="277"/>
      <c r="K475" s="277"/>
      <c r="L475" s="277"/>
      <c r="M475" s="277"/>
    </row>
    <row r="476" spans="7:13" ht="20.65" customHeight="1">
      <c r="G476" s="277"/>
      <c r="H476" s="277"/>
      <c r="I476" s="277"/>
      <c r="J476" s="277"/>
      <c r="K476" s="277"/>
      <c r="L476" s="277"/>
      <c r="M476" s="277"/>
    </row>
    <row r="477" spans="7:13" ht="20.65" customHeight="1">
      <c r="G477" s="277"/>
      <c r="H477" s="277"/>
      <c r="I477" s="277"/>
      <c r="J477" s="277"/>
      <c r="K477" s="277"/>
      <c r="L477" s="277"/>
      <c r="M477" s="277"/>
    </row>
    <row r="478" spans="7:13" ht="20.65" customHeight="1">
      <c r="G478" s="277"/>
      <c r="H478" s="277"/>
      <c r="I478" s="277"/>
      <c r="J478" s="277"/>
      <c r="K478" s="277"/>
      <c r="L478" s="277"/>
      <c r="M478" s="277"/>
    </row>
    <row r="479" spans="7:13" ht="20.65" customHeight="1">
      <c r="G479" s="277"/>
      <c r="H479" s="277"/>
      <c r="I479" s="277"/>
      <c r="J479" s="277"/>
      <c r="K479" s="277"/>
      <c r="L479" s="277"/>
      <c r="M479" s="277"/>
    </row>
    <row r="480" spans="7:13" ht="20.65" customHeight="1">
      <c r="G480" s="277"/>
      <c r="H480" s="277"/>
      <c r="I480" s="277"/>
      <c r="J480" s="277"/>
      <c r="K480" s="277"/>
      <c r="L480" s="277"/>
      <c r="M480" s="277"/>
    </row>
    <row r="481" spans="7:13" ht="20.65" customHeight="1">
      <c r="G481" s="277"/>
      <c r="H481" s="277"/>
      <c r="I481" s="277"/>
      <c r="J481" s="277"/>
      <c r="K481" s="277"/>
      <c r="L481" s="277"/>
      <c r="M481" s="277"/>
    </row>
    <row r="482" spans="7:13" ht="20.65" customHeight="1">
      <c r="G482" s="277"/>
      <c r="H482" s="277"/>
      <c r="I482" s="277"/>
      <c r="J482" s="277"/>
      <c r="K482" s="277"/>
      <c r="L482" s="277"/>
      <c r="M482" s="277"/>
    </row>
    <row r="483" spans="7:13" ht="20.65" customHeight="1">
      <c r="G483" s="277"/>
      <c r="H483" s="277"/>
      <c r="I483" s="277"/>
      <c r="J483" s="277"/>
      <c r="K483" s="277"/>
      <c r="L483" s="277"/>
      <c r="M483" s="277"/>
    </row>
    <row r="484" spans="7:13" ht="20.65" customHeight="1">
      <c r="G484" s="277"/>
      <c r="H484" s="277"/>
      <c r="I484" s="277"/>
      <c r="J484" s="277"/>
      <c r="K484" s="277"/>
      <c r="L484" s="277"/>
      <c r="M484" s="277"/>
    </row>
    <row r="485" spans="7:13" ht="20.65" customHeight="1">
      <c r="G485" s="277"/>
      <c r="H485" s="277"/>
      <c r="I485" s="277"/>
      <c r="J485" s="277"/>
      <c r="K485" s="277"/>
      <c r="L485" s="277"/>
      <c r="M485" s="277"/>
    </row>
    <row r="486" spans="7:13" ht="20.65" customHeight="1">
      <c r="G486" s="277"/>
      <c r="H486" s="277"/>
      <c r="I486" s="277"/>
      <c r="J486" s="277"/>
      <c r="K486" s="277"/>
      <c r="L486" s="277"/>
      <c r="M486" s="277"/>
    </row>
    <row r="487" spans="7:13" ht="20.65" customHeight="1">
      <c r="G487" s="277"/>
      <c r="H487" s="277"/>
      <c r="I487" s="277"/>
      <c r="J487" s="277"/>
      <c r="K487" s="277"/>
      <c r="L487" s="277"/>
      <c r="M487" s="277"/>
    </row>
    <row r="488" spans="7:13" ht="20.65" customHeight="1">
      <c r="G488" s="277"/>
      <c r="H488" s="277"/>
      <c r="I488" s="277"/>
      <c r="J488" s="277"/>
      <c r="K488" s="277"/>
      <c r="L488" s="277"/>
      <c r="M488" s="277"/>
    </row>
    <row r="489" spans="7:13" ht="20.65" customHeight="1">
      <c r="G489" s="277"/>
      <c r="H489" s="277"/>
      <c r="I489" s="277"/>
      <c r="J489" s="277"/>
      <c r="K489" s="277"/>
      <c r="L489" s="277"/>
      <c r="M489" s="277"/>
    </row>
    <row r="490" spans="7:13" ht="20.65" customHeight="1">
      <c r="G490" s="277"/>
      <c r="H490" s="277"/>
      <c r="I490" s="277"/>
      <c r="J490" s="277"/>
      <c r="K490" s="277"/>
      <c r="L490" s="277"/>
      <c r="M490" s="277"/>
    </row>
    <row r="491" spans="7:13" ht="20.65" customHeight="1">
      <c r="G491" s="277"/>
      <c r="H491" s="277"/>
      <c r="I491" s="277"/>
      <c r="J491" s="277"/>
      <c r="K491" s="277"/>
      <c r="L491" s="277"/>
      <c r="M491" s="277"/>
    </row>
    <row r="492" spans="7:13" ht="20.65" customHeight="1">
      <c r="G492" s="277"/>
      <c r="H492" s="277"/>
      <c r="I492" s="277"/>
      <c r="J492" s="277"/>
      <c r="K492" s="277"/>
      <c r="L492" s="277"/>
      <c r="M492" s="277"/>
    </row>
    <row r="493" spans="7:13" ht="20.65" customHeight="1">
      <c r="G493" s="277"/>
      <c r="H493" s="277"/>
      <c r="I493" s="277"/>
      <c r="J493" s="277"/>
      <c r="K493" s="277"/>
      <c r="L493" s="277"/>
      <c r="M493" s="277"/>
    </row>
    <row r="494" spans="7:13" ht="20.65" customHeight="1">
      <c r="G494" s="277"/>
      <c r="H494" s="277"/>
      <c r="I494" s="277"/>
      <c r="J494" s="277"/>
      <c r="K494" s="277"/>
      <c r="L494" s="277"/>
      <c r="M494" s="277"/>
    </row>
    <row r="495" spans="7:13" ht="20.65" customHeight="1">
      <c r="G495" s="277"/>
      <c r="H495" s="277"/>
      <c r="I495" s="277"/>
      <c r="J495" s="277"/>
      <c r="K495" s="277"/>
      <c r="L495" s="277"/>
      <c r="M495" s="277"/>
    </row>
    <row r="496" spans="7:13" ht="20.65" customHeight="1">
      <c r="G496" s="277"/>
      <c r="H496" s="277"/>
      <c r="I496" s="277"/>
      <c r="J496" s="277"/>
      <c r="K496" s="277"/>
      <c r="L496" s="277"/>
      <c r="M496" s="277"/>
    </row>
    <row r="497" spans="7:13" ht="20.65" customHeight="1">
      <c r="G497" s="277"/>
      <c r="H497" s="277"/>
      <c r="I497" s="277"/>
      <c r="J497" s="277"/>
      <c r="K497" s="277"/>
      <c r="L497" s="277"/>
      <c r="M497" s="277"/>
    </row>
    <row r="498" spans="7:13" ht="20.65" customHeight="1">
      <c r="G498" s="277"/>
      <c r="H498" s="277"/>
      <c r="I498" s="277"/>
      <c r="J498" s="277"/>
      <c r="K498" s="277"/>
      <c r="L498" s="277"/>
      <c r="M498" s="277"/>
    </row>
    <row r="499" spans="7:13" ht="20.65" customHeight="1">
      <c r="G499" s="277"/>
      <c r="H499" s="277"/>
      <c r="I499" s="277"/>
      <c r="J499" s="277"/>
      <c r="K499" s="277"/>
      <c r="L499" s="277"/>
      <c r="M499" s="277"/>
    </row>
    <row r="500" spans="7:13" ht="20.65" customHeight="1">
      <c r="G500" s="277"/>
      <c r="H500" s="277"/>
      <c r="I500" s="277"/>
      <c r="J500" s="277"/>
      <c r="K500" s="277"/>
      <c r="L500" s="277"/>
      <c r="M500" s="277"/>
    </row>
    <row r="501" spans="7:13" ht="20.65" customHeight="1">
      <c r="G501" s="277"/>
      <c r="H501" s="277"/>
      <c r="I501" s="277"/>
      <c r="J501" s="277"/>
      <c r="K501" s="277"/>
      <c r="L501" s="277"/>
      <c r="M501" s="277"/>
    </row>
    <row r="502" spans="7:13" ht="20.65" customHeight="1">
      <c r="G502" s="277"/>
      <c r="H502" s="277"/>
      <c r="I502" s="277"/>
      <c r="J502" s="277"/>
      <c r="K502" s="277"/>
      <c r="L502" s="277"/>
      <c r="M502" s="277"/>
    </row>
    <row r="503" spans="7:13" ht="20.65" customHeight="1">
      <c r="G503" s="277"/>
      <c r="H503" s="277"/>
      <c r="I503" s="277"/>
      <c r="J503" s="277"/>
      <c r="K503" s="277"/>
      <c r="L503" s="277"/>
      <c r="M503" s="277"/>
    </row>
    <row r="504" spans="7:13" ht="20.65" customHeight="1">
      <c r="G504" s="277"/>
      <c r="H504" s="277"/>
      <c r="I504" s="277"/>
      <c r="J504" s="277"/>
      <c r="K504" s="277"/>
      <c r="L504" s="277"/>
      <c r="M504" s="277"/>
    </row>
    <row r="505" spans="7:13" ht="20.65" customHeight="1">
      <c r="G505" s="277"/>
      <c r="H505" s="277"/>
      <c r="I505" s="277"/>
      <c r="J505" s="277"/>
      <c r="K505" s="277"/>
      <c r="L505" s="277"/>
      <c r="M505" s="277"/>
    </row>
    <row r="506" spans="7:13" ht="20.65" customHeight="1">
      <c r="G506" s="277"/>
      <c r="H506" s="277"/>
      <c r="I506" s="277"/>
      <c r="J506" s="277"/>
      <c r="K506" s="277"/>
      <c r="L506" s="277"/>
      <c r="M506" s="277"/>
    </row>
    <row r="507" spans="7:13" ht="20.65" customHeight="1">
      <c r="G507" s="277"/>
      <c r="H507" s="277"/>
      <c r="I507" s="277"/>
      <c r="J507" s="277"/>
      <c r="K507" s="277"/>
      <c r="L507" s="277"/>
      <c r="M507" s="277"/>
    </row>
    <row r="508" spans="7:13" ht="20.65" customHeight="1">
      <c r="G508" s="277"/>
      <c r="H508" s="277"/>
      <c r="I508" s="277"/>
      <c r="J508" s="277"/>
      <c r="K508" s="277"/>
      <c r="L508" s="277"/>
      <c r="M508" s="277"/>
    </row>
    <row r="509" spans="7:13" ht="20.65" customHeight="1">
      <c r="G509" s="277"/>
      <c r="H509" s="277"/>
      <c r="I509" s="277"/>
      <c r="J509" s="277"/>
      <c r="K509" s="277"/>
      <c r="L509" s="277"/>
      <c r="M509" s="277"/>
    </row>
    <row r="510" spans="7:13" ht="20.65" customHeight="1">
      <c r="G510" s="277"/>
      <c r="H510" s="277"/>
      <c r="I510" s="277"/>
      <c r="J510" s="277"/>
      <c r="K510" s="277"/>
      <c r="L510" s="277"/>
      <c r="M510" s="277"/>
    </row>
    <row r="511" spans="7:13" ht="20.65" customHeight="1">
      <c r="G511" s="277"/>
      <c r="H511" s="277"/>
      <c r="I511" s="277"/>
      <c r="J511" s="277"/>
      <c r="K511" s="277"/>
      <c r="L511" s="277"/>
      <c r="M511" s="277"/>
    </row>
    <row r="512" spans="7:13" ht="20.65" customHeight="1">
      <c r="G512" s="277"/>
      <c r="H512" s="277"/>
      <c r="I512" s="277"/>
      <c r="J512" s="277"/>
      <c r="K512" s="277"/>
      <c r="L512" s="277"/>
      <c r="M512" s="277"/>
    </row>
    <row r="513" spans="7:13" ht="20.65" customHeight="1">
      <c r="G513" s="277"/>
      <c r="H513" s="277"/>
      <c r="I513" s="277"/>
      <c r="J513" s="277"/>
      <c r="K513" s="277"/>
      <c r="L513" s="277"/>
      <c r="M513" s="277"/>
    </row>
    <row r="514" spans="7:13" ht="20.65" customHeight="1">
      <c r="G514" s="277"/>
      <c r="H514" s="277"/>
      <c r="I514" s="277"/>
      <c r="J514" s="277"/>
      <c r="K514" s="277"/>
      <c r="L514" s="277"/>
      <c r="M514" s="277"/>
    </row>
    <row r="515" spans="7:13" ht="20.65" customHeight="1">
      <c r="G515" s="277"/>
      <c r="H515" s="277"/>
      <c r="I515" s="277"/>
      <c r="J515" s="277"/>
      <c r="K515" s="277"/>
      <c r="L515" s="277"/>
      <c r="M515" s="277"/>
    </row>
    <row r="516" spans="7:13" ht="20.65" customHeight="1">
      <c r="G516" s="277"/>
      <c r="H516" s="277"/>
      <c r="I516" s="277"/>
      <c r="J516" s="277"/>
      <c r="K516" s="277"/>
      <c r="L516" s="277"/>
      <c r="M516" s="277"/>
    </row>
    <row r="517" spans="7:13" ht="20.65" customHeight="1">
      <c r="G517" s="277"/>
      <c r="H517" s="277"/>
      <c r="I517" s="277"/>
      <c r="J517" s="277"/>
      <c r="K517" s="277"/>
      <c r="L517" s="277"/>
      <c r="M517" s="277"/>
    </row>
    <row r="518" spans="7:13" ht="20.65" customHeight="1">
      <c r="G518" s="277"/>
      <c r="H518" s="277"/>
      <c r="I518" s="277"/>
      <c r="J518" s="277"/>
      <c r="K518" s="277"/>
      <c r="L518" s="277"/>
      <c r="M518" s="277"/>
    </row>
    <row r="519" spans="7:13" ht="20.65" customHeight="1">
      <c r="G519" s="277"/>
      <c r="H519" s="277"/>
      <c r="I519" s="277"/>
      <c r="J519" s="277"/>
      <c r="K519" s="277"/>
      <c r="L519" s="277"/>
      <c r="M519" s="277"/>
    </row>
    <row r="520" spans="7:13" ht="20.65" customHeight="1">
      <c r="G520" s="277"/>
      <c r="H520" s="277"/>
      <c r="I520" s="277"/>
      <c r="J520" s="277"/>
      <c r="K520" s="277"/>
      <c r="L520" s="277"/>
      <c r="M520" s="277"/>
    </row>
    <row r="521" spans="7:13" ht="20.65" customHeight="1">
      <c r="G521" s="277"/>
      <c r="H521" s="277"/>
      <c r="I521" s="277"/>
      <c r="J521" s="277"/>
      <c r="K521" s="277"/>
      <c r="L521" s="277"/>
      <c r="M521" s="277"/>
    </row>
    <row r="522" spans="7:13" ht="20.65" customHeight="1">
      <c r="G522" s="277"/>
      <c r="H522" s="277"/>
      <c r="I522" s="277"/>
      <c r="J522" s="277"/>
      <c r="K522" s="277"/>
      <c r="L522" s="277"/>
      <c r="M522" s="277"/>
    </row>
    <row r="523" spans="7:13" ht="20.65" customHeight="1">
      <c r="G523" s="277"/>
      <c r="H523" s="277"/>
      <c r="I523" s="277"/>
      <c r="J523" s="277"/>
      <c r="K523" s="277"/>
      <c r="L523" s="277"/>
      <c r="M523" s="277"/>
    </row>
    <row r="524" spans="7:13" ht="20.65" customHeight="1">
      <c r="G524" s="277"/>
      <c r="H524" s="277"/>
      <c r="I524" s="277"/>
      <c r="J524" s="277"/>
      <c r="K524" s="277"/>
      <c r="L524" s="277"/>
      <c r="M524" s="277"/>
    </row>
    <row r="525" spans="7:13" ht="20.65" customHeight="1">
      <c r="G525" s="277"/>
      <c r="H525" s="277"/>
      <c r="I525" s="277"/>
      <c r="J525" s="277"/>
      <c r="K525" s="277"/>
      <c r="L525" s="277"/>
      <c r="M525" s="277"/>
    </row>
    <row r="526" spans="7:13" ht="20.65" customHeight="1">
      <c r="G526" s="277"/>
      <c r="H526" s="277"/>
      <c r="I526" s="277"/>
      <c r="J526" s="277"/>
      <c r="K526" s="277"/>
      <c r="L526" s="277"/>
      <c r="M526" s="277"/>
    </row>
    <row r="527" spans="7:13" ht="20.65" customHeight="1">
      <c r="G527" s="277"/>
      <c r="H527" s="277"/>
      <c r="I527" s="277"/>
      <c r="J527" s="277"/>
      <c r="K527" s="277"/>
      <c r="L527" s="277"/>
      <c r="M527" s="277"/>
    </row>
    <row r="528" spans="7:13" ht="20.65" customHeight="1">
      <c r="G528" s="277"/>
      <c r="H528" s="277"/>
      <c r="I528" s="277"/>
      <c r="J528" s="277"/>
      <c r="K528" s="277"/>
      <c r="L528" s="277"/>
      <c r="M528" s="277"/>
    </row>
    <row r="529" spans="7:13" ht="20.65" customHeight="1">
      <c r="G529" s="277"/>
      <c r="H529" s="277"/>
      <c r="I529" s="277"/>
      <c r="J529" s="277"/>
      <c r="K529" s="277"/>
      <c r="L529" s="277"/>
      <c r="M529" s="277"/>
    </row>
    <row r="530" spans="7:13" ht="20.65" customHeight="1">
      <c r="G530" s="277"/>
      <c r="H530" s="277"/>
      <c r="I530" s="277"/>
      <c r="J530" s="277"/>
      <c r="K530" s="277"/>
      <c r="L530" s="277"/>
      <c r="M530" s="277"/>
    </row>
    <row r="531" spans="7:13" ht="20.65" customHeight="1">
      <c r="G531" s="277"/>
      <c r="H531" s="277"/>
      <c r="I531" s="277"/>
      <c r="J531" s="277"/>
      <c r="K531" s="277"/>
      <c r="L531" s="277"/>
      <c r="M531" s="277"/>
    </row>
    <row r="532" spans="7:13" ht="20.65" customHeight="1">
      <c r="G532" s="277"/>
      <c r="H532" s="277"/>
      <c r="I532" s="277"/>
      <c r="J532" s="277"/>
      <c r="K532" s="277"/>
      <c r="L532" s="277"/>
      <c r="M532" s="277"/>
    </row>
    <row r="533" spans="7:13" ht="20.65" customHeight="1">
      <c r="G533" s="277"/>
      <c r="H533" s="277"/>
      <c r="I533" s="277"/>
      <c r="J533" s="277"/>
      <c r="K533" s="277"/>
      <c r="L533" s="277"/>
      <c r="M533" s="277"/>
    </row>
    <row r="534" spans="7:13" ht="20.65" customHeight="1">
      <c r="G534" s="277"/>
      <c r="H534" s="277"/>
      <c r="I534" s="277"/>
      <c r="J534" s="277"/>
      <c r="K534" s="277"/>
      <c r="L534" s="277"/>
      <c r="M534" s="277"/>
    </row>
    <row r="535" spans="7:13" ht="20.65" customHeight="1">
      <c r="G535" s="277"/>
      <c r="H535" s="277"/>
      <c r="I535" s="277"/>
      <c r="J535" s="277"/>
      <c r="K535" s="277"/>
      <c r="L535" s="277"/>
      <c r="M535" s="277"/>
    </row>
    <row r="536" spans="7:13" ht="20.65" customHeight="1">
      <c r="G536" s="277"/>
      <c r="H536" s="277"/>
      <c r="I536" s="277"/>
      <c r="J536" s="277"/>
      <c r="K536" s="277"/>
      <c r="L536" s="277"/>
      <c r="M536" s="277"/>
    </row>
    <row r="537" spans="7:13" ht="20.65" customHeight="1">
      <c r="G537" s="277"/>
      <c r="H537" s="277"/>
      <c r="I537" s="277"/>
      <c r="J537" s="277"/>
      <c r="K537" s="277"/>
      <c r="L537" s="277"/>
      <c r="M537" s="277"/>
    </row>
    <row r="538" spans="7:13" ht="20.65" customHeight="1">
      <c r="G538" s="277"/>
      <c r="H538" s="277"/>
      <c r="I538" s="277"/>
      <c r="J538" s="277"/>
      <c r="K538" s="277"/>
      <c r="L538" s="277"/>
      <c r="M538" s="277"/>
    </row>
    <row r="539" spans="7:13" ht="20.65" customHeight="1">
      <c r="G539" s="277"/>
      <c r="H539" s="277"/>
      <c r="I539" s="277"/>
      <c r="J539" s="277"/>
      <c r="K539" s="277"/>
      <c r="L539" s="277"/>
      <c r="M539" s="277"/>
    </row>
    <row r="540" spans="7:13" ht="20.65" customHeight="1">
      <c r="G540" s="277"/>
      <c r="H540" s="277"/>
      <c r="I540" s="277"/>
      <c r="J540" s="277"/>
      <c r="K540" s="277"/>
      <c r="L540" s="277"/>
      <c r="M540" s="277"/>
    </row>
    <row r="541" spans="7:13" ht="20.65" customHeight="1">
      <c r="G541" s="277"/>
      <c r="H541" s="277"/>
      <c r="I541" s="277"/>
      <c r="J541" s="277"/>
      <c r="K541" s="277"/>
      <c r="L541" s="277"/>
      <c r="M541" s="277"/>
    </row>
    <row r="542" spans="7:13" ht="20.65" customHeight="1">
      <c r="G542" s="277"/>
      <c r="H542" s="277"/>
      <c r="I542" s="277"/>
      <c r="J542" s="277"/>
      <c r="K542" s="277"/>
      <c r="L542" s="277"/>
      <c r="M542" s="277"/>
    </row>
    <row r="543" spans="7:13" ht="20.65" customHeight="1">
      <c r="G543" s="277"/>
      <c r="H543" s="277"/>
      <c r="I543" s="277"/>
      <c r="J543" s="277"/>
      <c r="K543" s="277"/>
      <c r="L543" s="277"/>
      <c r="M543" s="277"/>
    </row>
    <row r="544" spans="7:13" ht="20.65" customHeight="1">
      <c r="G544" s="277"/>
      <c r="H544" s="277"/>
      <c r="I544" s="277"/>
      <c r="J544" s="277"/>
      <c r="K544" s="277"/>
      <c r="L544" s="277"/>
      <c r="M544" s="277"/>
    </row>
    <row r="545" spans="7:13" ht="20.65" customHeight="1">
      <c r="G545" s="277"/>
      <c r="H545" s="277"/>
      <c r="I545" s="277"/>
      <c r="J545" s="277"/>
      <c r="K545" s="277"/>
      <c r="L545" s="277"/>
      <c r="M545" s="277"/>
    </row>
    <row r="546" spans="7:13" ht="20.65" customHeight="1">
      <c r="G546" s="277"/>
      <c r="H546" s="277"/>
      <c r="I546" s="277"/>
      <c r="J546" s="277"/>
      <c r="K546" s="277"/>
      <c r="L546" s="277"/>
      <c r="M546" s="277"/>
    </row>
    <row r="547" spans="7:13" ht="20.65" customHeight="1">
      <c r="G547" s="277"/>
      <c r="H547" s="277"/>
      <c r="I547" s="277"/>
      <c r="J547" s="277"/>
      <c r="K547" s="277"/>
      <c r="L547" s="277"/>
      <c r="M547" s="277"/>
    </row>
    <row r="548" spans="7:13" ht="20.65" customHeight="1">
      <c r="G548" s="277"/>
      <c r="H548" s="277"/>
      <c r="I548" s="277"/>
      <c r="J548" s="277"/>
      <c r="K548" s="277"/>
      <c r="L548" s="277"/>
      <c r="M548" s="277"/>
    </row>
    <row r="549" spans="7:13" ht="20.65" customHeight="1">
      <c r="G549" s="277"/>
      <c r="H549" s="277"/>
      <c r="I549" s="277"/>
      <c r="J549" s="277"/>
      <c r="K549" s="277"/>
      <c r="L549" s="277"/>
      <c r="M549" s="277"/>
    </row>
    <row r="550" spans="7:13" ht="20.65" customHeight="1">
      <c r="G550" s="277"/>
      <c r="H550" s="277"/>
      <c r="I550" s="277"/>
      <c r="J550" s="277"/>
      <c r="K550" s="277"/>
      <c r="L550" s="277"/>
      <c r="M550" s="277"/>
    </row>
    <row r="551" spans="7:13" ht="20.65" customHeight="1">
      <c r="G551" s="277"/>
      <c r="H551" s="277"/>
      <c r="I551" s="277"/>
      <c r="J551" s="277"/>
      <c r="K551" s="277"/>
      <c r="L551" s="277"/>
      <c r="M551" s="277"/>
    </row>
    <row r="552" spans="7:13" ht="20.65" customHeight="1">
      <c r="G552" s="277"/>
      <c r="H552" s="277"/>
      <c r="I552" s="277"/>
      <c r="J552" s="277"/>
      <c r="K552" s="277"/>
      <c r="L552" s="277"/>
      <c r="M552" s="277"/>
    </row>
    <row r="553" spans="7:13" ht="20.65" customHeight="1">
      <c r="G553" s="277"/>
      <c r="H553" s="277"/>
      <c r="I553" s="277"/>
      <c r="J553" s="277"/>
      <c r="K553" s="277"/>
      <c r="L553" s="277"/>
      <c r="M553" s="277"/>
    </row>
    <row r="554" spans="7:13" ht="20.65" customHeight="1">
      <c r="G554" s="277"/>
      <c r="H554" s="277"/>
      <c r="I554" s="277"/>
      <c r="J554" s="277"/>
      <c r="K554" s="277"/>
      <c r="L554" s="277"/>
      <c r="M554" s="277"/>
    </row>
    <row r="555" spans="7:13" ht="20.65" customHeight="1">
      <c r="G555" s="277"/>
      <c r="H555" s="277"/>
      <c r="I555" s="277"/>
      <c r="J555" s="277"/>
      <c r="K555" s="277"/>
      <c r="L555" s="277"/>
      <c r="M555" s="277"/>
    </row>
    <row r="556" spans="7:13" ht="20.65" customHeight="1">
      <c r="G556" s="277"/>
      <c r="H556" s="277"/>
      <c r="I556" s="277"/>
      <c r="J556" s="277"/>
      <c r="K556" s="277"/>
      <c r="L556" s="277"/>
      <c r="M556" s="277"/>
    </row>
    <row r="557" spans="7:13" ht="20.65" customHeight="1">
      <c r="G557" s="277"/>
      <c r="H557" s="277"/>
      <c r="I557" s="277"/>
      <c r="J557" s="277"/>
      <c r="K557" s="277"/>
      <c r="L557" s="277"/>
      <c r="M557" s="277"/>
    </row>
    <row r="558" spans="7:13" ht="20.65" customHeight="1">
      <c r="G558" s="277"/>
      <c r="H558" s="277"/>
      <c r="I558" s="277"/>
      <c r="J558" s="277"/>
      <c r="K558" s="277"/>
      <c r="L558" s="277"/>
      <c r="M558" s="277"/>
    </row>
    <row r="559" spans="7:13" ht="20.65" customHeight="1">
      <c r="G559" s="277"/>
      <c r="H559" s="277"/>
      <c r="I559" s="277"/>
      <c r="J559" s="277"/>
      <c r="K559" s="277"/>
      <c r="L559" s="277"/>
      <c r="M559" s="277"/>
    </row>
    <row r="560" spans="7:13" ht="20.65" customHeight="1">
      <c r="G560" s="277"/>
      <c r="H560" s="277"/>
      <c r="I560" s="277"/>
      <c r="J560" s="277"/>
      <c r="K560" s="277"/>
      <c r="L560" s="277"/>
      <c r="M560" s="277"/>
    </row>
    <row r="561" spans="7:13" ht="20.65" customHeight="1">
      <c r="G561" s="277"/>
      <c r="H561" s="277"/>
      <c r="I561" s="277"/>
      <c r="J561" s="277"/>
      <c r="K561" s="277"/>
      <c r="L561" s="277"/>
      <c r="M561" s="277"/>
    </row>
    <row r="562" spans="7:13" ht="20.65" customHeight="1">
      <c r="G562" s="277"/>
      <c r="H562" s="277"/>
      <c r="I562" s="277"/>
      <c r="J562" s="277"/>
      <c r="K562" s="277"/>
      <c r="L562" s="277"/>
      <c r="M562" s="277"/>
    </row>
    <row r="563" spans="7:13" ht="20.65" customHeight="1">
      <c r="G563" s="277"/>
      <c r="H563" s="277"/>
      <c r="I563" s="277"/>
      <c r="J563" s="277"/>
      <c r="K563" s="277"/>
      <c r="L563" s="277"/>
      <c r="M563" s="277"/>
    </row>
    <row r="564" spans="7:13" ht="20.65" customHeight="1">
      <c r="G564" s="277"/>
      <c r="H564" s="277"/>
      <c r="I564" s="277"/>
      <c r="J564" s="277"/>
      <c r="K564" s="277"/>
      <c r="L564" s="277"/>
      <c r="M564" s="277"/>
    </row>
    <row r="565" spans="7:13" ht="20.65" customHeight="1">
      <c r="G565" s="277"/>
      <c r="H565" s="277"/>
      <c r="I565" s="277"/>
      <c r="J565" s="277"/>
      <c r="K565" s="277"/>
      <c r="L565" s="277"/>
      <c r="M565" s="277"/>
    </row>
    <row r="566" spans="7:13" ht="20.65" customHeight="1">
      <c r="G566" s="277"/>
      <c r="H566" s="277"/>
      <c r="I566" s="277"/>
      <c r="J566" s="277"/>
      <c r="K566" s="277"/>
      <c r="L566" s="277"/>
      <c r="M566" s="277"/>
    </row>
    <row r="567" spans="7:13" ht="20.65" customHeight="1">
      <c r="G567" s="277"/>
      <c r="H567" s="277"/>
      <c r="I567" s="277"/>
      <c r="J567" s="277"/>
      <c r="K567" s="277"/>
      <c r="L567" s="277"/>
      <c r="M567" s="277"/>
    </row>
    <row r="568" spans="7:13" ht="20.65" customHeight="1">
      <c r="G568" s="277"/>
      <c r="H568" s="277"/>
      <c r="I568" s="277"/>
      <c r="J568" s="277"/>
      <c r="K568" s="277"/>
      <c r="L568" s="277"/>
      <c r="M568" s="277"/>
    </row>
    <row r="569" spans="7:13" ht="20.65" customHeight="1">
      <c r="G569" s="277"/>
      <c r="H569" s="277"/>
      <c r="I569" s="277"/>
      <c r="J569" s="277"/>
      <c r="K569" s="277"/>
      <c r="L569" s="277"/>
      <c r="M569" s="277"/>
    </row>
    <row r="570" spans="7:13" ht="20.65" customHeight="1">
      <c r="G570" s="277"/>
      <c r="H570" s="277"/>
      <c r="I570" s="277"/>
      <c r="J570" s="277"/>
      <c r="K570" s="277"/>
      <c r="L570" s="277"/>
      <c r="M570" s="277"/>
    </row>
    <row r="571" spans="7:13" ht="20.65" customHeight="1">
      <c r="G571" s="277"/>
      <c r="H571" s="277"/>
      <c r="I571" s="277"/>
      <c r="J571" s="277"/>
      <c r="K571" s="277"/>
      <c r="L571" s="277"/>
      <c r="M571" s="277"/>
    </row>
    <row r="572" spans="7:13" ht="20.65" customHeight="1">
      <c r="G572" s="277"/>
      <c r="H572" s="277"/>
      <c r="I572" s="277"/>
      <c r="J572" s="277"/>
      <c r="K572" s="277"/>
      <c r="L572" s="277"/>
      <c r="M572" s="277"/>
    </row>
    <row r="573" spans="7:13" ht="20.65" customHeight="1">
      <c r="G573" s="277"/>
      <c r="H573" s="277"/>
      <c r="I573" s="277"/>
      <c r="J573" s="277"/>
      <c r="K573" s="277"/>
      <c r="L573" s="277"/>
      <c r="M573" s="277"/>
    </row>
    <row r="574" spans="7:13" ht="20.65" customHeight="1">
      <c r="G574" s="277"/>
      <c r="H574" s="277"/>
      <c r="I574" s="277"/>
      <c r="J574" s="277"/>
      <c r="K574" s="277"/>
      <c r="L574" s="277"/>
      <c r="M574" s="277"/>
    </row>
    <row r="575" spans="7:13" ht="20.65" customHeight="1">
      <c r="G575" s="277"/>
      <c r="H575" s="277"/>
      <c r="I575" s="277"/>
      <c r="J575" s="277"/>
      <c r="K575" s="277"/>
      <c r="L575" s="277"/>
      <c r="M575" s="277"/>
    </row>
    <row r="576" spans="7:13" ht="20.65" customHeight="1">
      <c r="G576" s="277"/>
      <c r="H576" s="277"/>
      <c r="I576" s="277"/>
      <c r="J576" s="277"/>
      <c r="K576" s="277"/>
      <c r="L576" s="277"/>
      <c r="M576" s="277"/>
    </row>
    <row r="577" spans="7:13" ht="20.65" customHeight="1">
      <c r="G577" s="277"/>
      <c r="H577" s="277"/>
      <c r="I577" s="277"/>
      <c r="J577" s="277"/>
      <c r="K577" s="277"/>
      <c r="L577" s="277"/>
      <c r="M577" s="277"/>
    </row>
    <row r="578" spans="7:13" ht="20.65" customHeight="1">
      <c r="G578" s="277"/>
      <c r="H578" s="277"/>
      <c r="I578" s="277"/>
      <c r="J578" s="277"/>
      <c r="K578" s="277"/>
      <c r="L578" s="277"/>
      <c r="M578" s="277"/>
    </row>
    <row r="579" spans="7:13" ht="20.65" customHeight="1">
      <c r="G579" s="277"/>
      <c r="H579" s="277"/>
      <c r="I579" s="277"/>
      <c r="J579" s="277"/>
      <c r="K579" s="277"/>
      <c r="L579" s="277"/>
      <c r="M579" s="277"/>
    </row>
    <row r="580" spans="7:13" ht="20.65" customHeight="1">
      <c r="G580" s="277"/>
      <c r="H580" s="277"/>
      <c r="I580" s="277"/>
      <c r="J580" s="277"/>
      <c r="K580" s="277"/>
      <c r="L580" s="277"/>
      <c r="M580" s="277"/>
    </row>
    <row r="581" spans="7:13" ht="20.65" customHeight="1">
      <c r="G581" s="277"/>
      <c r="H581" s="277"/>
      <c r="I581" s="277"/>
      <c r="J581" s="277"/>
      <c r="K581" s="277"/>
      <c r="L581" s="277"/>
      <c r="M581" s="277"/>
    </row>
    <row r="582" spans="7:13" ht="20.65" customHeight="1">
      <c r="G582" s="277"/>
      <c r="H582" s="277"/>
      <c r="I582" s="277"/>
      <c r="J582" s="277"/>
      <c r="K582" s="277"/>
      <c r="L582" s="277"/>
      <c r="M582" s="277"/>
    </row>
    <row r="583" spans="7:13" ht="20.65" customHeight="1">
      <c r="G583" s="277"/>
      <c r="H583" s="277"/>
      <c r="I583" s="277"/>
      <c r="J583" s="277"/>
      <c r="K583" s="277"/>
      <c r="L583" s="277"/>
      <c r="M583" s="277"/>
    </row>
    <row r="584" spans="7:13" ht="20.65" customHeight="1">
      <c r="G584" s="277"/>
      <c r="H584" s="277"/>
      <c r="I584" s="277"/>
      <c r="J584" s="277"/>
      <c r="K584" s="277"/>
      <c r="L584" s="277"/>
      <c r="M584" s="277"/>
    </row>
    <row r="585" spans="7:13" ht="20.65" customHeight="1">
      <c r="G585" s="277"/>
      <c r="H585" s="277"/>
      <c r="I585" s="277"/>
      <c r="J585" s="277"/>
      <c r="K585" s="277"/>
      <c r="L585" s="277"/>
      <c r="M585" s="277"/>
    </row>
    <row r="586" spans="7:13" ht="20.65" customHeight="1">
      <c r="G586" s="277"/>
      <c r="H586" s="277"/>
      <c r="I586" s="277"/>
      <c r="J586" s="277"/>
      <c r="K586" s="277"/>
      <c r="L586" s="277"/>
      <c r="M586" s="277"/>
    </row>
    <row r="587" spans="7:13" ht="20.65" customHeight="1">
      <c r="G587" s="277"/>
      <c r="H587" s="277"/>
      <c r="I587" s="277"/>
      <c r="J587" s="277"/>
      <c r="K587" s="277"/>
      <c r="L587" s="277"/>
      <c r="M587" s="277"/>
    </row>
    <row r="588" spans="7:13" ht="20.65" customHeight="1">
      <c r="G588" s="277"/>
      <c r="H588" s="277"/>
      <c r="I588" s="277"/>
      <c r="J588" s="277"/>
      <c r="K588" s="277"/>
      <c r="L588" s="277"/>
      <c r="M588" s="277"/>
    </row>
    <row r="589" spans="7:13" ht="20.65" customHeight="1">
      <c r="G589" s="277"/>
      <c r="H589" s="277"/>
      <c r="I589" s="277"/>
      <c r="J589" s="277"/>
      <c r="K589" s="277"/>
      <c r="L589" s="277"/>
      <c r="M589" s="277"/>
    </row>
    <row r="590" spans="7:13" ht="20.65" customHeight="1">
      <c r="G590" s="277"/>
      <c r="H590" s="277"/>
      <c r="I590" s="277"/>
      <c r="J590" s="277"/>
      <c r="K590" s="277"/>
      <c r="L590" s="277"/>
      <c r="M590" s="277"/>
    </row>
    <row r="591" spans="7:13" ht="20.65" customHeight="1">
      <c r="G591" s="277"/>
      <c r="H591" s="277"/>
      <c r="I591" s="277"/>
      <c r="J591" s="277"/>
      <c r="K591" s="277"/>
      <c r="L591" s="277"/>
      <c r="M591" s="277"/>
    </row>
    <row r="592" spans="7:13" ht="20.65" customHeight="1">
      <c r="G592" s="277"/>
      <c r="H592" s="277"/>
      <c r="I592" s="277"/>
      <c r="J592" s="277"/>
      <c r="K592" s="277"/>
      <c r="L592" s="277"/>
      <c r="M592" s="277"/>
    </row>
    <row r="593" spans="7:13" ht="20.65" customHeight="1">
      <c r="G593" s="277"/>
      <c r="H593" s="277"/>
      <c r="I593" s="277"/>
      <c r="J593" s="277"/>
      <c r="K593" s="277"/>
      <c r="L593" s="277"/>
      <c r="M593" s="277"/>
    </row>
    <row r="594" spans="7:13" ht="20.65" customHeight="1">
      <c r="G594" s="277"/>
      <c r="H594" s="277"/>
      <c r="I594" s="277"/>
      <c r="J594" s="277"/>
      <c r="K594" s="277"/>
      <c r="L594" s="277"/>
      <c r="M594" s="277"/>
    </row>
    <row r="595" spans="7:13" ht="20.65" customHeight="1">
      <c r="G595" s="277"/>
      <c r="H595" s="277"/>
      <c r="I595" s="277"/>
      <c r="J595" s="277"/>
      <c r="K595" s="277"/>
      <c r="L595" s="277"/>
      <c r="M595" s="277"/>
    </row>
    <row r="596" spans="7:13" ht="20.65" customHeight="1">
      <c r="G596" s="277"/>
      <c r="H596" s="277"/>
      <c r="I596" s="277"/>
      <c r="J596" s="277"/>
      <c r="K596" s="277"/>
      <c r="L596" s="277"/>
      <c r="M596" s="277"/>
    </row>
    <row r="597" spans="7:13" ht="20.65" customHeight="1">
      <c r="G597" s="277"/>
      <c r="H597" s="277"/>
      <c r="I597" s="277"/>
      <c r="J597" s="277"/>
      <c r="K597" s="277"/>
      <c r="L597" s="277"/>
      <c r="M597" s="277"/>
    </row>
    <row r="598" spans="7:13" ht="20.65" customHeight="1">
      <c r="G598" s="277"/>
      <c r="H598" s="277"/>
      <c r="I598" s="277"/>
      <c r="J598" s="277"/>
      <c r="K598" s="277"/>
      <c r="L598" s="277"/>
      <c r="M598" s="277"/>
    </row>
    <row r="599" spans="7:13" ht="20.65" customHeight="1">
      <c r="G599" s="277"/>
      <c r="H599" s="277"/>
      <c r="I599" s="277"/>
      <c r="J599" s="277"/>
      <c r="K599" s="277"/>
      <c r="L599" s="277"/>
      <c r="M599" s="277"/>
    </row>
    <row r="600" spans="7:13" ht="20.65" customHeight="1">
      <c r="G600" s="277"/>
      <c r="H600" s="277"/>
      <c r="I600" s="277"/>
      <c r="J600" s="277"/>
      <c r="K600" s="277"/>
      <c r="L600" s="277"/>
      <c r="M600" s="277"/>
    </row>
    <row r="601" spans="7:13" ht="20.65" customHeight="1">
      <c r="G601" s="277"/>
      <c r="H601" s="277"/>
      <c r="I601" s="277"/>
      <c r="J601" s="277"/>
      <c r="K601" s="277"/>
      <c r="L601" s="277"/>
      <c r="M601" s="277"/>
    </row>
    <row r="602" spans="7:13" ht="20.65" customHeight="1">
      <c r="G602" s="277"/>
      <c r="H602" s="277"/>
      <c r="I602" s="277"/>
      <c r="J602" s="277"/>
      <c r="K602" s="277"/>
      <c r="L602" s="277"/>
      <c r="M602" s="277"/>
    </row>
    <row r="603" spans="7:13" ht="20.65" customHeight="1">
      <c r="G603" s="277"/>
      <c r="H603" s="277"/>
      <c r="I603" s="277"/>
      <c r="J603" s="277"/>
      <c r="K603" s="277"/>
      <c r="L603" s="277"/>
      <c r="M603" s="277"/>
    </row>
    <row r="604" spans="7:13" ht="20.65" customHeight="1">
      <c r="G604" s="277"/>
      <c r="H604" s="277"/>
      <c r="I604" s="277"/>
      <c r="J604" s="277"/>
      <c r="K604" s="277"/>
      <c r="L604" s="277"/>
      <c r="M604" s="277"/>
    </row>
    <row r="605" spans="7:13" ht="20.65" customHeight="1">
      <c r="G605" s="277"/>
      <c r="H605" s="277"/>
      <c r="I605" s="277"/>
      <c r="J605" s="277"/>
      <c r="K605" s="277"/>
      <c r="L605" s="277"/>
      <c r="M605" s="277"/>
    </row>
    <row r="606" spans="7:13" ht="20.65" customHeight="1">
      <c r="G606" s="277"/>
      <c r="H606" s="277"/>
      <c r="I606" s="277"/>
      <c r="J606" s="277"/>
      <c r="K606" s="277"/>
      <c r="L606" s="277"/>
      <c r="M606" s="277"/>
    </row>
    <row r="607" spans="7:13" ht="20.65" customHeight="1">
      <c r="G607" s="277"/>
      <c r="H607" s="277"/>
      <c r="I607" s="277"/>
      <c r="J607" s="277"/>
      <c r="K607" s="277"/>
      <c r="L607" s="277"/>
      <c r="M607" s="277"/>
    </row>
    <row r="608" spans="7:13" ht="20.65" customHeight="1">
      <c r="G608" s="277"/>
      <c r="H608" s="277"/>
      <c r="I608" s="277"/>
      <c r="J608" s="277"/>
      <c r="K608" s="277"/>
      <c r="L608" s="277"/>
      <c r="M608" s="277"/>
    </row>
    <row r="609" spans="7:13" ht="20.65" customHeight="1">
      <c r="G609" s="277"/>
      <c r="H609" s="277"/>
      <c r="I609" s="277"/>
      <c r="J609" s="277"/>
      <c r="K609" s="277"/>
      <c r="L609" s="277"/>
      <c r="M609" s="277"/>
    </row>
    <row r="610" spans="7:13" ht="20.65" customHeight="1">
      <c r="G610" s="277"/>
      <c r="H610" s="277"/>
      <c r="I610" s="277"/>
      <c r="J610" s="277"/>
      <c r="K610" s="277"/>
      <c r="L610" s="277"/>
      <c r="M610" s="277"/>
    </row>
    <row r="611" spans="7:13" ht="20.65" customHeight="1">
      <c r="G611" s="277"/>
      <c r="H611" s="277"/>
      <c r="I611" s="277"/>
      <c r="J611" s="277"/>
      <c r="K611" s="277"/>
      <c r="L611" s="277"/>
      <c r="M611" s="277"/>
    </row>
    <row r="612" spans="7:13" ht="20.65" customHeight="1">
      <c r="G612" s="277"/>
      <c r="H612" s="277"/>
      <c r="I612" s="277"/>
      <c r="J612" s="277"/>
      <c r="K612" s="277"/>
      <c r="L612" s="277"/>
      <c r="M612" s="277"/>
    </row>
    <row r="613" spans="7:13" ht="20.65" customHeight="1">
      <c r="G613" s="277"/>
      <c r="H613" s="277"/>
      <c r="I613" s="277"/>
      <c r="J613" s="277"/>
      <c r="K613" s="277"/>
      <c r="L613" s="277"/>
      <c r="M613" s="277"/>
    </row>
    <row r="614" spans="7:13" ht="20.65" customHeight="1">
      <c r="G614" s="277"/>
      <c r="H614" s="277"/>
      <c r="I614" s="277"/>
      <c r="J614" s="277"/>
      <c r="K614" s="277"/>
      <c r="L614" s="277"/>
      <c r="M614" s="277"/>
    </row>
    <row r="615" spans="7:13" ht="20.65" customHeight="1">
      <c r="G615" s="277"/>
      <c r="H615" s="277"/>
      <c r="I615" s="277"/>
      <c r="J615" s="277"/>
      <c r="K615" s="277"/>
      <c r="L615" s="277"/>
      <c r="M615" s="277"/>
    </row>
    <row r="616" spans="7:13" ht="20.65" customHeight="1">
      <c r="G616" s="277"/>
      <c r="H616" s="277"/>
      <c r="I616" s="277"/>
      <c r="J616" s="277"/>
      <c r="K616" s="277"/>
      <c r="L616" s="277"/>
      <c r="M616" s="277"/>
    </row>
    <row r="617" spans="7:13" ht="20.65" customHeight="1">
      <c r="G617" s="277"/>
      <c r="H617" s="277"/>
      <c r="I617" s="277"/>
      <c r="J617" s="277"/>
      <c r="K617" s="277"/>
      <c r="L617" s="277"/>
      <c r="M617" s="277"/>
    </row>
    <row r="618" spans="7:13" ht="20.65" customHeight="1">
      <c r="G618" s="277"/>
      <c r="H618" s="277"/>
      <c r="I618" s="277"/>
      <c r="J618" s="277"/>
      <c r="K618" s="277"/>
      <c r="L618" s="277"/>
      <c r="M618" s="277"/>
    </row>
    <row r="619" spans="7:13" ht="20.65" customHeight="1">
      <c r="G619" s="277"/>
      <c r="H619" s="277"/>
      <c r="I619" s="277"/>
      <c r="J619" s="277"/>
      <c r="K619" s="277"/>
      <c r="L619" s="277"/>
      <c r="M619" s="277"/>
    </row>
    <row r="620" spans="7:13" ht="20.65" customHeight="1">
      <c r="G620" s="277"/>
      <c r="H620" s="277"/>
      <c r="I620" s="277"/>
      <c r="J620" s="277"/>
      <c r="K620" s="277"/>
      <c r="L620" s="277"/>
      <c r="M620" s="277"/>
    </row>
    <row r="621" spans="7:13" ht="20.65" customHeight="1">
      <c r="G621" s="277"/>
      <c r="H621" s="277"/>
      <c r="I621" s="277"/>
      <c r="J621" s="277"/>
      <c r="K621" s="277"/>
      <c r="L621" s="277"/>
      <c r="M621" s="277"/>
    </row>
    <row r="622" spans="7:13" ht="20.65" customHeight="1">
      <c r="G622" s="277"/>
      <c r="H622" s="277"/>
      <c r="I622" s="277"/>
      <c r="J622" s="277"/>
      <c r="K622" s="277"/>
      <c r="L622" s="277"/>
      <c r="M622" s="277"/>
    </row>
    <row r="623" spans="7:13" ht="20.65" customHeight="1">
      <c r="G623" s="277"/>
      <c r="H623" s="277"/>
      <c r="I623" s="277"/>
      <c r="J623" s="277"/>
      <c r="K623" s="277"/>
      <c r="L623" s="277"/>
      <c r="M623" s="277"/>
    </row>
    <row r="624" spans="7:13" ht="20.65" customHeight="1">
      <c r="G624" s="277"/>
      <c r="H624" s="277"/>
      <c r="I624" s="277"/>
      <c r="J624" s="277"/>
      <c r="K624" s="277"/>
      <c r="L624" s="277"/>
      <c r="M624" s="277"/>
    </row>
    <row r="625" spans="7:13" ht="20.65" customHeight="1">
      <c r="G625" s="277"/>
      <c r="H625" s="277"/>
      <c r="I625" s="277"/>
      <c r="J625" s="277"/>
      <c r="K625" s="277"/>
      <c r="L625" s="277"/>
      <c r="M625" s="277"/>
    </row>
    <row r="626" spans="7:13" ht="20.65" customHeight="1">
      <c r="G626" s="277"/>
      <c r="H626" s="277"/>
      <c r="I626" s="277"/>
      <c r="J626" s="277"/>
      <c r="K626" s="277"/>
      <c r="L626" s="277"/>
      <c r="M626" s="277"/>
    </row>
    <row r="627" spans="7:13" ht="20.65" customHeight="1">
      <c r="G627" s="277"/>
      <c r="H627" s="277"/>
      <c r="I627" s="277"/>
      <c r="J627" s="277"/>
      <c r="K627" s="277"/>
      <c r="L627" s="277"/>
      <c r="M627" s="277"/>
    </row>
    <row r="628" spans="7:13" ht="20.65" customHeight="1">
      <c r="G628" s="277"/>
      <c r="H628" s="277"/>
      <c r="I628" s="277"/>
      <c r="J628" s="277"/>
      <c r="K628" s="277"/>
      <c r="L628" s="277"/>
      <c r="M628" s="277"/>
    </row>
    <row r="629" spans="7:13" ht="20.65" customHeight="1">
      <c r="G629" s="277"/>
      <c r="H629" s="277"/>
      <c r="I629" s="277"/>
      <c r="J629" s="277"/>
      <c r="K629" s="277"/>
      <c r="L629" s="277"/>
      <c r="M629" s="277"/>
    </row>
    <row r="630" spans="7:13" ht="20.65" customHeight="1">
      <c r="G630" s="277"/>
      <c r="H630" s="277"/>
      <c r="I630" s="277"/>
      <c r="J630" s="277"/>
      <c r="K630" s="277"/>
      <c r="L630" s="277"/>
      <c r="M630" s="277"/>
    </row>
    <row r="631" spans="7:13" ht="20.65" customHeight="1">
      <c r="G631" s="277"/>
      <c r="H631" s="277"/>
      <c r="I631" s="277"/>
      <c r="J631" s="277"/>
      <c r="K631" s="277"/>
      <c r="L631" s="277"/>
      <c r="M631" s="277"/>
    </row>
    <row r="632" spans="7:13" ht="20.65" customHeight="1">
      <c r="G632" s="277"/>
      <c r="H632" s="277"/>
      <c r="I632" s="277"/>
      <c r="J632" s="277"/>
      <c r="K632" s="277"/>
      <c r="L632" s="277"/>
      <c r="M632" s="277"/>
    </row>
    <row r="633" spans="7:13" ht="20.65" customHeight="1">
      <c r="G633" s="277"/>
      <c r="H633" s="277"/>
      <c r="I633" s="277"/>
      <c r="J633" s="277"/>
      <c r="K633" s="277"/>
      <c r="L633" s="277"/>
      <c r="M633" s="277"/>
    </row>
    <row r="634" spans="7:13" ht="20.65" customHeight="1">
      <c r="G634" s="277"/>
      <c r="H634" s="277"/>
      <c r="I634" s="277"/>
      <c r="J634" s="277"/>
      <c r="K634" s="277"/>
      <c r="L634" s="277"/>
      <c r="M634" s="277"/>
    </row>
    <row r="635" spans="7:13" ht="20.65" customHeight="1">
      <c r="G635" s="277"/>
      <c r="H635" s="277"/>
      <c r="I635" s="277"/>
      <c r="J635" s="277"/>
      <c r="K635" s="277"/>
      <c r="L635" s="277"/>
      <c r="M635" s="277"/>
    </row>
    <row r="636" spans="7:13" ht="20.65" customHeight="1">
      <c r="G636" s="277"/>
      <c r="H636" s="277"/>
      <c r="I636" s="277"/>
      <c r="J636" s="277"/>
      <c r="K636" s="277"/>
      <c r="L636" s="277"/>
      <c r="M636" s="277"/>
    </row>
    <row r="637" spans="7:13" ht="20.65" customHeight="1">
      <c r="G637" s="277"/>
      <c r="H637" s="277"/>
      <c r="I637" s="277"/>
      <c r="J637" s="277"/>
      <c r="K637" s="277"/>
      <c r="L637" s="277"/>
      <c r="M637" s="277"/>
    </row>
    <row r="638" spans="7:13" ht="20.65" customHeight="1">
      <c r="G638" s="277"/>
      <c r="H638" s="277"/>
      <c r="I638" s="277"/>
      <c r="J638" s="277"/>
      <c r="K638" s="277"/>
      <c r="L638" s="277"/>
      <c r="M638" s="277"/>
    </row>
    <row r="639" spans="7:13" ht="20.65" customHeight="1">
      <c r="G639" s="277"/>
      <c r="H639" s="277"/>
      <c r="I639" s="277"/>
      <c r="J639" s="277"/>
      <c r="K639" s="277"/>
      <c r="L639" s="277"/>
      <c r="M639" s="277"/>
    </row>
    <row r="640" spans="7:13" ht="20.65" customHeight="1">
      <c r="G640" s="277"/>
      <c r="H640" s="277"/>
      <c r="I640" s="277"/>
      <c r="J640" s="277"/>
      <c r="K640" s="277"/>
      <c r="L640" s="277"/>
      <c r="M640" s="277"/>
    </row>
    <row r="641" spans="7:13" ht="20.65" customHeight="1">
      <c r="G641" s="277"/>
      <c r="H641" s="277"/>
      <c r="I641" s="277"/>
      <c r="J641" s="277"/>
      <c r="K641" s="277"/>
      <c r="L641" s="277"/>
      <c r="M641" s="277"/>
    </row>
    <row r="642" spans="7:13" ht="20.65" customHeight="1">
      <c r="G642" s="277"/>
      <c r="H642" s="277"/>
      <c r="I642" s="277"/>
      <c r="J642" s="277"/>
      <c r="K642" s="277"/>
      <c r="L642" s="277"/>
      <c r="M642" s="277"/>
    </row>
    <row r="643" spans="7:13" ht="20.65" customHeight="1">
      <c r="G643" s="277"/>
      <c r="H643" s="277"/>
      <c r="I643" s="277"/>
      <c r="J643" s="277"/>
      <c r="K643" s="277"/>
      <c r="L643" s="277"/>
      <c r="M643" s="277"/>
    </row>
    <row r="644" spans="7:13" ht="20.65" customHeight="1">
      <c r="G644" s="277"/>
      <c r="H644" s="277"/>
      <c r="I644" s="277"/>
      <c r="J644" s="277"/>
      <c r="K644" s="277"/>
      <c r="L644" s="277"/>
      <c r="M644" s="277"/>
    </row>
    <row r="645" spans="7:13" ht="20.65" customHeight="1">
      <c r="G645" s="277"/>
      <c r="H645" s="277"/>
      <c r="I645" s="277"/>
      <c r="J645" s="277"/>
      <c r="K645" s="277"/>
      <c r="L645" s="277"/>
      <c r="M645" s="277"/>
    </row>
    <row r="646" spans="7:13" ht="20.65" customHeight="1">
      <c r="G646" s="277"/>
      <c r="H646" s="277"/>
      <c r="I646" s="277"/>
      <c r="J646" s="277"/>
      <c r="K646" s="277"/>
      <c r="L646" s="277"/>
      <c r="M646" s="277"/>
    </row>
    <row r="647" spans="7:13" ht="20.65" customHeight="1">
      <c r="G647" s="277"/>
      <c r="H647" s="277"/>
      <c r="I647" s="277"/>
      <c r="J647" s="277"/>
      <c r="K647" s="277"/>
      <c r="L647" s="277"/>
      <c r="M647" s="277"/>
    </row>
    <row r="648" spans="7:13" ht="20.65" customHeight="1">
      <c r="G648" s="277"/>
      <c r="H648" s="277"/>
      <c r="I648" s="277"/>
      <c r="J648" s="277"/>
      <c r="K648" s="277"/>
      <c r="L648" s="277"/>
      <c r="M648" s="277"/>
    </row>
    <row r="649" spans="7:13" ht="20.65" customHeight="1">
      <c r="G649" s="277"/>
      <c r="H649" s="277"/>
      <c r="I649" s="277"/>
      <c r="J649" s="277"/>
      <c r="K649" s="277"/>
      <c r="L649" s="277"/>
      <c r="M649" s="277"/>
    </row>
    <row r="650" spans="7:13" ht="20.65" customHeight="1">
      <c r="G650" s="277"/>
      <c r="H650" s="277"/>
      <c r="I650" s="277"/>
      <c r="J650" s="277"/>
      <c r="K650" s="277"/>
      <c r="L650" s="277"/>
      <c r="M650" s="277"/>
    </row>
    <row r="651" spans="7:13" ht="20.65" customHeight="1">
      <c r="G651" s="277"/>
      <c r="H651" s="277"/>
      <c r="I651" s="277"/>
      <c r="J651" s="277"/>
      <c r="K651" s="277"/>
      <c r="L651" s="277"/>
      <c r="M651" s="277"/>
    </row>
    <row r="652" spans="7:13" ht="20.65" customHeight="1">
      <c r="G652" s="277"/>
      <c r="H652" s="277"/>
      <c r="I652" s="277"/>
      <c r="J652" s="277"/>
      <c r="K652" s="277"/>
      <c r="L652" s="277"/>
      <c r="M652" s="277"/>
    </row>
    <row r="653" spans="7:13" ht="20.65" customHeight="1">
      <c r="G653" s="277"/>
      <c r="H653" s="277"/>
      <c r="I653" s="277"/>
      <c r="J653" s="277"/>
      <c r="K653" s="277"/>
      <c r="L653" s="277"/>
      <c r="M653" s="277"/>
    </row>
    <row r="654" spans="7:13" ht="20.65" customHeight="1">
      <c r="G654" s="277"/>
      <c r="H654" s="277"/>
      <c r="I654" s="277"/>
      <c r="J654" s="277"/>
      <c r="K654" s="277"/>
      <c r="L654" s="277"/>
      <c r="M654" s="277"/>
    </row>
    <row r="655" spans="7:13" ht="20.65" customHeight="1">
      <c r="G655" s="277"/>
      <c r="H655" s="277"/>
      <c r="I655" s="277"/>
      <c r="J655" s="277"/>
      <c r="K655" s="277"/>
      <c r="L655" s="277"/>
      <c r="M655" s="277"/>
    </row>
    <row r="656" spans="7:13" ht="20.65" customHeight="1">
      <c r="G656" s="277"/>
      <c r="H656" s="277"/>
      <c r="I656" s="277"/>
      <c r="J656" s="277"/>
      <c r="K656" s="277"/>
      <c r="L656" s="277"/>
      <c r="M656" s="277"/>
    </row>
    <row r="657" spans="7:13" ht="20.65" customHeight="1">
      <c r="G657" s="277"/>
      <c r="H657" s="277"/>
      <c r="I657" s="277"/>
      <c r="J657" s="277"/>
      <c r="K657" s="277"/>
      <c r="L657" s="277"/>
      <c r="M657" s="277"/>
    </row>
    <row r="658" spans="7:13" ht="20.65" customHeight="1">
      <c r="G658" s="277"/>
      <c r="H658" s="277"/>
      <c r="I658" s="277"/>
      <c r="J658" s="277"/>
      <c r="K658" s="277"/>
      <c r="L658" s="277"/>
      <c r="M658" s="277"/>
    </row>
    <row r="659" spans="7:13" ht="20.65" customHeight="1">
      <c r="G659" s="277"/>
      <c r="H659" s="277"/>
      <c r="I659" s="277"/>
      <c r="J659" s="277"/>
      <c r="K659" s="277"/>
      <c r="L659" s="277"/>
      <c r="M659" s="277"/>
    </row>
    <row r="660" spans="7:13" ht="20.65" customHeight="1">
      <c r="G660" s="277"/>
      <c r="H660" s="277"/>
      <c r="I660" s="277"/>
      <c r="J660" s="277"/>
      <c r="K660" s="277"/>
      <c r="L660" s="277"/>
      <c r="M660" s="277"/>
    </row>
    <row r="661" spans="7:13" ht="20.65" customHeight="1">
      <c r="G661" s="277"/>
      <c r="H661" s="277"/>
      <c r="I661" s="277"/>
      <c r="J661" s="277"/>
      <c r="K661" s="277"/>
      <c r="L661" s="277"/>
      <c r="M661" s="277"/>
    </row>
    <row r="662" spans="7:13" ht="20.65" customHeight="1">
      <c r="G662" s="277"/>
      <c r="H662" s="277"/>
      <c r="I662" s="277"/>
      <c r="J662" s="277"/>
      <c r="K662" s="277"/>
      <c r="L662" s="277"/>
      <c r="M662" s="277"/>
    </row>
    <row r="663" spans="7:13" ht="20.65" customHeight="1">
      <c r="G663" s="277"/>
      <c r="H663" s="277"/>
      <c r="I663" s="277"/>
      <c r="J663" s="277"/>
      <c r="K663" s="277"/>
      <c r="L663" s="277"/>
      <c r="M663" s="277"/>
    </row>
    <row r="664" spans="7:13" ht="20.65" customHeight="1">
      <c r="G664" s="277"/>
      <c r="H664" s="277"/>
      <c r="I664" s="277"/>
      <c r="J664" s="277"/>
      <c r="K664" s="277"/>
      <c r="L664" s="277"/>
      <c r="M664" s="277"/>
    </row>
    <row r="665" spans="7:13" ht="20.65" customHeight="1">
      <c r="G665" s="277"/>
      <c r="H665" s="277"/>
      <c r="I665" s="277"/>
      <c r="J665" s="277"/>
      <c r="K665" s="277"/>
      <c r="L665" s="277"/>
      <c r="M665" s="277"/>
    </row>
    <row r="666" spans="7:13" ht="20.65" customHeight="1">
      <c r="G666" s="277"/>
      <c r="H666" s="277"/>
      <c r="I666" s="277"/>
      <c r="J666" s="277"/>
      <c r="K666" s="277"/>
      <c r="L666" s="277"/>
      <c r="M666" s="277"/>
    </row>
    <row r="667" spans="7:13" ht="20.65" customHeight="1">
      <c r="G667" s="277"/>
      <c r="H667" s="277"/>
      <c r="I667" s="277"/>
      <c r="J667" s="277"/>
      <c r="K667" s="277"/>
      <c r="L667" s="277"/>
      <c r="M667" s="277"/>
    </row>
    <row r="668" spans="7:13" ht="20.65" customHeight="1">
      <c r="G668" s="277"/>
      <c r="H668" s="277"/>
      <c r="I668" s="277"/>
      <c r="J668" s="277"/>
      <c r="K668" s="277"/>
      <c r="L668" s="277"/>
      <c r="M668" s="277"/>
    </row>
    <row r="669" spans="7:13" ht="20.65" customHeight="1">
      <c r="G669" s="277"/>
      <c r="H669" s="277"/>
      <c r="I669" s="277"/>
      <c r="J669" s="277"/>
      <c r="K669" s="277"/>
      <c r="L669" s="277"/>
      <c r="M669" s="277"/>
    </row>
    <row r="670" spans="7:13" ht="20.65" customHeight="1">
      <c r="G670" s="277"/>
      <c r="H670" s="277"/>
      <c r="I670" s="277"/>
      <c r="J670" s="277"/>
      <c r="K670" s="277"/>
      <c r="L670" s="277"/>
      <c r="M670" s="277"/>
    </row>
  </sheetData>
  <mergeCells count="21">
    <mergeCell ref="G83:I83"/>
    <mergeCell ref="K83:M83"/>
    <mergeCell ref="A114:M114"/>
    <mergeCell ref="A76:M76"/>
    <mergeCell ref="A78:M78"/>
    <mergeCell ref="A79:M79"/>
    <mergeCell ref="A80:M80"/>
    <mergeCell ref="G82:I82"/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A1CC-043E-49CC-83CC-E848C0529EF2}">
  <sheetPr codeName="Sheet58">
    <tabColor theme="6" tint="-0.499984740745262"/>
  </sheetPr>
  <dimension ref="A1:M76"/>
  <sheetViews>
    <sheetView view="pageBreakPreview" zoomScaleNormal="100" zoomScaleSheetLayoutView="100" workbookViewId="0">
      <selection sqref="A1:XFD1048576"/>
    </sheetView>
  </sheetViews>
  <sheetFormatPr defaultColWidth="11.28515625" defaultRowHeight="20.65" customHeight="1"/>
  <cols>
    <col min="1" max="4" width="3.7109375" style="384" customWidth="1"/>
    <col min="5" max="5" width="18.28515625" style="384" customWidth="1"/>
    <col min="6" max="6" width="7.7109375" style="384" customWidth="1"/>
    <col min="7" max="7" width="12.7109375" style="270" customWidth="1"/>
    <col min="8" max="8" width="0.85546875" style="384" customWidth="1"/>
    <col min="9" max="9" width="12.7109375" style="384" customWidth="1"/>
    <col min="10" max="10" width="0.85546875" style="384" customWidth="1"/>
    <col min="11" max="11" width="12.7109375" style="384" customWidth="1"/>
    <col min="12" max="12" width="0.85546875" style="384" customWidth="1"/>
    <col min="13" max="13" width="12.7109375" style="384" customWidth="1"/>
    <col min="14" max="16384" width="11.28515625" style="384"/>
  </cols>
  <sheetData>
    <row r="1" spans="1:13" ht="20.65" customHeight="1">
      <c r="M1" s="384">
        <v>5</v>
      </c>
    </row>
    <row r="2" spans="1:13" ht="20.65" customHeight="1">
      <c r="A2" s="449"/>
      <c r="B2" s="395"/>
      <c r="F2" s="450"/>
      <c r="G2" s="264"/>
      <c r="H2" s="274"/>
      <c r="I2" s="264"/>
      <c r="J2" s="274"/>
      <c r="K2" s="264"/>
      <c r="L2" s="257"/>
      <c r="M2" s="405" t="s">
        <v>548</v>
      </c>
    </row>
    <row r="3" spans="1:13" ht="20.65" customHeight="1">
      <c r="A3" s="491" t="s">
        <v>245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3" ht="20.65" customHeight="1">
      <c r="A4" s="491" t="s">
        <v>296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</row>
    <row r="5" spans="1:13" ht="20.65" customHeight="1">
      <c r="A5" s="491" t="s">
        <v>551</v>
      </c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</row>
    <row r="6" spans="1:13" ht="20.65" customHeight="1">
      <c r="A6" s="385"/>
      <c r="B6" s="385"/>
      <c r="C6" s="406"/>
      <c r="D6" s="406"/>
      <c r="E6" s="406"/>
      <c r="F6" s="407"/>
      <c r="G6" s="318"/>
      <c r="H6" s="407"/>
      <c r="I6" s="407"/>
      <c r="J6" s="407"/>
      <c r="K6" s="319"/>
      <c r="L6" s="408"/>
      <c r="M6" s="409" t="s">
        <v>247</v>
      </c>
    </row>
    <row r="7" spans="1:13" ht="20.65" customHeight="1">
      <c r="A7" s="410"/>
      <c r="B7" s="410"/>
      <c r="C7" s="410"/>
      <c r="D7" s="410"/>
      <c r="E7" s="410"/>
      <c r="F7" s="426"/>
      <c r="G7" s="494" t="s">
        <v>248</v>
      </c>
      <c r="H7" s="494"/>
      <c r="I7" s="494"/>
      <c r="J7" s="320"/>
      <c r="K7" s="403"/>
      <c r="L7" s="403"/>
      <c r="M7" s="411"/>
    </row>
    <row r="8" spans="1:13" ht="20.65" customHeight="1">
      <c r="A8" s="412"/>
      <c r="B8" s="412"/>
      <c r="C8" s="412"/>
      <c r="D8" s="412"/>
      <c r="E8" s="412"/>
      <c r="F8" s="426"/>
      <c r="G8" s="495" t="s">
        <v>249</v>
      </c>
      <c r="H8" s="495"/>
      <c r="I8" s="495"/>
      <c r="J8" s="320"/>
      <c r="K8" s="496" t="s">
        <v>250</v>
      </c>
      <c r="L8" s="496"/>
      <c r="M8" s="496"/>
    </row>
    <row r="9" spans="1:13" ht="20.65" customHeight="1">
      <c r="A9" s="413"/>
      <c r="B9" s="413"/>
      <c r="C9" s="413"/>
      <c r="D9" s="413"/>
      <c r="E9" s="413"/>
      <c r="F9" s="414" t="s">
        <v>186</v>
      </c>
      <c r="G9" s="309">
        <v>45382</v>
      </c>
      <c r="H9" s="310"/>
      <c r="I9" s="309">
        <v>45016</v>
      </c>
      <c r="J9" s="311"/>
      <c r="K9" s="309">
        <v>45382</v>
      </c>
      <c r="L9" s="310"/>
      <c r="M9" s="309">
        <v>45016</v>
      </c>
    </row>
    <row r="10" spans="1:13" ht="20.65" customHeight="1">
      <c r="A10" s="384" t="s">
        <v>297</v>
      </c>
      <c r="F10" s="392"/>
      <c r="G10" s="257">
        <v>192846874.84</v>
      </c>
      <c r="H10" s="321"/>
      <c r="I10" s="257">
        <v>205287922.53999999</v>
      </c>
      <c r="J10" s="321"/>
      <c r="K10" s="257">
        <v>192846874.84</v>
      </c>
      <c r="L10" s="257"/>
      <c r="M10" s="257">
        <v>205287922.53999999</v>
      </c>
    </row>
    <row r="11" spans="1:13" ht="20.65" customHeight="1">
      <c r="A11" s="384" t="s">
        <v>298</v>
      </c>
      <c r="F11" s="392"/>
      <c r="G11" s="271">
        <v>-183549997.44</v>
      </c>
      <c r="H11" s="321"/>
      <c r="I11" s="271">
        <v>-220077986.13</v>
      </c>
      <c r="J11" s="321"/>
      <c r="K11" s="271">
        <v>-183549997.44</v>
      </c>
      <c r="L11" s="257"/>
      <c r="M11" s="271">
        <v>-220077986.13</v>
      </c>
    </row>
    <row r="12" spans="1:13" ht="20.65" customHeight="1">
      <c r="A12" s="385" t="s">
        <v>299</v>
      </c>
      <c r="B12" s="385"/>
      <c r="C12" s="385"/>
      <c r="D12" s="385"/>
      <c r="E12" s="385"/>
      <c r="F12" s="394"/>
      <c r="G12" s="261">
        <v>9296877.4000000004</v>
      </c>
      <c r="H12" s="451"/>
      <c r="I12" s="261">
        <v>-14790063.59</v>
      </c>
      <c r="J12" s="451"/>
      <c r="K12" s="261">
        <v>9296877.4000000004</v>
      </c>
      <c r="L12" s="261"/>
      <c r="M12" s="261">
        <v>-14790063.59</v>
      </c>
    </row>
    <row r="13" spans="1:13" ht="20.65" customHeight="1">
      <c r="A13" s="384" t="s">
        <v>300</v>
      </c>
      <c r="F13" s="392"/>
      <c r="G13" s="271">
        <v>6173353.0700000003</v>
      </c>
      <c r="H13" s="321"/>
      <c r="I13" s="271">
        <v>5716530.4699999997</v>
      </c>
      <c r="J13" s="321"/>
      <c r="K13" s="271">
        <v>6173353.0700000003</v>
      </c>
      <c r="L13" s="257"/>
      <c r="M13" s="271">
        <v>5716530.4699999997</v>
      </c>
    </row>
    <row r="14" spans="1:13" ht="20.65" customHeight="1">
      <c r="A14" s="391" t="s">
        <v>301</v>
      </c>
      <c r="B14" s="385"/>
      <c r="C14" s="385"/>
      <c r="D14" s="385"/>
      <c r="E14" s="385"/>
      <c r="F14" s="394"/>
      <c r="G14" s="259">
        <v>15470230.470000001</v>
      </c>
      <c r="H14" s="451"/>
      <c r="I14" s="259">
        <v>-9073533.1199999992</v>
      </c>
      <c r="J14" s="451"/>
      <c r="K14" s="259">
        <v>15470230.470000001</v>
      </c>
      <c r="L14" s="261"/>
      <c r="M14" s="259">
        <v>-9073533.1199999992</v>
      </c>
    </row>
    <row r="15" spans="1:13" ht="20.65" customHeight="1">
      <c r="A15" s="390" t="s">
        <v>302</v>
      </c>
      <c r="F15" s="392"/>
      <c r="G15" s="264">
        <v>-4818348.1399999997</v>
      </c>
      <c r="H15" s="321"/>
      <c r="I15" s="264">
        <v>-5218300.63</v>
      </c>
      <c r="J15" s="321"/>
      <c r="K15" s="264">
        <v>-4818348.1399999997</v>
      </c>
      <c r="L15" s="257"/>
      <c r="M15" s="264">
        <v>-5218300.63</v>
      </c>
    </row>
    <row r="16" spans="1:13" ht="20.65" customHeight="1">
      <c r="A16" s="390" t="s">
        <v>303</v>
      </c>
      <c r="F16" s="392"/>
      <c r="G16" s="264">
        <v>-4549578.03</v>
      </c>
      <c r="H16" s="321"/>
      <c r="I16" s="264">
        <v>-4459501.21</v>
      </c>
      <c r="J16" s="321"/>
      <c r="K16" s="264">
        <v>-4549578.03</v>
      </c>
      <c r="L16" s="257"/>
      <c r="M16" s="264">
        <v>-4459501.21</v>
      </c>
    </row>
    <row r="17" spans="1:13" ht="20.65" customHeight="1">
      <c r="A17" s="385" t="s">
        <v>304</v>
      </c>
      <c r="B17" s="391"/>
      <c r="C17" s="385"/>
      <c r="D17" s="385"/>
      <c r="E17" s="385"/>
      <c r="F17" s="394"/>
      <c r="G17" s="272">
        <v>-9367926.1699999999</v>
      </c>
      <c r="H17" s="451"/>
      <c r="I17" s="272">
        <v>-9677801.8399999999</v>
      </c>
      <c r="J17" s="451"/>
      <c r="K17" s="272">
        <v>-9367926.1699999999</v>
      </c>
      <c r="L17" s="261"/>
      <c r="M17" s="272">
        <v>-9677801.8399999999</v>
      </c>
    </row>
    <row r="18" spans="1:13" ht="20.65" customHeight="1">
      <c r="A18" s="391" t="s">
        <v>305</v>
      </c>
      <c r="B18" s="400"/>
      <c r="C18" s="400"/>
      <c r="D18" s="400"/>
      <c r="E18" s="400"/>
      <c r="F18" s="400"/>
      <c r="G18" s="272">
        <v>6102304.2999999998</v>
      </c>
      <c r="H18" s="451"/>
      <c r="I18" s="272">
        <v>-18751334.960000001</v>
      </c>
      <c r="J18" s="451"/>
      <c r="K18" s="272">
        <v>6102304.2999999998</v>
      </c>
      <c r="L18" s="261"/>
      <c r="M18" s="272">
        <v>-18751334.960000001</v>
      </c>
    </row>
    <row r="19" spans="1:13" ht="20.65" customHeight="1">
      <c r="A19" s="390" t="s">
        <v>306</v>
      </c>
      <c r="B19" s="404"/>
      <c r="C19" s="404"/>
      <c r="D19" s="404"/>
      <c r="E19" s="404"/>
      <c r="F19" s="404"/>
      <c r="G19" s="257">
        <v>38876.92</v>
      </c>
      <c r="H19" s="257"/>
      <c r="I19" s="257">
        <v>33666.480000000003</v>
      </c>
      <c r="J19" s="257"/>
      <c r="K19" s="257">
        <v>38876.92</v>
      </c>
      <c r="L19" s="257"/>
      <c r="M19" s="257">
        <v>33666.480000000003</v>
      </c>
    </row>
    <row r="20" spans="1:13" ht="20.65" customHeight="1">
      <c r="A20" s="384" t="s">
        <v>307</v>
      </c>
      <c r="F20" s="400"/>
      <c r="G20" s="257">
        <v>-606137.34</v>
      </c>
      <c r="H20" s="257"/>
      <c r="I20" s="257">
        <v>-817575.41</v>
      </c>
      <c r="J20" s="257"/>
      <c r="K20" s="257">
        <v>-606137.34</v>
      </c>
      <c r="L20" s="257"/>
      <c r="M20" s="257">
        <v>-817575.41</v>
      </c>
    </row>
    <row r="21" spans="1:13" ht="20.65" customHeight="1">
      <c r="A21" s="384" t="s">
        <v>363</v>
      </c>
      <c r="F21" s="400"/>
      <c r="G21" s="257"/>
      <c r="H21" s="257"/>
      <c r="I21" s="257"/>
      <c r="J21" s="257"/>
      <c r="K21" s="257"/>
      <c r="L21" s="257"/>
      <c r="M21" s="257"/>
    </row>
    <row r="22" spans="1:13" ht="20.65" customHeight="1">
      <c r="A22" s="422" t="s">
        <v>362</v>
      </c>
      <c r="F22" s="452">
        <v>9</v>
      </c>
      <c r="G22" s="271">
        <v>-1692861.12</v>
      </c>
      <c r="H22" s="257"/>
      <c r="I22" s="271">
        <v>166469.46</v>
      </c>
      <c r="J22" s="257"/>
      <c r="K22" s="271">
        <v>0</v>
      </c>
      <c r="L22" s="257"/>
      <c r="M22" s="271">
        <v>0</v>
      </c>
    </row>
    <row r="23" spans="1:13" ht="20.65" customHeight="1">
      <c r="A23" s="385" t="s">
        <v>308</v>
      </c>
      <c r="B23" s="391"/>
      <c r="C23" s="385"/>
      <c r="D23" s="385"/>
      <c r="E23" s="385"/>
      <c r="F23" s="400"/>
      <c r="G23" s="269">
        <v>3842182.76</v>
      </c>
      <c r="H23" s="451"/>
      <c r="I23" s="269">
        <v>-19368774.43</v>
      </c>
      <c r="J23" s="451"/>
      <c r="K23" s="269">
        <v>5535043.8799999999</v>
      </c>
      <c r="L23" s="261"/>
      <c r="M23" s="269">
        <v>-19535243.890000001</v>
      </c>
    </row>
    <row r="24" spans="1:13" ht="20.65" customHeight="1">
      <c r="A24" s="273" t="s">
        <v>309</v>
      </c>
      <c r="C24" s="453"/>
      <c r="D24" s="453"/>
      <c r="F24" s="452" t="s">
        <v>550</v>
      </c>
      <c r="G24" s="271">
        <v>-138069.75</v>
      </c>
      <c r="H24" s="258"/>
      <c r="I24" s="271">
        <v>-3519414.74</v>
      </c>
      <c r="J24" s="258"/>
      <c r="K24" s="271">
        <v>-138069.75</v>
      </c>
      <c r="L24" s="257"/>
      <c r="M24" s="271">
        <v>-3519414.74</v>
      </c>
    </row>
    <row r="25" spans="1:13" ht="20.65" customHeight="1">
      <c r="A25" s="385" t="s">
        <v>552</v>
      </c>
      <c r="B25" s="385"/>
      <c r="C25" s="385"/>
      <c r="D25" s="385"/>
      <c r="E25" s="385"/>
      <c r="F25" s="454"/>
      <c r="G25" s="272">
        <v>3704113.01</v>
      </c>
      <c r="H25" s="451"/>
      <c r="I25" s="272">
        <v>-22888189.170000002</v>
      </c>
      <c r="J25" s="451"/>
      <c r="K25" s="272">
        <v>5396974.1299999999</v>
      </c>
      <c r="L25" s="261"/>
      <c r="M25" s="272">
        <v>-23054658.629999999</v>
      </c>
    </row>
    <row r="26" spans="1:13" ht="20.65" customHeight="1">
      <c r="A26" s="396" t="s">
        <v>310</v>
      </c>
      <c r="B26" s="389"/>
      <c r="G26" s="322"/>
      <c r="H26" s="299"/>
      <c r="I26" s="322"/>
      <c r="J26" s="322"/>
      <c r="K26" s="322"/>
      <c r="L26" s="322"/>
      <c r="M26" s="322"/>
    </row>
    <row r="27" spans="1:13" ht="20.65" customHeight="1" thickBot="1">
      <c r="A27" s="449"/>
      <c r="B27" s="395" t="s">
        <v>311</v>
      </c>
      <c r="F27" s="450"/>
      <c r="G27" s="276">
        <v>0.08</v>
      </c>
      <c r="H27" s="274"/>
      <c r="I27" s="276">
        <v>-0.5</v>
      </c>
      <c r="J27" s="274"/>
      <c r="K27" s="276">
        <v>0.12</v>
      </c>
      <c r="L27" s="257"/>
      <c r="M27" s="276">
        <v>-0.51</v>
      </c>
    </row>
    <row r="28" spans="1:13" ht="20.65" customHeight="1" thickTop="1">
      <c r="A28" s="449"/>
      <c r="B28" s="395"/>
      <c r="F28" s="450"/>
      <c r="G28" s="264"/>
      <c r="H28" s="274"/>
      <c r="I28" s="264"/>
      <c r="J28" s="274"/>
      <c r="K28" s="264"/>
      <c r="L28" s="257"/>
      <c r="M28" s="264"/>
    </row>
    <row r="29" spans="1:13" ht="20.65" customHeight="1">
      <c r="A29" s="449"/>
      <c r="B29" s="395"/>
      <c r="F29" s="450"/>
      <c r="G29" s="264"/>
      <c r="H29" s="274"/>
      <c r="I29" s="264"/>
      <c r="J29" s="274"/>
      <c r="K29" s="264"/>
      <c r="L29" s="257"/>
      <c r="M29" s="264"/>
    </row>
    <row r="30" spans="1:13" ht="20.65" customHeight="1">
      <c r="A30" s="449"/>
      <c r="B30" s="395"/>
      <c r="F30" s="450"/>
      <c r="G30" s="264"/>
      <c r="H30" s="274"/>
      <c r="I30" s="264"/>
      <c r="J30" s="274"/>
      <c r="K30" s="264"/>
      <c r="L30" s="257"/>
      <c r="M30" s="264"/>
    </row>
    <row r="31" spans="1:13" ht="20.65" customHeight="1">
      <c r="A31" s="449"/>
      <c r="B31" s="395"/>
      <c r="F31" s="450"/>
      <c r="G31" s="264"/>
      <c r="H31" s="274"/>
      <c r="I31" s="264"/>
      <c r="J31" s="274"/>
      <c r="K31" s="264"/>
      <c r="L31" s="257"/>
      <c r="M31" s="264"/>
    </row>
    <row r="32" spans="1:13" ht="20.65" customHeight="1">
      <c r="A32" s="449"/>
      <c r="B32" s="395"/>
      <c r="F32" s="450"/>
      <c r="G32" s="264"/>
      <c r="H32" s="274"/>
      <c r="I32" s="264"/>
      <c r="J32" s="274"/>
      <c r="K32" s="264"/>
      <c r="L32" s="257"/>
      <c r="M32" s="264"/>
    </row>
    <row r="33" spans="1:13" ht="20.65" customHeight="1">
      <c r="A33" s="449"/>
      <c r="B33" s="395"/>
      <c r="F33" s="450"/>
      <c r="G33" s="264"/>
      <c r="H33" s="274"/>
      <c r="I33" s="264"/>
      <c r="J33" s="274"/>
      <c r="K33" s="264"/>
      <c r="L33" s="257"/>
      <c r="M33" s="264"/>
    </row>
    <row r="34" spans="1:13" ht="20.65" customHeight="1">
      <c r="A34" s="449"/>
      <c r="B34" s="395"/>
      <c r="F34" s="450"/>
      <c r="G34" s="264"/>
      <c r="H34" s="274"/>
      <c r="I34" s="264"/>
      <c r="J34" s="274"/>
      <c r="K34" s="264"/>
      <c r="L34" s="257"/>
      <c r="M34" s="264"/>
    </row>
    <row r="35" spans="1:13" ht="20.65" customHeight="1">
      <c r="A35" s="449"/>
      <c r="B35" s="395"/>
      <c r="F35" s="450"/>
      <c r="G35" s="264"/>
      <c r="H35" s="274"/>
      <c r="I35" s="264"/>
      <c r="J35" s="274"/>
      <c r="K35" s="264"/>
      <c r="L35" s="257"/>
      <c r="M35" s="264"/>
    </row>
    <row r="36" spans="1:13" ht="20.65" customHeight="1">
      <c r="A36" s="449"/>
      <c r="B36" s="395"/>
      <c r="F36" s="450"/>
      <c r="G36" s="264"/>
      <c r="H36" s="274"/>
      <c r="I36" s="264"/>
      <c r="J36" s="274"/>
      <c r="K36" s="264"/>
      <c r="L36" s="257"/>
      <c r="M36" s="264"/>
    </row>
    <row r="37" spans="1:13" ht="20.65" customHeight="1">
      <c r="A37" s="449"/>
      <c r="B37" s="395"/>
      <c r="F37" s="450"/>
      <c r="G37" s="264"/>
      <c r="H37" s="274"/>
      <c r="I37" s="264"/>
      <c r="J37" s="274"/>
      <c r="K37" s="264"/>
      <c r="L37" s="257"/>
      <c r="M37" s="264"/>
    </row>
    <row r="38" spans="1:13" ht="20.65" customHeight="1">
      <c r="A38" s="493" t="s">
        <v>266</v>
      </c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</row>
    <row r="39" spans="1:13" ht="20.65" customHeight="1">
      <c r="M39" s="384">
        <v>6</v>
      </c>
    </row>
    <row r="40" spans="1:13" ht="20.65" customHeight="1">
      <c r="A40" s="449"/>
      <c r="B40" s="395"/>
      <c r="F40" s="450"/>
      <c r="G40" s="264"/>
      <c r="H40" s="274"/>
      <c r="I40" s="264"/>
      <c r="J40" s="274"/>
      <c r="K40" s="264"/>
      <c r="L40" s="257"/>
      <c r="M40" s="405" t="s">
        <v>548</v>
      </c>
    </row>
    <row r="41" spans="1:13" ht="20.65" customHeight="1">
      <c r="A41" s="491" t="s">
        <v>245</v>
      </c>
      <c r="B41" s="491"/>
      <c r="C41" s="491"/>
      <c r="D41" s="491"/>
      <c r="E41" s="491"/>
      <c r="F41" s="491"/>
      <c r="G41" s="491"/>
      <c r="H41" s="491"/>
      <c r="I41" s="491"/>
      <c r="J41" s="491"/>
      <c r="K41" s="491"/>
      <c r="L41" s="491"/>
      <c r="M41" s="491"/>
    </row>
    <row r="42" spans="1:13" ht="20.65" customHeight="1">
      <c r="A42" s="491" t="s">
        <v>296</v>
      </c>
      <c r="B42" s="491"/>
      <c r="C42" s="491"/>
      <c r="D42" s="491"/>
      <c r="E42" s="491"/>
      <c r="F42" s="491"/>
      <c r="G42" s="491"/>
      <c r="H42" s="491"/>
      <c r="I42" s="491"/>
      <c r="J42" s="491"/>
      <c r="K42" s="491"/>
      <c r="L42" s="491"/>
      <c r="M42" s="491"/>
    </row>
    <row r="43" spans="1:13" ht="20.65" customHeight="1">
      <c r="A43" s="491" t="s">
        <v>553</v>
      </c>
      <c r="B43" s="491"/>
      <c r="C43" s="491"/>
      <c r="D43" s="491"/>
      <c r="E43" s="491"/>
      <c r="F43" s="491"/>
      <c r="G43" s="491"/>
      <c r="H43" s="491"/>
      <c r="I43" s="491"/>
      <c r="J43" s="491"/>
      <c r="K43" s="491"/>
      <c r="L43" s="491"/>
      <c r="M43" s="491"/>
    </row>
    <row r="44" spans="1:13" ht="20.65" customHeight="1">
      <c r="A44" s="385"/>
      <c r="B44" s="385"/>
      <c r="C44" s="406"/>
      <c r="D44" s="406"/>
      <c r="E44" s="406"/>
      <c r="F44" s="407"/>
      <c r="G44" s="318"/>
      <c r="H44" s="407"/>
      <c r="I44" s="407"/>
      <c r="J44" s="407"/>
      <c r="K44" s="319"/>
      <c r="L44" s="408"/>
      <c r="M44" s="409" t="s">
        <v>247</v>
      </c>
    </row>
    <row r="45" spans="1:13" ht="20.65" customHeight="1">
      <c r="A45" s="410"/>
      <c r="B45" s="410"/>
      <c r="C45" s="410"/>
      <c r="D45" s="410"/>
      <c r="E45" s="410"/>
      <c r="F45" s="426"/>
      <c r="G45" s="494" t="s">
        <v>248</v>
      </c>
      <c r="H45" s="494"/>
      <c r="I45" s="494"/>
      <c r="J45" s="320"/>
      <c r="K45" s="403"/>
      <c r="L45" s="403"/>
      <c r="M45" s="411"/>
    </row>
    <row r="46" spans="1:13" ht="20.65" customHeight="1">
      <c r="A46" s="412"/>
      <c r="B46" s="412"/>
      <c r="C46" s="412"/>
      <c r="D46" s="412"/>
      <c r="E46" s="412"/>
      <c r="F46" s="426"/>
      <c r="G46" s="495" t="s">
        <v>249</v>
      </c>
      <c r="H46" s="495"/>
      <c r="I46" s="495"/>
      <c r="J46" s="320"/>
      <c r="K46" s="496" t="s">
        <v>250</v>
      </c>
      <c r="L46" s="496"/>
      <c r="M46" s="496"/>
    </row>
    <row r="47" spans="1:13" ht="20.65" customHeight="1">
      <c r="A47" s="413"/>
      <c r="B47" s="413"/>
      <c r="C47" s="413"/>
      <c r="D47" s="413"/>
      <c r="E47" s="413"/>
      <c r="F47" s="414" t="s">
        <v>186</v>
      </c>
      <c r="G47" s="309">
        <v>45382</v>
      </c>
      <c r="H47" s="310"/>
      <c r="I47" s="309">
        <v>45016</v>
      </c>
      <c r="J47" s="311"/>
      <c r="K47" s="309">
        <v>45382</v>
      </c>
      <c r="L47" s="310"/>
      <c r="M47" s="309">
        <v>45016</v>
      </c>
    </row>
    <row r="48" spans="1:13" ht="20.65" customHeight="1">
      <c r="A48" s="384" t="s">
        <v>297</v>
      </c>
      <c r="F48" s="392"/>
      <c r="G48" s="257">
        <v>519331573.69</v>
      </c>
      <c r="H48" s="321"/>
      <c r="I48" s="257">
        <v>571797096.30999994</v>
      </c>
      <c r="J48" s="321"/>
      <c r="K48" s="257">
        <v>519331573.69</v>
      </c>
      <c r="L48" s="257"/>
      <c r="M48" s="257">
        <v>571797096.30999994</v>
      </c>
    </row>
    <row r="49" spans="1:13" ht="20.65" customHeight="1">
      <c r="A49" s="384" t="s">
        <v>298</v>
      </c>
      <c r="F49" s="392"/>
      <c r="G49" s="271">
        <v>-504847579.67000002</v>
      </c>
      <c r="H49" s="321"/>
      <c r="I49" s="271">
        <v>-634328231.89999998</v>
      </c>
      <c r="J49" s="321"/>
      <c r="K49" s="271">
        <v>-504847579.67000002</v>
      </c>
      <c r="L49" s="257"/>
      <c r="M49" s="271">
        <v>-634328231.89999998</v>
      </c>
    </row>
    <row r="50" spans="1:13" ht="20.65" customHeight="1">
      <c r="A50" s="385" t="s">
        <v>299</v>
      </c>
      <c r="B50" s="385"/>
      <c r="C50" s="385"/>
      <c r="D50" s="385"/>
      <c r="E50" s="385"/>
      <c r="F50" s="394"/>
      <c r="G50" s="261">
        <v>14483994.02</v>
      </c>
      <c r="H50" s="451"/>
      <c r="I50" s="261">
        <v>-62531135.590000004</v>
      </c>
      <c r="J50" s="451"/>
      <c r="K50" s="261">
        <v>14483994.02</v>
      </c>
      <c r="L50" s="261"/>
      <c r="M50" s="261">
        <v>-62531135.590000004</v>
      </c>
    </row>
    <row r="51" spans="1:13" ht="20.65" customHeight="1">
      <c r="A51" s="384" t="s">
        <v>300</v>
      </c>
      <c r="F51" s="392"/>
      <c r="G51" s="271">
        <v>18571028.370000001</v>
      </c>
      <c r="H51" s="321"/>
      <c r="I51" s="271">
        <v>19646957.699999999</v>
      </c>
      <c r="J51" s="321"/>
      <c r="K51" s="271">
        <v>18571028.370000001</v>
      </c>
      <c r="L51" s="257"/>
      <c r="M51" s="271">
        <v>19646957.699999999</v>
      </c>
    </row>
    <row r="52" spans="1:13" ht="20.65" customHeight="1">
      <c r="A52" s="391" t="s">
        <v>301</v>
      </c>
      <c r="B52" s="385"/>
      <c r="C52" s="385"/>
      <c r="D52" s="385"/>
      <c r="E52" s="385"/>
      <c r="F52" s="394"/>
      <c r="G52" s="259">
        <v>33055022.390000001</v>
      </c>
      <c r="H52" s="451"/>
      <c r="I52" s="259">
        <v>-42884177.890000001</v>
      </c>
      <c r="J52" s="451"/>
      <c r="K52" s="259">
        <v>33055022.390000001</v>
      </c>
      <c r="L52" s="261"/>
      <c r="M52" s="259">
        <v>-42884177.890000001</v>
      </c>
    </row>
    <row r="53" spans="1:13" ht="20.65" customHeight="1">
      <c r="A53" s="390" t="s">
        <v>302</v>
      </c>
      <c r="F53" s="392"/>
      <c r="G53" s="264">
        <v>-13826495.92</v>
      </c>
      <c r="H53" s="321"/>
      <c r="I53" s="264">
        <v>-16948139.039999999</v>
      </c>
      <c r="J53" s="321"/>
      <c r="K53" s="264">
        <v>-13826495.92</v>
      </c>
      <c r="L53" s="257"/>
      <c r="M53" s="264">
        <v>-16948139.039999999</v>
      </c>
    </row>
    <row r="54" spans="1:13" ht="20.65" customHeight="1">
      <c r="A54" s="390" t="s">
        <v>303</v>
      </c>
      <c r="F54" s="392"/>
      <c r="G54" s="264">
        <v>-13953115.74</v>
      </c>
      <c r="H54" s="321"/>
      <c r="I54" s="264">
        <v>-14457880.43</v>
      </c>
      <c r="J54" s="321"/>
      <c r="K54" s="264">
        <v>-13953115.74</v>
      </c>
      <c r="L54" s="257"/>
      <c r="M54" s="264">
        <v>-14457880.43</v>
      </c>
    </row>
    <row r="55" spans="1:13" ht="20.65" customHeight="1">
      <c r="A55" s="385" t="s">
        <v>304</v>
      </c>
      <c r="B55" s="391"/>
      <c r="C55" s="385"/>
      <c r="D55" s="385"/>
      <c r="E55" s="385"/>
      <c r="F55" s="394"/>
      <c r="G55" s="272">
        <v>-27779611.66</v>
      </c>
      <c r="H55" s="451"/>
      <c r="I55" s="272">
        <v>-31406019.469999999</v>
      </c>
      <c r="J55" s="451"/>
      <c r="K55" s="272">
        <v>-27779611.66</v>
      </c>
      <c r="L55" s="261"/>
      <c r="M55" s="272">
        <v>-31406019.469999999</v>
      </c>
    </row>
    <row r="56" spans="1:13" ht="20.65" customHeight="1">
      <c r="A56" s="391" t="s">
        <v>305</v>
      </c>
      <c r="B56" s="400"/>
      <c r="C56" s="400"/>
      <c r="D56" s="400"/>
      <c r="E56" s="400"/>
      <c r="F56" s="400"/>
      <c r="G56" s="272">
        <v>5275410.7300000004</v>
      </c>
      <c r="H56" s="451"/>
      <c r="I56" s="272">
        <v>-74290197.359999999</v>
      </c>
      <c r="J56" s="451"/>
      <c r="K56" s="272">
        <v>5275410.7300000004</v>
      </c>
      <c r="L56" s="261"/>
      <c r="M56" s="272">
        <v>-74290197.359999999</v>
      </c>
    </row>
    <row r="57" spans="1:13" ht="20.65" customHeight="1">
      <c r="A57" s="390" t="s">
        <v>306</v>
      </c>
      <c r="B57" s="404"/>
      <c r="C57" s="404"/>
      <c r="D57" s="404"/>
      <c r="E57" s="404"/>
      <c r="F57" s="404"/>
      <c r="G57" s="257">
        <v>301093.73</v>
      </c>
      <c r="H57" s="257"/>
      <c r="I57" s="257">
        <v>137589.43</v>
      </c>
      <c r="J57" s="257"/>
      <c r="K57" s="257">
        <v>301093.73</v>
      </c>
      <c r="L57" s="257"/>
      <c r="M57" s="257">
        <v>137589.43</v>
      </c>
    </row>
    <row r="58" spans="1:13" ht="20.65" customHeight="1">
      <c r="A58" s="384" t="s">
        <v>307</v>
      </c>
      <c r="F58" s="400"/>
      <c r="G58" s="257">
        <v>-2564059.65</v>
      </c>
      <c r="H58" s="257"/>
      <c r="I58" s="257">
        <v>-2119696.36</v>
      </c>
      <c r="J58" s="257"/>
      <c r="K58" s="257">
        <v>-2564059.65</v>
      </c>
      <c r="L58" s="257"/>
      <c r="M58" s="257">
        <v>-2119696.36</v>
      </c>
    </row>
    <row r="59" spans="1:13" ht="20.65" customHeight="1">
      <c r="A59" s="384" t="s">
        <v>363</v>
      </c>
      <c r="F59" s="400"/>
      <c r="G59" s="257"/>
      <c r="H59" s="257"/>
      <c r="I59" s="257"/>
      <c r="J59" s="257"/>
      <c r="K59" s="257"/>
      <c r="L59" s="257"/>
      <c r="M59" s="257"/>
    </row>
    <row r="60" spans="1:13" ht="20.65" customHeight="1">
      <c r="A60" s="422" t="s">
        <v>362</v>
      </c>
      <c r="F60" s="452">
        <v>9</v>
      </c>
      <c r="G60" s="271">
        <v>-1940406.36</v>
      </c>
      <c r="H60" s="257"/>
      <c r="I60" s="271">
        <v>368229.62</v>
      </c>
      <c r="J60" s="257"/>
      <c r="K60" s="271">
        <v>0</v>
      </c>
      <c r="L60" s="257"/>
      <c r="M60" s="271">
        <v>0</v>
      </c>
    </row>
    <row r="61" spans="1:13" ht="20.65" customHeight="1">
      <c r="A61" s="385" t="s">
        <v>308</v>
      </c>
      <c r="B61" s="391"/>
      <c r="C61" s="385"/>
      <c r="D61" s="385"/>
      <c r="E61" s="385"/>
      <c r="F61" s="400"/>
      <c r="G61" s="269">
        <v>1072038.45</v>
      </c>
      <c r="H61" s="451"/>
      <c r="I61" s="269">
        <v>-75904074.670000002</v>
      </c>
      <c r="J61" s="451"/>
      <c r="K61" s="269">
        <v>3012444.81</v>
      </c>
      <c r="L61" s="261"/>
      <c r="M61" s="269">
        <v>-76272304.290000007</v>
      </c>
    </row>
    <row r="62" spans="1:13" ht="20.65" customHeight="1">
      <c r="A62" s="273" t="s">
        <v>309</v>
      </c>
      <c r="C62" s="453"/>
      <c r="D62" s="453"/>
      <c r="F62" s="452" t="s">
        <v>550</v>
      </c>
      <c r="G62" s="271">
        <v>-1014138.22</v>
      </c>
      <c r="H62" s="258"/>
      <c r="I62" s="271">
        <v>2939214.26</v>
      </c>
      <c r="J62" s="258"/>
      <c r="K62" s="271">
        <v>-1014138.22</v>
      </c>
      <c r="L62" s="257"/>
      <c r="M62" s="271">
        <v>2939214.26</v>
      </c>
    </row>
    <row r="63" spans="1:13" ht="20.65" customHeight="1">
      <c r="A63" s="385" t="s">
        <v>552</v>
      </c>
      <c r="B63" s="385"/>
      <c r="C63" s="385"/>
      <c r="D63" s="385"/>
      <c r="E63" s="385"/>
      <c r="F63" s="454"/>
      <c r="G63" s="272">
        <v>57900.23</v>
      </c>
      <c r="H63" s="451"/>
      <c r="I63" s="272">
        <v>-72964860.409999996</v>
      </c>
      <c r="J63" s="451"/>
      <c r="K63" s="272">
        <v>1998306.59</v>
      </c>
      <c r="L63" s="261"/>
      <c r="M63" s="272">
        <v>-73333090.030000001</v>
      </c>
    </row>
    <row r="64" spans="1:13" ht="20.65" customHeight="1">
      <c r="A64" s="396" t="s">
        <v>310</v>
      </c>
      <c r="B64" s="389"/>
      <c r="G64" s="322"/>
      <c r="H64" s="299"/>
      <c r="I64" s="322"/>
      <c r="J64" s="322"/>
      <c r="K64" s="322"/>
      <c r="L64" s="322"/>
      <c r="M64" s="322"/>
    </row>
    <row r="65" spans="1:13" ht="20.65" customHeight="1" thickBot="1">
      <c r="A65" s="449"/>
      <c r="B65" s="395" t="s">
        <v>311</v>
      </c>
      <c r="F65" s="450"/>
      <c r="G65" s="383">
        <v>1E-3</v>
      </c>
      <c r="H65" s="274"/>
      <c r="I65" s="276">
        <v>-1.601</v>
      </c>
      <c r="J65" s="274"/>
      <c r="K65" s="276">
        <v>4.3999999999999997E-2</v>
      </c>
      <c r="L65" s="257"/>
      <c r="M65" s="276">
        <v>-1.609</v>
      </c>
    </row>
    <row r="66" spans="1:13" ht="20.65" customHeight="1" thickTop="1">
      <c r="A66" s="449"/>
      <c r="B66" s="395"/>
      <c r="F66" s="450"/>
      <c r="G66" s="264"/>
      <c r="H66" s="274"/>
      <c r="I66" s="264"/>
      <c r="J66" s="274"/>
      <c r="K66" s="264"/>
      <c r="L66" s="257"/>
      <c r="M66" s="264"/>
    </row>
    <row r="67" spans="1:13" ht="20.65" customHeight="1">
      <c r="A67" s="449"/>
      <c r="B67" s="395"/>
      <c r="F67" s="450"/>
      <c r="G67" s="264"/>
      <c r="H67" s="274"/>
      <c r="I67" s="264"/>
      <c r="J67" s="274"/>
      <c r="K67" s="264"/>
      <c r="L67" s="257"/>
      <c r="M67" s="264"/>
    </row>
    <row r="68" spans="1:13" ht="20.65" customHeight="1">
      <c r="A68" s="449"/>
      <c r="B68" s="395"/>
      <c r="F68" s="450"/>
      <c r="G68" s="264"/>
      <c r="H68" s="274"/>
      <c r="I68" s="264"/>
      <c r="J68" s="274"/>
      <c r="K68" s="264"/>
      <c r="L68" s="257"/>
      <c r="M68" s="264"/>
    </row>
    <row r="69" spans="1:13" ht="20.65" customHeight="1">
      <c r="A69" s="449"/>
      <c r="B69" s="395"/>
      <c r="F69" s="450"/>
      <c r="G69" s="264"/>
      <c r="H69" s="274"/>
      <c r="I69" s="264"/>
      <c r="J69" s="274"/>
      <c r="K69" s="264"/>
      <c r="L69" s="257"/>
      <c r="M69" s="264"/>
    </row>
    <row r="70" spans="1:13" ht="20.65" customHeight="1">
      <c r="A70" s="449"/>
      <c r="B70" s="395"/>
      <c r="F70" s="450"/>
      <c r="G70" s="264"/>
      <c r="H70" s="274"/>
      <c r="I70" s="264"/>
      <c r="J70" s="274"/>
      <c r="K70" s="264"/>
      <c r="L70" s="257"/>
      <c r="M70" s="264"/>
    </row>
    <row r="71" spans="1:13" ht="20.65" customHeight="1">
      <c r="A71" s="449"/>
      <c r="B71" s="395"/>
      <c r="F71" s="450"/>
      <c r="G71" s="264"/>
      <c r="H71" s="274"/>
      <c r="I71" s="264"/>
      <c r="J71" s="274"/>
      <c r="K71" s="264"/>
      <c r="L71" s="257"/>
      <c r="M71" s="264"/>
    </row>
    <row r="72" spans="1:13" ht="20.65" customHeight="1">
      <c r="A72" s="449"/>
      <c r="B72" s="395"/>
      <c r="F72" s="450"/>
      <c r="G72" s="264"/>
      <c r="H72" s="274"/>
      <c r="I72" s="264"/>
      <c r="J72" s="274"/>
      <c r="K72" s="264"/>
      <c r="L72" s="257"/>
      <c r="M72" s="264"/>
    </row>
    <row r="73" spans="1:13" ht="20.65" customHeight="1">
      <c r="A73" s="449"/>
      <c r="B73" s="395"/>
      <c r="F73" s="450"/>
      <c r="G73" s="264"/>
      <c r="H73" s="274"/>
      <c r="I73" s="264"/>
      <c r="J73" s="274"/>
      <c r="K73" s="264"/>
      <c r="L73" s="257"/>
      <c r="M73" s="264"/>
    </row>
    <row r="74" spans="1:13" ht="20.65" customHeight="1">
      <c r="A74" s="449"/>
      <c r="B74" s="395"/>
      <c r="F74" s="450"/>
      <c r="G74" s="264"/>
      <c r="H74" s="274"/>
      <c r="I74" s="264"/>
      <c r="J74" s="274"/>
      <c r="K74" s="264"/>
      <c r="L74" s="257"/>
      <c r="M74" s="264"/>
    </row>
    <row r="75" spans="1:13" ht="20.65" customHeight="1">
      <c r="A75" s="449"/>
      <c r="B75" s="395"/>
      <c r="F75" s="450"/>
      <c r="G75" s="264"/>
      <c r="H75" s="274"/>
      <c r="I75" s="264"/>
      <c r="J75" s="274"/>
      <c r="K75" s="264"/>
      <c r="L75" s="257"/>
      <c r="M75" s="264"/>
    </row>
    <row r="76" spans="1:13" ht="20.65" customHeight="1">
      <c r="A76" s="493" t="s">
        <v>266</v>
      </c>
      <c r="B76" s="493"/>
      <c r="C76" s="493"/>
      <c r="D76" s="493"/>
      <c r="E76" s="493"/>
      <c r="F76" s="493"/>
      <c r="G76" s="493"/>
      <c r="H76" s="493"/>
      <c r="I76" s="493"/>
      <c r="J76" s="493"/>
      <c r="K76" s="493"/>
      <c r="L76" s="493"/>
      <c r="M76" s="493"/>
    </row>
  </sheetData>
  <mergeCells count="14">
    <mergeCell ref="A38:M38"/>
    <mergeCell ref="A3:M3"/>
    <mergeCell ref="A4:M4"/>
    <mergeCell ref="A5:M5"/>
    <mergeCell ref="G7:I7"/>
    <mergeCell ref="G8:I8"/>
    <mergeCell ref="K8:M8"/>
    <mergeCell ref="A76:M76"/>
    <mergeCell ref="A41:M41"/>
    <mergeCell ref="A42:M42"/>
    <mergeCell ref="A43:M43"/>
    <mergeCell ref="G45:I45"/>
    <mergeCell ref="G46:I46"/>
    <mergeCell ref="K46:M4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A690-D3B2-4849-A3CC-2240D1BED51F}">
  <sheetPr codeName="Sheet60">
    <tabColor theme="6" tint="-0.499984740745262"/>
  </sheetPr>
  <dimension ref="A1:M25"/>
  <sheetViews>
    <sheetView view="pageBreakPreview" zoomScaleNormal="100" zoomScaleSheetLayoutView="100" workbookViewId="0">
      <selection sqref="A1:XFD1048576"/>
    </sheetView>
  </sheetViews>
  <sheetFormatPr defaultColWidth="7.42578125" defaultRowHeight="20.65" customHeight="1"/>
  <cols>
    <col min="1" max="1" width="48.7109375" style="416" customWidth="1"/>
    <col min="2" max="2" width="4.7109375" style="397" customWidth="1"/>
    <col min="3" max="3" width="13.7109375" style="431" customWidth="1"/>
    <col min="4" max="4" width="0.85546875" style="431" customWidth="1"/>
    <col min="5" max="5" width="13.7109375" style="431" customWidth="1"/>
    <col min="6" max="6" width="0.85546875" style="431" customWidth="1"/>
    <col min="7" max="7" width="13.7109375" style="431" customWidth="1"/>
    <col min="8" max="8" width="0.85546875" style="431" customWidth="1"/>
    <col min="9" max="9" width="13.7109375" style="431" customWidth="1"/>
    <col min="10" max="10" width="0.85546875" style="431" customWidth="1"/>
    <col min="11" max="11" width="13.7109375" style="431" customWidth="1"/>
    <col min="12" max="12" width="0.85546875" style="431" customWidth="1"/>
    <col min="13" max="13" width="13.7109375" style="431" customWidth="1"/>
    <col min="14" max="16384" width="7.42578125" style="386"/>
  </cols>
  <sheetData>
    <row r="1" spans="1:13" ht="20.65" customHeight="1">
      <c r="F1" s="384"/>
      <c r="G1" s="278"/>
      <c r="H1" s="384"/>
      <c r="I1" s="278"/>
      <c r="M1" s="432">
        <v>7</v>
      </c>
    </row>
    <row r="2" spans="1:13" ht="20.65" customHeight="1">
      <c r="A2" s="429"/>
      <c r="B2" s="444"/>
      <c r="C2" s="329"/>
      <c r="D2" s="283"/>
      <c r="E2" s="329"/>
      <c r="F2" s="283"/>
      <c r="G2" s="329"/>
      <c r="H2" s="283"/>
      <c r="I2" s="329"/>
      <c r="J2" s="283"/>
      <c r="K2" s="329"/>
      <c r="L2" s="283"/>
      <c r="M2" s="405" t="s">
        <v>548</v>
      </c>
    </row>
    <row r="3" spans="1:13" ht="20.65" customHeight="1">
      <c r="A3" s="491" t="s">
        <v>245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3" ht="20.65" customHeight="1">
      <c r="A4" s="499" t="s">
        <v>312</v>
      </c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</row>
    <row r="5" spans="1:13" ht="20.65" customHeight="1">
      <c r="A5" s="499" t="s">
        <v>553</v>
      </c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</row>
    <row r="6" spans="1:13" ht="20.65" customHeight="1">
      <c r="A6" s="401"/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434" t="s">
        <v>247</v>
      </c>
    </row>
    <row r="7" spans="1:13" ht="20.65" customHeight="1">
      <c r="A7" s="500" t="s">
        <v>313</v>
      </c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</row>
    <row r="8" spans="1:13" ht="20.65" customHeight="1">
      <c r="A8" s="401"/>
      <c r="B8" s="401"/>
      <c r="C8" s="401"/>
      <c r="D8" s="401"/>
      <c r="E8" s="401"/>
      <c r="F8" s="445"/>
      <c r="J8" s="401"/>
      <c r="K8" s="401" t="s">
        <v>542</v>
      </c>
      <c r="L8" s="445"/>
      <c r="M8" s="401"/>
    </row>
    <row r="9" spans="1:13" ht="20.65" customHeight="1">
      <c r="A9" s="401"/>
      <c r="B9" s="401"/>
      <c r="C9" s="401" t="s">
        <v>314</v>
      </c>
      <c r="D9" s="401"/>
      <c r="E9" s="401"/>
      <c r="F9" s="445"/>
      <c r="G9" s="498" t="s">
        <v>315</v>
      </c>
      <c r="H9" s="498"/>
      <c r="I9" s="498"/>
      <c r="J9" s="401"/>
      <c r="K9" s="435" t="s">
        <v>543</v>
      </c>
      <c r="L9" s="445"/>
      <c r="M9" s="401" t="s">
        <v>317</v>
      </c>
    </row>
    <row r="10" spans="1:13" ht="20.65" customHeight="1">
      <c r="A10" s="401"/>
      <c r="B10" s="401"/>
      <c r="C10" s="401" t="s">
        <v>318</v>
      </c>
      <c r="D10" s="401"/>
      <c r="E10" s="401" t="s">
        <v>319</v>
      </c>
      <c r="F10" s="445"/>
      <c r="G10" s="323" t="s">
        <v>320</v>
      </c>
      <c r="H10" s="323"/>
      <c r="I10" s="446"/>
      <c r="J10" s="401"/>
      <c r="K10" s="401" t="s">
        <v>316</v>
      </c>
      <c r="L10" s="445"/>
      <c r="M10" s="401" t="s">
        <v>321</v>
      </c>
    </row>
    <row r="11" spans="1:13" ht="20.65" customHeight="1">
      <c r="A11" s="437"/>
      <c r="B11" s="437" t="s">
        <v>186</v>
      </c>
      <c r="C11" s="438" t="s">
        <v>322</v>
      </c>
      <c r="D11" s="437"/>
      <c r="E11" s="438" t="s">
        <v>322</v>
      </c>
      <c r="F11" s="439"/>
      <c r="G11" s="324" t="s">
        <v>323</v>
      </c>
      <c r="H11" s="324"/>
      <c r="I11" s="324" t="s">
        <v>324</v>
      </c>
      <c r="J11" s="437"/>
      <c r="K11" s="437" t="s">
        <v>544</v>
      </c>
      <c r="L11" s="439"/>
      <c r="M11" s="438" t="s">
        <v>325</v>
      </c>
    </row>
    <row r="12" spans="1:13" ht="20.65" customHeight="1">
      <c r="A12" s="440" t="s">
        <v>554</v>
      </c>
      <c r="C12" s="279">
        <v>455742660</v>
      </c>
      <c r="D12" s="279"/>
      <c r="E12" s="279">
        <v>212503747.15000001</v>
      </c>
      <c r="F12" s="280"/>
      <c r="G12" s="279">
        <v>685654.91</v>
      </c>
      <c r="H12" s="280"/>
      <c r="I12" s="279">
        <v>-79834600.579999998</v>
      </c>
      <c r="J12" s="280"/>
      <c r="K12" s="279">
        <v>577618210.12</v>
      </c>
      <c r="L12" s="280"/>
      <c r="M12" s="279">
        <v>1166715671.5999999</v>
      </c>
    </row>
    <row r="13" spans="1:13" ht="20.65" customHeight="1">
      <c r="A13" s="416" t="s">
        <v>555</v>
      </c>
      <c r="B13" s="420"/>
      <c r="C13" s="325">
        <v>0</v>
      </c>
      <c r="D13" s="281"/>
      <c r="E13" s="325">
        <v>0</v>
      </c>
      <c r="F13" s="279"/>
      <c r="G13" s="325">
        <v>0</v>
      </c>
      <c r="H13" s="279"/>
      <c r="I13" s="325">
        <v>57900.23</v>
      </c>
      <c r="J13" s="280"/>
      <c r="K13" s="325">
        <v>0</v>
      </c>
      <c r="L13" s="280"/>
      <c r="M13" s="325">
        <v>57900.23</v>
      </c>
    </row>
    <row r="14" spans="1:13" ht="20.65" customHeight="1" thickBot="1">
      <c r="A14" s="429" t="s">
        <v>556</v>
      </c>
      <c r="B14" s="426"/>
      <c r="C14" s="282">
        <v>455742660</v>
      </c>
      <c r="D14" s="283"/>
      <c r="E14" s="282">
        <v>212503747.15000001</v>
      </c>
      <c r="F14" s="283"/>
      <c r="G14" s="282">
        <v>685654.91</v>
      </c>
      <c r="H14" s="283"/>
      <c r="I14" s="282">
        <v>-79776700.349999994</v>
      </c>
      <c r="J14" s="283"/>
      <c r="K14" s="282">
        <v>577618210.12</v>
      </c>
      <c r="L14" s="283"/>
      <c r="M14" s="282">
        <v>1166773571.8299999</v>
      </c>
    </row>
    <row r="15" spans="1:13" ht="20.65" customHeight="1" thickTop="1">
      <c r="A15" s="429"/>
      <c r="B15" s="426"/>
      <c r="C15" s="326"/>
      <c r="D15" s="284"/>
      <c r="E15" s="326"/>
      <c r="F15" s="284"/>
      <c r="G15" s="326"/>
      <c r="H15" s="284"/>
      <c r="I15" s="326"/>
      <c r="J15" s="284"/>
      <c r="K15" s="326"/>
      <c r="L15" s="284"/>
      <c r="M15" s="326"/>
    </row>
    <row r="16" spans="1:13" ht="20.65" customHeight="1">
      <c r="A16" s="440" t="s">
        <v>557</v>
      </c>
      <c r="B16" s="447"/>
      <c r="C16" s="279">
        <v>455742660</v>
      </c>
      <c r="D16" s="279"/>
      <c r="E16" s="279">
        <v>212503747.15000001</v>
      </c>
      <c r="F16" s="280"/>
      <c r="G16" s="279">
        <v>685654.91</v>
      </c>
      <c r="H16" s="280"/>
      <c r="I16" s="279">
        <v>1848408.99</v>
      </c>
      <c r="J16" s="280"/>
      <c r="K16" s="279">
        <v>552348610.12</v>
      </c>
      <c r="L16" s="280"/>
      <c r="M16" s="279">
        <v>1223129081.1700001</v>
      </c>
    </row>
    <row r="17" spans="1:13" ht="20.65" customHeight="1">
      <c r="A17" s="416" t="s">
        <v>326</v>
      </c>
      <c r="B17" s="420">
        <v>17</v>
      </c>
      <c r="C17" s="325">
        <v>0</v>
      </c>
      <c r="D17" s="281"/>
      <c r="E17" s="325">
        <v>0</v>
      </c>
      <c r="F17" s="279"/>
      <c r="G17" s="325">
        <v>0</v>
      </c>
      <c r="H17" s="279"/>
      <c r="I17" s="325">
        <v>-6379956.2400000002</v>
      </c>
      <c r="J17" s="280"/>
      <c r="K17" s="325">
        <v>0</v>
      </c>
      <c r="L17" s="280"/>
      <c r="M17" s="279">
        <v>-6379956.2400000002</v>
      </c>
    </row>
    <row r="18" spans="1:13" ht="20.65" customHeight="1">
      <c r="A18" s="416" t="s">
        <v>555</v>
      </c>
      <c r="B18" s="448"/>
      <c r="C18" s="325">
        <v>0</v>
      </c>
      <c r="D18" s="281"/>
      <c r="E18" s="325">
        <v>0</v>
      </c>
      <c r="F18" s="279"/>
      <c r="G18" s="325">
        <v>0</v>
      </c>
      <c r="H18" s="279"/>
      <c r="I18" s="325">
        <v>-72964860.409999996</v>
      </c>
      <c r="J18" s="280"/>
      <c r="K18" s="325">
        <v>0</v>
      </c>
      <c r="L18" s="280"/>
      <c r="M18" s="279">
        <v>-72964860.409999996</v>
      </c>
    </row>
    <row r="19" spans="1:13" ht="20.65" customHeight="1" thickBot="1">
      <c r="A19" s="429" t="s">
        <v>558</v>
      </c>
      <c r="B19" s="444"/>
      <c r="C19" s="282">
        <v>455742660</v>
      </c>
      <c r="D19" s="283"/>
      <c r="E19" s="282">
        <v>212503747.15000001</v>
      </c>
      <c r="F19" s="283"/>
      <c r="G19" s="282">
        <v>685654.91</v>
      </c>
      <c r="H19" s="283"/>
      <c r="I19" s="282">
        <v>-77496407.659999996</v>
      </c>
      <c r="J19" s="283"/>
      <c r="K19" s="282">
        <v>552348610.12</v>
      </c>
      <c r="L19" s="283"/>
      <c r="M19" s="282">
        <v>1143784264.52</v>
      </c>
    </row>
    <row r="20" spans="1:13" ht="20.65" customHeight="1" thickTop="1">
      <c r="A20" s="429"/>
      <c r="B20" s="444"/>
      <c r="C20" s="329"/>
      <c r="D20" s="283"/>
      <c r="E20" s="329"/>
      <c r="F20" s="283"/>
      <c r="G20" s="329"/>
      <c r="H20" s="283"/>
      <c r="I20" s="329"/>
      <c r="J20" s="283"/>
      <c r="K20" s="329"/>
      <c r="L20" s="283"/>
      <c r="M20" s="329"/>
    </row>
    <row r="21" spans="1:13" ht="20.65" customHeight="1">
      <c r="A21" s="429"/>
      <c r="B21" s="444"/>
      <c r="C21" s="329"/>
      <c r="D21" s="283"/>
      <c r="E21" s="329"/>
      <c r="F21" s="283"/>
      <c r="G21" s="329"/>
      <c r="H21" s="283"/>
      <c r="I21" s="329"/>
      <c r="J21" s="283"/>
      <c r="K21" s="329"/>
      <c r="L21" s="283"/>
      <c r="M21" s="329"/>
    </row>
    <row r="22" spans="1:13" ht="20.65" customHeight="1">
      <c r="A22" s="429"/>
      <c r="B22" s="444"/>
      <c r="C22" s="329"/>
      <c r="D22" s="283"/>
      <c r="E22" s="329"/>
      <c r="F22" s="283"/>
      <c r="G22" s="329"/>
      <c r="H22" s="283"/>
      <c r="I22" s="329"/>
      <c r="J22" s="283"/>
      <c r="K22" s="329"/>
      <c r="L22" s="283"/>
      <c r="M22" s="329"/>
    </row>
    <row r="23" spans="1:13" ht="20.65" customHeight="1">
      <c r="A23" s="429"/>
      <c r="B23" s="444"/>
      <c r="C23" s="329"/>
      <c r="D23" s="283"/>
      <c r="E23" s="329"/>
      <c r="F23" s="283"/>
      <c r="G23" s="329"/>
      <c r="H23" s="283"/>
      <c r="I23" s="329"/>
      <c r="J23" s="283"/>
      <c r="K23" s="329"/>
      <c r="L23" s="283"/>
      <c r="M23" s="329"/>
    </row>
    <row r="24" spans="1:13" ht="20.65" customHeight="1">
      <c r="A24" s="429"/>
      <c r="B24" s="444"/>
      <c r="C24" s="329"/>
      <c r="D24" s="283"/>
      <c r="E24" s="329"/>
      <c r="F24" s="283"/>
      <c r="G24" s="329"/>
      <c r="H24" s="283"/>
      <c r="I24" s="329"/>
      <c r="J24" s="283"/>
      <c r="K24" s="329"/>
      <c r="L24" s="283"/>
      <c r="M24" s="329"/>
    </row>
    <row r="25" spans="1:13" ht="20.65" customHeight="1">
      <c r="A25" s="497" t="s">
        <v>266</v>
      </c>
      <c r="B25" s="497"/>
      <c r="C25" s="497"/>
      <c r="D25" s="497"/>
      <c r="E25" s="497"/>
      <c r="F25" s="497"/>
      <c r="G25" s="497"/>
      <c r="H25" s="497"/>
      <c r="I25" s="497"/>
      <c r="J25" s="497"/>
      <c r="K25" s="497"/>
      <c r="L25" s="497"/>
      <c r="M25" s="497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50BD-7C39-4B2D-B6BC-01775D164318}">
  <sheetPr codeName="Sheet62">
    <tabColor theme="6" tint="-0.499984740745262"/>
  </sheetPr>
  <dimension ref="A1:M25"/>
  <sheetViews>
    <sheetView view="pageBreakPreview" zoomScaleNormal="100" zoomScaleSheetLayoutView="100" workbookViewId="0">
      <selection sqref="A1:XFD1048576"/>
    </sheetView>
  </sheetViews>
  <sheetFormatPr defaultColWidth="7.42578125" defaultRowHeight="20.65" customHeight="1"/>
  <cols>
    <col min="1" max="1" width="45.7109375" style="416" customWidth="1"/>
    <col min="2" max="2" width="4.7109375" style="420" bestFit="1" customWidth="1"/>
    <col min="3" max="3" width="13.7109375" style="431" customWidth="1"/>
    <col min="4" max="4" width="0.85546875" style="431" customWidth="1"/>
    <col min="5" max="5" width="13.7109375" style="431" customWidth="1"/>
    <col min="6" max="6" width="0.85546875" style="431" customWidth="1"/>
    <col min="7" max="7" width="13.7109375" style="431" customWidth="1"/>
    <col min="8" max="8" width="0.85546875" style="431" customWidth="1"/>
    <col min="9" max="9" width="13.7109375" style="431" customWidth="1"/>
    <col min="10" max="10" width="0.85546875" style="431" customWidth="1"/>
    <col min="11" max="11" width="13.7109375" style="431" customWidth="1"/>
    <col min="12" max="12" width="0.85546875" style="431" customWidth="1"/>
    <col min="13" max="13" width="13.7109375" style="431" customWidth="1"/>
    <col min="14" max="16384" width="7.42578125" style="386"/>
  </cols>
  <sheetData>
    <row r="1" spans="1:13" ht="20.65" customHeight="1">
      <c r="F1" s="384"/>
      <c r="G1" s="278"/>
      <c r="H1" s="384"/>
      <c r="I1" s="278"/>
      <c r="M1" s="432">
        <v>8</v>
      </c>
    </row>
    <row r="2" spans="1:13" ht="20.65" customHeight="1">
      <c r="F2" s="384"/>
      <c r="G2" s="278"/>
      <c r="H2" s="384"/>
      <c r="I2" s="278"/>
      <c r="M2" s="405" t="s">
        <v>548</v>
      </c>
    </row>
    <row r="3" spans="1:13" ht="20.65" customHeight="1">
      <c r="A3" s="499" t="s">
        <v>245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</row>
    <row r="4" spans="1:13" ht="20.65" customHeight="1">
      <c r="A4" s="491" t="s">
        <v>312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</row>
    <row r="5" spans="1:13" ht="20.65" customHeight="1">
      <c r="A5" s="499" t="s">
        <v>553</v>
      </c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</row>
    <row r="6" spans="1:13" ht="20.65" customHeight="1">
      <c r="A6" s="433"/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 t="s">
        <v>247</v>
      </c>
    </row>
    <row r="7" spans="1:13" ht="20.65" customHeight="1">
      <c r="A7" s="501" t="s">
        <v>250</v>
      </c>
      <c r="B7" s="501"/>
      <c r="C7" s="501"/>
      <c r="D7" s="501"/>
      <c r="E7" s="501"/>
      <c r="F7" s="501"/>
      <c r="G7" s="501"/>
      <c r="H7" s="501"/>
      <c r="I7" s="501"/>
      <c r="J7" s="501"/>
      <c r="K7" s="501"/>
      <c r="L7" s="501"/>
      <c r="M7" s="501"/>
    </row>
    <row r="8" spans="1:13" ht="20.65" customHeight="1">
      <c r="A8" s="401"/>
      <c r="B8" s="401"/>
      <c r="C8" s="401"/>
      <c r="D8" s="401"/>
      <c r="E8" s="401"/>
      <c r="F8" s="401"/>
      <c r="K8" s="401" t="s">
        <v>542</v>
      </c>
      <c r="L8" s="401"/>
      <c r="M8" s="401"/>
    </row>
    <row r="9" spans="1:13" ht="20.65" customHeight="1">
      <c r="A9" s="401"/>
      <c r="B9" s="401"/>
      <c r="C9" s="401" t="s">
        <v>314</v>
      </c>
      <c r="D9" s="401"/>
      <c r="E9" s="401"/>
      <c r="F9" s="401"/>
      <c r="G9" s="498" t="s">
        <v>315</v>
      </c>
      <c r="H9" s="498"/>
      <c r="I9" s="498"/>
      <c r="J9" s="401"/>
      <c r="K9" s="435" t="s">
        <v>543</v>
      </c>
      <c r="L9" s="401"/>
      <c r="M9" s="401" t="s">
        <v>317</v>
      </c>
    </row>
    <row r="10" spans="1:13" ht="20.65" customHeight="1">
      <c r="A10" s="401"/>
      <c r="B10" s="401"/>
      <c r="C10" s="401" t="s">
        <v>318</v>
      </c>
      <c r="D10" s="401"/>
      <c r="E10" s="401" t="s">
        <v>319</v>
      </c>
      <c r="F10" s="401"/>
      <c r="G10" s="323" t="s">
        <v>320</v>
      </c>
      <c r="H10" s="327"/>
      <c r="I10" s="436"/>
      <c r="J10" s="401"/>
      <c r="K10" s="401" t="s">
        <v>316</v>
      </c>
      <c r="L10" s="401"/>
      <c r="M10" s="401" t="s">
        <v>321</v>
      </c>
    </row>
    <row r="11" spans="1:13" ht="20.65" customHeight="1">
      <c r="A11" s="437"/>
      <c r="B11" s="437" t="s">
        <v>186</v>
      </c>
      <c r="C11" s="438" t="s">
        <v>322</v>
      </c>
      <c r="D11" s="437"/>
      <c r="E11" s="438" t="s">
        <v>322</v>
      </c>
      <c r="F11" s="439"/>
      <c r="G11" s="324" t="s">
        <v>327</v>
      </c>
      <c r="H11" s="328"/>
      <c r="I11" s="324" t="s">
        <v>324</v>
      </c>
      <c r="J11" s="437"/>
      <c r="K11" s="437" t="s">
        <v>544</v>
      </c>
      <c r="L11" s="439"/>
      <c r="M11" s="438" t="s">
        <v>325</v>
      </c>
    </row>
    <row r="12" spans="1:13" ht="20.65" customHeight="1">
      <c r="A12" s="440" t="s">
        <v>554</v>
      </c>
      <c r="B12" s="441"/>
      <c r="C12" s="279">
        <v>455742660</v>
      </c>
      <c r="D12" s="279"/>
      <c r="E12" s="279">
        <v>212503747.15000001</v>
      </c>
      <c r="F12" s="279"/>
      <c r="G12" s="279">
        <v>685654.91</v>
      </c>
      <c r="H12" s="279"/>
      <c r="I12" s="279">
        <v>-67853455.459999993</v>
      </c>
      <c r="J12" s="279"/>
      <c r="K12" s="279">
        <v>577618210.12</v>
      </c>
      <c r="L12" s="280"/>
      <c r="M12" s="280">
        <v>1178696816.72</v>
      </c>
    </row>
    <row r="13" spans="1:13" ht="20.65" customHeight="1">
      <c r="A13" s="416" t="s">
        <v>555</v>
      </c>
      <c r="B13" s="442"/>
      <c r="C13" s="325">
        <v>0</v>
      </c>
      <c r="D13" s="279"/>
      <c r="E13" s="325">
        <v>0</v>
      </c>
      <c r="F13" s="280"/>
      <c r="G13" s="325">
        <v>0</v>
      </c>
      <c r="H13" s="280"/>
      <c r="I13" s="325">
        <v>1998306.59</v>
      </c>
      <c r="J13" s="279"/>
      <c r="K13" s="325">
        <v>0</v>
      </c>
      <c r="L13" s="280"/>
      <c r="M13" s="280">
        <v>1998306.59</v>
      </c>
    </row>
    <row r="14" spans="1:13" ht="20.65" customHeight="1" thickBot="1">
      <c r="A14" s="429" t="s">
        <v>556</v>
      </c>
      <c r="B14" s="399"/>
      <c r="C14" s="282">
        <v>455742660</v>
      </c>
      <c r="D14" s="284"/>
      <c r="E14" s="282">
        <v>212503747.15000001</v>
      </c>
      <c r="F14" s="285"/>
      <c r="G14" s="282">
        <v>685654.91</v>
      </c>
      <c r="H14" s="285"/>
      <c r="I14" s="282">
        <v>-65855148.869999997</v>
      </c>
      <c r="J14" s="285"/>
      <c r="K14" s="282">
        <v>577618210.12</v>
      </c>
      <c r="L14" s="285"/>
      <c r="M14" s="282">
        <v>1180695123.3099999</v>
      </c>
    </row>
    <row r="15" spans="1:13" ht="20.65" customHeight="1" thickTop="1">
      <c r="A15" s="429"/>
      <c r="B15" s="399"/>
      <c r="C15" s="329"/>
      <c r="D15" s="283"/>
      <c r="E15" s="329"/>
      <c r="F15" s="330"/>
      <c r="G15" s="329"/>
      <c r="H15" s="330"/>
      <c r="I15" s="329"/>
      <c r="J15" s="330"/>
      <c r="K15" s="329"/>
      <c r="L15" s="330"/>
      <c r="M15" s="329"/>
    </row>
    <row r="16" spans="1:13" ht="20.65" customHeight="1">
      <c r="A16" s="440" t="s">
        <v>557</v>
      </c>
      <c r="B16" s="441"/>
      <c r="C16" s="279">
        <v>455742660</v>
      </c>
      <c r="D16" s="279"/>
      <c r="E16" s="279">
        <v>212503747.15000001</v>
      </c>
      <c r="F16" s="279"/>
      <c r="G16" s="279">
        <v>685654.91</v>
      </c>
      <c r="H16" s="279"/>
      <c r="I16" s="279">
        <v>13040991.390000001</v>
      </c>
      <c r="J16" s="279"/>
      <c r="K16" s="279">
        <v>552348610.12</v>
      </c>
      <c r="L16" s="280"/>
      <c r="M16" s="280">
        <v>1234321663.5699999</v>
      </c>
    </row>
    <row r="17" spans="1:13" ht="20.65" customHeight="1">
      <c r="A17" s="416" t="s">
        <v>326</v>
      </c>
      <c r="B17" s="442">
        <v>17</v>
      </c>
      <c r="C17" s="325">
        <v>0</v>
      </c>
      <c r="D17" s="279"/>
      <c r="E17" s="325">
        <v>0</v>
      </c>
      <c r="F17" s="280"/>
      <c r="G17" s="325">
        <v>0</v>
      </c>
      <c r="H17" s="280"/>
      <c r="I17" s="325">
        <v>-6379956.2400000002</v>
      </c>
      <c r="J17" s="279"/>
      <c r="K17" s="325">
        <v>0</v>
      </c>
      <c r="L17" s="280"/>
      <c r="M17" s="280">
        <v>-6379956.2400000002</v>
      </c>
    </row>
    <row r="18" spans="1:13" ht="20.65" customHeight="1">
      <c r="A18" s="416" t="s">
        <v>555</v>
      </c>
      <c r="B18" s="442"/>
      <c r="C18" s="325">
        <v>0</v>
      </c>
      <c r="D18" s="279"/>
      <c r="E18" s="325">
        <v>0</v>
      </c>
      <c r="F18" s="280"/>
      <c r="G18" s="325">
        <v>0</v>
      </c>
      <c r="H18" s="280"/>
      <c r="I18" s="325">
        <v>-73333090.030000001</v>
      </c>
      <c r="J18" s="279"/>
      <c r="K18" s="325">
        <v>0</v>
      </c>
      <c r="L18" s="280"/>
      <c r="M18" s="280">
        <v>-73333090.030000001</v>
      </c>
    </row>
    <row r="19" spans="1:13" ht="20.65" customHeight="1" thickBot="1">
      <c r="A19" s="429" t="s">
        <v>558</v>
      </c>
      <c r="B19" s="399"/>
      <c r="C19" s="282">
        <v>455742660</v>
      </c>
      <c r="D19" s="284"/>
      <c r="E19" s="282">
        <v>212503747.15000001</v>
      </c>
      <c r="F19" s="285"/>
      <c r="G19" s="282">
        <v>685654.91</v>
      </c>
      <c r="H19" s="285"/>
      <c r="I19" s="282">
        <v>-66672054.880000003</v>
      </c>
      <c r="J19" s="285"/>
      <c r="K19" s="282">
        <v>552348610.12</v>
      </c>
      <c r="L19" s="285"/>
      <c r="M19" s="282">
        <v>1154608617.3</v>
      </c>
    </row>
    <row r="20" spans="1:13" ht="20.65" customHeight="1" thickTop="1">
      <c r="A20" s="443"/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1"/>
    </row>
    <row r="21" spans="1:13" ht="20.65" customHeight="1">
      <c r="A21" s="443"/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</row>
    <row r="22" spans="1:13" ht="20.65" customHeight="1">
      <c r="A22" s="443"/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1"/>
    </row>
    <row r="23" spans="1:13" ht="20.65" customHeight="1">
      <c r="A23" s="443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1"/>
    </row>
    <row r="24" spans="1:13" ht="20.65" customHeight="1">
      <c r="A24" s="443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</row>
    <row r="25" spans="1:13" ht="20.65" customHeight="1">
      <c r="A25" s="497" t="s">
        <v>266</v>
      </c>
      <c r="B25" s="497"/>
      <c r="C25" s="497"/>
      <c r="D25" s="497"/>
      <c r="E25" s="497"/>
      <c r="F25" s="497"/>
      <c r="G25" s="497"/>
      <c r="H25" s="497"/>
      <c r="I25" s="497"/>
      <c r="J25" s="497"/>
      <c r="K25" s="497"/>
      <c r="L25" s="497"/>
      <c r="M25" s="497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4254-92A2-48C7-A57B-D853078EC7B1}">
  <sheetPr codeName="Sheet64">
    <tabColor theme="6" tint="-0.499984740745262"/>
  </sheetPr>
  <dimension ref="A1:M117"/>
  <sheetViews>
    <sheetView tabSelected="1" view="pageBreakPreview" topLeftCell="A64" zoomScaleNormal="100" zoomScaleSheetLayoutView="100" workbookViewId="0">
      <selection sqref="A1:XFD1048576"/>
    </sheetView>
  </sheetViews>
  <sheetFormatPr defaultColWidth="11.28515625" defaultRowHeight="20.65" customHeight="1"/>
  <cols>
    <col min="1" max="4" width="3.7109375" style="384" customWidth="1"/>
    <col min="5" max="5" width="17.28515625" style="384" customWidth="1"/>
    <col min="6" max="6" width="7.7109375" style="384" customWidth="1"/>
    <col min="7" max="7" width="12.85546875" style="270" customWidth="1"/>
    <col min="8" max="8" width="0.7109375" style="384" customWidth="1"/>
    <col min="9" max="9" width="12.85546875" style="384" customWidth="1"/>
    <col min="10" max="10" width="0.7109375" style="384" customWidth="1"/>
    <col min="11" max="11" width="12.85546875" style="384" customWidth="1"/>
    <col min="12" max="12" width="0.7109375" style="384" customWidth="1"/>
    <col min="13" max="13" width="12.85546875" style="384" customWidth="1"/>
    <col min="14" max="16384" width="11.28515625" style="384"/>
  </cols>
  <sheetData>
    <row r="1" spans="1:13" ht="20.65" customHeight="1">
      <c r="A1" s="397"/>
      <c r="B1" s="397"/>
      <c r="C1" s="397"/>
      <c r="D1" s="397"/>
      <c r="E1" s="397"/>
      <c r="F1" s="397"/>
      <c r="G1" s="289"/>
      <c r="H1" s="397"/>
      <c r="I1" s="397"/>
      <c r="J1" s="397"/>
      <c r="K1" s="290"/>
      <c r="L1" s="387"/>
      <c r="M1" s="397">
        <v>9</v>
      </c>
    </row>
    <row r="2" spans="1:13" ht="20.65" customHeight="1">
      <c r="A2" s="397"/>
      <c r="B2" s="397"/>
      <c r="C2" s="397"/>
      <c r="D2" s="397"/>
      <c r="E2" s="397"/>
      <c r="F2" s="397"/>
      <c r="G2" s="289"/>
      <c r="H2" s="397"/>
      <c r="I2" s="397"/>
      <c r="J2" s="397"/>
      <c r="K2" s="290"/>
      <c r="L2" s="387"/>
      <c r="M2" s="405" t="s">
        <v>548</v>
      </c>
    </row>
    <row r="3" spans="1:13" ht="20.65" customHeight="1">
      <c r="A3" s="491" t="s">
        <v>245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3" ht="20.65" customHeight="1">
      <c r="A4" s="491" t="s">
        <v>328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</row>
    <row r="5" spans="1:13" ht="20.65" customHeight="1">
      <c r="A5" s="491" t="s">
        <v>553</v>
      </c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</row>
    <row r="6" spans="1:13" ht="20.65" customHeight="1">
      <c r="A6" s="385"/>
      <c r="B6" s="385"/>
      <c r="C6" s="406"/>
      <c r="D6" s="406"/>
      <c r="E6" s="406"/>
      <c r="F6" s="407"/>
      <c r="G6" s="318"/>
      <c r="H6" s="407"/>
      <c r="I6" s="407"/>
      <c r="J6" s="407"/>
      <c r="K6" s="319"/>
      <c r="L6" s="408"/>
      <c r="M6" s="409" t="s">
        <v>247</v>
      </c>
    </row>
    <row r="7" spans="1:13" ht="20.65" customHeight="1">
      <c r="A7" s="410"/>
      <c r="B7" s="410"/>
      <c r="C7" s="410"/>
      <c r="D7" s="410"/>
      <c r="E7" s="410"/>
      <c r="F7" s="502"/>
      <c r="G7" s="494" t="s">
        <v>248</v>
      </c>
      <c r="H7" s="494"/>
      <c r="I7" s="494"/>
      <c r="J7" s="320"/>
      <c r="K7" s="403"/>
      <c r="L7" s="403"/>
      <c r="M7" s="411"/>
    </row>
    <row r="8" spans="1:13" ht="20.65" customHeight="1">
      <c r="A8" s="412"/>
      <c r="B8" s="412"/>
      <c r="C8" s="412"/>
      <c r="D8" s="412"/>
      <c r="E8" s="412"/>
      <c r="F8" s="499"/>
      <c r="G8" s="495" t="s">
        <v>249</v>
      </c>
      <c r="H8" s="495"/>
      <c r="I8" s="495"/>
      <c r="J8" s="320"/>
      <c r="K8" s="496" t="s">
        <v>250</v>
      </c>
      <c r="L8" s="496"/>
      <c r="M8" s="496"/>
    </row>
    <row r="9" spans="1:13" ht="20.65" customHeight="1">
      <c r="A9" s="413"/>
      <c r="B9" s="413"/>
      <c r="C9" s="413"/>
      <c r="D9" s="413"/>
      <c r="E9" s="413"/>
      <c r="F9" s="501"/>
      <c r="G9" s="309">
        <v>45382</v>
      </c>
      <c r="H9" s="310"/>
      <c r="I9" s="309">
        <v>45016</v>
      </c>
      <c r="J9" s="311"/>
      <c r="K9" s="309">
        <v>45382</v>
      </c>
      <c r="L9" s="310"/>
      <c r="M9" s="309">
        <v>45016</v>
      </c>
    </row>
    <row r="10" spans="1:13" ht="20.65" customHeight="1">
      <c r="A10" s="415" t="s">
        <v>329</v>
      </c>
      <c r="B10" s="397"/>
      <c r="C10" s="397"/>
      <c r="D10" s="397"/>
      <c r="E10" s="397"/>
      <c r="F10" s="397"/>
      <c r="G10" s="277"/>
      <c r="H10" s="416"/>
      <c r="I10" s="277"/>
      <c r="J10" s="416"/>
      <c r="K10" s="416"/>
      <c r="L10" s="404"/>
      <c r="M10" s="416"/>
    </row>
    <row r="11" spans="1:13" ht="20.65" customHeight="1">
      <c r="A11" s="397"/>
      <c r="B11" s="417" t="s">
        <v>308</v>
      </c>
      <c r="F11" s="392"/>
      <c r="G11" s="288">
        <v>1072038.45</v>
      </c>
      <c r="H11" s="287"/>
      <c r="I11" s="288">
        <v>-75904074.670000002</v>
      </c>
      <c r="J11" s="287"/>
      <c r="K11" s="288">
        <v>3012444.81</v>
      </c>
      <c r="L11" s="257"/>
      <c r="M11" s="288">
        <v>-76272304.290000007</v>
      </c>
    </row>
    <row r="12" spans="1:13" ht="20.65" customHeight="1">
      <c r="A12" s="397"/>
      <c r="B12" s="417" t="s">
        <v>330</v>
      </c>
      <c r="C12" s="418"/>
      <c r="D12" s="418"/>
      <c r="E12" s="418"/>
      <c r="F12" s="418"/>
      <c r="G12" s="288"/>
      <c r="H12" s="288"/>
      <c r="I12" s="288"/>
      <c r="J12" s="288"/>
      <c r="K12" s="288"/>
      <c r="L12" s="257"/>
      <c r="M12" s="288"/>
    </row>
    <row r="13" spans="1:13" ht="20.65" customHeight="1">
      <c r="A13" s="397"/>
      <c r="B13" s="419" t="s">
        <v>364</v>
      </c>
      <c r="F13" s="392"/>
      <c r="G13" s="288"/>
      <c r="H13" s="287"/>
      <c r="I13" s="288"/>
      <c r="J13" s="287"/>
      <c r="K13" s="288"/>
      <c r="L13" s="257"/>
      <c r="M13" s="288"/>
    </row>
    <row r="14" spans="1:13" ht="20.65" customHeight="1">
      <c r="A14" s="397"/>
      <c r="B14" s="397"/>
      <c r="C14" s="417" t="s">
        <v>331</v>
      </c>
      <c r="D14" s="417"/>
      <c r="E14" s="397"/>
      <c r="F14" s="420"/>
      <c r="G14" s="288">
        <v>11944135.98</v>
      </c>
      <c r="H14" s="287"/>
      <c r="I14" s="288">
        <v>11352728.5</v>
      </c>
      <c r="J14" s="287"/>
      <c r="K14" s="288">
        <v>11944135.98</v>
      </c>
      <c r="L14" s="257"/>
      <c r="M14" s="288">
        <v>11352728.5</v>
      </c>
    </row>
    <row r="15" spans="1:13" ht="20.65" customHeight="1">
      <c r="A15" s="397"/>
      <c r="B15" s="397"/>
      <c r="C15" s="417" t="s">
        <v>332</v>
      </c>
      <c r="D15" s="417"/>
      <c r="E15" s="421"/>
      <c r="F15" s="421"/>
      <c r="G15" s="288"/>
      <c r="H15" s="287"/>
      <c r="I15" s="288"/>
      <c r="J15" s="287"/>
      <c r="K15" s="288"/>
      <c r="L15" s="257"/>
      <c r="M15" s="288"/>
    </row>
    <row r="16" spans="1:13" ht="20.65" customHeight="1">
      <c r="A16" s="397"/>
      <c r="B16" s="397"/>
      <c r="C16" s="422" t="s">
        <v>365</v>
      </c>
      <c r="D16" s="417"/>
      <c r="E16" s="397"/>
      <c r="F16" s="420"/>
      <c r="G16" s="299">
        <v>-5484045.9900000002</v>
      </c>
      <c r="H16" s="287"/>
      <c r="I16" s="299">
        <v>13016399.960000003</v>
      </c>
      <c r="J16" s="287"/>
      <c r="K16" s="299">
        <v>-5484045.9900000002</v>
      </c>
      <c r="L16" s="257"/>
      <c r="M16" s="299">
        <v>13016399.960000003</v>
      </c>
    </row>
    <row r="17" spans="1:13" ht="20.65" customHeight="1">
      <c r="A17" s="397"/>
      <c r="B17" s="397"/>
      <c r="C17" s="417" t="s">
        <v>333</v>
      </c>
      <c r="D17" s="417"/>
      <c r="E17" s="421"/>
      <c r="F17" s="421"/>
      <c r="G17" s="299"/>
      <c r="H17" s="287"/>
      <c r="I17" s="299"/>
      <c r="J17" s="287"/>
      <c r="K17" s="299"/>
      <c r="L17" s="257"/>
      <c r="M17" s="299"/>
    </row>
    <row r="18" spans="1:13" ht="20.65" customHeight="1">
      <c r="A18" s="397"/>
      <c r="B18" s="397"/>
      <c r="C18" s="419" t="s">
        <v>366</v>
      </c>
      <c r="D18" s="417"/>
      <c r="E18" s="404"/>
      <c r="F18" s="404"/>
      <c r="G18" s="299">
        <v>-2075</v>
      </c>
      <c r="H18" s="287"/>
      <c r="I18" s="299">
        <v>-1566.0000000000002</v>
      </c>
      <c r="J18" s="287"/>
      <c r="K18" s="299">
        <v>-2075</v>
      </c>
      <c r="L18" s="257"/>
      <c r="M18" s="299">
        <v>-1566.0000000000002</v>
      </c>
    </row>
    <row r="19" spans="1:13" ht="20.65" customHeight="1">
      <c r="A19" s="397"/>
      <c r="B19" s="397"/>
      <c r="C19" s="417" t="s">
        <v>334</v>
      </c>
      <c r="D19" s="417"/>
      <c r="E19" s="404"/>
      <c r="F19" s="404"/>
      <c r="G19" s="299"/>
      <c r="H19" s="287"/>
      <c r="I19" s="299"/>
      <c r="J19" s="287"/>
      <c r="K19" s="299"/>
      <c r="L19" s="257"/>
      <c r="M19" s="299"/>
    </row>
    <row r="20" spans="1:13" ht="20.65" customHeight="1">
      <c r="A20" s="397"/>
      <c r="B20" s="397"/>
      <c r="C20" s="419" t="s">
        <v>367</v>
      </c>
      <c r="D20" s="404"/>
      <c r="E20" s="404"/>
      <c r="F20" s="404"/>
      <c r="G20" s="299">
        <v>-5538.75</v>
      </c>
      <c r="H20" s="287"/>
      <c r="I20" s="299">
        <v>-9621.5000000000018</v>
      </c>
      <c r="J20" s="287"/>
      <c r="K20" s="299">
        <v>-5538.75</v>
      </c>
      <c r="L20" s="257"/>
      <c r="M20" s="299">
        <v>-9621.5000000000018</v>
      </c>
    </row>
    <row r="21" spans="1:13" ht="20.65" customHeight="1">
      <c r="A21" s="397"/>
      <c r="B21" s="397"/>
      <c r="C21" s="503" t="s">
        <v>335</v>
      </c>
      <c r="D21" s="503"/>
      <c r="E21" s="503"/>
      <c r="F21" s="503"/>
      <c r="G21" s="299">
        <v>1940406.36</v>
      </c>
      <c r="H21" s="287"/>
      <c r="I21" s="299">
        <v>-368229.62</v>
      </c>
      <c r="J21" s="287"/>
      <c r="K21" s="299">
        <v>0</v>
      </c>
      <c r="L21" s="257"/>
      <c r="M21" s="299">
        <v>0</v>
      </c>
    </row>
    <row r="22" spans="1:13" ht="20.65" customHeight="1">
      <c r="A22" s="397"/>
      <c r="B22" s="397"/>
      <c r="C22" s="503" t="s">
        <v>336</v>
      </c>
      <c r="D22" s="503"/>
      <c r="E22" s="503"/>
      <c r="F22" s="503"/>
      <c r="G22" s="299">
        <v>-63044.360000000008</v>
      </c>
      <c r="H22" s="287"/>
      <c r="I22" s="299">
        <v>-74159.570000000007</v>
      </c>
      <c r="J22" s="287"/>
      <c r="K22" s="299">
        <v>-63044.360000000008</v>
      </c>
      <c r="L22" s="257"/>
      <c r="M22" s="299">
        <v>-74159.570000000007</v>
      </c>
    </row>
    <row r="23" spans="1:13" ht="20.65" customHeight="1">
      <c r="A23" s="397"/>
      <c r="B23" s="397"/>
      <c r="C23" s="384" t="s">
        <v>337</v>
      </c>
      <c r="G23" s="299">
        <v>-457316.76</v>
      </c>
      <c r="H23" s="287"/>
      <c r="I23" s="299">
        <v>173837.8</v>
      </c>
      <c r="J23" s="287"/>
      <c r="K23" s="299">
        <v>-457316.76</v>
      </c>
      <c r="L23" s="257"/>
      <c r="M23" s="299">
        <v>173837.8</v>
      </c>
    </row>
    <row r="24" spans="1:13" ht="20.65" customHeight="1">
      <c r="A24" s="397"/>
      <c r="B24" s="397"/>
      <c r="C24" s="384" t="s">
        <v>338</v>
      </c>
      <c r="G24" s="299">
        <v>-139980</v>
      </c>
      <c r="H24" s="287"/>
      <c r="I24" s="299">
        <v>0</v>
      </c>
      <c r="J24" s="287"/>
      <c r="K24" s="299">
        <v>-139980</v>
      </c>
      <c r="L24" s="257"/>
      <c r="M24" s="299">
        <v>0</v>
      </c>
    </row>
    <row r="25" spans="1:13" ht="20.65" customHeight="1">
      <c r="A25" s="397"/>
      <c r="B25" s="397"/>
      <c r="C25" s="423" t="s">
        <v>339</v>
      </c>
      <c r="D25" s="423"/>
      <c r="E25" s="424"/>
      <c r="F25" s="424"/>
      <c r="G25" s="299">
        <v>2154494.98</v>
      </c>
      <c r="H25" s="287"/>
      <c r="I25" s="299">
        <v>2491547.65</v>
      </c>
      <c r="J25" s="287"/>
      <c r="K25" s="299">
        <v>2154494.98</v>
      </c>
      <c r="L25" s="257"/>
      <c r="M25" s="299">
        <v>2491547.65</v>
      </c>
    </row>
    <row r="26" spans="1:13" ht="20.65" customHeight="1">
      <c r="A26" s="397"/>
      <c r="B26" s="397"/>
      <c r="C26" s="417" t="s">
        <v>340</v>
      </c>
      <c r="D26" s="417"/>
      <c r="E26" s="397"/>
      <c r="F26" s="420"/>
      <c r="G26" s="291">
        <v>2564059.65</v>
      </c>
      <c r="H26" s="287"/>
      <c r="I26" s="291">
        <v>2119696.36</v>
      </c>
      <c r="J26" s="287"/>
      <c r="K26" s="291">
        <v>2564059.65</v>
      </c>
      <c r="L26" s="257"/>
      <c r="M26" s="291">
        <v>2119696.36</v>
      </c>
    </row>
    <row r="27" spans="1:13" ht="20.65" customHeight="1">
      <c r="A27" s="397"/>
      <c r="B27" s="417" t="s">
        <v>341</v>
      </c>
      <c r="C27" s="417"/>
      <c r="D27" s="417"/>
      <c r="E27" s="397"/>
      <c r="F27" s="420"/>
      <c r="G27" s="287"/>
      <c r="H27" s="287"/>
      <c r="I27" s="287"/>
      <c r="J27" s="287"/>
      <c r="K27" s="287"/>
      <c r="L27" s="257"/>
      <c r="M27" s="287"/>
    </row>
    <row r="28" spans="1:13" ht="20.65" customHeight="1">
      <c r="A28" s="397"/>
      <c r="B28" s="419" t="s">
        <v>368</v>
      </c>
      <c r="C28" s="417"/>
      <c r="D28" s="417"/>
      <c r="E28" s="397"/>
      <c r="F28" s="420"/>
      <c r="G28" s="288">
        <v>13523134.560000001</v>
      </c>
      <c r="H28" s="425"/>
      <c r="I28" s="288">
        <v>-47203441.090000004</v>
      </c>
      <c r="J28" s="425"/>
      <c r="K28" s="288">
        <v>13523134.560000001</v>
      </c>
      <c r="L28" s="257"/>
      <c r="M28" s="288">
        <v>-47203441.090000004</v>
      </c>
    </row>
    <row r="29" spans="1:13" ht="20.65" customHeight="1">
      <c r="A29" s="397"/>
      <c r="B29" s="417" t="s">
        <v>342</v>
      </c>
      <c r="C29" s="417"/>
      <c r="D29" s="417"/>
      <c r="E29" s="397"/>
      <c r="F29" s="420"/>
      <c r="G29" s="288"/>
      <c r="H29" s="287"/>
      <c r="I29" s="288"/>
      <c r="J29" s="287"/>
      <c r="K29" s="288"/>
      <c r="L29" s="257"/>
      <c r="M29" s="288"/>
    </row>
    <row r="30" spans="1:13" ht="20.65" customHeight="1">
      <c r="A30" s="397"/>
      <c r="B30" s="417"/>
      <c r="C30" s="417" t="s">
        <v>254</v>
      </c>
      <c r="D30" s="417"/>
      <c r="E30" s="397"/>
      <c r="F30" s="420"/>
      <c r="G30" s="288">
        <v>-32080798.420000002</v>
      </c>
      <c r="H30" s="287"/>
      <c r="I30" s="288">
        <v>17955507.490000002</v>
      </c>
      <c r="J30" s="287"/>
      <c r="K30" s="288">
        <v>-32080798.420000002</v>
      </c>
      <c r="L30" s="257"/>
      <c r="M30" s="288">
        <v>17955507.490000002</v>
      </c>
    </row>
    <row r="31" spans="1:13" ht="20.65" customHeight="1">
      <c r="A31" s="397"/>
      <c r="B31" s="417"/>
      <c r="C31" s="417" t="s">
        <v>256</v>
      </c>
      <c r="D31" s="417"/>
      <c r="E31" s="397"/>
      <c r="F31" s="420"/>
      <c r="G31" s="288">
        <v>34365908.530000009</v>
      </c>
      <c r="H31" s="287"/>
      <c r="I31" s="288">
        <v>67201294.030000001</v>
      </c>
      <c r="J31" s="287"/>
      <c r="K31" s="288">
        <v>34365908.530000009</v>
      </c>
      <c r="L31" s="257"/>
      <c r="M31" s="288">
        <v>67201294.030000001</v>
      </c>
    </row>
    <row r="32" spans="1:13" ht="20.65" customHeight="1">
      <c r="A32" s="397"/>
      <c r="B32" s="417"/>
      <c r="C32" s="417" t="s">
        <v>257</v>
      </c>
      <c r="D32" s="417"/>
      <c r="E32" s="397"/>
      <c r="F32" s="420"/>
      <c r="G32" s="288">
        <v>-2346218.2000000002</v>
      </c>
      <c r="H32" s="287"/>
      <c r="I32" s="288">
        <v>-2775446.56</v>
      </c>
      <c r="J32" s="287"/>
      <c r="K32" s="288">
        <v>-2346218.2000000002</v>
      </c>
      <c r="L32" s="257"/>
      <c r="M32" s="288">
        <v>-2775446.56</v>
      </c>
    </row>
    <row r="33" spans="1:13" ht="20.65" customHeight="1">
      <c r="A33" s="397"/>
      <c r="B33" s="417"/>
      <c r="C33" s="417" t="s">
        <v>264</v>
      </c>
      <c r="D33" s="417"/>
      <c r="E33" s="397"/>
      <c r="F33" s="420"/>
      <c r="G33" s="288">
        <v>0</v>
      </c>
      <c r="H33" s="287"/>
      <c r="I33" s="288">
        <v>55500</v>
      </c>
      <c r="J33" s="287"/>
      <c r="K33" s="288">
        <v>0</v>
      </c>
      <c r="L33" s="257"/>
      <c r="M33" s="288">
        <v>55500</v>
      </c>
    </row>
    <row r="34" spans="1:13" ht="20.65" customHeight="1">
      <c r="A34" s="397"/>
      <c r="B34" s="417"/>
      <c r="C34" s="417"/>
      <c r="D34" s="417"/>
      <c r="E34" s="397"/>
      <c r="F34" s="420"/>
      <c r="G34" s="288"/>
      <c r="H34" s="287"/>
      <c r="I34" s="288"/>
      <c r="J34" s="287"/>
      <c r="K34" s="288"/>
      <c r="L34" s="257"/>
      <c r="M34" s="288"/>
    </row>
    <row r="35" spans="1:13" ht="20.65" customHeight="1">
      <c r="A35" s="397"/>
      <c r="B35" s="417"/>
      <c r="C35" s="417"/>
      <c r="D35" s="417"/>
      <c r="E35" s="397"/>
      <c r="F35" s="420"/>
      <c r="G35" s="288"/>
      <c r="H35" s="287"/>
      <c r="I35" s="288"/>
      <c r="J35" s="287"/>
      <c r="K35" s="288"/>
      <c r="L35" s="257"/>
      <c r="M35" s="288"/>
    </row>
    <row r="36" spans="1:13" ht="20.65" customHeight="1">
      <c r="A36" s="397"/>
      <c r="B36" s="417"/>
      <c r="C36" s="417"/>
      <c r="D36" s="417"/>
      <c r="E36" s="397"/>
      <c r="F36" s="420"/>
      <c r="G36" s="288"/>
      <c r="H36" s="287"/>
      <c r="I36" s="288"/>
      <c r="J36" s="287"/>
      <c r="K36" s="288"/>
      <c r="L36" s="257"/>
      <c r="M36" s="288"/>
    </row>
    <row r="37" spans="1:13" ht="20.65" customHeight="1">
      <c r="A37" s="397"/>
      <c r="B37" s="417"/>
      <c r="C37" s="417"/>
      <c r="D37" s="417"/>
      <c r="E37" s="397"/>
      <c r="F37" s="420"/>
      <c r="G37" s="288"/>
      <c r="H37" s="287"/>
      <c r="I37" s="288"/>
      <c r="J37" s="287"/>
      <c r="K37" s="288"/>
      <c r="L37" s="257"/>
      <c r="M37" s="288"/>
    </row>
    <row r="38" spans="1:13" ht="20.65" customHeight="1">
      <c r="A38" s="493" t="s">
        <v>266</v>
      </c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</row>
    <row r="39" spans="1:13" ht="20.65" customHeight="1">
      <c r="A39" s="417"/>
      <c r="B39" s="417"/>
      <c r="C39" s="417"/>
      <c r="D39" s="417"/>
      <c r="E39" s="426"/>
      <c r="F39" s="426"/>
      <c r="G39" s="293"/>
      <c r="H39" s="426"/>
      <c r="I39" s="426"/>
      <c r="J39" s="426"/>
      <c r="K39" s="290"/>
      <c r="L39" s="387"/>
      <c r="M39" s="397">
        <v>10</v>
      </c>
    </row>
    <row r="40" spans="1:13" ht="20.65" customHeight="1">
      <c r="A40" s="417"/>
      <c r="B40" s="417"/>
      <c r="C40" s="417"/>
      <c r="D40" s="417"/>
      <c r="E40" s="426"/>
      <c r="F40" s="426"/>
      <c r="G40" s="293"/>
      <c r="H40" s="426"/>
      <c r="I40" s="426"/>
      <c r="J40" s="426"/>
      <c r="K40" s="290"/>
      <c r="L40" s="387"/>
      <c r="M40" s="405" t="s">
        <v>548</v>
      </c>
    </row>
    <row r="41" spans="1:13" ht="20.65" customHeight="1">
      <c r="A41" s="491" t="s">
        <v>245</v>
      </c>
      <c r="B41" s="491"/>
      <c r="C41" s="491"/>
      <c r="D41" s="491"/>
      <c r="E41" s="491"/>
      <c r="F41" s="491"/>
      <c r="G41" s="491"/>
      <c r="H41" s="491"/>
      <c r="I41" s="491"/>
      <c r="J41" s="491"/>
      <c r="K41" s="491"/>
      <c r="L41" s="491"/>
      <c r="M41" s="491"/>
    </row>
    <row r="42" spans="1:13" ht="20.65" customHeight="1">
      <c r="A42" s="491" t="s">
        <v>328</v>
      </c>
      <c r="B42" s="491"/>
      <c r="C42" s="491"/>
      <c r="D42" s="491"/>
      <c r="E42" s="491"/>
      <c r="F42" s="491"/>
      <c r="G42" s="491"/>
      <c r="H42" s="491"/>
      <c r="I42" s="491"/>
      <c r="J42" s="491"/>
      <c r="K42" s="491"/>
      <c r="L42" s="491"/>
      <c r="M42" s="491"/>
    </row>
    <row r="43" spans="1:13" ht="20.65" customHeight="1">
      <c r="A43" s="491" t="s">
        <v>553</v>
      </c>
      <c r="B43" s="491"/>
      <c r="C43" s="491"/>
      <c r="D43" s="491"/>
      <c r="E43" s="491"/>
      <c r="F43" s="491"/>
      <c r="G43" s="491"/>
      <c r="H43" s="491"/>
      <c r="I43" s="491"/>
      <c r="J43" s="491"/>
      <c r="K43" s="491"/>
      <c r="L43" s="491"/>
      <c r="M43" s="491"/>
    </row>
    <row r="44" spans="1:13" ht="20.65" customHeight="1">
      <c r="A44" s="385"/>
      <c r="B44" s="385"/>
      <c r="C44" s="406"/>
      <c r="D44" s="406"/>
      <c r="E44" s="406"/>
      <c r="F44" s="407"/>
      <c r="G44" s="318"/>
      <c r="H44" s="407"/>
      <c r="I44" s="407"/>
      <c r="J44" s="407"/>
      <c r="K44" s="319"/>
      <c r="L44" s="408"/>
      <c r="M44" s="409" t="s">
        <v>247</v>
      </c>
    </row>
    <row r="45" spans="1:13" ht="20.65" customHeight="1">
      <c r="A45" s="410"/>
      <c r="B45" s="410"/>
      <c r="C45" s="410"/>
      <c r="D45" s="410"/>
      <c r="E45" s="410"/>
      <c r="F45" s="502"/>
      <c r="G45" s="494" t="s">
        <v>248</v>
      </c>
      <c r="H45" s="494"/>
      <c r="I45" s="494"/>
      <c r="J45" s="320"/>
      <c r="K45" s="403"/>
      <c r="L45" s="403"/>
      <c r="M45" s="411"/>
    </row>
    <row r="46" spans="1:13" ht="20.65" customHeight="1">
      <c r="A46" s="412"/>
      <c r="B46" s="412"/>
      <c r="C46" s="412"/>
      <c r="D46" s="412"/>
      <c r="E46" s="412"/>
      <c r="F46" s="499"/>
      <c r="G46" s="495" t="s">
        <v>249</v>
      </c>
      <c r="H46" s="495"/>
      <c r="I46" s="495"/>
      <c r="J46" s="320"/>
      <c r="K46" s="496" t="s">
        <v>250</v>
      </c>
      <c r="L46" s="496"/>
      <c r="M46" s="496"/>
    </row>
    <row r="47" spans="1:13" ht="20.65" customHeight="1">
      <c r="A47" s="413"/>
      <c r="B47" s="413"/>
      <c r="C47" s="413"/>
      <c r="D47" s="413"/>
      <c r="E47" s="413"/>
      <c r="F47" s="501"/>
      <c r="G47" s="309">
        <v>45382</v>
      </c>
      <c r="H47" s="310"/>
      <c r="I47" s="309">
        <v>45016</v>
      </c>
      <c r="J47" s="311"/>
      <c r="K47" s="309">
        <v>45382</v>
      </c>
      <c r="L47" s="310"/>
      <c r="M47" s="309">
        <v>45016</v>
      </c>
    </row>
    <row r="48" spans="1:13" ht="20.65" customHeight="1">
      <c r="A48" s="427" t="s">
        <v>343</v>
      </c>
      <c r="B48" s="428"/>
      <c r="C48" s="428"/>
      <c r="D48" s="428"/>
      <c r="E48" s="428"/>
      <c r="F48" s="420"/>
      <c r="G48" s="332"/>
      <c r="H48" s="333"/>
      <c r="I48" s="332"/>
      <c r="J48" s="334"/>
      <c r="K48" s="332"/>
      <c r="L48" s="333"/>
      <c r="M48" s="332"/>
    </row>
    <row r="49" spans="1:13" ht="20.65" customHeight="1">
      <c r="A49" s="397"/>
      <c r="B49" s="417" t="s">
        <v>344</v>
      </c>
      <c r="C49" s="417"/>
      <c r="D49" s="417"/>
      <c r="E49" s="397"/>
      <c r="F49" s="420"/>
      <c r="G49" s="288"/>
      <c r="H49" s="287"/>
      <c r="I49" s="288"/>
      <c r="J49" s="287"/>
      <c r="K49" s="288"/>
      <c r="L49" s="257"/>
      <c r="M49" s="288"/>
    </row>
    <row r="50" spans="1:13" ht="20.65" customHeight="1">
      <c r="A50" s="397"/>
      <c r="B50" s="417"/>
      <c r="C50" s="417" t="s">
        <v>271</v>
      </c>
      <c r="D50" s="417"/>
      <c r="E50" s="397"/>
      <c r="F50" s="420"/>
      <c r="G50" s="299">
        <v>15120253.220000001</v>
      </c>
      <c r="H50" s="335"/>
      <c r="I50" s="299">
        <v>-11272777.780000001</v>
      </c>
      <c r="J50" s="335"/>
      <c r="K50" s="299">
        <v>15120253.220000001</v>
      </c>
      <c r="L50" s="257"/>
      <c r="M50" s="299">
        <v>-11272777.780000001</v>
      </c>
    </row>
    <row r="51" spans="1:13" ht="20.65" customHeight="1">
      <c r="A51" s="397"/>
      <c r="B51" s="417"/>
      <c r="C51" s="417" t="s">
        <v>273</v>
      </c>
      <c r="D51" s="417"/>
      <c r="E51" s="397"/>
      <c r="F51" s="420"/>
      <c r="G51" s="299">
        <v>0</v>
      </c>
      <c r="H51" s="335"/>
      <c r="I51" s="299">
        <v>-654830.31000000006</v>
      </c>
      <c r="J51" s="335"/>
      <c r="K51" s="299">
        <v>0</v>
      </c>
      <c r="L51" s="257"/>
      <c r="M51" s="299">
        <v>-654830.31000000006</v>
      </c>
    </row>
    <row r="52" spans="1:13" ht="20.65" customHeight="1">
      <c r="A52" s="397"/>
      <c r="B52" s="417"/>
      <c r="C52" s="417" t="s">
        <v>278</v>
      </c>
      <c r="D52" s="417"/>
      <c r="E52" s="397"/>
      <c r="F52" s="420"/>
      <c r="G52" s="299">
        <v>-13.540000000000001</v>
      </c>
      <c r="H52" s="335"/>
      <c r="I52" s="299">
        <v>157205.93</v>
      </c>
      <c r="J52" s="335"/>
      <c r="K52" s="299">
        <v>-13.540000000000001</v>
      </c>
      <c r="L52" s="257"/>
      <c r="M52" s="299">
        <v>157205.93</v>
      </c>
    </row>
    <row r="53" spans="1:13" s="385" customFormat="1" ht="20.65" customHeight="1">
      <c r="A53" s="417"/>
      <c r="B53" s="417" t="s">
        <v>345</v>
      </c>
      <c r="C53" s="417"/>
      <c r="D53" s="417"/>
      <c r="E53" s="397"/>
      <c r="F53" s="397"/>
      <c r="G53" s="292">
        <v>28582266.149999999</v>
      </c>
      <c r="H53" s="416"/>
      <c r="I53" s="292">
        <v>23463011.710000001</v>
      </c>
      <c r="J53" s="416"/>
      <c r="K53" s="292">
        <v>28582266.149999999</v>
      </c>
      <c r="L53" s="257"/>
      <c r="M53" s="292">
        <v>23463011.710000001</v>
      </c>
    </row>
    <row r="54" spans="1:13" ht="20.65" customHeight="1">
      <c r="A54" s="417"/>
      <c r="B54" s="417"/>
      <c r="C54" s="417" t="s">
        <v>346</v>
      </c>
      <c r="D54" s="417"/>
      <c r="E54" s="426"/>
      <c r="F54" s="426"/>
      <c r="G54" s="288">
        <v>-2612450.9900000002</v>
      </c>
      <c r="H54" s="286"/>
      <c r="I54" s="288">
        <v>-2109777</v>
      </c>
      <c r="J54" s="286"/>
      <c r="K54" s="288">
        <v>-2612450.9900000002</v>
      </c>
      <c r="L54" s="257"/>
      <c r="M54" s="288">
        <v>-2109777</v>
      </c>
    </row>
    <row r="55" spans="1:13" ht="20.65" customHeight="1">
      <c r="A55" s="417"/>
      <c r="B55" s="417"/>
      <c r="C55" s="417" t="s">
        <v>347</v>
      </c>
      <c r="D55" s="417"/>
      <c r="E55" s="426"/>
      <c r="F55" s="426"/>
      <c r="G55" s="288">
        <v>-1699010</v>
      </c>
      <c r="H55" s="286"/>
      <c r="I55" s="288">
        <v>-1696091</v>
      </c>
      <c r="J55" s="286"/>
      <c r="K55" s="288">
        <v>-1699010</v>
      </c>
      <c r="L55" s="257"/>
      <c r="M55" s="288">
        <v>-1696091</v>
      </c>
    </row>
    <row r="56" spans="1:13" ht="20.65" customHeight="1">
      <c r="A56" s="417"/>
      <c r="B56" s="417"/>
      <c r="C56" s="417" t="s">
        <v>348</v>
      </c>
      <c r="D56" s="417"/>
      <c r="E56" s="426"/>
      <c r="F56" s="426"/>
      <c r="G56" s="288">
        <v>0</v>
      </c>
      <c r="H56" s="286"/>
      <c r="I56" s="288">
        <v>-1343994.0300000003</v>
      </c>
      <c r="J56" s="286"/>
      <c r="K56" s="288">
        <v>0</v>
      </c>
      <c r="L56" s="257"/>
      <c r="M56" s="288">
        <v>-1343994.0300000003</v>
      </c>
    </row>
    <row r="57" spans="1:13" ht="20.65" customHeight="1">
      <c r="A57" s="415" t="s">
        <v>349</v>
      </c>
      <c r="B57" s="417"/>
      <c r="C57" s="417"/>
      <c r="D57" s="417"/>
      <c r="E57" s="426"/>
      <c r="F57" s="426"/>
      <c r="G57" s="294">
        <v>24270805.16</v>
      </c>
      <c r="H57" s="429"/>
      <c r="I57" s="294">
        <v>18313149.68</v>
      </c>
      <c r="J57" s="429"/>
      <c r="K57" s="294">
        <v>24270805.16</v>
      </c>
      <c r="L57" s="257"/>
      <c r="M57" s="294">
        <v>18313149.68</v>
      </c>
    </row>
    <row r="58" spans="1:13" ht="20.65" customHeight="1">
      <c r="A58" s="415" t="s">
        <v>350</v>
      </c>
      <c r="B58" s="415"/>
      <c r="C58" s="415"/>
      <c r="D58" s="415"/>
      <c r="E58" s="397"/>
      <c r="F58" s="397"/>
      <c r="G58" s="277"/>
      <c r="H58" s="397"/>
      <c r="I58" s="277"/>
      <c r="J58" s="416"/>
      <c r="K58" s="277"/>
      <c r="L58" s="404"/>
      <c r="M58" s="277"/>
    </row>
    <row r="59" spans="1:13" ht="20.65" customHeight="1">
      <c r="A59" s="417"/>
      <c r="C59" s="417" t="s">
        <v>351</v>
      </c>
      <c r="D59" s="417"/>
      <c r="E59" s="426"/>
      <c r="F59" s="426"/>
      <c r="G59" s="299">
        <v>-4342595.75</v>
      </c>
      <c r="H59" s="336"/>
      <c r="I59" s="299">
        <v>-26434147.989999998</v>
      </c>
      <c r="J59" s="336"/>
      <c r="K59" s="299">
        <v>-4342595.75</v>
      </c>
      <c r="L59" s="257"/>
      <c r="M59" s="299">
        <v>-26434147.989999998</v>
      </c>
    </row>
    <row r="60" spans="1:13" ht="20.65" customHeight="1">
      <c r="A60" s="417"/>
      <c r="C60" s="417" t="s">
        <v>352</v>
      </c>
      <c r="D60" s="417"/>
      <c r="E60" s="426"/>
      <c r="F60" s="426"/>
      <c r="G60" s="299">
        <v>140000</v>
      </c>
      <c r="H60" s="336"/>
      <c r="I60" s="299">
        <v>0</v>
      </c>
      <c r="J60" s="336"/>
      <c r="K60" s="299">
        <v>140000</v>
      </c>
      <c r="L60" s="257"/>
      <c r="M60" s="299">
        <v>0</v>
      </c>
    </row>
    <row r="61" spans="1:13" s="385" customFormat="1" ht="20.65" customHeight="1">
      <c r="A61" s="415" t="s">
        <v>353</v>
      </c>
      <c r="B61" s="415"/>
      <c r="C61" s="415"/>
      <c r="D61" s="415"/>
      <c r="E61" s="395"/>
      <c r="F61" s="395"/>
      <c r="G61" s="294">
        <v>-4202595.75</v>
      </c>
      <c r="H61" s="393"/>
      <c r="I61" s="294">
        <v>-26434147.989999998</v>
      </c>
      <c r="J61" s="393"/>
      <c r="K61" s="294">
        <v>-4202595.75</v>
      </c>
      <c r="L61" s="393"/>
      <c r="M61" s="294">
        <v>-26434147.989999998</v>
      </c>
    </row>
    <row r="62" spans="1:13" ht="20.65" customHeight="1">
      <c r="A62" s="415" t="s">
        <v>354</v>
      </c>
      <c r="B62" s="415"/>
      <c r="C62" s="415"/>
      <c r="D62" s="415"/>
      <c r="E62" s="426"/>
      <c r="F62" s="399"/>
      <c r="G62" s="258"/>
      <c r="H62" s="258"/>
      <c r="I62" s="258"/>
      <c r="J62" s="258"/>
      <c r="K62" s="258"/>
      <c r="L62" s="257"/>
      <c r="M62" s="258"/>
    </row>
    <row r="63" spans="1:13" ht="20.65" customHeight="1">
      <c r="A63" s="415"/>
      <c r="B63" s="415"/>
      <c r="C63" s="417" t="s">
        <v>355</v>
      </c>
      <c r="D63" s="417"/>
      <c r="E63" s="426"/>
      <c r="F63" s="399"/>
      <c r="G63" s="258"/>
      <c r="H63" s="258"/>
      <c r="I63" s="258"/>
      <c r="J63" s="258"/>
      <c r="K63" s="258"/>
      <c r="L63" s="257"/>
      <c r="M63" s="258"/>
    </row>
    <row r="64" spans="1:13" ht="20.65" customHeight="1">
      <c r="A64" s="415"/>
      <c r="B64" s="415"/>
      <c r="C64" s="419" t="s">
        <v>369</v>
      </c>
      <c r="D64" s="417"/>
      <c r="E64" s="426"/>
      <c r="F64" s="399"/>
      <c r="G64" s="301">
        <v>-33965899.900000006</v>
      </c>
      <c r="H64" s="301"/>
      <c r="I64" s="301">
        <v>-14503946.670000002</v>
      </c>
      <c r="J64" s="301"/>
      <c r="K64" s="301">
        <v>-33965899.900000006</v>
      </c>
      <c r="L64" s="302"/>
      <c r="M64" s="301">
        <v>-14503946.670000002</v>
      </c>
    </row>
    <row r="65" spans="1:13" ht="20.65" customHeight="1">
      <c r="A65" s="415"/>
      <c r="B65" s="415"/>
      <c r="C65" s="417" t="s">
        <v>356</v>
      </c>
      <c r="D65" s="417"/>
      <c r="E65" s="426"/>
      <c r="F65" s="399"/>
      <c r="G65" s="301">
        <v>0</v>
      </c>
      <c r="H65" s="301"/>
      <c r="I65" s="301">
        <v>16696916.600000001</v>
      </c>
      <c r="J65" s="301"/>
      <c r="K65" s="301">
        <v>0</v>
      </c>
      <c r="L65" s="302"/>
      <c r="M65" s="301">
        <v>16696916.600000001</v>
      </c>
    </row>
    <row r="66" spans="1:13" ht="20.65" customHeight="1">
      <c r="A66" s="415"/>
      <c r="B66" s="415"/>
      <c r="C66" s="417" t="s">
        <v>541</v>
      </c>
      <c r="D66" s="417"/>
      <c r="E66" s="426"/>
      <c r="F66" s="399"/>
      <c r="G66" s="301">
        <v>-1880000</v>
      </c>
      <c r="H66" s="301"/>
      <c r="I66" s="301">
        <v>0</v>
      </c>
      <c r="J66" s="301"/>
      <c r="K66" s="301">
        <v>-1880000</v>
      </c>
      <c r="L66" s="302"/>
      <c r="M66" s="301">
        <v>0</v>
      </c>
    </row>
    <row r="67" spans="1:13" ht="20.65" customHeight="1">
      <c r="A67" s="415"/>
      <c r="B67" s="415"/>
      <c r="C67" s="417" t="s">
        <v>326</v>
      </c>
      <c r="D67" s="417"/>
      <c r="E67" s="426"/>
      <c r="F67" s="399"/>
      <c r="G67" s="301">
        <v>0</v>
      </c>
      <c r="H67" s="301"/>
      <c r="I67" s="301">
        <v>-6379956.2400000002</v>
      </c>
      <c r="J67" s="301"/>
      <c r="K67" s="301">
        <v>0</v>
      </c>
      <c r="L67" s="302"/>
      <c r="M67" s="301">
        <v>-6379956.2400000002</v>
      </c>
    </row>
    <row r="68" spans="1:13" s="385" customFormat="1" ht="20.65" customHeight="1">
      <c r="A68" s="415" t="s">
        <v>357</v>
      </c>
      <c r="B68" s="415"/>
      <c r="C68" s="415"/>
      <c r="D68" s="415"/>
      <c r="E68" s="426"/>
      <c r="F68" s="399"/>
      <c r="G68" s="295">
        <v>-35845899.899999999</v>
      </c>
      <c r="H68" s="296"/>
      <c r="I68" s="295">
        <v>-4186986.31</v>
      </c>
      <c r="J68" s="296"/>
      <c r="K68" s="295">
        <v>-35845899.899999999</v>
      </c>
      <c r="L68" s="297"/>
      <c r="M68" s="295">
        <v>-4186986.31</v>
      </c>
    </row>
    <row r="69" spans="1:13" s="385" customFormat="1" ht="20.65" customHeight="1">
      <c r="A69" s="393" t="s">
        <v>358</v>
      </c>
      <c r="B69" s="415"/>
      <c r="C69" s="415"/>
      <c r="D69" s="415"/>
      <c r="E69" s="426"/>
      <c r="F69" s="399"/>
      <c r="G69" s="298"/>
      <c r="H69" s="296"/>
      <c r="I69" s="298"/>
      <c r="J69" s="296"/>
      <c r="K69" s="298"/>
      <c r="L69" s="298"/>
      <c r="M69" s="298"/>
    </row>
    <row r="70" spans="1:13" s="385" customFormat="1" ht="20.65" customHeight="1">
      <c r="A70" s="430" t="s">
        <v>370</v>
      </c>
      <c r="B70" s="393"/>
      <c r="C70" s="393"/>
      <c r="D70" s="395"/>
      <c r="E70" s="395"/>
      <c r="F70" s="395"/>
      <c r="G70" s="291">
        <v>513.37</v>
      </c>
      <c r="H70" s="257"/>
      <c r="I70" s="291">
        <v>-1873.3600000000001</v>
      </c>
      <c r="J70" s="257"/>
      <c r="K70" s="291">
        <v>513.37</v>
      </c>
      <c r="L70" s="257"/>
      <c r="M70" s="291">
        <v>-1873.3600000000001</v>
      </c>
    </row>
    <row r="71" spans="1:13" ht="20.65" customHeight="1">
      <c r="A71" s="417" t="s">
        <v>359</v>
      </c>
      <c r="B71" s="417"/>
      <c r="C71" s="417"/>
      <c r="D71" s="417"/>
      <c r="E71" s="395"/>
      <c r="F71" s="395"/>
      <c r="G71" s="258">
        <v>-15777177.119999999</v>
      </c>
      <c r="H71" s="258"/>
      <c r="I71" s="258">
        <v>-12309857.98</v>
      </c>
      <c r="J71" s="258"/>
      <c r="K71" s="258">
        <v>-15777177.119999999</v>
      </c>
      <c r="L71" s="258"/>
      <c r="M71" s="258">
        <v>-12309857.98</v>
      </c>
    </row>
    <row r="72" spans="1:13" ht="20.65" customHeight="1">
      <c r="A72" s="417" t="s">
        <v>559</v>
      </c>
      <c r="B72" s="417"/>
      <c r="C72" s="417"/>
      <c r="D72" s="417"/>
      <c r="E72" s="417"/>
      <c r="F72" s="417"/>
      <c r="G72" s="258">
        <v>104163078.34999999</v>
      </c>
      <c r="H72" s="287"/>
      <c r="I72" s="258">
        <v>67911129.739999995</v>
      </c>
      <c r="J72" s="287"/>
      <c r="K72" s="258">
        <v>104163078.34999999</v>
      </c>
      <c r="L72" s="258"/>
      <c r="M72" s="258">
        <v>67911129.739999995</v>
      </c>
    </row>
    <row r="73" spans="1:13" s="385" customFormat="1" ht="20.65" customHeight="1" thickBot="1">
      <c r="A73" s="415" t="s">
        <v>560</v>
      </c>
      <c r="B73" s="415"/>
      <c r="C73" s="415"/>
      <c r="D73" s="415"/>
      <c r="E73" s="415"/>
      <c r="F73" s="415"/>
      <c r="G73" s="275">
        <v>88385901.230000004</v>
      </c>
      <c r="H73" s="260"/>
      <c r="I73" s="275">
        <v>55601271.759999998</v>
      </c>
      <c r="J73" s="260"/>
      <c r="K73" s="275">
        <v>88385901.230000004</v>
      </c>
      <c r="L73" s="260"/>
      <c r="M73" s="275">
        <v>55601271.759999998</v>
      </c>
    </row>
    <row r="74" spans="1:13" s="385" customFormat="1" ht="20.65" customHeight="1" thickTop="1">
      <c r="A74" s="415"/>
      <c r="B74" s="415"/>
      <c r="C74" s="415"/>
      <c r="D74" s="415"/>
      <c r="E74" s="415"/>
      <c r="F74" s="415"/>
      <c r="G74" s="261"/>
      <c r="H74" s="260"/>
      <c r="I74" s="261"/>
      <c r="J74" s="260"/>
      <c r="K74" s="261"/>
      <c r="L74" s="260"/>
      <c r="M74" s="261"/>
    </row>
    <row r="75" spans="1:13" s="385" customFormat="1" ht="20.65" customHeight="1">
      <c r="A75" s="415"/>
      <c r="B75" s="415"/>
      <c r="C75" s="415"/>
      <c r="D75" s="415"/>
      <c r="E75" s="415"/>
      <c r="F75" s="415"/>
      <c r="G75" s="261"/>
      <c r="H75" s="260"/>
      <c r="I75" s="261"/>
      <c r="J75" s="260"/>
      <c r="K75" s="261"/>
      <c r="L75" s="260"/>
      <c r="M75" s="261"/>
    </row>
    <row r="76" spans="1:13" ht="20.65" customHeight="1">
      <c r="A76" s="493" t="s">
        <v>266</v>
      </c>
      <c r="B76" s="493"/>
      <c r="C76" s="493"/>
      <c r="D76" s="493"/>
      <c r="E76" s="493"/>
      <c r="F76" s="493"/>
      <c r="G76" s="493"/>
      <c r="H76" s="493"/>
      <c r="I76" s="493"/>
      <c r="J76" s="493"/>
      <c r="K76" s="493"/>
      <c r="L76" s="493"/>
      <c r="M76" s="493"/>
    </row>
    <row r="77" spans="1:13" ht="20.65" customHeight="1">
      <c r="G77" s="277"/>
    </row>
    <row r="78" spans="1:13" ht="20.65" customHeight="1">
      <c r="G78" s="277"/>
    </row>
    <row r="79" spans="1:13" ht="20.65" customHeight="1">
      <c r="G79" s="277"/>
    </row>
    <row r="80" spans="1:13" ht="20.65" customHeight="1">
      <c r="G80" s="277"/>
    </row>
    <row r="81" spans="7:7" ht="20.65" customHeight="1">
      <c r="G81" s="277"/>
    </row>
    <row r="82" spans="7:7" ht="20.65" customHeight="1">
      <c r="G82" s="277"/>
    </row>
    <row r="83" spans="7:7" ht="20.65" customHeight="1">
      <c r="G83" s="277"/>
    </row>
    <row r="84" spans="7:7" ht="20.65" customHeight="1">
      <c r="G84" s="277"/>
    </row>
    <row r="85" spans="7:7" ht="20.65" customHeight="1">
      <c r="G85" s="277"/>
    </row>
    <row r="86" spans="7:7" ht="20.65" customHeight="1">
      <c r="G86" s="277"/>
    </row>
    <row r="87" spans="7:7" ht="20.65" customHeight="1">
      <c r="G87" s="277"/>
    </row>
    <row r="88" spans="7:7" ht="20.65" customHeight="1">
      <c r="G88" s="277"/>
    </row>
    <row r="89" spans="7:7" ht="20.65" customHeight="1">
      <c r="G89" s="277"/>
    </row>
    <row r="90" spans="7:7" ht="20.65" customHeight="1">
      <c r="G90" s="277"/>
    </row>
    <row r="91" spans="7:7" ht="20.65" customHeight="1">
      <c r="G91" s="277"/>
    </row>
    <row r="92" spans="7:7" ht="20.65" customHeight="1">
      <c r="G92" s="277"/>
    </row>
    <row r="93" spans="7:7" ht="20.65" customHeight="1">
      <c r="G93" s="277"/>
    </row>
    <row r="94" spans="7:7" ht="20.65" customHeight="1">
      <c r="G94" s="277"/>
    </row>
    <row r="95" spans="7:7" ht="20.65" customHeight="1">
      <c r="G95" s="277"/>
    </row>
    <row r="96" spans="7:7" ht="20.65" customHeight="1">
      <c r="G96" s="277"/>
    </row>
    <row r="97" spans="7:7" ht="20.65" customHeight="1">
      <c r="G97" s="277"/>
    </row>
    <row r="98" spans="7:7" ht="20.65" customHeight="1">
      <c r="G98" s="277"/>
    </row>
    <row r="99" spans="7:7" ht="20.65" customHeight="1">
      <c r="G99" s="277"/>
    </row>
    <row r="100" spans="7:7" ht="20.65" customHeight="1">
      <c r="G100" s="277"/>
    </row>
    <row r="101" spans="7:7" ht="20.65" customHeight="1">
      <c r="G101" s="277"/>
    </row>
    <row r="102" spans="7:7" ht="20.65" customHeight="1">
      <c r="G102" s="277"/>
    </row>
    <row r="103" spans="7:7" ht="20.65" customHeight="1">
      <c r="G103" s="277"/>
    </row>
    <row r="104" spans="7:7" ht="20.65" customHeight="1">
      <c r="G104" s="277"/>
    </row>
    <row r="105" spans="7:7" ht="20.65" customHeight="1">
      <c r="G105" s="277"/>
    </row>
    <row r="106" spans="7:7" ht="20.65" customHeight="1">
      <c r="G106" s="277"/>
    </row>
    <row r="107" spans="7:7" ht="20.65" customHeight="1">
      <c r="G107" s="277"/>
    </row>
    <row r="108" spans="7:7" ht="20.65" customHeight="1">
      <c r="G108" s="277"/>
    </row>
    <row r="109" spans="7:7" ht="20.65" customHeight="1">
      <c r="G109" s="277"/>
    </row>
    <row r="110" spans="7:7" ht="20.65" customHeight="1">
      <c r="G110" s="277"/>
    </row>
    <row r="111" spans="7:7" ht="20.65" customHeight="1">
      <c r="G111" s="277"/>
    </row>
    <row r="112" spans="7:7" ht="20.65" customHeight="1">
      <c r="G112" s="277"/>
    </row>
    <row r="113" spans="7:7" ht="20.65" customHeight="1">
      <c r="G113" s="277"/>
    </row>
    <row r="114" spans="7:7" ht="20.65" customHeight="1">
      <c r="G114" s="277"/>
    </row>
    <row r="115" spans="7:7" ht="20.65" customHeight="1">
      <c r="G115" s="277"/>
    </row>
    <row r="116" spans="7:7" ht="20.65" customHeight="1">
      <c r="G116" s="277"/>
    </row>
    <row r="117" spans="7:7" ht="20.65" customHeight="1">
      <c r="G117" s="277"/>
    </row>
  </sheetData>
  <mergeCells count="18">
    <mergeCell ref="F45:F47"/>
    <mergeCell ref="G45:I45"/>
    <mergeCell ref="G46:I46"/>
    <mergeCell ref="K46:M46"/>
    <mergeCell ref="A76:M76"/>
    <mergeCell ref="A43:M43"/>
    <mergeCell ref="A3:M3"/>
    <mergeCell ref="A4:M4"/>
    <mergeCell ref="A5:M5"/>
    <mergeCell ref="F7:F9"/>
    <mergeCell ref="G7:I7"/>
    <mergeCell ref="G8:I8"/>
    <mergeCell ref="K8:M8"/>
    <mergeCell ref="C21:F21"/>
    <mergeCell ref="C22:F22"/>
    <mergeCell ref="A38:M38"/>
    <mergeCell ref="A41:M41"/>
    <mergeCell ref="A42:M4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Sheet3</vt:lpstr>
      <vt:lpstr>Sheet1</vt:lpstr>
      <vt:lpstr>FS5-1_WP-CF (2)</vt:lpstr>
      <vt:lpstr>FS5_CF (2)</vt:lpstr>
      <vt:lpstr>FS5-1.1_CF (2)</vt:lpstr>
      <vt:lpstr>Sheet39</vt:lpstr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'FS5-1_WP-CF (2)'!Print_Area</vt:lpstr>
      <vt:lpstr>PL!Print_Area</vt:lpstr>
      <vt:lpstr>'FS5-1_WP-CF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audit</cp:lastModifiedBy>
  <cp:lastPrinted>2024-05-09T09:12:43Z</cp:lastPrinted>
  <dcterms:created xsi:type="dcterms:W3CDTF">2023-07-31T03:55:29Z</dcterms:created>
  <dcterms:modified xsi:type="dcterms:W3CDTF">2024-05-10T09:23:32Z</dcterms:modified>
</cp:coreProperties>
</file>