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3-67 - ส่ง กลต. เฉพาะอังกฤษ\"/>
    </mc:Choice>
  </mc:AlternateContent>
  <xr:revisionPtr revIDLastSave="0" documentId="13_ncr:1_{808D025B-89FD-455C-83E2-0A99BCBB04A2}" xr6:coauthVersionLast="47" xr6:coauthVersionMax="47" xr10:uidLastSave="{00000000-0000-0000-0000-000000000000}"/>
  <bookViews>
    <workbookView xWindow="-120" yWindow="-120" windowWidth="29040" windowHeight="15720" tabRatio="928" firstSheet="6" activeTab="6" xr2:uid="{568D6CE9-F7A7-4E8E-8D20-21745579841D}"/>
  </bookViews>
  <sheets>
    <sheet name="Sheet3" sheetId="126" state="hidden" r:id="rId1"/>
    <sheet name="Sheet1" sheetId="124" state="hidden" r:id="rId2"/>
    <sheet name="FS5-1_WP-CF (2)" sheetId="117" state="hidden" r:id="rId3"/>
    <sheet name="FS5_CF (2)" sheetId="119" state="hidden" r:id="rId4"/>
    <sheet name="FS5-1.1_CF (2)" sheetId="118" state="hidden" r:id="rId5"/>
    <sheet name="Sheet39" sheetId="39" state="hidden" r:id="rId6"/>
    <sheet name="Note1-7" sheetId="108" r:id="rId7"/>
    <sheet name="Note8" sheetId="109" r:id="rId8"/>
    <sheet name="Note9" sheetId="110" r:id="rId9"/>
    <sheet name="Note10-18" sheetId="111" r:id="rId10"/>
    <sheet name="Note19-22" sheetId="1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7">#REF!</definedName>
    <definedName name="\0">#REF!</definedName>
    <definedName name="\a" localSheetId="7">#REF!</definedName>
    <definedName name="\a">#REF!</definedName>
    <definedName name="\c" localSheetId="7">#REF!</definedName>
    <definedName name="\c">#REF!</definedName>
    <definedName name="\d" localSheetId="7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KL379" localSheetId="7">#REF!</definedName>
    <definedName name="__________KL379">#REF!</definedName>
    <definedName name="__________PPE2" localSheetId="7" hidden="1">#REF!</definedName>
    <definedName name="__________PPE2" hidden="1">#REF!</definedName>
    <definedName name="__________SV1" localSheetId="7">#REF!</definedName>
    <definedName name="__________SV1">#REF!</definedName>
    <definedName name="__________SV2" localSheetId="7">#REF!</definedName>
    <definedName name="__________SV2">#REF!</definedName>
    <definedName name="__________SV3" localSheetId="7">#REF!</definedName>
    <definedName name="__________SV3">#REF!</definedName>
    <definedName name="_________KL379" localSheetId="7">#REF!</definedName>
    <definedName name="_________KL379">#REF!</definedName>
    <definedName name="_________PPE2" localSheetId="7" hidden="1">#REF!</definedName>
    <definedName name="_________PPE2" hidden="1">#REF!</definedName>
    <definedName name="_________st14" localSheetId="7">#REF!</definedName>
    <definedName name="_________st14">#REF!</definedName>
    <definedName name="_________st15" localSheetId="7">#REF!</definedName>
    <definedName name="_________st15">#REF!</definedName>
    <definedName name="_________SV1" localSheetId="7">#REF!</definedName>
    <definedName name="_________SV1">#REF!</definedName>
    <definedName name="_________SV2" localSheetId="7">#REF!</definedName>
    <definedName name="_________SV2">#REF!</definedName>
    <definedName name="_________SV3" localSheetId="7">#REF!</definedName>
    <definedName name="_________SV3">#REF!</definedName>
    <definedName name="_________wa55" localSheetId="7">#REF!</definedName>
    <definedName name="_________wa55">#REF!</definedName>
    <definedName name="_________wa555" localSheetId="7">#REF!</definedName>
    <definedName name="_________wa555">#REF!</definedName>
    <definedName name="________KL379" localSheetId="7">#REF!</definedName>
    <definedName name="________KL379">#REF!</definedName>
    <definedName name="________PPE2" localSheetId="10" hidden="1">#REF!</definedName>
    <definedName name="________PPE2" localSheetId="7" hidden="1">#REF!</definedName>
    <definedName name="________PPE2" hidden="1">#REF!</definedName>
    <definedName name="________st14" localSheetId="7">#REF!</definedName>
    <definedName name="________st14">#REF!</definedName>
    <definedName name="________st15" localSheetId="7">#REF!</definedName>
    <definedName name="________st15">#REF!</definedName>
    <definedName name="________SV1" localSheetId="7">#REF!</definedName>
    <definedName name="________SV1">#REF!</definedName>
    <definedName name="________SV2" localSheetId="7">#REF!</definedName>
    <definedName name="________SV2">#REF!</definedName>
    <definedName name="________SV3" localSheetId="7">#REF!</definedName>
    <definedName name="________SV3">#REF!</definedName>
    <definedName name="________wa55" localSheetId="7">#REF!</definedName>
    <definedName name="________wa55">#REF!</definedName>
    <definedName name="________wa555" localSheetId="7">#REF!</definedName>
    <definedName name="________wa555">#REF!</definedName>
    <definedName name="_______KL379" localSheetId="7">#REF!</definedName>
    <definedName name="_______KL379">#REF!</definedName>
    <definedName name="_______PPE2" localSheetId="10" hidden="1">#REF!</definedName>
    <definedName name="_______PPE2" localSheetId="7" hidden="1">#REF!</definedName>
    <definedName name="_______PPE2" hidden="1">#REF!</definedName>
    <definedName name="_______st14" localSheetId="7">#REF!</definedName>
    <definedName name="_______st14">#REF!</definedName>
    <definedName name="_______st15" localSheetId="7">#REF!</definedName>
    <definedName name="_______st15">#REF!</definedName>
    <definedName name="_______SV1" localSheetId="7">#REF!</definedName>
    <definedName name="_______SV1">#REF!</definedName>
    <definedName name="_______SV2" localSheetId="7">#REF!</definedName>
    <definedName name="_______SV2">#REF!</definedName>
    <definedName name="_______SV3" localSheetId="7">#REF!</definedName>
    <definedName name="_______SV3">#REF!</definedName>
    <definedName name="_______wa55" localSheetId="7">#REF!</definedName>
    <definedName name="_______wa55">#REF!</definedName>
    <definedName name="_______wa555" localSheetId="7">#REF!</definedName>
    <definedName name="_______wa555">#REF!</definedName>
    <definedName name="______KL379" localSheetId="7">#REF!</definedName>
    <definedName name="______KL379">#REF!</definedName>
    <definedName name="______PPE2" localSheetId="10" hidden="1">#REF!</definedName>
    <definedName name="______PPE2" localSheetId="7" hidden="1">#REF!</definedName>
    <definedName name="______PPE2" hidden="1">#REF!</definedName>
    <definedName name="______st14" localSheetId="7">#REF!</definedName>
    <definedName name="______st14">#REF!</definedName>
    <definedName name="______st15" localSheetId="7">#REF!</definedName>
    <definedName name="______st15">#REF!</definedName>
    <definedName name="______SV1" localSheetId="7">#REF!</definedName>
    <definedName name="______SV1">#REF!</definedName>
    <definedName name="______SV2" localSheetId="7">#REF!</definedName>
    <definedName name="______SV2">#REF!</definedName>
    <definedName name="______SV3" localSheetId="7">#REF!</definedName>
    <definedName name="______SV3">#REF!</definedName>
    <definedName name="______wa55" localSheetId="7">#REF!</definedName>
    <definedName name="______wa55">#REF!</definedName>
    <definedName name="______wa555" localSheetId="7">#REF!</definedName>
    <definedName name="______wa555">#REF!</definedName>
    <definedName name="_____KL379" localSheetId="7">#REF!</definedName>
    <definedName name="_____KL379">#REF!</definedName>
    <definedName name="_____PPE2" localSheetId="10" hidden="1">#REF!</definedName>
    <definedName name="_____PPE2" localSheetId="7" hidden="1">#REF!</definedName>
    <definedName name="_____PPE2" hidden="1">#REF!</definedName>
    <definedName name="_____st14" localSheetId="7">#REF!</definedName>
    <definedName name="_____st14">#REF!</definedName>
    <definedName name="_____st15" localSheetId="7">#REF!</definedName>
    <definedName name="_____st15">#REF!</definedName>
    <definedName name="_____SV1" localSheetId="7">#REF!</definedName>
    <definedName name="_____SV1">#REF!</definedName>
    <definedName name="_____SV2" localSheetId="7">#REF!</definedName>
    <definedName name="_____SV2">#REF!</definedName>
    <definedName name="_____SV3" localSheetId="7">#REF!</definedName>
    <definedName name="_____SV3">#REF!</definedName>
    <definedName name="_____wa55" localSheetId="7">#REF!</definedName>
    <definedName name="_____wa55">#REF!</definedName>
    <definedName name="_____wa555" localSheetId="7">#REF!</definedName>
    <definedName name="_____wa555">#REF!</definedName>
    <definedName name="____KL379" localSheetId="7">#REF!</definedName>
    <definedName name="____KL379">#REF!</definedName>
    <definedName name="____PPE2" localSheetId="10" hidden="1">#REF!</definedName>
    <definedName name="____PPE2" localSheetId="7" hidden="1">#REF!</definedName>
    <definedName name="____PPE2" hidden="1">#REF!</definedName>
    <definedName name="____st14" localSheetId="7">#REF!</definedName>
    <definedName name="____st14">#REF!</definedName>
    <definedName name="____st15" localSheetId="7">#REF!</definedName>
    <definedName name="____st15">#REF!</definedName>
    <definedName name="____SV1" localSheetId="7">#REF!</definedName>
    <definedName name="____SV1">#REF!</definedName>
    <definedName name="____SV2" localSheetId="7">#REF!</definedName>
    <definedName name="____SV2">#REF!</definedName>
    <definedName name="____SV3" localSheetId="7">#REF!</definedName>
    <definedName name="____SV3">#REF!</definedName>
    <definedName name="____wa55" localSheetId="7">#REF!</definedName>
    <definedName name="____wa55">#REF!</definedName>
    <definedName name="____wa555" localSheetId="7">#REF!</definedName>
    <definedName name="____wa555">#REF!</definedName>
    <definedName name="___KL379" localSheetId="7">#REF!</definedName>
    <definedName name="___KL379">#REF!</definedName>
    <definedName name="___PPE2" localSheetId="10" hidden="1">#REF!</definedName>
    <definedName name="___PPE2" localSheetId="7" hidden="1">#REF!</definedName>
    <definedName name="___PPE2" hidden="1">#REF!</definedName>
    <definedName name="___st14" localSheetId="7">#REF!</definedName>
    <definedName name="___st14">#REF!</definedName>
    <definedName name="___st15" localSheetId="7">#REF!</definedName>
    <definedName name="___st15">#REF!</definedName>
    <definedName name="___SV1" localSheetId="7">#REF!</definedName>
    <definedName name="___SV1">#REF!</definedName>
    <definedName name="___SV2" localSheetId="7">#REF!</definedName>
    <definedName name="___SV2">#REF!</definedName>
    <definedName name="___SV3" localSheetId="7">#REF!</definedName>
    <definedName name="___SV3">#REF!</definedName>
    <definedName name="___wa55" localSheetId="7">#REF!</definedName>
    <definedName name="___wa55">#REF!</definedName>
    <definedName name="___wa555" localSheetId="7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7">#REF!</definedName>
    <definedName name="__3Excel_BuiltIn_Print_Area_24_1">#REF!</definedName>
    <definedName name="__KL379" localSheetId="7">#REF!</definedName>
    <definedName name="__KL379">#REF!</definedName>
    <definedName name="__PPE2" localSheetId="10" hidden="1">#REF!</definedName>
    <definedName name="__PPE2" localSheetId="7" hidden="1">#REF!</definedName>
    <definedName name="__PPE2" hidden="1">#REF!</definedName>
    <definedName name="__SV1" localSheetId="7">#REF!</definedName>
    <definedName name="__SV1">#REF!</definedName>
    <definedName name="__SV2" localSheetId="7">#REF!</definedName>
    <definedName name="__SV2">#REF!</definedName>
    <definedName name="__SV3" localSheetId="7">#REF!</definedName>
    <definedName name="__SV3">#REF!</definedName>
    <definedName name="__wa55" localSheetId="7">#REF!</definedName>
    <definedName name="__wa55">#REF!</definedName>
    <definedName name="__wa555" localSheetId="7">#REF!</definedName>
    <definedName name="__wa555">#REF!</definedName>
    <definedName name="_1" localSheetId="7">#REF!</definedName>
    <definedName name="_1">#REF!</definedName>
    <definedName name="_1__123Graph_ATEILM_RKTE" hidden="1">[1]D!$B$27:$B$31</definedName>
    <definedName name="_16.12.99" localSheetId="7">#REF!</definedName>
    <definedName name="_16.12.99">#REF!</definedName>
    <definedName name="_2" localSheetId="7">#REF!</definedName>
    <definedName name="_2">#REF!</definedName>
    <definedName name="_2__123Graph_ATEILM_RKTE2" hidden="1">[1]D!$B$27:$B$31</definedName>
    <definedName name="_3" localSheetId="7">#REF!</definedName>
    <definedName name="_3">#REF!</definedName>
    <definedName name="_3__123Graph_XTEILM_RKTE2" hidden="1">[1]D!$A$27:$A$31</definedName>
    <definedName name="_4" localSheetId="7">#REF!</definedName>
    <definedName name="_4">#REF!</definedName>
    <definedName name="_5" localSheetId="7">#REF!</definedName>
    <definedName name="_5">#REF!</definedName>
    <definedName name="_a" localSheetId="7">[2]HP!#REF!</definedName>
    <definedName name="_a">[2]HP!#REF!</definedName>
    <definedName name="_a___0" localSheetId="7">[3]HP!#REF!</definedName>
    <definedName name="_a___0">[3]HP!#REF!</definedName>
    <definedName name="_a___12" localSheetId="7">[2]HP!#REF!</definedName>
    <definedName name="_a___12">[2]HP!#REF!</definedName>
    <definedName name="_a___5" localSheetId="7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7">[8]FF_21_a_!#REF!</definedName>
    <definedName name="_c">[8]FF_21_a_!#REF!</definedName>
    <definedName name="_c___0" localSheetId="7">[9]FF_21_a_!#REF!</definedName>
    <definedName name="_c___0">[9]FF_21_a_!#REF!</definedName>
    <definedName name="_c___12" localSheetId="7">[8]FF_21_a_!#REF!</definedName>
    <definedName name="_c___12">[8]FF_21_a_!#REF!</definedName>
    <definedName name="_c___14" localSheetId="7">[8]FF_21_a_!#REF!</definedName>
    <definedName name="_c___14">[8]FF_21_a_!#REF!</definedName>
    <definedName name="_c___3" localSheetId="7">[8]FF_21_a_!#REF!</definedName>
    <definedName name="_c___3">[8]FF_21_a_!#REF!</definedName>
    <definedName name="_c___5" localSheetId="7">[8]FF_21_a_!#REF!</definedName>
    <definedName name="_c___5">[8]FF_21_a_!#REF!</definedName>
    <definedName name="_c___6" localSheetId="7">[8]FF_21_a_!#REF!</definedName>
    <definedName name="_c___6">[8]FF_21_a_!#REF!</definedName>
    <definedName name="_c___8" localSheetId="7">[8]FF_21_a_!#REF!</definedName>
    <definedName name="_c___8">[8]FF_21_a_!#REF!</definedName>
    <definedName name="_Fill" localSheetId="7" hidden="1">#REF!</definedName>
    <definedName name="_Fill" hidden="1">#REF!</definedName>
    <definedName name="_xlnm._FilterDatabase" localSheetId="1" hidden="1">Sheet1!$A$1:$G$68</definedName>
    <definedName name="_xlnm._FilterDatabase" localSheetId="0" hidden="1">Sheet3!$A$1:$G$142</definedName>
    <definedName name="_FMC1">[10]CA!$1:$10</definedName>
    <definedName name="_G1" localSheetId="7">#REF!</definedName>
    <definedName name="_G1">#REF!</definedName>
    <definedName name="_ikk1" localSheetId="7">[11]M_Maincomp!#REF!</definedName>
    <definedName name="_ikk1">[11]M_Maincomp!#REF!</definedName>
    <definedName name="_Int1100" localSheetId="7">#REF!</definedName>
    <definedName name="_Int1100">#REF!</definedName>
    <definedName name="_int1200">[6]TASintDec00!$A$7:$P$15</definedName>
    <definedName name="_Key1" localSheetId="10" hidden="1">#REF!</definedName>
    <definedName name="_Key1" localSheetId="7" hidden="1">#REF!</definedName>
    <definedName name="_Key1" hidden="1">#REF!</definedName>
    <definedName name="_Key2" localSheetId="10" hidden="1">#REF!</definedName>
    <definedName name="_Key2" localSheetId="7" hidden="1">#REF!</definedName>
    <definedName name="_Key2" hidden="1">#REF!</definedName>
    <definedName name="_ms1" localSheetId="7">[12]DPLA!#REF!</definedName>
    <definedName name="_ms1">[12]DPLA!#REF!</definedName>
    <definedName name="_ms2" localSheetId="7">[12]DPLA!#REF!</definedName>
    <definedName name="_ms2">[12]DPLA!#REF!</definedName>
    <definedName name="_ms3" localSheetId="7">[12]DPLA!#REF!</definedName>
    <definedName name="_ms3">[12]DPLA!#REF!</definedName>
    <definedName name="_OCT334">'[13]FF-3'!$1:$8</definedName>
    <definedName name="_oct98" localSheetId="7">#REF!</definedName>
    <definedName name="_oct98">#REF!</definedName>
    <definedName name="_oo1" localSheetId="7">#REF!</definedName>
    <definedName name="_oo1">#REF!</definedName>
    <definedName name="_Order1" hidden="1">255</definedName>
    <definedName name="_Order2" hidden="1">255</definedName>
    <definedName name="_PPE2" localSheetId="10" hidden="1">#REF!</definedName>
    <definedName name="_PPE2" localSheetId="7" hidden="1">#REF!</definedName>
    <definedName name="_PPE2" hidden="1">#REF!</definedName>
    <definedName name="_ref1" localSheetId="7">#REF!</definedName>
    <definedName name="_ref1">#REF!</definedName>
    <definedName name="_Regression_Int" hidden="1">1</definedName>
    <definedName name="_Sort" localSheetId="10" hidden="1">#REF!</definedName>
    <definedName name="_Sort" localSheetId="7" hidden="1">#REF!</definedName>
    <definedName name="_Sort" hidden="1">#REF!</definedName>
    <definedName name="_Spr99">[5]P4DDBFTESP!$A$5:$E$105</definedName>
    <definedName name="_ss1" localSheetId="7">[12]DPLA!#REF!</definedName>
    <definedName name="_ss1">[12]DPLA!#REF!</definedName>
    <definedName name="_ss10" localSheetId="7">[12]DPLA!#REF!</definedName>
    <definedName name="_ss10">[12]DPLA!#REF!</definedName>
    <definedName name="_ss11" localSheetId="7">[12]DPLA!#REF!</definedName>
    <definedName name="_ss11">[12]DPLA!#REF!</definedName>
    <definedName name="_ss12" localSheetId="7">[12]DPLA!#REF!</definedName>
    <definedName name="_ss12">[12]DPLA!#REF!</definedName>
    <definedName name="_ss13" localSheetId="7">[12]DPLA!#REF!</definedName>
    <definedName name="_ss13">[12]DPLA!#REF!</definedName>
    <definedName name="_ss14" localSheetId="7">[12]DPLA!#REF!</definedName>
    <definedName name="_ss14">[12]DPLA!#REF!</definedName>
    <definedName name="_ss15" localSheetId="7">[12]DPLA!#REF!</definedName>
    <definedName name="_ss15">[12]DPLA!#REF!</definedName>
    <definedName name="_ss2" localSheetId="7">[12]DPLA!#REF!</definedName>
    <definedName name="_ss2">[12]DPLA!#REF!</definedName>
    <definedName name="_ss3" localSheetId="7">[12]DPLA!#REF!</definedName>
    <definedName name="_ss3">[12]DPLA!#REF!</definedName>
    <definedName name="_ss4" localSheetId="7">[12]DPLA!#REF!</definedName>
    <definedName name="_ss4">[12]DPLA!#REF!</definedName>
    <definedName name="_ss5" localSheetId="7">[12]DPLA!#REF!</definedName>
    <definedName name="_ss5">[12]DPLA!#REF!</definedName>
    <definedName name="_ss6" localSheetId="7">[12]DPLA!#REF!</definedName>
    <definedName name="_ss6">[12]DPLA!#REF!</definedName>
    <definedName name="_ss7" localSheetId="7">[12]DPLA!#REF!</definedName>
    <definedName name="_ss7">[12]DPLA!#REF!</definedName>
    <definedName name="_ss8" localSheetId="7">[12]DPLA!#REF!</definedName>
    <definedName name="_ss8">[12]DPLA!#REF!</definedName>
    <definedName name="_ss9" localSheetId="7">[12]DPLA!#REF!</definedName>
    <definedName name="_ss9">[12]DPLA!#REF!</definedName>
    <definedName name="_st14" localSheetId="7">#REF!</definedName>
    <definedName name="_st14">#REF!</definedName>
    <definedName name="_st15" localSheetId="7">#REF!</definedName>
    <definedName name="_st15">#REF!</definedName>
    <definedName name="_SV1" localSheetId="7">#REF!</definedName>
    <definedName name="_SV1">#REF!</definedName>
    <definedName name="_SV2" localSheetId="7">#REF!</definedName>
    <definedName name="_SV2">#REF!</definedName>
    <definedName name="_SV3" localSheetId="7">#REF!</definedName>
    <definedName name="_SV3">#REF!</definedName>
    <definedName name="_tot1" localSheetId="7">#REF!</definedName>
    <definedName name="_tot1">#REF!</definedName>
    <definedName name="_tot2" localSheetId="7">#REF!</definedName>
    <definedName name="_tot2">#REF!</definedName>
    <definedName name="_tot3" localSheetId="7">#REF!</definedName>
    <definedName name="_tot3">#REF!</definedName>
    <definedName name="_tt1" localSheetId="7">#REF!</definedName>
    <definedName name="_tt1">#REF!</definedName>
    <definedName name="_tt2" localSheetId="7">#REF!</definedName>
    <definedName name="_tt2">#REF!</definedName>
    <definedName name="_tt3" localSheetId="7">#REF!</definedName>
    <definedName name="_tt3">#REF!</definedName>
    <definedName name="_ttt1" localSheetId="7">#REF!</definedName>
    <definedName name="_ttt1">#REF!</definedName>
    <definedName name="_ttt2" localSheetId="7">#REF!</definedName>
    <definedName name="_ttt2">#REF!</definedName>
    <definedName name="_ttt3" localSheetId="7">#REF!</definedName>
    <definedName name="_ttt3">#REF!</definedName>
    <definedName name="_wa55" localSheetId="7">#REF!</definedName>
    <definedName name="_wa55">#REF!</definedName>
    <definedName name="_wa555" localSheetId="7">#REF!</definedName>
    <definedName name="_wa555">#REF!</definedName>
    <definedName name="_Z">#N/A</definedName>
    <definedName name="A" localSheetId="10">'[14]QR_4.1'!#REF!</definedName>
    <definedName name="A" localSheetId="7">'[14]QR_4.1'!#REF!</definedName>
    <definedName name="A">'[14]QR_4.1'!#REF!</definedName>
    <definedName name="a___0" localSheetId="7">[15]BSI!#REF!</definedName>
    <definedName name="a___0">[15]BSI!#REF!</definedName>
    <definedName name="a___12" localSheetId="7">[16]BSI!#REF!</definedName>
    <definedName name="a___12">[16]BSI!#REF!</definedName>
    <definedName name="a___14" localSheetId="7">[16]BSI!#REF!</definedName>
    <definedName name="a___14">[16]BSI!#REF!</definedName>
    <definedName name="a___3" localSheetId="7">[16]BSI!#REF!</definedName>
    <definedName name="a___3">[16]BSI!#REF!</definedName>
    <definedName name="a___4" localSheetId="7">[16]BSI!#REF!</definedName>
    <definedName name="a___4">[16]BSI!#REF!</definedName>
    <definedName name="a___5" localSheetId="7">[16]BSI!#REF!</definedName>
    <definedName name="a___5">[16]BSI!#REF!</definedName>
    <definedName name="a___6" localSheetId="7">[16]BSI!#REF!</definedName>
    <definedName name="a___6">[16]BSI!#REF!</definedName>
    <definedName name="a___7" localSheetId="7">[16]BSI!#REF!</definedName>
    <definedName name="a___7">[16]BSI!#REF!</definedName>
    <definedName name="a___8" localSheetId="7">[16]BSI!#REF!</definedName>
    <definedName name="a___8">[16]BSI!#REF!</definedName>
    <definedName name="aa" localSheetId="10">'[17]U-2.1'!#REF!</definedName>
    <definedName name="aa" localSheetId="7">'[17]U-2.1'!#REF!</definedName>
    <definedName name="aa">'[17]U-2.1'!#REF!</definedName>
    <definedName name="AA_CALCULATION" localSheetId="7">#REF!</definedName>
    <definedName name="AA_CALCULATION">#REF!</definedName>
    <definedName name="aaa" localSheetId="10" hidden="1">#REF!</definedName>
    <definedName name="aaa" localSheetId="7" hidden="1">#REF!</definedName>
    <definedName name="aaa" hidden="1">#REF!</definedName>
    <definedName name="aaa___0" localSheetId="7">[18]gl!#REF!</definedName>
    <definedName name="aaa___0">[18]gl!#REF!</definedName>
    <definedName name="aaa___12" localSheetId="7">[19]gl!#REF!</definedName>
    <definedName name="aaa___12">[19]gl!#REF!</definedName>
    <definedName name="aaa___14" localSheetId="7">[19]gl!#REF!</definedName>
    <definedName name="aaa___14">[19]gl!#REF!</definedName>
    <definedName name="aaa___3" localSheetId="7">[19]gl!#REF!</definedName>
    <definedName name="aaa___3">[19]gl!#REF!</definedName>
    <definedName name="aaa___5" localSheetId="7">[19]gl!#REF!</definedName>
    <definedName name="aaa___5">[19]gl!#REF!</definedName>
    <definedName name="aaa___6" localSheetId="7">[19]gl!#REF!</definedName>
    <definedName name="aaa___6">[19]gl!#REF!</definedName>
    <definedName name="aaa___8" localSheetId="7">[19]gl!#REF!</definedName>
    <definedName name="aaa___8">[19]gl!#REF!</definedName>
    <definedName name="aaaa" localSheetId="10">#REF!</definedName>
    <definedName name="aaaa" localSheetId="7">#REF!</definedName>
    <definedName name="aaaa">#REF!</definedName>
    <definedName name="AAAc" localSheetId="7">#REF!</definedName>
    <definedName name="AAAc">#REF!</definedName>
    <definedName name="aad" localSheetId="10">'[17]U-2.1'!#REF!</definedName>
    <definedName name="aad" localSheetId="7">'[17]U-2.1'!#REF!</definedName>
    <definedName name="aad">'[17]U-2.1'!#REF!</definedName>
    <definedName name="AB" localSheetId="10">'[14]QR_4.1'!#REF!</definedName>
    <definedName name="AB" localSheetId="7">'[14]QR_4.1'!#REF!</definedName>
    <definedName name="AB">'[14]QR_4.1'!#REF!</definedName>
    <definedName name="abc" localSheetId="7">#REF!</definedName>
    <definedName name="abc">#REF!</definedName>
    <definedName name="AC" localSheetId="7">#REF!</definedName>
    <definedName name="AC">#REF!</definedName>
    <definedName name="ACC" localSheetId="10">#REF!</definedName>
    <definedName name="ACC" localSheetId="7">#REF!</definedName>
    <definedName name="ACC">#REF!</definedName>
    <definedName name="ACCODE" localSheetId="7">#REF!</definedName>
    <definedName name="ACCODE">#REF!</definedName>
    <definedName name="ACCRUAL" localSheetId="7">#REF!</definedName>
    <definedName name="ACCRUAL">#REF!</definedName>
    <definedName name="ACS" localSheetId="7">#REF!</definedName>
    <definedName name="ACS">#REF!</definedName>
    <definedName name="ACTUALCURRENT">#N/A</definedName>
    <definedName name="ACTUALTODATE">#N/A</definedName>
    <definedName name="adc" localSheetId="7">#REF!</definedName>
    <definedName name="adc">#REF!</definedName>
    <definedName name="add" localSheetId="10">#REF!</definedName>
    <definedName name="add" localSheetId="7">#REF!</definedName>
    <definedName name="add">#REF!</definedName>
    <definedName name="ADDITIONS_2" localSheetId="7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7">#REF!</definedName>
    <definedName name="advdep">#REF!</definedName>
    <definedName name="AE" localSheetId="7">#REF!</definedName>
    <definedName name="AE">#REF!</definedName>
    <definedName name="AED" localSheetId="7">#REF!</definedName>
    <definedName name="AED">#REF!</definedName>
    <definedName name="AGING" localSheetId="10">#REF!</definedName>
    <definedName name="AGING" localSheetId="7">#REF!</definedName>
    <definedName name="AGING">#REF!</definedName>
    <definedName name="amount" localSheetId="7">#REF!</definedName>
    <definedName name="amount">#REF!</definedName>
    <definedName name="amt" localSheetId="7">#REF!</definedName>
    <definedName name="amt">#REF!</definedName>
    <definedName name="analysisde1" localSheetId="7">[22]gl!#REF!</definedName>
    <definedName name="analysisde1">[22]gl!#REF!</definedName>
    <definedName name="analysisde1___0" localSheetId="7">[23]gl!#REF!</definedName>
    <definedName name="analysisde1___0">[23]gl!#REF!</definedName>
    <definedName name="analysisde1___12" localSheetId="7">[24]gl!#REF!</definedName>
    <definedName name="analysisde1___12">[24]gl!#REF!</definedName>
    <definedName name="analysisde1___14" localSheetId="7">[24]gl!#REF!</definedName>
    <definedName name="analysisde1___14">[24]gl!#REF!</definedName>
    <definedName name="analysisde1___3" localSheetId="7">[24]gl!#REF!</definedName>
    <definedName name="analysisde1___3">[24]gl!#REF!</definedName>
    <definedName name="analysisde1___5" localSheetId="7">[24]gl!#REF!</definedName>
    <definedName name="analysisde1___5">[24]gl!#REF!</definedName>
    <definedName name="analysisde1___6" localSheetId="7">[24]gl!#REF!</definedName>
    <definedName name="analysisde1___6">[24]gl!#REF!</definedName>
    <definedName name="analysisde1___8" localSheetId="7">[24]gl!#REF!</definedName>
    <definedName name="analysisde1___8">[24]gl!#REF!</definedName>
    <definedName name="analysisde2" localSheetId="7">[22]gl!#REF!</definedName>
    <definedName name="analysisde2">[22]gl!#REF!</definedName>
    <definedName name="analysisde2___0" localSheetId="7">[23]gl!#REF!</definedName>
    <definedName name="analysisde2___0">[23]gl!#REF!</definedName>
    <definedName name="analysisde2___12" localSheetId="7">[24]gl!#REF!</definedName>
    <definedName name="analysisde2___12">[24]gl!#REF!</definedName>
    <definedName name="analysisde2___14" localSheetId="7">[24]gl!#REF!</definedName>
    <definedName name="analysisde2___14">[24]gl!#REF!</definedName>
    <definedName name="analysisde2___3" localSheetId="7">[24]gl!#REF!</definedName>
    <definedName name="analysisde2___3">[24]gl!#REF!</definedName>
    <definedName name="analysisde2___5" localSheetId="7">[24]gl!#REF!</definedName>
    <definedName name="analysisde2___5">[24]gl!#REF!</definedName>
    <definedName name="analysisde2___6" localSheetId="7">[24]gl!#REF!</definedName>
    <definedName name="analysisde2___6">[24]gl!#REF!</definedName>
    <definedName name="analysisde2___8" localSheetId="7">[24]gl!#REF!</definedName>
    <definedName name="analysisde2___8">[24]gl!#REF!</definedName>
    <definedName name="ANNUAL_ALLOWAN" localSheetId="7">#REF!</definedName>
    <definedName name="ANNUAL_ALLOWAN">#REF!</definedName>
    <definedName name="appendix1" localSheetId="7">[22]gl!#REF!</definedName>
    <definedName name="appendix1">[22]gl!#REF!</definedName>
    <definedName name="appendix1___0" localSheetId="7">[23]gl!#REF!</definedName>
    <definedName name="appendix1___0">[23]gl!#REF!</definedName>
    <definedName name="appendix1___12" localSheetId="7">[24]gl!#REF!</definedName>
    <definedName name="appendix1___12">[24]gl!#REF!</definedName>
    <definedName name="appendix1___14" localSheetId="7">[24]gl!#REF!</definedName>
    <definedName name="appendix1___14">[24]gl!#REF!</definedName>
    <definedName name="appendix1___3" localSheetId="7">[24]gl!#REF!</definedName>
    <definedName name="appendix1___3">[24]gl!#REF!</definedName>
    <definedName name="appendix1___5" localSheetId="7">[24]gl!#REF!</definedName>
    <definedName name="appendix1___5">[24]gl!#REF!</definedName>
    <definedName name="appendix1___6" localSheetId="7">[24]gl!#REF!</definedName>
    <definedName name="appendix1___6">[24]gl!#REF!</definedName>
    <definedName name="appendix1___8" localSheetId="7">[24]gl!#REF!</definedName>
    <definedName name="appendix1___8">[24]gl!#REF!</definedName>
    <definedName name="appendix2_1" localSheetId="7">[22]gl!#REF!</definedName>
    <definedName name="appendix2_1">[22]gl!#REF!</definedName>
    <definedName name="appendix2_1___0" localSheetId="7">[23]gl!#REF!</definedName>
    <definedName name="appendix2_1___0">[23]gl!#REF!</definedName>
    <definedName name="appendix2_1___12" localSheetId="7">[24]gl!#REF!</definedName>
    <definedName name="appendix2_1___12">[24]gl!#REF!</definedName>
    <definedName name="appendix2_1___14" localSheetId="7">[24]gl!#REF!</definedName>
    <definedName name="appendix2_1___14">[24]gl!#REF!</definedName>
    <definedName name="appendix2_1___3" localSheetId="7">[24]gl!#REF!</definedName>
    <definedName name="appendix2_1___3">[24]gl!#REF!</definedName>
    <definedName name="appendix2_1___5" localSheetId="7">[24]gl!#REF!</definedName>
    <definedName name="appendix2_1___5">[24]gl!#REF!</definedName>
    <definedName name="appendix2_1___6" localSheetId="7">[24]gl!#REF!</definedName>
    <definedName name="appendix2_1___6">[24]gl!#REF!</definedName>
    <definedName name="appendix2_1___8" localSheetId="7">[24]gl!#REF!</definedName>
    <definedName name="appendix2_1___8">[24]gl!#REF!</definedName>
    <definedName name="appendix2_2" localSheetId="7">[22]gl!#REF!</definedName>
    <definedName name="appendix2_2">[22]gl!#REF!</definedName>
    <definedName name="appendix2_2___0" localSheetId="7">[23]gl!#REF!</definedName>
    <definedName name="appendix2_2___0">[23]gl!#REF!</definedName>
    <definedName name="appendix2_2___12" localSheetId="7">[24]gl!#REF!</definedName>
    <definedName name="appendix2_2___12">[24]gl!#REF!</definedName>
    <definedName name="appendix2_2___14" localSheetId="7">[24]gl!#REF!</definedName>
    <definedName name="appendix2_2___14">[24]gl!#REF!</definedName>
    <definedName name="appendix2_2___3" localSheetId="7">[24]gl!#REF!</definedName>
    <definedName name="appendix2_2___3">[24]gl!#REF!</definedName>
    <definedName name="appendix2_2___5" localSheetId="7">[24]gl!#REF!</definedName>
    <definedName name="appendix2_2___5">[24]gl!#REF!</definedName>
    <definedName name="appendix2_2___6" localSheetId="7">[24]gl!#REF!</definedName>
    <definedName name="appendix2_2___6">[24]gl!#REF!</definedName>
    <definedName name="appendix2_2___8" localSheetId="7">[24]gl!#REF!</definedName>
    <definedName name="appendix2_2___8">[24]gl!#REF!</definedName>
    <definedName name="Apr" localSheetId="7">#REF!</definedName>
    <definedName name="Apr">#REF!</definedName>
    <definedName name="AQWS" localSheetId="7">#REF!</definedName>
    <definedName name="AQWS">#REF!</definedName>
    <definedName name="AS2DocOpenMode" hidden="1">"AS2DocumentEdit"</definedName>
    <definedName name="ASD" localSheetId="7">#REF!</definedName>
    <definedName name="ASD">#REF!</definedName>
    <definedName name="ASSETS">#N/A</definedName>
    <definedName name="ASW" localSheetId="7">#REF!</definedName>
    <definedName name="ASW">#REF!</definedName>
    <definedName name="ASWQ" localSheetId="7">#REF!</definedName>
    <definedName name="ASWQ">#REF!</definedName>
    <definedName name="Aug" localSheetId="7">#REF!</definedName>
    <definedName name="Aug">#REF!</definedName>
    <definedName name="awps" localSheetId="7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0" hidden="1">#REF!</definedName>
    <definedName name="b" localSheetId="7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7" hidden="1">#REF!</definedName>
    <definedName name="B1.1" hidden="1">#REF!</definedName>
    <definedName name="baba" localSheetId="7">[29]M_Maincomp!#REF!</definedName>
    <definedName name="baba">[29]M_Maincomp!#REF!</definedName>
    <definedName name="bb" localSheetId="10">#REF!</definedName>
    <definedName name="bb" localSheetId="7">#REF!</definedName>
    <definedName name="bb">#REF!</definedName>
    <definedName name="bbbbbb" localSheetId="10" hidden="1">#REF!</definedName>
    <definedName name="bbbbbb" localSheetId="7" hidden="1">#REF!</definedName>
    <definedName name="bbbbbb" hidden="1">#REF!</definedName>
    <definedName name="bee" localSheetId="7">#REF!</definedName>
    <definedName name="bee">#REF!</definedName>
    <definedName name="BF" localSheetId="7">#REF!</definedName>
    <definedName name="BF">#REF!</definedName>
    <definedName name="BF0" localSheetId="7">#REF!</definedName>
    <definedName name="BF0">#REF!</definedName>
    <definedName name="BOR" localSheetId="7">#REF!</definedName>
    <definedName name="BOR">#REF!</definedName>
    <definedName name="brr" localSheetId="7">#REF!</definedName>
    <definedName name="brr">#REF!</definedName>
    <definedName name="BS" localSheetId="7">#REF!</definedName>
    <definedName name="BS">#REF!</definedName>
    <definedName name="BSsheet" localSheetId="7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7">#REF!</definedName>
    <definedName name="CARRIED_FORWARD">#REF!</definedName>
    <definedName name="case">[32]data!$C$1</definedName>
    <definedName name="CASH" localSheetId="7">#REF!</definedName>
    <definedName name="CASH">#REF!</definedName>
    <definedName name="cc" localSheetId="7">#REF!</definedName>
    <definedName name="cc">#REF!</definedName>
    <definedName name="ccc" localSheetId="10">#REF!</definedName>
    <definedName name="ccc" localSheetId="7">#REF!</definedName>
    <definedName name="ccc">#REF!</definedName>
    <definedName name="CF" localSheetId="7">'[33]Cash Flow'!#REF!</definedName>
    <definedName name="CF">'[33]Cash Flow'!#REF!</definedName>
    <definedName name="CF0" localSheetId="7">#REF!</definedName>
    <definedName name="CF0">#REF!</definedName>
    <definedName name="CHART" localSheetId="7">#REF!</definedName>
    <definedName name="CHART">#REF!</definedName>
    <definedName name="co">'[34]Co info'!$B$2</definedName>
    <definedName name="CODE">#N/A</definedName>
    <definedName name="col" localSheetId="7">#REF!</definedName>
    <definedName name="col">#REF!</definedName>
    <definedName name="COMBINE" localSheetId="7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7">#REF!</definedName>
    <definedName name="cost1">#REF!</definedName>
    <definedName name="cost25" localSheetId="7">#REF!</definedName>
    <definedName name="cost25">#REF!</definedName>
    <definedName name="COV" localSheetId="7">#REF!</definedName>
    <definedName name="COV">#REF!</definedName>
    <definedName name="COV___0" localSheetId="7">#REF!</definedName>
    <definedName name="COV___0">#REF!</definedName>
    <definedName name="COV___12" localSheetId="7">#REF!</definedName>
    <definedName name="COV___12">#REF!</definedName>
    <definedName name="COV___14" localSheetId="7">#REF!</definedName>
    <definedName name="COV___14">#REF!</definedName>
    <definedName name="COV___3" localSheetId="7">#REF!</definedName>
    <definedName name="COV___3">#REF!</definedName>
    <definedName name="COV___5" localSheetId="7">#REF!</definedName>
    <definedName name="COV___5">#REF!</definedName>
    <definedName name="COV___6" localSheetId="7">#REF!</definedName>
    <definedName name="COV___6">#REF!</definedName>
    <definedName name="COV___8" localSheetId="7">#REF!</definedName>
    <definedName name="COV___8">#REF!</definedName>
    <definedName name="Cover" localSheetId="7">#REF!</definedName>
    <definedName name="Cover">#REF!</definedName>
    <definedName name="CREDIT">#N/A</definedName>
    <definedName name="CREDITORS" localSheetId="7">#REF!</definedName>
    <definedName name="CREDITORS">#REF!</definedName>
    <definedName name="_xlnm.Criteria" localSheetId="7">#REF!</definedName>
    <definedName name="_xlnm.Criteria">#REF!</definedName>
    <definedName name="curr_rte" localSheetId="7">#REF!</definedName>
    <definedName name="curr_rte">#REF!</definedName>
    <definedName name="curr_yr" localSheetId="7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7">'[37]CA Comp'!#REF!</definedName>
    <definedName name="CurrYA">'[37]CA Comp'!#REF!</definedName>
    <definedName name="CurrYA___0" localSheetId="7">'[38]CA Comp'!#REF!</definedName>
    <definedName name="CurrYA___0">'[38]CA Comp'!#REF!</definedName>
    <definedName name="CurrYA___12" localSheetId="7">'[37]CA Comp'!#REF!</definedName>
    <definedName name="CurrYA___12">'[37]CA Comp'!#REF!</definedName>
    <definedName name="CurrYA___14" localSheetId="7">'[37]CA Comp'!#REF!</definedName>
    <definedName name="CurrYA___14">'[37]CA Comp'!#REF!</definedName>
    <definedName name="CurrYA___3" localSheetId="7">'[37]CA Comp'!#REF!</definedName>
    <definedName name="CurrYA___3">'[37]CA Comp'!#REF!</definedName>
    <definedName name="CurrYA___5" localSheetId="7">'[37]CA Comp'!#REF!</definedName>
    <definedName name="CurrYA___5">'[37]CA Comp'!#REF!</definedName>
    <definedName name="CurrYA___6" localSheetId="7">'[37]CA Comp'!#REF!</definedName>
    <definedName name="CurrYA___6">'[37]CA Comp'!#REF!</definedName>
    <definedName name="CurrYA___8" localSheetId="7">'[37]CA Comp'!#REF!</definedName>
    <definedName name="CurrYA___8">'[37]CA Comp'!#REF!</definedName>
    <definedName name="d" localSheetId="10">'[14]QR_4.1'!#REF!</definedName>
    <definedName name="d" localSheetId="7">'[14]QR_4.1'!#REF!</definedName>
    <definedName name="d">'[14]QR_4.1'!#REF!</definedName>
    <definedName name="dadf" localSheetId="7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0">#REF!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AYS" localSheetId="7">#REF!</definedName>
    <definedName name="DAYS">#REF!</definedName>
    <definedName name="dd" localSheetId="10">#REF!</definedName>
    <definedName name="dd" localSheetId="7">#REF!</definedName>
    <definedName name="dd">#REF!</definedName>
    <definedName name="ddd" localSheetId="10" hidden="1">#REF!</definedName>
    <definedName name="ddd" localSheetId="7" hidden="1">#REF!</definedName>
    <definedName name="ddd" hidden="1">#REF!</definedName>
    <definedName name="ddddd" localSheetId="10">'[17]U-2.1'!#REF!</definedName>
    <definedName name="ddddd" localSheetId="7">'[17]U-2.1'!#REF!</definedName>
    <definedName name="ddddd">'[17]U-2.1'!#REF!</definedName>
    <definedName name="ddds" localSheetId="7">#REF!</definedName>
    <definedName name="ddds">#REF!</definedName>
    <definedName name="ddk" localSheetId="7">#REF!</definedName>
    <definedName name="ddk">#REF!</definedName>
    <definedName name="ddws" localSheetId="7">#REF!</definedName>
    <definedName name="ddws">#REF!</definedName>
    <definedName name="DEBT">#N/A</definedName>
    <definedName name="DEBTORS" localSheetId="7">#REF!</definedName>
    <definedName name="DEBTORS">#REF!</definedName>
    <definedName name="Dec" localSheetId="7">#REF!</definedName>
    <definedName name="Dec">#REF!</definedName>
    <definedName name="DEP">'[21]Expense Summary'!$C$47</definedName>
    <definedName name="DEPN" localSheetId="7">#REF!</definedName>
    <definedName name="DEPN">#REF!</definedName>
    <definedName name="DEPOSIT" localSheetId="7">#REF!</definedName>
    <definedName name="DEPOSIT">#REF!</definedName>
    <definedName name="desc" localSheetId="7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7">#REF!</definedName>
    <definedName name="dfifif">#REF!</definedName>
    <definedName name="DIS" localSheetId="7">#REF!</definedName>
    <definedName name="DIS">#REF!</definedName>
    <definedName name="DISP" localSheetId="7">#REF!</definedName>
    <definedName name="DISP">#REF!</definedName>
    <definedName name="div" localSheetId="7">[44]M_Maincomp!#REF!</definedName>
    <definedName name="div">[44]M_Maincomp!#REF!</definedName>
    <definedName name="dividend" localSheetId="7">[45]M_Maincomp!#REF!</definedName>
    <definedName name="dividend">[45]M_Maincomp!#REF!</definedName>
    <definedName name="DL" localSheetId="7">#REF!</definedName>
    <definedName name="DL">#REF!</definedName>
    <definedName name="donations" localSheetId="7">[45]M_Maincomp!#REF!</definedName>
    <definedName name="donations">[45]M_Maincomp!#REF!</definedName>
    <definedName name="ds" localSheetId="7">#REF!</definedName>
    <definedName name="ds">#REF!</definedName>
    <definedName name="dsdsa" localSheetId="7">#REF!</definedName>
    <definedName name="dsdsa">#REF!</definedName>
    <definedName name="dsfs" localSheetId="7">#REF!</definedName>
    <definedName name="dsfs">#REF!</definedName>
    <definedName name="E" localSheetId="7">[29]M_Maincomp!#REF!</definedName>
    <definedName name="E">[29]M_Maincomp!#REF!</definedName>
    <definedName name="E1R" localSheetId="7">#REF!</definedName>
    <definedName name="E1R">#REF!</definedName>
    <definedName name="econ" localSheetId="7">#REF!</definedName>
    <definedName name="econ">#REF!</definedName>
    <definedName name="ECR">#N/A</definedName>
    <definedName name="eee" localSheetId="10">#REF!</definedName>
    <definedName name="eee" localSheetId="7">#REF!</definedName>
    <definedName name="eee">#REF!</definedName>
    <definedName name="end" localSheetId="7">#REF!</definedName>
    <definedName name="end">#REF!</definedName>
    <definedName name="Energy" localSheetId="7">'[46]Energy(update)'!#REF!</definedName>
    <definedName name="Energy">'[46]Energy(update)'!#REF!</definedName>
    <definedName name="ert" localSheetId="10" hidden="1">#REF!</definedName>
    <definedName name="ert" localSheetId="7" hidden="1">#REF!</definedName>
    <definedName name="ert" hidden="1">#REF!</definedName>
    <definedName name="Excel_BuiltIn_Database_0" localSheetId="7">[47]FF_2!#REF!</definedName>
    <definedName name="Excel_BuiltIn_Database_0">[47]FF_2!#REF!</definedName>
    <definedName name="Excel_BuiltIn_Database_12" localSheetId="7">[48]FF_2!#REF!</definedName>
    <definedName name="Excel_BuiltIn_Database_12">[48]FF_2!#REF!</definedName>
    <definedName name="Excel_BuiltIn_Database_14" localSheetId="7">[48]FF_2!#REF!</definedName>
    <definedName name="Excel_BuiltIn_Database_14">[48]FF_2!#REF!</definedName>
    <definedName name="Excel_BuiltIn_Database_3" localSheetId="7">[48]FF_2!#REF!</definedName>
    <definedName name="Excel_BuiltIn_Database_3">[48]FF_2!#REF!</definedName>
    <definedName name="Excel_BuiltIn_Database_5" localSheetId="7">[48]FF_2!#REF!</definedName>
    <definedName name="Excel_BuiltIn_Database_5">[48]FF_2!#REF!</definedName>
    <definedName name="Excel_BuiltIn_Database_6" localSheetId="7">[48]FF_2!#REF!</definedName>
    <definedName name="Excel_BuiltIn_Database_6">[48]FF_2!#REF!</definedName>
    <definedName name="Excel_BuiltIn_Database_8" localSheetId="7">[48]FF_2!#REF!</definedName>
    <definedName name="Excel_BuiltIn_Database_8">[48]FF_2!#REF!</definedName>
    <definedName name="Excel_BuiltIn_Database_9" localSheetId="7">[48]FF_2!#REF!</definedName>
    <definedName name="Excel_BuiltIn_Database_9">[48]FF_2!#REF!</definedName>
    <definedName name="Excel_BuiltIn_Print_Area_36">"$#REF!.$A$1:$I$80"</definedName>
    <definedName name="EXP" localSheetId="7">#REF!</definedName>
    <definedName name="EXP">#REF!</definedName>
    <definedName name="expense" localSheetId="7">[45]M_Maincomp!#REF!</definedName>
    <definedName name="expense">[45]M_Maincomp!#REF!</definedName>
    <definedName name="f" localSheetId="7">#REF!</definedName>
    <definedName name="f">#REF!</definedName>
    <definedName name="FA" localSheetId="7">#REF!</definedName>
    <definedName name="FA">#REF!</definedName>
    <definedName name="FACOH">'[21]Expense Summary'!$C$9</definedName>
    <definedName name="FAT" localSheetId="7">#REF!</definedName>
    <definedName name="FAT">#REF!</definedName>
    <definedName name="FE" localSheetId="7">#REF!</definedName>
    <definedName name="FE">#REF!</definedName>
    <definedName name="Feb" localSheetId="7">#REF!</definedName>
    <definedName name="Feb">#REF!</definedName>
    <definedName name="ff" localSheetId="7">#REF!</definedName>
    <definedName name="ff">#REF!</definedName>
    <definedName name="fff" localSheetId="10">#REF!</definedName>
    <definedName name="fff" localSheetId="7">#REF!</definedName>
    <definedName name="fff">#REF!</definedName>
    <definedName name="FFFF" localSheetId="7">#REF!</definedName>
    <definedName name="FFFF">#REF!</definedName>
    <definedName name="fg" localSheetId="10">#REF!</definedName>
    <definedName name="fg" localSheetId="7">#REF!</definedName>
    <definedName name="fg">#REF!</definedName>
    <definedName name="figure" localSheetId="7">#REF!</definedName>
    <definedName name="figure">#REF!</definedName>
    <definedName name="FINANCIAL_ACS" localSheetId="7">#REF!</definedName>
    <definedName name="FINANCIAL_ACS">#REF!</definedName>
    <definedName name="Finsumm" localSheetId="7">#REF!</definedName>
    <definedName name="Finsumm">#REF!</definedName>
    <definedName name="foreign" localSheetId="7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0" hidden="1">#REF!</definedName>
    <definedName name="ggs" localSheetId="7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7">#REF!</definedName>
    <definedName name="GROSS_PROFIT">#REF!</definedName>
    <definedName name="h" localSheetId="10" hidden="1">#REF!</definedName>
    <definedName name="h" localSheetId="7" hidden="1">#REF!</definedName>
    <definedName name="h" hidden="1">#REF!</definedName>
    <definedName name="H_LINE1" localSheetId="7">#REF!</definedName>
    <definedName name="H_LINE1">#REF!</definedName>
    <definedName name="H_LINE2" localSheetId="7">#REF!</definedName>
    <definedName name="H_LINE2">#REF!</definedName>
    <definedName name="H_LINE3" localSheetId="7">#REF!</definedName>
    <definedName name="H_LINE3">#REF!</definedName>
    <definedName name="H_LINE4" localSheetId="7">#REF!</definedName>
    <definedName name="H_LINE4">#REF!</definedName>
    <definedName name="H_LINE5" localSheetId="7">#REF!</definedName>
    <definedName name="H_LINE5">#REF!</definedName>
    <definedName name="hh" localSheetId="10">#REF!</definedName>
    <definedName name="hh" localSheetId="7">#REF!</definedName>
    <definedName name="hh">#REF!</definedName>
    <definedName name="hhh" localSheetId="7">[52]M_Maincomp!#REF!</definedName>
    <definedName name="hhh">[52]M_Maincomp!#REF!</definedName>
    <definedName name="hho" localSheetId="10" hidden="1">#REF!</definedName>
    <definedName name="hho" localSheetId="7" hidden="1">#REF!</definedName>
    <definedName name="hho" hidden="1">#REF!</definedName>
    <definedName name="hikhihu" localSheetId="7">#REF!</definedName>
    <definedName name="hikhihu">#REF!</definedName>
    <definedName name="hitech" localSheetId="10" hidden="1">#REF!</definedName>
    <definedName name="hitech" localSheetId="7" hidden="1">#REF!</definedName>
    <definedName name="hitech" hidden="1">#REF!</definedName>
    <definedName name="hjk" localSheetId="10" hidden="1">#REF!</definedName>
    <definedName name="hjk" localSheetId="7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0">#REF!</definedName>
    <definedName name="hyu" localSheetId="7">#REF!</definedName>
    <definedName name="hyu">#REF!</definedName>
    <definedName name="I" localSheetId="7">[29]M_Maincomp!#REF!</definedName>
    <definedName name="I">[29]M_Maincomp!#REF!</definedName>
    <definedName name="IA" localSheetId="7">#REF!</definedName>
    <definedName name="IA">#REF!</definedName>
    <definedName name="ii" localSheetId="10">'[17]U-2.1'!#REF!</definedName>
    <definedName name="ii" localSheetId="7">'[17]U-2.1'!#REF!</definedName>
    <definedName name="ii">'[17]U-2.1'!#REF!</definedName>
    <definedName name="iiii" localSheetId="10">#REF!</definedName>
    <definedName name="iiii" localSheetId="7">#REF!</definedName>
    <definedName name="iiii">#REF!</definedName>
    <definedName name="iiiii" localSheetId="10">#REF!</definedName>
    <definedName name="iiiii" localSheetId="7">#REF!</definedName>
    <definedName name="iiiii">#REF!</definedName>
    <definedName name="ikk" localSheetId="7">[11]M_Maincomp!#REF!</definedName>
    <definedName name="ikk">[11]M_Maincomp!#REF!</definedName>
    <definedName name="income" localSheetId="7">#REF!</definedName>
    <definedName name="income">#REF!</definedName>
    <definedName name="Index" localSheetId="7">#REF!</definedName>
    <definedName name="Index">#REF!</definedName>
    <definedName name="INITIAL_ALLOWAN" localSheetId="7">#REF!</definedName>
    <definedName name="INITIAL_ALLOWAN">#REF!</definedName>
    <definedName name="inputsheet" localSheetId="7">#REF!</definedName>
    <definedName name="inputsheet">#REF!</definedName>
    <definedName name="INSERT">#N/A</definedName>
    <definedName name="int" localSheetId="7">#REF!</definedName>
    <definedName name="int">#REF!</definedName>
    <definedName name="intangible" localSheetId="7">#REF!</definedName>
    <definedName name="intangible">#REF!</definedName>
    <definedName name="intdec00">'[5]IntDec00TespM&amp;B'!$A$7:$M$39</definedName>
    <definedName name="interco" localSheetId="7">#REF!</definedName>
    <definedName name="interco">#REF!</definedName>
    <definedName name="interest" localSheetId="7">[45]M_Maincomp!#REF!</definedName>
    <definedName name="interest">[45]M_Maincomp!#REF!</definedName>
    <definedName name="inventory" localSheetId="7">#REF!</definedName>
    <definedName name="inventory">#REF!</definedName>
    <definedName name="iu" localSheetId="10">#REF!</definedName>
    <definedName name="iu" localSheetId="7">#REF!</definedName>
    <definedName name="iu">#REF!</definedName>
    <definedName name="j" localSheetId="7">#REF!</definedName>
    <definedName name="j">#REF!</definedName>
    <definedName name="Jan" localSheetId="7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0">#REF!</definedName>
    <definedName name="JJJ" localSheetId="7">#REF!</definedName>
    <definedName name="JJJ">#REF!</definedName>
    <definedName name="Jul" localSheetId="7">#REF!</definedName>
    <definedName name="Jul">#REF!</definedName>
    <definedName name="Jul_00" localSheetId="10">#REF!</definedName>
    <definedName name="Jul_00" localSheetId="7">#REF!</definedName>
    <definedName name="Jul_00">#REF!</definedName>
    <definedName name="Jun" localSheetId="7">#REF!</definedName>
    <definedName name="Jun">#REF!</definedName>
    <definedName name="JUNE" localSheetId="7">#REF!</definedName>
    <definedName name="JUNE">#REF!</definedName>
    <definedName name="K" localSheetId="7">#REF!</definedName>
    <definedName name="K">#REF!</definedName>
    <definedName name="KBK" localSheetId="7">#REF!</definedName>
    <definedName name="KBK">#REF!</definedName>
    <definedName name="kk" localSheetId="10">#REF!</definedName>
    <definedName name="kk" localSheetId="7">#REF!</definedName>
    <definedName name="kk">#REF!</definedName>
    <definedName name="KKK" localSheetId="7">#REF!</definedName>
    <definedName name="KKK">#REF!</definedName>
    <definedName name="l" localSheetId="10">#REF!</definedName>
    <definedName name="l" localSheetId="7">#REF!</definedName>
    <definedName name="l">#REF!</definedName>
    <definedName name="LEASE" localSheetId="10">#REF!</definedName>
    <definedName name="LEASE" localSheetId="7">#REF!</definedName>
    <definedName name="LEASE">#REF!</definedName>
    <definedName name="lki" localSheetId="7">#REF!</definedName>
    <definedName name="lki">#REF!</definedName>
    <definedName name="lll" localSheetId="10" hidden="1">#REF!</definedName>
    <definedName name="lll" localSheetId="7" hidden="1">#REF!</definedName>
    <definedName name="lll" hidden="1">#REF!</definedName>
    <definedName name="loc" localSheetId="7">#REF!</definedName>
    <definedName name="loc">#REF!</definedName>
    <definedName name="loop" localSheetId="7">#REF!</definedName>
    <definedName name="loop">#REF!</definedName>
    <definedName name="loop1" localSheetId="7">#REF!</definedName>
    <definedName name="loop1">#REF!</definedName>
    <definedName name="loop2" localSheetId="7">#REF!</definedName>
    <definedName name="loop2">#REF!</definedName>
    <definedName name="loop3" localSheetId="7">#REF!</definedName>
    <definedName name="loop3">#REF!</definedName>
    <definedName name="lpo">'[53]Stock Aging'!$A$2:$S$1606</definedName>
    <definedName name="MACRO" localSheetId="7">#REF!</definedName>
    <definedName name="MACRO">#REF!</definedName>
    <definedName name="MAINMENU">#N/A</definedName>
    <definedName name="MANAGEMENT_ACS" localSheetId="7">#REF!</definedName>
    <definedName name="MANAGEMENT_ACS">#REF!</definedName>
    <definedName name="MANU">#N/A</definedName>
    <definedName name="MANUAL1">#N/A</definedName>
    <definedName name="MANUAL2">#N/A</definedName>
    <definedName name="Mar" localSheetId="7">#REF!</definedName>
    <definedName name="Mar">#REF!</definedName>
    <definedName name="May" localSheetId="7">#REF!</definedName>
    <definedName name="May">#REF!</definedName>
    <definedName name="mk" localSheetId="10">#REF!</definedName>
    <definedName name="mk" localSheetId="7">#REF!</definedName>
    <definedName name="mk">#REF!</definedName>
    <definedName name="mm">[51]FSA!$A$2</definedName>
    <definedName name="mmmm" localSheetId="10">#REF!</definedName>
    <definedName name="mmmm" localSheetId="7">#REF!</definedName>
    <definedName name="mmmm">#REF!</definedName>
    <definedName name="MNOPQ" localSheetId="7">#REF!</definedName>
    <definedName name="MNOPQ">#REF!</definedName>
    <definedName name="monthcode" localSheetId="7">[54]U!#REF!</definedName>
    <definedName name="monthcode">[54]U!#REF!</definedName>
    <definedName name="monthcode___0" localSheetId="7">[55]U!#REF!</definedName>
    <definedName name="monthcode___0">[55]U!#REF!</definedName>
    <definedName name="monthcode___12" localSheetId="7">[54]U!#REF!</definedName>
    <definedName name="monthcode___12">[54]U!#REF!</definedName>
    <definedName name="monthcode___14" localSheetId="7">[54]U!#REF!</definedName>
    <definedName name="monthcode___14">[54]U!#REF!</definedName>
    <definedName name="monthcode___3" localSheetId="7">[54]U!#REF!</definedName>
    <definedName name="monthcode___3">[54]U!#REF!</definedName>
    <definedName name="monthcode___5" localSheetId="7">[54]U!#REF!</definedName>
    <definedName name="monthcode___5">[54]U!#REF!</definedName>
    <definedName name="monthcode___6" localSheetId="7">[54]U!#REF!</definedName>
    <definedName name="monthcode___6">[54]U!#REF!</definedName>
    <definedName name="monthcode___8" localSheetId="7">[54]U!#REF!</definedName>
    <definedName name="monthcode___8">[54]U!#REF!</definedName>
    <definedName name="Name" localSheetId="7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9">'[56]B131 '!NCode</definedName>
    <definedName name="NCode" localSheetId="7">'[56]B131 '!NCode</definedName>
    <definedName name="NCode">'[56]B131 '!NCode</definedName>
    <definedName name="New" localSheetId="7">#REF!</definedName>
    <definedName name="New">#REF!</definedName>
    <definedName name="nn" localSheetId="7">#REF!</definedName>
    <definedName name="nn">#REF!</definedName>
    <definedName name="Notes" localSheetId="7">#REF!</definedName>
    <definedName name="Notes">#REF!</definedName>
    <definedName name="Nov" localSheetId="7">#REF!</definedName>
    <definedName name="Nov">#REF!</definedName>
    <definedName name="nuch" localSheetId="7">#REF!</definedName>
    <definedName name="nuch">#REF!</definedName>
    <definedName name="NUMBER">#N/A</definedName>
    <definedName name="numwa" localSheetId="7">#REF!</definedName>
    <definedName name="numwa">#REF!</definedName>
    <definedName name="O" localSheetId="7">#REF!</definedName>
    <definedName name="O">#REF!</definedName>
    <definedName name="OAE" localSheetId="7">#REF!</definedName>
    <definedName name="OAE">#REF!</definedName>
    <definedName name="OCA" localSheetId="7">#REF!</definedName>
    <definedName name="OCA">#REF!</definedName>
    <definedName name="Oct" localSheetId="7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7">#REF!</definedName>
    <definedName name="ODD">#REF!</definedName>
    <definedName name="ODP">#N/A</definedName>
    <definedName name="OI" localSheetId="7">#REF!</definedName>
    <definedName name="OI">#REF!</definedName>
    <definedName name="oil" localSheetId="7">#REF!</definedName>
    <definedName name="oil">#REF!</definedName>
    <definedName name="ooo" localSheetId="7">#REF!</definedName>
    <definedName name="ooo">#REF!</definedName>
    <definedName name="other" localSheetId="7">[57]gl!#REF!</definedName>
    <definedName name="other">[57]gl!#REF!</definedName>
    <definedName name="otherliab" localSheetId="7">#REF!</definedName>
    <definedName name="otherliab">#REF!</definedName>
    <definedName name="P" localSheetId="7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7">#REF!</definedName>
    <definedName name="PAGE">#REF!</definedName>
    <definedName name="PAGE1" localSheetId="7">#REF!</definedName>
    <definedName name="PAGE1">#REF!</definedName>
    <definedName name="PAGE4" localSheetId="7">#REF!</definedName>
    <definedName name="PAGE4">#REF!</definedName>
    <definedName name="PAGE4TO7" localSheetId="7">#REF!</definedName>
    <definedName name="PAGE4TO7">#REF!</definedName>
    <definedName name="payables" localSheetId="7">#REF!</definedName>
    <definedName name="payables">#REF!</definedName>
    <definedName name="PL" localSheetId="7">[60]M_Maincomp!#REF!</definedName>
    <definedName name="PL">[60]M_Maincomp!#REF!</definedName>
    <definedName name="PLstment" localSheetId="7">#REF!</definedName>
    <definedName name="PLstment">#REF!</definedName>
    <definedName name="PM" localSheetId="7">#REF!</definedName>
    <definedName name="PM">#REF!</definedName>
    <definedName name="PO" localSheetId="7">#REF!</definedName>
    <definedName name="PO">#REF!</definedName>
    <definedName name="pom" localSheetId="10" hidden="1">#REF!</definedName>
    <definedName name="pom" localSheetId="7" hidden="1">#REF!</definedName>
    <definedName name="pom" hidden="1">#REF!</definedName>
    <definedName name="PooNim" localSheetId="10">#REF!</definedName>
    <definedName name="PooNim" localSheetId="7">#REF!</definedName>
    <definedName name="PooNim">#REF!</definedName>
    <definedName name="pop" localSheetId="7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7">#REF!</definedName>
    <definedName name="ppe">#REF!</definedName>
    <definedName name="ppp" localSheetId="10" hidden="1">#REF!</definedName>
    <definedName name="ppp" localSheetId="7" hidden="1">#REF!</definedName>
    <definedName name="ppp" hidden="1">#REF!</definedName>
    <definedName name="pppp" localSheetId="7">#REF!</definedName>
    <definedName name="pppp">#REF!</definedName>
    <definedName name="ppppp" localSheetId="7">#REF!</definedName>
    <definedName name="ppppp">#REF!</definedName>
    <definedName name="prepaid" localSheetId="7">#REF!</definedName>
    <definedName name="prepaid">#REF!</definedName>
    <definedName name="prev" localSheetId="7">#REF!</definedName>
    <definedName name="prev">#REF!</definedName>
    <definedName name="prev1" localSheetId="7">#REF!</definedName>
    <definedName name="prev1">#REF!</definedName>
    <definedName name="PRINT">#N/A</definedName>
    <definedName name="_xlnm.Print_Area" localSheetId="2">'FS5-1_WP-CF (2)'!$A$1:$S$113</definedName>
    <definedName name="_xlnm.Print_Area" localSheetId="9">'Note10-18'!$A$1:$O$281</definedName>
    <definedName name="_xlnm.Print_Area" localSheetId="6">'Note1-7'!$A$1:$O$229</definedName>
    <definedName name="_xlnm.Print_Area" localSheetId="10">'Note19-22'!$A$1:$O$281</definedName>
    <definedName name="_xlnm.Print_Area" localSheetId="7">Note8!$A$1:$U$24</definedName>
    <definedName name="_xlnm.Print_Area" localSheetId="8">Note9!$A$1:$O$59</definedName>
    <definedName name="_xlnm.Print_Area">#REF!</definedName>
    <definedName name="PRINT_AREA_MI" localSheetId="10">#REF!</definedName>
    <definedName name="PRINT_AREA_MI" localSheetId="7">#REF!</definedName>
    <definedName name="PRINT_AREA_MI">#REF!</definedName>
    <definedName name="Print_Area_MI___0" localSheetId="7">#REF!</definedName>
    <definedName name="Print_Area_MI___0">#REF!</definedName>
    <definedName name="Print_Area_MI___4">[64]_2__xls__2__xls_COV!$A$1:$B$38</definedName>
    <definedName name="Print_Area_MI___5" localSheetId="7">#REF!</definedName>
    <definedName name="Print_Area_MI___5">#REF!</definedName>
    <definedName name="PRINT_TITL01" localSheetId="7">#REF!</definedName>
    <definedName name="PRINT_TITL01">#REF!</definedName>
    <definedName name="_xlnm.Print_Titles" localSheetId="2">'FS5-1_WP-CF (2)'!$9:$10</definedName>
    <definedName name="_xlnm.Print_Titles">#REF!</definedName>
    <definedName name="PRINT_TITLES_MI" localSheetId="10">#REF!</definedName>
    <definedName name="PRINT_TITLES_MI" localSheetId="7">#REF!</definedName>
    <definedName name="PRINT_TITLES_MI">#REF!</definedName>
    <definedName name="Print_Titles_MI___0" localSheetId="7">#REF!</definedName>
    <definedName name="Print_Titles_MI___0">#REF!</definedName>
    <definedName name="Print_Titles_MI___12" localSheetId="7">#REF!</definedName>
    <definedName name="Print_Titles_MI___12">#REF!</definedName>
    <definedName name="Print_Titles_MI___14" localSheetId="7">#REF!</definedName>
    <definedName name="Print_Titles_MI___14">#REF!</definedName>
    <definedName name="Print_Titles_MI___3" localSheetId="7">#REF!</definedName>
    <definedName name="Print_Titles_MI___3">#REF!</definedName>
    <definedName name="Print_Titles_MI___5" localSheetId="7">#REF!</definedName>
    <definedName name="Print_Titles_MI___5">#REF!</definedName>
    <definedName name="Print_Titles_MI___6" localSheetId="7">#REF!</definedName>
    <definedName name="Print_Titles_MI___6">#REF!</definedName>
    <definedName name="Print_Titles_MI___8" localSheetId="7">#REF!</definedName>
    <definedName name="Print_Titles_MI___8">#REF!</definedName>
    <definedName name="PROD1" localSheetId="7">#REF!</definedName>
    <definedName name="PROD1">#REF!</definedName>
    <definedName name="PROD2" localSheetId="7">#REF!</definedName>
    <definedName name="PROD2">#REF!</definedName>
    <definedName name="PROD3" localSheetId="7">#REF!</definedName>
    <definedName name="PROD3">#REF!</definedName>
    <definedName name="PROD4" localSheetId="7">#REF!</definedName>
    <definedName name="PROD4">#REF!</definedName>
    <definedName name="PROD5" localSheetId="7">#REF!</definedName>
    <definedName name="PROD5">#REF!</definedName>
    <definedName name="proj" localSheetId="7">#REF!</definedName>
    <definedName name="proj">#REF!</definedName>
    <definedName name="proj1" localSheetId="7">#REF!</definedName>
    <definedName name="proj1">#REF!</definedName>
    <definedName name="proj2" localSheetId="7">#REF!</definedName>
    <definedName name="proj2">#REF!</definedName>
    <definedName name="Prov" localSheetId="7">#REF!</definedName>
    <definedName name="Prov">#REF!</definedName>
    <definedName name="prov99">[6]P4DDBFTAS!$A$5:$V$31</definedName>
    <definedName name="PROVISION_FOR_O_DUE_INT._RECEIVABLE" localSheetId="7">#REF!</definedName>
    <definedName name="PROVISION_FOR_O_DUE_INT._RECEIVABLE">#REF!</definedName>
    <definedName name="pui" localSheetId="7">#REF!</definedName>
    <definedName name="pui">#REF!</definedName>
    <definedName name="PYEAR" localSheetId="7">#REF!</definedName>
    <definedName name="PYEAR">#REF!</definedName>
    <definedName name="q" localSheetId="10">#REF!</definedName>
    <definedName name="q" localSheetId="7">#REF!</definedName>
    <definedName name="q">#REF!</definedName>
    <definedName name="qdf" localSheetId="7">#REF!</definedName>
    <definedName name="qdf">#REF!</definedName>
    <definedName name="qdm" localSheetId="7">#REF!</definedName>
    <definedName name="qdm">#REF!</definedName>
    <definedName name="QE_ADDITION" localSheetId="7">#REF!</definedName>
    <definedName name="QE_ADDITION">#REF!</definedName>
    <definedName name="QE_B_FORWARD" localSheetId="7">#REF!</definedName>
    <definedName name="QE_B_FORWARD">#REF!</definedName>
    <definedName name="QE_DISPOSAL" localSheetId="7">#REF!</definedName>
    <definedName name="QE_DISPOSAL">#REF!</definedName>
    <definedName name="qf" localSheetId="7">#REF!</definedName>
    <definedName name="qf">#REF!</definedName>
    <definedName name="qh" localSheetId="7">#REF!</definedName>
    <definedName name="qh">#REF!</definedName>
    <definedName name="qm" localSheetId="7">#REF!</definedName>
    <definedName name="qm">#REF!</definedName>
    <definedName name="qmm" localSheetId="7">#REF!</definedName>
    <definedName name="qmm">#REF!</definedName>
    <definedName name="qq" localSheetId="7">#REF!</definedName>
    <definedName name="qq">#REF!</definedName>
    <definedName name="qqq" localSheetId="10">'[17]U-2.1'!#REF!</definedName>
    <definedName name="qqq" localSheetId="7">'[17]U-2.1'!#REF!</definedName>
    <definedName name="qqq">'[17]U-2.1'!#REF!</definedName>
    <definedName name="QQW" localSheetId="7">#REF!</definedName>
    <definedName name="QQW">#REF!</definedName>
    <definedName name="qw" localSheetId="10" hidden="1">#REF!</definedName>
    <definedName name="qw" localSheetId="7" hidden="1">#REF!</definedName>
    <definedName name="qw" hidden="1">#REF!</definedName>
    <definedName name="QWE" localSheetId="7">#REF!</definedName>
    <definedName name="QWE">#REF!</definedName>
    <definedName name="rate" localSheetId="7">#REF!</definedName>
    <definedName name="rate">#REF!</definedName>
    <definedName name="RATE_OF_AA" localSheetId="7">#REF!</definedName>
    <definedName name="RATE_OF_AA">#REF!</definedName>
    <definedName name="RATE_OF_IA" localSheetId="7">#REF!</definedName>
    <definedName name="RATE_OF_IA">#REF!</definedName>
    <definedName name="RBUD" localSheetId="7">#REF!</definedName>
    <definedName name="RBUD">#REF!</definedName>
    <definedName name="RCAR" localSheetId="7">#REF!</definedName>
    <definedName name="RCAR">#REF!</definedName>
    <definedName name="RCO" localSheetId="7">'[65]TB Worksheet'!#REF!</definedName>
    <definedName name="RCO">'[65]TB Worksheet'!#REF!</definedName>
    <definedName name="RE" localSheetId="10">#REF!</definedName>
    <definedName name="RE" localSheetId="7">#REF!</definedName>
    <definedName name="RE">#REF!</definedName>
    <definedName name="RE_ADDITION" localSheetId="7">#REF!</definedName>
    <definedName name="RE_ADDITION">#REF!</definedName>
    <definedName name="RE_B_FORWARD" localSheetId="7">#REF!</definedName>
    <definedName name="RE_B_FORWARD">#REF!</definedName>
    <definedName name="RE_DISPOSAL" localSheetId="7">#REF!</definedName>
    <definedName name="RE_DISPOSAL">#REF!</definedName>
    <definedName name="RE_TOTAL" localSheetId="7">#REF!</definedName>
    <definedName name="RE_TOTAL">#REF!</definedName>
    <definedName name="recblelocal" localSheetId="7">#REF!</definedName>
    <definedName name="recblelocal">#REF!</definedName>
    <definedName name="receivables" localSheetId="7">#REF!</definedName>
    <definedName name="receivables">#REF!</definedName>
    <definedName name="Reclass1" localSheetId="7">#REF!</definedName>
    <definedName name="Reclass1">#REF!</definedName>
    <definedName name="_xlnm.Recorder" localSheetId="7">#REF!</definedName>
    <definedName name="_xlnm.Recorder">#REF!</definedName>
    <definedName name="recvbleexport" localSheetId="7">#REF!</definedName>
    <definedName name="recvbleexport">#REF!</definedName>
    <definedName name="ref" localSheetId="7">#REF!</definedName>
    <definedName name="ref">#REF!</definedName>
    <definedName name="rental" localSheetId="7">[45]M_Maincomp!#REF!</definedName>
    <definedName name="rental">[45]M_Maincomp!#REF!</definedName>
    <definedName name="REPLACE" localSheetId="7">#REF!</definedName>
    <definedName name="REPLACE">#REF!</definedName>
    <definedName name="Report" localSheetId="7">#REF!</definedName>
    <definedName name="Report">#REF!</definedName>
    <definedName name="Reporttt" localSheetId="7">#REF!</definedName>
    <definedName name="Reporttt">#REF!</definedName>
    <definedName name="RES_EXPEN_CF" localSheetId="7">#REF!</definedName>
    <definedName name="RES_EXPEN_CF">#REF!</definedName>
    <definedName name="RFUR" localSheetId="7">#REF!</definedName>
    <definedName name="RFUR">#REF!</definedName>
    <definedName name="rk" localSheetId="10">#REF!</definedName>
    <definedName name="rk" localSheetId="7">#REF!</definedName>
    <definedName name="rk">#REF!</definedName>
    <definedName name="RLAN" localSheetId="7">#REF!</definedName>
    <definedName name="RLAN">#REF!</definedName>
    <definedName name="RM" localSheetId="7">#REF!</definedName>
    <definedName name="RM">#REF!</definedName>
    <definedName name="RMAC" localSheetId="7">#REF!</definedName>
    <definedName name="RMAC">#REF!</definedName>
    <definedName name="RMACc" localSheetId="7">#REF!</definedName>
    <definedName name="RMACc">#REF!</definedName>
    <definedName name="RPB" localSheetId="10" hidden="1">#REF!</definedName>
    <definedName name="RPB" localSheetId="7" hidden="1">#REF!</definedName>
    <definedName name="RPB" hidden="1">#REF!</definedName>
    <definedName name="rrr" localSheetId="10">#REF!</definedName>
    <definedName name="rrr" localSheetId="7">#REF!</definedName>
    <definedName name="rrr">#REF!</definedName>
    <definedName name="RRRR" localSheetId="7">#REF!</definedName>
    <definedName name="RRRR">#REF!</definedName>
    <definedName name="rte" localSheetId="7">#REF!</definedName>
    <definedName name="rte">#REF!</definedName>
    <definedName name="rte_curr" localSheetId="7">#REF!</definedName>
    <definedName name="rte_curr">#REF!</definedName>
    <definedName name="rtg" localSheetId="10">#REF!</definedName>
    <definedName name="rtg" localSheetId="7">#REF!</definedName>
    <definedName name="rtg">#REF!</definedName>
    <definedName name="RTOO" localSheetId="7">#REF!</definedName>
    <definedName name="RTOO">#REF!</definedName>
    <definedName name="s" localSheetId="7">#REF!</definedName>
    <definedName name="s">#REF!</definedName>
    <definedName name="sadadad" localSheetId="10">'[14]QR_4.1'!#REF!</definedName>
    <definedName name="sadadad" localSheetId="7">'[14]QR_4.1'!#REF!</definedName>
    <definedName name="sadadad">'[14]QR_4.1'!#REF!</definedName>
    <definedName name="sadfl" localSheetId="7">#REF!</definedName>
    <definedName name="sadfl">#REF!</definedName>
    <definedName name="Sale">[66]List!$B$7:$B$10</definedName>
    <definedName name="SALECONTR" localSheetId="7">#REF!</definedName>
    <definedName name="SALECONTR">#REF!</definedName>
    <definedName name="SALES" localSheetId="7">#REF!</definedName>
    <definedName name="SALES">#REF!</definedName>
    <definedName name="SalesAnalysis" localSheetId="7">#REF!</definedName>
    <definedName name="SalesAnalysis">#REF!</definedName>
    <definedName name="SAVE" localSheetId="7">#REF!</definedName>
    <definedName name="SAVE">#REF!</definedName>
    <definedName name="SBUD" localSheetId="7">#REF!</definedName>
    <definedName name="SBUD">#REF!</definedName>
    <definedName name="SCALRAS" localSheetId="7">#REF!</definedName>
    <definedName name="SCALRAS">#REF!</definedName>
    <definedName name="SCAR" localSheetId="7">#REF!</definedName>
    <definedName name="SCAR">#REF!</definedName>
    <definedName name="SCEXP" localSheetId="7">#REF!</definedName>
    <definedName name="SCEXP">#REF!</definedName>
    <definedName name="SCLOCAL" localSheetId="7">#REF!</definedName>
    <definedName name="SCLOCAL">#REF!</definedName>
    <definedName name="SCREEXP" localSheetId="7">#REF!</definedName>
    <definedName name="SCREEXP">#REF!</definedName>
    <definedName name="SCTOTAL" localSheetId="7">#REF!</definedName>
    <definedName name="SCTOTAL">#REF!</definedName>
    <definedName name="Scub" localSheetId="7">#REF!</definedName>
    <definedName name="Scub">#REF!</definedName>
    <definedName name="sd" localSheetId="10">#REF!</definedName>
    <definedName name="sd" localSheetId="7">#REF!</definedName>
    <definedName name="sd">#REF!</definedName>
    <definedName name="sds" localSheetId="7">#REF!</definedName>
    <definedName name="sds">#REF!</definedName>
    <definedName name="SE" localSheetId="7">#REF!</definedName>
    <definedName name="SE">#REF!</definedName>
    <definedName name="SECTION108" localSheetId="7">[67]M_Maincomp!#REF!</definedName>
    <definedName name="SECTION108">[67]M_Maincomp!#REF!</definedName>
    <definedName name="SELLOH">'[21]Expense Summary'!$C$29</definedName>
    <definedName name="Sep" localSheetId="7">#REF!</definedName>
    <definedName name="Sep">#REF!</definedName>
    <definedName name="sfe" localSheetId="7">#REF!</definedName>
    <definedName name="sfe">#REF!</definedName>
    <definedName name="SFUR" localSheetId="7">#REF!</definedName>
    <definedName name="SFUR">#REF!</definedName>
    <definedName name="SheLett" localSheetId="7">#REF!</definedName>
    <definedName name="SheLett">#REF!</definedName>
    <definedName name="SLAN" localSheetId="7">#REF!</definedName>
    <definedName name="SLAN">#REF!</definedName>
    <definedName name="SMAC" localSheetId="7">#REF!</definedName>
    <definedName name="SMAC">#REF!</definedName>
    <definedName name="So" localSheetId="7">#REF!</definedName>
    <definedName name="So">#REF!</definedName>
    <definedName name="software" localSheetId="7" hidden="1">{"'Eng (page2)'!$A$1:$D$52"}</definedName>
    <definedName name="software" hidden="1">{"'Eng (page2)'!$A$1:$D$52"}</definedName>
    <definedName name="sq">0.195*1.21</definedName>
    <definedName name="SRate" localSheetId="7">#REF!</definedName>
    <definedName name="SRate">#REF!</definedName>
    <definedName name="ss" localSheetId="10" hidden="1">#REF!</definedName>
    <definedName name="ss" localSheetId="7" hidden="1">#REF!</definedName>
    <definedName name="ss" hidden="1">#REF!</definedName>
    <definedName name="ssss" localSheetId="7">#REF!</definedName>
    <definedName name="ssss">#REF!</definedName>
    <definedName name="ST" localSheetId="7">#REF!</definedName>
    <definedName name="ST">#REF!</definedName>
    <definedName name="st_year" localSheetId="7">#REF!</definedName>
    <definedName name="st_year">#REF!</definedName>
    <definedName name="st14.1" localSheetId="7">#REF!</definedName>
    <definedName name="st14.1">#REF!</definedName>
    <definedName name="start_yr" localSheetId="7">#REF!</definedName>
    <definedName name="start_yr">#REF!</definedName>
    <definedName name="Status">[66]List!$C$2:$C$10</definedName>
    <definedName name="STEP1_Match" localSheetId="7">#REF!</definedName>
    <definedName name="STEP1_Match">#REF!</definedName>
    <definedName name="STK" localSheetId="7">#REF!</definedName>
    <definedName name="STK">#REF!</definedName>
    <definedName name="STOCK">#N/A</definedName>
    <definedName name="STOO" localSheetId="7">#REF!</definedName>
    <definedName name="STOO">#REF!</definedName>
    <definedName name="sub" localSheetId="7">#REF!</definedName>
    <definedName name="sub">#REF!</definedName>
    <definedName name="SUNCON" localSheetId="7">#REF!</definedName>
    <definedName name="SUNCON">#REF!</definedName>
    <definedName name="sundry" localSheetId="7">[45]M_Maincomp!#REF!</definedName>
    <definedName name="sundry">[45]M_Maincomp!#REF!</definedName>
    <definedName name="SV" localSheetId="7">#REF!</definedName>
    <definedName name="SV">#REF!</definedName>
    <definedName name="SVFctr14" localSheetId="7">#REF!</definedName>
    <definedName name="SVFctr14">#REF!</definedName>
    <definedName name="SVFctr15" localSheetId="7">#REF!</definedName>
    <definedName name="SVFctr15">#REF!</definedName>
    <definedName name="t" localSheetId="10" hidden="1">#REF!</definedName>
    <definedName name="t" localSheetId="7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7">#REF!</definedName>
    <definedName name="table2">#REF!</definedName>
    <definedName name="temp" localSheetId="7">#REF!</definedName>
    <definedName name="temp">#REF!</definedName>
    <definedName name="termloan" localSheetId="7">#REF!</definedName>
    <definedName name="termloan">#REF!</definedName>
    <definedName name="test" localSheetId="7">#REF!</definedName>
    <definedName name="test">#REF!</definedName>
    <definedName name="tot" localSheetId="7">#REF!</definedName>
    <definedName name="tot">#REF!</definedName>
    <definedName name="total" localSheetId="7">#REF!</definedName>
    <definedName name="total">#REF!</definedName>
    <definedName name="total1" localSheetId="7">#REF!</definedName>
    <definedName name="total1">#REF!</definedName>
    <definedName name="total2" localSheetId="7">#REF!</definedName>
    <definedName name="total2">#REF!</definedName>
    <definedName name="total3" localSheetId="7">#REF!</definedName>
    <definedName name="total3">#REF!</definedName>
    <definedName name="TotalCA" localSheetId="7">'[37]CA Comp'!#REF!</definedName>
    <definedName name="TotalCA">'[37]CA Comp'!#REF!</definedName>
    <definedName name="TotalCA___0" localSheetId="7">'[38]CA Comp'!#REF!</definedName>
    <definedName name="TotalCA___0">'[38]CA Comp'!#REF!</definedName>
    <definedName name="TotalCA___12" localSheetId="7">'[37]CA Comp'!#REF!</definedName>
    <definedName name="TotalCA___12">'[37]CA Comp'!#REF!</definedName>
    <definedName name="TotalCA___14" localSheetId="7">'[37]CA Comp'!#REF!</definedName>
    <definedName name="TotalCA___14">'[37]CA Comp'!#REF!</definedName>
    <definedName name="TotalCA___3" localSheetId="7">'[37]CA Comp'!#REF!</definedName>
    <definedName name="TotalCA___3">'[37]CA Comp'!#REF!</definedName>
    <definedName name="TotalCA___5" localSheetId="7">'[37]CA Comp'!#REF!</definedName>
    <definedName name="TotalCA___5">'[37]CA Comp'!#REF!</definedName>
    <definedName name="TotalCA___6" localSheetId="7">'[37]CA Comp'!#REF!</definedName>
    <definedName name="TotalCA___6">'[37]CA Comp'!#REF!</definedName>
    <definedName name="TotalCA___8" localSheetId="7">'[37]CA Comp'!#REF!</definedName>
    <definedName name="TotalCA___8">'[37]CA Comp'!#REF!</definedName>
    <definedName name="TotalIBA" localSheetId="7">#REF!</definedName>
    <definedName name="TotalIBA">#REF!</definedName>
    <definedName name="TRIAL">#N/A</definedName>
    <definedName name="trialbal1" localSheetId="7">[22]gl!#REF!</definedName>
    <definedName name="trialbal1">[22]gl!#REF!</definedName>
    <definedName name="trialbal1___0" localSheetId="7">[23]gl!#REF!</definedName>
    <definedName name="trialbal1___0">[23]gl!#REF!</definedName>
    <definedName name="trialbal1___12" localSheetId="7">[24]gl!#REF!</definedName>
    <definedName name="trialbal1___12">[24]gl!#REF!</definedName>
    <definedName name="trialbal1___14" localSheetId="7">[24]gl!#REF!</definedName>
    <definedName name="trialbal1___14">[24]gl!#REF!</definedName>
    <definedName name="trialbal1___3" localSheetId="7">[24]gl!#REF!</definedName>
    <definedName name="trialbal1___3">[24]gl!#REF!</definedName>
    <definedName name="trialbal1___5" localSheetId="7">[24]gl!#REF!</definedName>
    <definedName name="trialbal1___5">[24]gl!#REF!</definedName>
    <definedName name="trialbal1___6" localSheetId="7">[24]gl!#REF!</definedName>
    <definedName name="trialbal1___6">[24]gl!#REF!</definedName>
    <definedName name="trialbal1___8" localSheetId="7">[24]gl!#REF!</definedName>
    <definedName name="trialbal1___8">[24]gl!#REF!</definedName>
    <definedName name="tt" localSheetId="10">'[14]QR_4.1'!#REF!</definedName>
    <definedName name="tt" localSheetId="7">'[14]QR_4.1'!#REF!</definedName>
    <definedName name="tt">'[14]QR_4.1'!#REF!</definedName>
    <definedName name="ttt" localSheetId="7">#REF!</definedName>
    <definedName name="ttt">#REF!</definedName>
    <definedName name="ttttt" localSheetId="10">#REF!</definedName>
    <definedName name="ttttt" localSheetId="7">#REF!</definedName>
    <definedName name="ttttt">#REF!</definedName>
    <definedName name="tyu">[51]B!$C$7</definedName>
    <definedName name="u">[51]B!$D$7</definedName>
    <definedName name="uio" localSheetId="10">#REF!</definedName>
    <definedName name="uio" localSheetId="7">#REF!</definedName>
    <definedName name="uio">#REF!</definedName>
    <definedName name="uj">[51]FSA!$A$1</definedName>
    <definedName name="uuuu" localSheetId="10" hidden="1">#REF!</definedName>
    <definedName name="uuuu" localSheetId="7" hidden="1">#REF!</definedName>
    <definedName name="uuuu" hidden="1">#REF!</definedName>
    <definedName name="uuuuuuu" localSheetId="10">#REF!</definedName>
    <definedName name="uuuuuuu" localSheetId="7">#REF!</definedName>
    <definedName name="uuuuuuu">#REF!</definedName>
    <definedName name="uyt" localSheetId="10">#REF!</definedName>
    <definedName name="uyt" localSheetId="7">#REF!</definedName>
    <definedName name="uyt">#REF!</definedName>
    <definedName name="v" localSheetId="10">#REF!</definedName>
    <definedName name="v" localSheetId="7">#REF!</definedName>
    <definedName name="v">#REF!</definedName>
    <definedName name="VBUD" localSheetId="7">#REF!</definedName>
    <definedName name="VBUD">#REF!</definedName>
    <definedName name="VCAR" localSheetId="7">#REF!</definedName>
    <definedName name="VCAR">#REF!</definedName>
    <definedName name="VFUR" localSheetId="7">#REF!</definedName>
    <definedName name="VFUR">#REF!</definedName>
    <definedName name="VLAN" localSheetId="7">#REF!</definedName>
    <definedName name="VLAN">#REF!</definedName>
    <definedName name="VMAC" localSheetId="7">#REF!</definedName>
    <definedName name="VMAC">#REF!</definedName>
    <definedName name="VTOO" localSheetId="7">#REF!</definedName>
    <definedName name="VTOO">#REF!</definedName>
    <definedName name="w" localSheetId="10">#REF!</definedName>
    <definedName name="w" localSheetId="7">#REF!</definedName>
    <definedName name="w">#REF!</definedName>
    <definedName name="waaaaa" localSheetId="7">#REF!</definedName>
    <definedName name="waaaaa">#REF!</definedName>
    <definedName name="wanumwa" localSheetId="7">#REF!</definedName>
    <definedName name="wanumwa">#REF!</definedName>
    <definedName name="wawa" localSheetId="7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0">#REF!</definedName>
    <definedName name="ww" localSheetId="7">#REF!</definedName>
    <definedName name="ww">#REF!</definedName>
    <definedName name="wwww" localSheetId="10">#REF!</definedName>
    <definedName name="wwww" localSheetId="7">#REF!</definedName>
    <definedName name="wwww">#REF!</definedName>
    <definedName name="x" localSheetId="10">#REF!</definedName>
    <definedName name="x" localSheetId="7">#REF!</definedName>
    <definedName name="x">#REF!</definedName>
    <definedName name="xsa" localSheetId="7">#REF!</definedName>
    <definedName name="xsa">#REF!</definedName>
    <definedName name="xzzs" localSheetId="7">#REF!</definedName>
    <definedName name="xzzs">#REF!</definedName>
    <definedName name="y" localSheetId="7">#REF!</definedName>
    <definedName name="y">#REF!</definedName>
    <definedName name="YA">'[70]110'!$D$5</definedName>
    <definedName name="YA_Tbl" localSheetId="7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7">#REF!</definedName>
    <definedName name="YEAR">#REF!</definedName>
    <definedName name="year_st" localSheetId="7">#REF!</definedName>
    <definedName name="year_st">#REF!</definedName>
    <definedName name="yr" localSheetId="7">#REF!</definedName>
    <definedName name="yr">#REF!</definedName>
    <definedName name="yr_curr" localSheetId="7">#REF!</definedName>
    <definedName name="yr_curr">#REF!</definedName>
    <definedName name="yr_start" localSheetId="7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7">#REF!</definedName>
    <definedName name="yuphin">#REF!</definedName>
    <definedName name="z" localSheetId="7">[72]C2!#REF!</definedName>
    <definedName name="z">[72]C2!#REF!</definedName>
    <definedName name="zzzzz" localSheetId="10">#REF!</definedName>
    <definedName name="zzzzz" localSheetId="7">#REF!</definedName>
    <definedName name="zzzzz">#REF!</definedName>
    <definedName name="แ" localSheetId="10">#REF!</definedName>
    <definedName name="แ" localSheetId="7">#REF!</definedName>
    <definedName name="แ">#REF!</definedName>
    <definedName name="ก" localSheetId="7">#REF!</definedName>
    <definedName name="ก">#REF!</definedName>
    <definedName name="ก261">"""$#REF!.$D$38"""</definedName>
    <definedName name="กก" localSheetId="10" hidden="1">#REF!</definedName>
    <definedName name="กก" localSheetId="7" hidden="1">#REF!</definedName>
    <definedName name="กก" hidden="1">#REF!</definedName>
    <definedName name="กกก" localSheetId="10" hidden="1">#REF!</definedName>
    <definedName name="กกก" localSheetId="7">#REF!</definedName>
    <definedName name="กกก">#REF!</definedName>
    <definedName name="กหดฟหฟ" localSheetId="7">#REF!</definedName>
    <definedName name="กหดฟหฟ">#REF!</definedName>
    <definedName name="การสว" localSheetId="7">#REF!</definedName>
    <definedName name="การสว">#REF!</definedName>
    <definedName name="แก" localSheetId="10">#REF!</definedName>
    <definedName name="แก" localSheetId="7">#REF!</definedName>
    <definedName name="แก">#REF!</definedName>
    <definedName name="ขขข" localSheetId="7">#REF!</definedName>
    <definedName name="ขขข">#REF!</definedName>
    <definedName name="ฆฆ" localSheetId="7">#REF!</definedName>
    <definedName name="ฆฆ">#REF!</definedName>
    <definedName name="งงง" localSheetId="10">#REF!</definedName>
    <definedName name="งงง" localSheetId="7">#REF!</definedName>
    <definedName name="งงง">#REF!</definedName>
    <definedName name="จู" localSheetId="7">#REF!</definedName>
    <definedName name="จู">#REF!</definedName>
    <definedName name="ด" localSheetId="7">#REF!</definedName>
    <definedName name="ด">#REF!</definedName>
    <definedName name="ดกด" localSheetId="7">#REF!</definedName>
    <definedName name="ดกด">#REF!</definedName>
    <definedName name="ดดด" localSheetId="7">#REF!</definedName>
    <definedName name="ดดด">#REF!</definedName>
    <definedName name="เด" localSheetId="7">#REF!</definedName>
    <definedName name="เด">#REF!</definedName>
    <definedName name="เดกะ" localSheetId="7">#REF!</definedName>
    <definedName name="เดกะ">#REF!</definedName>
    <definedName name="ตาราง">[73]TB!$A$1:$IV$65536</definedName>
    <definedName name="ตาราง1" localSheetId="7">#REF!</definedName>
    <definedName name="ตาราง1">#REF!</definedName>
    <definedName name="ตารางเดือน7" localSheetId="7">#REF!</definedName>
    <definedName name="ตารางเดือน7">#REF!</definedName>
    <definedName name="ท" localSheetId="7">#REF!</definedName>
    <definedName name="ท">#REF!</definedName>
    <definedName name="ททท" localSheetId="10" hidden="1">#REF!</definedName>
    <definedName name="ททท" localSheetId="7" hidden="1">#REF!</definedName>
    <definedName name="ททท" hidden="1">#REF!</definedName>
    <definedName name="ทม" localSheetId="10" hidden="1">#REF!</definedName>
    <definedName name="ทม" localSheetId="7" hidden="1">#REF!</definedName>
    <definedName name="ทม" hidden="1">#REF!</definedName>
    <definedName name="น" localSheetId="7">#REF!</definedName>
    <definedName name="น">#REF!</definedName>
    <definedName name="ปปป" localSheetId="10">#REF!</definedName>
    <definedName name="ปปป" localSheetId="7">#REF!</definedName>
    <definedName name="ปปป">#REF!</definedName>
    <definedName name="ปผ" localSheetId="10">#REF!</definedName>
    <definedName name="ปผ" localSheetId="7">#REF!</definedName>
    <definedName name="ปผ">#REF!</definedName>
    <definedName name="ผผผ" localSheetId="10">#REF!</definedName>
    <definedName name="ผผผ" localSheetId="7">#REF!</definedName>
    <definedName name="ผผผ">#REF!</definedName>
    <definedName name="ฝ" localSheetId="7">#REF!</definedName>
    <definedName name="ฝ">#REF!</definedName>
    <definedName name="พำ" localSheetId="10">#REF!</definedName>
    <definedName name="พำ" localSheetId="7">#REF!</definedName>
    <definedName name="พำ">#REF!</definedName>
    <definedName name="ฟ" localSheetId="10">#REF!</definedName>
    <definedName name="ฟ" localSheetId="7">#REF!</definedName>
    <definedName name="ฟ">#REF!</definedName>
    <definedName name="ฟ1" localSheetId="7">#REF!</definedName>
    <definedName name="ฟ1">#REF!</definedName>
    <definedName name="ฟ1000" localSheetId="7">#REF!</definedName>
    <definedName name="ฟ1000">#REF!</definedName>
    <definedName name="ฟ200" localSheetId="7">#REF!</definedName>
    <definedName name="ฟ200">#REF!</definedName>
    <definedName name="ฟ360" localSheetId="10">#REF!</definedName>
    <definedName name="ฟ360" localSheetId="7">#REF!</definedName>
    <definedName name="ฟ360">#REF!</definedName>
    <definedName name="ฟ850" localSheetId="7">#REF!</definedName>
    <definedName name="ฟ850">#REF!</definedName>
    <definedName name="ฟผ" localSheetId="10">#REF!</definedName>
    <definedName name="ฟผ" localSheetId="7">#REF!</definedName>
    <definedName name="ฟผ">#REF!</definedName>
    <definedName name="ฟฟก" localSheetId="10">'[14]QR_4.1'!#REF!</definedName>
    <definedName name="ฟฟก" localSheetId="7">'[14]QR_4.1'!#REF!</definedName>
    <definedName name="ฟฟก">'[14]QR_4.1'!#REF!</definedName>
    <definedName name="ฟฟฟ" localSheetId="7">#REF!</definedName>
    <definedName name="ฟฟฟ">#REF!</definedName>
    <definedName name="มมม" localSheetId="10">#REF!</definedName>
    <definedName name="มมม" localSheetId="7">#REF!</definedName>
    <definedName name="มมม">#REF!</definedName>
    <definedName name="ยส">"""$ภงด50.$#ref""!""$#REF!"""</definedName>
    <definedName name="ร135">"""$#REF!.$A$349"""</definedName>
    <definedName name="รร" localSheetId="10">#REF!</definedName>
    <definedName name="รร" localSheetId="7">#REF!</definedName>
    <definedName name="รร">#REF!</definedName>
    <definedName name="รรน" localSheetId="10">#REF!</definedName>
    <definedName name="รรน" localSheetId="7">#REF!</definedName>
    <definedName name="รรน">#REF!</definedName>
    <definedName name="ร่าง" localSheetId="10">'[14]QR_4.1'!#REF!</definedName>
    <definedName name="ร่าง" localSheetId="7">'[14]QR_4.1'!#REF!</definedName>
    <definedName name="ร่าง">'[14]QR_4.1'!#REF!</definedName>
    <definedName name="รี" localSheetId="10">#REF!</definedName>
    <definedName name="รี" localSheetId="7">#REF!</definedName>
    <definedName name="รี">#REF!</definedName>
    <definedName name="ฤ355" localSheetId="10">#REF!</definedName>
    <definedName name="ฤ355" localSheetId="7">#REF!</definedName>
    <definedName name="ฤ355">#REF!</definedName>
    <definedName name="ส1117" localSheetId="7">#REF!</definedName>
    <definedName name="ส1117">#REF!</definedName>
    <definedName name="สส" localSheetId="10">'[14]QR_4.1'!#REF!</definedName>
    <definedName name="สส" localSheetId="7">'[14]QR_4.1'!#REF!</definedName>
    <definedName name="สส">'[14]QR_4.1'!#REF!</definedName>
    <definedName name="หกด" localSheetId="7">#REF!</definedName>
    <definedName name="หกด">#REF!</definedName>
    <definedName name="หด" localSheetId="10">#REF!</definedName>
    <definedName name="หด" localSheetId="7">#REF!</definedName>
    <definedName name="หด">#REF!</definedName>
    <definedName name="หมายเหตุประกอบงบ" localSheetId="10" hidden="1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10">#REF!</definedName>
    <definedName name="อแ" localSheetId="7">#REF!</definedName>
    <definedName name="อแ">#REF!</definedName>
    <definedName name="อด" localSheetId="10">#REF!</definedName>
    <definedName name="อด" localSheetId="7">#REF!</definedName>
    <definedName name="อด">#REF!</definedName>
    <definedName name="ๆๆ" localSheetId="10">#REF!</definedName>
    <definedName name="ๆๆ" localSheetId="7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24" l="1"/>
  <c r="A15" i="124" s="1"/>
  <c r="A16" i="124" s="1"/>
  <c r="A17" i="124" s="1"/>
  <c r="A18" i="124" s="1"/>
  <c r="A19" i="124" s="1"/>
  <c r="A21" i="124"/>
  <c r="A22" i="124" s="1"/>
  <c r="A23" i="124" s="1"/>
  <c r="A24" i="124" s="1"/>
  <c r="A25" i="124" s="1"/>
  <c r="A26" i="124" s="1"/>
  <c r="A32" i="124"/>
  <c r="A33" i="124" s="1"/>
  <c r="A34" i="124" s="1"/>
  <c r="A35" i="124" s="1"/>
  <c r="A36" i="124" s="1"/>
  <c r="A38" i="124"/>
  <c r="A39" i="124" s="1"/>
  <c r="A40" i="124" s="1"/>
  <c r="A41" i="124" s="1"/>
  <c r="A43" i="124"/>
  <c r="A44" i="124" s="1"/>
  <c r="A45" i="124" s="1"/>
  <c r="A57" i="124"/>
  <c r="A58" i="124" s="1"/>
  <c r="A61" i="124"/>
  <c r="A63" i="124"/>
  <c r="A64" i="124" s="1"/>
  <c r="A65" i="124" s="1"/>
  <c r="A4" i="124"/>
  <c r="A5" i="124" s="1"/>
  <c r="A6" i="124" s="1"/>
  <c r="A7" i="124" s="1"/>
  <c r="A8" i="124" s="1"/>
  <c r="A9" i="124" s="1"/>
  <c r="A10" i="124" s="1"/>
  <c r="A11" i="124" s="1"/>
  <c r="A12" i="124" s="1"/>
  <c r="K52" i="119" l="1"/>
  <c r="K53" i="119" s="1"/>
  <c r="Q53" i="119" s="1"/>
  <c r="K47" i="119"/>
  <c r="Q47" i="119" s="1"/>
  <c r="K46" i="119"/>
  <c r="Q46" i="119" s="1"/>
  <c r="K45" i="119"/>
  <c r="H22" i="117"/>
  <c r="L22" i="117" s="1"/>
  <c r="G26" i="118"/>
  <c r="J84" i="117"/>
  <c r="G84" i="117"/>
  <c r="H83" i="117"/>
  <c r="K38" i="119" s="1"/>
  <c r="Q38" i="119" s="1"/>
  <c r="J82" i="117"/>
  <c r="K24" i="119" s="1"/>
  <c r="Q24" i="119" s="1"/>
  <c r="J81" i="117"/>
  <c r="D108" i="118"/>
  <c r="I84" i="117"/>
  <c r="D107" i="118"/>
  <c r="C107" i="118"/>
  <c r="Q12" i="119"/>
  <c r="Q13" i="119"/>
  <c r="Q23" i="119"/>
  <c r="Q25" i="119"/>
  <c r="Q26" i="119"/>
  <c r="Q28" i="119"/>
  <c r="Q33" i="119"/>
  <c r="Q35" i="119"/>
  <c r="Q37" i="119"/>
  <c r="Q42" i="119"/>
  <c r="Q48" i="119"/>
  <c r="Q50" i="119"/>
  <c r="Q51" i="119"/>
  <c r="Q54" i="119"/>
  <c r="Q55" i="119"/>
  <c r="Q57" i="119"/>
  <c r="Q11" i="119"/>
  <c r="K14" i="119"/>
  <c r="Q14" i="119" s="1"/>
  <c r="H54" i="117"/>
  <c r="G54" i="117" s="1"/>
  <c r="D83" i="118"/>
  <c r="J49" i="117" s="1"/>
  <c r="I49" i="117" s="1"/>
  <c r="D97" i="118"/>
  <c r="D98" i="118" s="1"/>
  <c r="F24" i="117"/>
  <c r="N24" i="117"/>
  <c r="I14" i="119"/>
  <c r="I54" i="117" s="1"/>
  <c r="G98" i="118"/>
  <c r="C98" i="118"/>
  <c r="E96" i="118"/>
  <c r="D96" i="118"/>
  <c r="G91" i="118"/>
  <c r="F91" i="118"/>
  <c r="E91" i="118"/>
  <c r="D91" i="118"/>
  <c r="I91" i="118" s="1"/>
  <c r="G88" i="118"/>
  <c r="F88" i="118"/>
  <c r="E88" i="118"/>
  <c r="G84" i="118"/>
  <c r="F84" i="118"/>
  <c r="F92" i="118" s="1"/>
  <c r="E84" i="118"/>
  <c r="E92" i="118" s="1"/>
  <c r="G79" i="118"/>
  <c r="D84" i="118"/>
  <c r="I84" i="118" s="1"/>
  <c r="G72" i="118"/>
  <c r="F72" i="118"/>
  <c r="E72" i="118"/>
  <c r="F68" i="118"/>
  <c r="E68" i="118"/>
  <c r="E73" i="118" s="1"/>
  <c r="G65" i="118"/>
  <c r="G68" i="118" s="1"/>
  <c r="F58" i="118"/>
  <c r="F57" i="118"/>
  <c r="E56" i="118"/>
  <c r="F56" i="118" s="1"/>
  <c r="F54" i="118"/>
  <c r="M49" i="118"/>
  <c r="L49" i="118"/>
  <c r="I49" i="118"/>
  <c r="G49" i="118"/>
  <c r="F49" i="118"/>
  <c r="H32" i="117" s="1"/>
  <c r="K43" i="119" s="1"/>
  <c r="Q43" i="119" s="1"/>
  <c r="E49" i="118"/>
  <c r="D49" i="118"/>
  <c r="K47" i="118"/>
  <c r="N47" i="118" s="1"/>
  <c r="O47" i="118" s="1"/>
  <c r="J47" i="118"/>
  <c r="H47" i="118"/>
  <c r="K46" i="118"/>
  <c r="N46" i="118" s="1"/>
  <c r="J46" i="118"/>
  <c r="H46" i="118"/>
  <c r="K45" i="118"/>
  <c r="K49" i="118" s="1"/>
  <c r="J45" i="118"/>
  <c r="H45" i="118"/>
  <c r="G37" i="118"/>
  <c r="F33" i="118"/>
  <c r="E33" i="118"/>
  <c r="E27" i="118"/>
  <c r="D27" i="118"/>
  <c r="G25" i="118"/>
  <c r="G24" i="118"/>
  <c r="G23" i="118"/>
  <c r="A20" i="118"/>
  <c r="S17" i="117" s="1"/>
  <c r="G18" i="118"/>
  <c r="F18" i="118"/>
  <c r="D18" i="118"/>
  <c r="I16" i="118"/>
  <c r="I15" i="118"/>
  <c r="H18" i="118"/>
  <c r="I13" i="118"/>
  <c r="I12" i="118"/>
  <c r="I11" i="118"/>
  <c r="A9" i="118"/>
  <c r="T105" i="117"/>
  <c r="P103" i="117"/>
  <c r="J103" i="117" s="1"/>
  <c r="I103" i="117" s="1"/>
  <c r="T103" i="117"/>
  <c r="T102" i="117"/>
  <c r="P102" i="117"/>
  <c r="T100" i="117"/>
  <c r="T99" i="117"/>
  <c r="T98" i="117"/>
  <c r="T97" i="117"/>
  <c r="T94" i="117"/>
  <c r="T93" i="117"/>
  <c r="F92" i="117"/>
  <c r="T91" i="117"/>
  <c r="T90" i="117"/>
  <c r="T89" i="117"/>
  <c r="T88" i="117"/>
  <c r="T77" i="117"/>
  <c r="T75" i="117"/>
  <c r="P75" i="117"/>
  <c r="J75" i="117" s="1"/>
  <c r="I75" i="117" s="1"/>
  <c r="T73" i="117"/>
  <c r="P73" i="117"/>
  <c r="T71" i="117"/>
  <c r="P71" i="117"/>
  <c r="T70" i="117"/>
  <c r="P69" i="117"/>
  <c r="J69" i="117" s="1"/>
  <c r="I69" i="117" s="1"/>
  <c r="T67" i="117"/>
  <c r="P67" i="117"/>
  <c r="J67" i="117" s="1"/>
  <c r="J61" i="117"/>
  <c r="I61" i="117" s="1"/>
  <c r="H61" i="117"/>
  <c r="G61" i="117"/>
  <c r="J60" i="117"/>
  <c r="K40" i="119" s="1"/>
  <c r="Q40" i="119" s="1"/>
  <c r="H60" i="117"/>
  <c r="G60" i="117"/>
  <c r="J59" i="117"/>
  <c r="I59" i="117" s="1"/>
  <c r="H59" i="117"/>
  <c r="G59" i="117"/>
  <c r="P58" i="117"/>
  <c r="P56" i="117"/>
  <c r="H56" i="117" s="1"/>
  <c r="G56" i="117" s="1"/>
  <c r="P55" i="117"/>
  <c r="H55" i="117" s="1"/>
  <c r="J54" i="117"/>
  <c r="P53" i="117"/>
  <c r="J52" i="117"/>
  <c r="I52" i="117" s="1"/>
  <c r="H51" i="117"/>
  <c r="I50" i="117"/>
  <c r="H50" i="117"/>
  <c r="G50" i="117" s="1"/>
  <c r="H49" i="117"/>
  <c r="J47" i="117"/>
  <c r="I47" i="117" s="1"/>
  <c r="H47" i="117"/>
  <c r="G47" i="117" s="1"/>
  <c r="P46" i="117"/>
  <c r="H46" i="117" s="1"/>
  <c r="I45" i="117"/>
  <c r="H45" i="117"/>
  <c r="G45" i="117" s="1"/>
  <c r="J44" i="117"/>
  <c r="I44" i="117" s="1"/>
  <c r="H44" i="117"/>
  <c r="T40" i="117"/>
  <c r="J38" i="117"/>
  <c r="H62" i="117" s="1"/>
  <c r="G62" i="117" s="1"/>
  <c r="I37" i="117"/>
  <c r="H37" i="117"/>
  <c r="K39" i="119" s="1"/>
  <c r="Q39" i="119" s="1"/>
  <c r="P36" i="117"/>
  <c r="H34" i="117"/>
  <c r="J32" i="117"/>
  <c r="K44" i="119" s="1"/>
  <c r="Q44" i="119" s="1"/>
  <c r="T31" i="117"/>
  <c r="P31" i="117"/>
  <c r="H31" i="117" s="1"/>
  <c r="S30" i="117"/>
  <c r="J30" i="117"/>
  <c r="H30" i="117"/>
  <c r="P29" i="117"/>
  <c r="S28" i="117"/>
  <c r="J28" i="117"/>
  <c r="H28" i="117"/>
  <c r="H25" i="117"/>
  <c r="G25" i="117" s="1"/>
  <c r="T22" i="117"/>
  <c r="P22" i="117"/>
  <c r="J22" i="117" s="1"/>
  <c r="P21" i="117"/>
  <c r="H21" i="117" s="1"/>
  <c r="S20" i="117"/>
  <c r="H20" i="117"/>
  <c r="T19" i="117"/>
  <c r="S19" i="117"/>
  <c r="J19" i="117"/>
  <c r="H19" i="117"/>
  <c r="P18" i="117"/>
  <c r="T18" i="117"/>
  <c r="T17" i="117"/>
  <c r="P13" i="117"/>
  <c r="H13" i="117" s="1"/>
  <c r="T13" i="117"/>
  <c r="S6" i="117"/>
  <c r="S5" i="117"/>
  <c r="N49" i="118" l="1"/>
  <c r="G73" i="118"/>
  <c r="K17" i="119"/>
  <c r="Q17" i="119" s="1"/>
  <c r="N45" i="118"/>
  <c r="F73" i="118"/>
  <c r="F96" i="118"/>
  <c r="H70" i="117"/>
  <c r="G70" i="117" s="1"/>
  <c r="J46" i="117"/>
  <c r="O46" i="118"/>
  <c r="Q52" i="119"/>
  <c r="J70" i="117"/>
  <c r="J49" i="118"/>
  <c r="J33" i="117" s="1"/>
  <c r="I33" i="117" s="1"/>
  <c r="O45" i="118"/>
  <c r="I38" i="117"/>
  <c r="K16" i="119"/>
  <c r="Q16" i="119" s="1"/>
  <c r="H58" i="117"/>
  <c r="E59" i="118"/>
  <c r="J72" i="117"/>
  <c r="I72" i="117" s="1"/>
  <c r="I70" i="117"/>
  <c r="G27" i="118"/>
  <c r="H17" i="117"/>
  <c r="J17" i="117"/>
  <c r="H18" i="117"/>
  <c r="E97" i="118"/>
  <c r="E98" i="118" s="1"/>
  <c r="H53" i="117"/>
  <c r="D88" i="118"/>
  <c r="I88" i="118" s="1"/>
  <c r="G92" i="118"/>
  <c r="H67" i="117"/>
  <c r="G67" i="117" s="1"/>
  <c r="T35" i="117"/>
  <c r="J21" i="117"/>
  <c r="P16" i="117"/>
  <c r="H16" i="117" s="1"/>
  <c r="G16" i="117" s="1"/>
  <c r="T16" i="117"/>
  <c r="J18" i="117"/>
  <c r="J71" i="117"/>
  <c r="I71" i="117" s="1"/>
  <c r="H71" i="117"/>
  <c r="G71" i="117" s="1"/>
  <c r="J29" i="117"/>
  <c r="H29" i="117"/>
  <c r="T68" i="117"/>
  <c r="O49" i="118"/>
  <c r="J13" i="117"/>
  <c r="J55" i="117"/>
  <c r="K18" i="119" s="1"/>
  <c r="Q18" i="119" s="1"/>
  <c r="P35" i="117"/>
  <c r="T80" i="117"/>
  <c r="N86" i="117"/>
  <c r="P80" i="117"/>
  <c r="J80" i="117" s="1"/>
  <c r="H96" i="118"/>
  <c r="G13" i="117"/>
  <c r="J53" i="117"/>
  <c r="T21" i="117"/>
  <c r="R22" i="117"/>
  <c r="F76" i="117"/>
  <c r="P68" i="117"/>
  <c r="J73" i="117"/>
  <c r="I73" i="117" s="1"/>
  <c r="H73" i="117"/>
  <c r="G73" i="117" s="1"/>
  <c r="J102" i="117"/>
  <c r="I102" i="117" s="1"/>
  <c r="H102" i="117"/>
  <c r="G102" i="117" s="1"/>
  <c r="E18" i="118"/>
  <c r="I14" i="118"/>
  <c r="P57" i="117"/>
  <c r="P96" i="117"/>
  <c r="J26" i="117"/>
  <c r="I26" i="117" s="1"/>
  <c r="G51" i="117"/>
  <c r="T56" i="117"/>
  <c r="D19" i="118"/>
  <c r="P48" i="117"/>
  <c r="J36" i="117"/>
  <c r="H36" i="117"/>
  <c r="H69" i="117"/>
  <c r="K34" i="119" s="1"/>
  <c r="P79" i="117"/>
  <c r="K15" i="119"/>
  <c r="Q15" i="119" s="1"/>
  <c r="P27" i="117"/>
  <c r="J56" i="117"/>
  <c r="I56" i="117" s="1"/>
  <c r="J58" i="117"/>
  <c r="L58" i="117" s="1"/>
  <c r="R58" i="117" s="1"/>
  <c r="T69" i="117"/>
  <c r="T79" i="117"/>
  <c r="L21" i="117"/>
  <c r="R21" i="117" s="1"/>
  <c r="T96" i="117"/>
  <c r="N104" i="117"/>
  <c r="H72" i="117"/>
  <c r="G72" i="117" s="1"/>
  <c r="P99" i="117"/>
  <c r="F27" i="118"/>
  <c r="P105" i="117"/>
  <c r="F53" i="118"/>
  <c r="I15" i="119"/>
  <c r="G32" i="117"/>
  <c r="H75" i="117"/>
  <c r="K20" i="119" s="1"/>
  <c r="Q20" i="119" s="1"/>
  <c r="H103" i="117"/>
  <c r="G103" i="117" s="1"/>
  <c r="A29" i="118"/>
  <c r="S22" i="117" s="1"/>
  <c r="H49" i="118"/>
  <c r="S70" i="117"/>
  <c r="S72" i="117"/>
  <c r="H33" i="117" l="1"/>
  <c r="G69" i="117"/>
  <c r="Q34" i="119"/>
  <c r="J16" i="117"/>
  <c r="L16" i="117" s="1"/>
  <c r="K21" i="119"/>
  <c r="Q21" i="119" s="1"/>
  <c r="H80" i="117"/>
  <c r="L18" i="117"/>
  <c r="R18" i="117" s="1"/>
  <c r="L29" i="117"/>
  <c r="R29" i="117" s="1"/>
  <c r="I18" i="118"/>
  <c r="I19" i="118" s="1"/>
  <c r="F97" i="118"/>
  <c r="H97" i="118" s="1"/>
  <c r="H98" i="118" s="1"/>
  <c r="L53" i="117"/>
  <c r="R53" i="117" s="1"/>
  <c r="D92" i="118"/>
  <c r="L73" i="117"/>
  <c r="R73" i="117" s="1"/>
  <c r="L71" i="117"/>
  <c r="R71" i="117" s="1"/>
  <c r="L67" i="117"/>
  <c r="R67" i="117" s="1"/>
  <c r="L56" i="117"/>
  <c r="R56" i="117" s="1"/>
  <c r="L36" i="117"/>
  <c r="R36" i="117" s="1"/>
  <c r="T24" i="117"/>
  <c r="F39" i="117"/>
  <c r="H96" i="117"/>
  <c r="J96" i="117"/>
  <c r="J31" i="117"/>
  <c r="L31" i="117" s="1"/>
  <c r="R31" i="117" s="1"/>
  <c r="J57" i="117"/>
  <c r="H57" i="117"/>
  <c r="G57" i="117" s="1"/>
  <c r="T43" i="117"/>
  <c r="P43" i="117"/>
  <c r="L102" i="117"/>
  <c r="R102" i="117" s="1"/>
  <c r="I13" i="117"/>
  <c r="H105" i="117"/>
  <c r="G105" i="117" s="1"/>
  <c r="J105" i="117"/>
  <c r="K22" i="119"/>
  <c r="Q22" i="119" s="1"/>
  <c r="L69" i="117"/>
  <c r="R69" i="117" s="1"/>
  <c r="G75" i="117"/>
  <c r="L75" i="117"/>
  <c r="R75" i="117" s="1"/>
  <c r="I19" i="117"/>
  <c r="T57" i="117"/>
  <c r="H48" i="117"/>
  <c r="J48" i="117"/>
  <c r="H68" i="117"/>
  <c r="J68" i="117"/>
  <c r="T48" i="117"/>
  <c r="H27" i="117"/>
  <c r="J27" i="117"/>
  <c r="J35" i="117"/>
  <c r="H35" i="117"/>
  <c r="H99" i="117"/>
  <c r="G99" i="117" s="1"/>
  <c r="J99" i="117"/>
  <c r="P24" i="117"/>
  <c r="L103" i="117"/>
  <c r="R103" i="117" s="1"/>
  <c r="A35" i="118"/>
  <c r="L13" i="117"/>
  <c r="I16" i="119"/>
  <c r="L46" i="117"/>
  <c r="R46" i="117" s="1"/>
  <c r="J79" i="117"/>
  <c r="H79" i="117"/>
  <c r="G79" i="117" s="1"/>
  <c r="L55" i="117"/>
  <c r="R55" i="117" s="1"/>
  <c r="Q45" i="119" l="1"/>
  <c r="K49" i="119"/>
  <c r="Q49" i="119" s="1"/>
  <c r="K29" i="119"/>
  <c r="Q29" i="119" s="1"/>
  <c r="L80" i="117"/>
  <c r="R80" i="117" s="1"/>
  <c r="K27" i="119"/>
  <c r="Q27" i="119" s="1"/>
  <c r="F98" i="118"/>
  <c r="I92" i="118"/>
  <c r="R16" i="117"/>
  <c r="L48" i="117"/>
  <c r="R48" i="117" s="1"/>
  <c r="A51" i="118"/>
  <c r="I99" i="117"/>
  <c r="L99" i="117"/>
  <c r="R99" i="117" s="1"/>
  <c r="L27" i="117"/>
  <c r="R27" i="117" s="1"/>
  <c r="G28" i="117"/>
  <c r="I28" i="117"/>
  <c r="I17" i="119"/>
  <c r="R13" i="117"/>
  <c r="L68" i="117"/>
  <c r="L105" i="117"/>
  <c r="R105" i="117" s="1"/>
  <c r="I105" i="117"/>
  <c r="J43" i="117"/>
  <c r="H43" i="117"/>
  <c r="I79" i="117"/>
  <c r="L79" i="117"/>
  <c r="R79" i="117" s="1"/>
  <c r="A42" i="118"/>
  <c r="I96" i="117"/>
  <c r="L96" i="117"/>
  <c r="G96" i="117"/>
  <c r="G35" i="117"/>
  <c r="L35" i="117"/>
  <c r="R35" i="117" s="1"/>
  <c r="K32" i="119"/>
  <c r="Q32" i="119" s="1"/>
  <c r="I57" i="117"/>
  <c r="J24" i="117"/>
  <c r="H24" i="117"/>
  <c r="P39" i="117"/>
  <c r="K31" i="119"/>
  <c r="Q31" i="119" s="1"/>
  <c r="I35" i="117"/>
  <c r="L57" i="117"/>
  <c r="R57" i="117" s="1"/>
  <c r="R68" i="117" l="1"/>
  <c r="G30" i="117"/>
  <c r="I30" i="117"/>
  <c r="I18" i="119"/>
  <c r="G55" i="117" s="1"/>
  <c r="I55" i="117" s="1"/>
  <c r="S36" i="117"/>
  <c r="S58" i="117"/>
  <c r="H39" i="117"/>
  <c r="L24" i="117"/>
  <c r="A61" i="118"/>
  <c r="K30" i="119"/>
  <c r="J39" i="117"/>
  <c r="R96" i="117"/>
  <c r="L43" i="117"/>
  <c r="S34" i="117"/>
  <c r="S32" i="117"/>
  <c r="S33" i="117"/>
  <c r="K36" i="119" l="1"/>
  <c r="Q36" i="119" s="1"/>
  <c r="Q30" i="119"/>
  <c r="R43" i="117"/>
  <c r="R24" i="117"/>
  <c r="R39" i="117" s="1"/>
  <c r="L39" i="117"/>
  <c r="S45" i="117"/>
  <c r="S44" i="117"/>
  <c r="S47" i="117"/>
  <c r="A75" i="118"/>
  <c r="I23" i="119" s="1"/>
  <c r="K41" i="119" l="1"/>
  <c r="K56" i="119" s="1"/>
  <c r="S52" i="117"/>
  <c r="S49" i="117"/>
  <c r="S51" i="117"/>
  <c r="S54" i="117"/>
  <c r="S50" i="117"/>
  <c r="A94" i="118"/>
  <c r="A100" i="118" s="1"/>
  <c r="I20" i="119"/>
  <c r="Q41" i="119" l="1"/>
  <c r="K58" i="119"/>
  <c r="Q56" i="119"/>
  <c r="I21" i="119"/>
  <c r="I17" i="117" s="1"/>
  <c r="K59" i="119" l="1"/>
  <c r="Q58" i="119"/>
  <c r="I22" i="119"/>
  <c r="G17" i="117"/>
  <c r="I24" i="119" l="1"/>
  <c r="I25" i="119"/>
  <c r="G33" i="117"/>
  <c r="I82" i="117" l="1"/>
  <c r="I81" i="117"/>
  <c r="I27" i="119" l="1"/>
  <c r="I29" i="119" s="1"/>
  <c r="G21" i="117" s="1"/>
  <c r="I21" i="117" l="1"/>
  <c r="I16" i="117"/>
  <c r="I30" i="119"/>
  <c r="G24" i="117" s="1"/>
  <c r="I24" i="117" l="1"/>
  <c r="I31" i="119"/>
  <c r="I32" i="119" l="1"/>
  <c r="I34" i="119" l="1"/>
  <c r="I35" i="119" l="1"/>
  <c r="I37" i="119" l="1"/>
  <c r="I38" i="119" l="1"/>
  <c r="G83" i="117" s="1"/>
  <c r="I39" i="119" l="1"/>
  <c r="G37" i="117" s="1"/>
  <c r="I40" i="119" l="1"/>
  <c r="I60" i="117" s="1"/>
  <c r="I43" i="119" l="1"/>
  <c r="I44" i="119" l="1"/>
  <c r="I32" i="117" l="1"/>
  <c r="I45" i="119"/>
  <c r="G23" i="117" s="1"/>
  <c r="I46" i="119" l="1"/>
  <c r="G44" i="117" s="1"/>
  <c r="I47" i="119" l="1"/>
  <c r="G49" i="117" s="1"/>
  <c r="I48" i="119" l="1"/>
  <c r="I52" i="119" l="1"/>
  <c r="I67" i="117" s="1"/>
  <c r="I55" i="119" l="1"/>
  <c r="D38" i="118" l="1"/>
  <c r="E38" i="118" l="1"/>
  <c r="E40" i="118" s="1"/>
  <c r="D40" i="118"/>
  <c r="F38" i="118" l="1"/>
  <c r="F40" i="118" s="1"/>
  <c r="G38" i="118" l="1"/>
  <c r="G40" i="118" s="1"/>
  <c r="U6" i="39" l="1"/>
  <c r="U5" i="39"/>
  <c r="A4" i="39"/>
  <c r="N92" i="117" l="1"/>
  <c r="E10" i="39"/>
  <c r="A6" i="39" s="1"/>
  <c r="P92" i="117" l="1"/>
  <c r="T92" i="117"/>
  <c r="R10" i="39"/>
  <c r="K10" i="39"/>
  <c r="N10" i="117" l="1"/>
  <c r="K9" i="119" s="1"/>
  <c r="J92" i="117"/>
  <c r="H92" i="117"/>
  <c r="G92" i="117" s="1"/>
  <c r="A6" i="119" l="1"/>
  <c r="A6" i="118"/>
  <c r="A6" i="117"/>
  <c r="I92" i="117"/>
  <c r="L92" i="117"/>
  <c r="R92" i="117" s="1"/>
  <c r="A4" i="119" l="1"/>
  <c r="C8" i="39"/>
  <c r="A4" i="118" l="1"/>
  <c r="A4" i="117"/>
  <c r="B12" i="39"/>
  <c r="B13" i="39"/>
  <c r="E8" i="39" l="1"/>
  <c r="E13" i="39" l="1"/>
  <c r="E12" i="39"/>
  <c r="G8" i="39" l="1"/>
  <c r="E15" i="39"/>
  <c r="G13" i="39" l="1"/>
  <c r="G12" i="39"/>
  <c r="G15" i="39" l="1"/>
  <c r="I8" i="39"/>
  <c r="K8" i="39" l="1"/>
  <c r="I12" i="39"/>
  <c r="I13" i="39"/>
  <c r="K13" i="39" s="1"/>
  <c r="N74" i="117"/>
  <c r="J13" i="118" l="1"/>
  <c r="E60" i="118"/>
  <c r="J11" i="118"/>
  <c r="N42" i="117"/>
  <c r="T74" i="117"/>
  <c r="N76" i="117"/>
  <c r="P74" i="117"/>
  <c r="I15" i="39"/>
  <c r="K12" i="39"/>
  <c r="O50" i="118" l="1"/>
  <c r="J50" i="118"/>
  <c r="N95" i="117"/>
  <c r="P76" i="117"/>
  <c r="J74" i="117"/>
  <c r="H74" i="117"/>
  <c r="N87" i="117"/>
  <c r="T76" i="117"/>
  <c r="K15" i="39"/>
  <c r="N41" i="117"/>
  <c r="D41" i="118" l="1"/>
  <c r="D55" i="118"/>
  <c r="J14" i="118"/>
  <c r="J15" i="118"/>
  <c r="N63" i="117"/>
  <c r="G74" i="117"/>
  <c r="H76" i="117"/>
  <c r="N32" i="117"/>
  <c r="N39" i="117" s="1"/>
  <c r="L74" i="117"/>
  <c r="I74" i="117"/>
  <c r="J76" i="117"/>
  <c r="N111" i="117"/>
  <c r="K16" i="39"/>
  <c r="F55" i="118" l="1"/>
  <c r="F59" i="118" s="1"/>
  <c r="F60" i="118" s="1"/>
  <c r="D59" i="118"/>
  <c r="D60" i="118" s="1"/>
  <c r="R74" i="117"/>
  <c r="R76" i="117" s="1"/>
  <c r="L76" i="117"/>
  <c r="T39" i="117"/>
  <c r="N64" i="117"/>
  <c r="N112" i="117"/>
  <c r="N113" i="117" l="1"/>
  <c r="M8" i="39"/>
  <c r="D31" i="118" l="1"/>
  <c r="M10" i="39"/>
  <c r="M11" i="39"/>
  <c r="M12" i="39"/>
  <c r="M13" i="39"/>
  <c r="O13" i="39" s="1"/>
  <c r="P13" i="39" s="1"/>
  <c r="D33" i="118" l="1"/>
  <c r="G31" i="118"/>
  <c r="G33" i="118" s="1"/>
  <c r="G34" i="118" s="1"/>
  <c r="D50" i="118"/>
  <c r="F95" i="117"/>
  <c r="F42" i="117"/>
  <c r="F101" i="117"/>
  <c r="M15" i="39"/>
  <c r="O12" i="39"/>
  <c r="O15" i="39" s="1"/>
  <c r="F41" i="117"/>
  <c r="D64" i="118" l="1"/>
  <c r="D68" i="118" s="1"/>
  <c r="D69" i="118"/>
  <c r="D72" i="118" s="1"/>
  <c r="H72" i="118" s="1"/>
  <c r="D34" i="118"/>
  <c r="F104" i="117"/>
  <c r="T104" i="117" s="1"/>
  <c r="P101" i="117"/>
  <c r="T101" i="117"/>
  <c r="F10" i="117"/>
  <c r="T42" i="117"/>
  <c r="P42" i="117"/>
  <c r="T41" i="117"/>
  <c r="F63" i="117"/>
  <c r="P41" i="117"/>
  <c r="F85" i="117"/>
  <c r="P95" i="117"/>
  <c r="T95" i="117"/>
  <c r="P15" i="39"/>
  <c r="P12" i="39"/>
  <c r="O16" i="39"/>
  <c r="F78" i="117"/>
  <c r="F111" i="117" l="1"/>
  <c r="T111" i="117" s="1"/>
  <c r="H68" i="118"/>
  <c r="D73" i="118"/>
  <c r="F64" i="117"/>
  <c r="T64" i="117" s="1"/>
  <c r="T63" i="117"/>
  <c r="T85" i="117"/>
  <c r="P85" i="117"/>
  <c r="J42" i="117"/>
  <c r="H42" i="117"/>
  <c r="H101" i="117"/>
  <c r="J101" i="117"/>
  <c r="P104" i="117"/>
  <c r="P111" i="117" s="1"/>
  <c r="F86" i="117"/>
  <c r="P78" i="117"/>
  <c r="T78" i="117"/>
  <c r="H95" i="117"/>
  <c r="J95" i="117"/>
  <c r="J41" i="117"/>
  <c r="H41" i="117"/>
  <c r="P63" i="117"/>
  <c r="P64" i="117" s="1"/>
  <c r="R8" i="39"/>
  <c r="L42" i="117" l="1"/>
  <c r="R42" i="117" s="1"/>
  <c r="J63" i="117"/>
  <c r="J64" i="117" s="1"/>
  <c r="H73" i="118"/>
  <c r="D74" i="118"/>
  <c r="G101" i="117"/>
  <c r="H104" i="117"/>
  <c r="H111" i="117" s="1"/>
  <c r="I95" i="117"/>
  <c r="L95" i="117"/>
  <c r="G95" i="117"/>
  <c r="H85" i="117"/>
  <c r="G85" i="117" s="1"/>
  <c r="J85" i="117"/>
  <c r="H78" i="117"/>
  <c r="P86" i="117"/>
  <c r="P87" i="117" s="1"/>
  <c r="P112" i="117" s="1"/>
  <c r="J78" i="117"/>
  <c r="L41" i="117"/>
  <c r="H63" i="117"/>
  <c r="H64" i="117" s="1"/>
  <c r="T86" i="117"/>
  <c r="F87" i="117"/>
  <c r="I101" i="117"/>
  <c r="J104" i="117"/>
  <c r="J111" i="117" s="1"/>
  <c r="L101" i="117"/>
  <c r="R11" i="39"/>
  <c r="R12" i="39"/>
  <c r="R13" i="39"/>
  <c r="T13" i="39" s="1"/>
  <c r="U13" i="39" s="1"/>
  <c r="R41" i="117" l="1"/>
  <c r="R63" i="117" s="1"/>
  <c r="R64" i="117" s="1"/>
  <c r="L63" i="117"/>
  <c r="L64" i="117" s="1"/>
  <c r="R95" i="117"/>
  <c r="R101" i="117"/>
  <c r="R104" i="117" s="1"/>
  <c r="L104" i="117"/>
  <c r="L111" i="117" s="1"/>
  <c r="J86" i="117"/>
  <c r="J87" i="117" s="1"/>
  <c r="J112" i="117" s="1"/>
  <c r="I78" i="117"/>
  <c r="L78" i="117"/>
  <c r="H86" i="117"/>
  <c r="H87" i="117" s="1"/>
  <c r="H112" i="117" s="1"/>
  <c r="G78" i="117"/>
  <c r="T87" i="117"/>
  <c r="F112" i="117"/>
  <c r="I85" i="117"/>
  <c r="L85" i="117"/>
  <c r="R85" i="117" s="1"/>
  <c r="R15" i="39"/>
  <c r="T12" i="39"/>
  <c r="T15" i="39" s="1"/>
  <c r="E11" i="39"/>
  <c r="K11" i="39" s="1"/>
  <c r="F113" i="117" l="1"/>
  <c r="T112" i="117"/>
  <c r="T113" i="117" s="1"/>
  <c r="P113" i="117"/>
  <c r="H115" i="117"/>
  <c r="H116" i="117"/>
  <c r="H114" i="117"/>
  <c r="R111" i="117"/>
  <c r="L86" i="117"/>
  <c r="L87" i="117" s="1"/>
  <c r="L112" i="117" s="1"/>
  <c r="R78" i="117"/>
  <c r="R86" i="117" s="1"/>
  <c r="R87" i="117" s="1"/>
  <c r="J114" i="117"/>
  <c r="N24" i="119"/>
  <c r="O24" i="119" s="1"/>
  <c r="N43" i="119"/>
  <c r="O43" i="119" s="1"/>
  <c r="N21" i="119"/>
  <c r="O21" i="119" s="1"/>
  <c r="N32" i="119"/>
  <c r="O32" i="119" s="1"/>
  <c r="N37" i="119"/>
  <c r="O37" i="119" s="1"/>
  <c r="N34" i="119"/>
  <c r="O34" i="119" s="1"/>
  <c r="N16" i="119"/>
  <c r="O16" i="119" s="1"/>
  <c r="N52" i="119"/>
  <c r="N11" i="119"/>
  <c r="N23" i="119"/>
  <c r="O23" i="119" s="1"/>
  <c r="N17" i="119"/>
  <c r="O17" i="119" s="1"/>
  <c r="N44" i="119"/>
  <c r="N29" i="119"/>
  <c r="O29" i="119" s="1"/>
  <c r="N30" i="119"/>
  <c r="O30" i="119" s="1"/>
  <c r="N31" i="119"/>
  <c r="O31" i="119" s="1"/>
  <c r="N48" i="119"/>
  <c r="O48" i="119" s="1"/>
  <c r="J115" i="117"/>
  <c r="N22" i="119"/>
  <c r="O22" i="119" s="1"/>
  <c r="N46" i="119"/>
  <c r="O46" i="119" s="1"/>
  <c r="N57" i="119"/>
  <c r="O57" i="119" s="1"/>
  <c r="J116" i="117"/>
  <c r="N25" i="119"/>
  <c r="O25" i="119" s="1"/>
  <c r="N14" i="119"/>
  <c r="O14" i="119" s="1"/>
  <c r="N35" i="119"/>
  <c r="O35" i="119" s="1"/>
  <c r="N55" i="119"/>
  <c r="O55" i="119" s="1"/>
  <c r="N20" i="119"/>
  <c r="O20" i="119" s="1"/>
  <c r="N18" i="119"/>
  <c r="O18" i="119" s="1"/>
  <c r="N38" i="119"/>
  <c r="O38" i="119" s="1"/>
  <c r="N45" i="119"/>
  <c r="O45" i="119" s="1"/>
  <c r="N40" i="119"/>
  <c r="O40" i="119" s="1"/>
  <c r="N47" i="119"/>
  <c r="O47" i="119" s="1"/>
  <c r="N39" i="119"/>
  <c r="O39" i="119" s="1"/>
  <c r="N15" i="119"/>
  <c r="O15" i="119" s="1"/>
  <c r="U15" i="39"/>
  <c r="U12" i="39"/>
  <c r="T16" i="39"/>
  <c r="L116" i="117" l="1"/>
  <c r="L115" i="117"/>
  <c r="R112" i="117"/>
  <c r="R113" i="117" s="1"/>
  <c r="O44" i="119"/>
  <c r="N49" i="119"/>
  <c r="O49" i="119" s="1"/>
  <c r="N27" i="119"/>
  <c r="O11" i="119"/>
  <c r="N53" i="119"/>
  <c r="O52" i="119"/>
  <c r="L114" i="117"/>
  <c r="L113" i="117"/>
  <c r="O27" i="119" l="1"/>
  <c r="N36" i="119"/>
  <c r="O53" i="119"/>
  <c r="O36" i="119" l="1"/>
  <c r="N41" i="119"/>
  <c r="O41" i="119" l="1"/>
  <c r="N56" i="119"/>
  <c r="O56" i="119" l="1"/>
  <c r="N58" i="119"/>
  <c r="O58" i="119" s="1"/>
  <c r="N50" i="118" l="1"/>
  <c r="J12" i="118" l="1"/>
  <c r="J16" i="118" l="1"/>
</calcChain>
</file>

<file path=xl/sharedStrings.xml><?xml version="1.0" encoding="utf-8"?>
<sst xmlns="http://schemas.openxmlformats.org/spreadsheetml/2006/main" count="2056" uniqueCount="797">
  <si>
    <t>Items</t>
  </si>
  <si>
    <t>Account</t>
  </si>
  <si>
    <t>Code</t>
  </si>
  <si>
    <t>Index</t>
  </si>
  <si>
    <t>Per Book</t>
  </si>
  <si>
    <t>Dr</t>
  </si>
  <si>
    <t>Cr</t>
  </si>
  <si>
    <t>Per Audit</t>
  </si>
  <si>
    <t>0512-00</t>
  </si>
  <si>
    <t>0513-00</t>
  </si>
  <si>
    <t>ส่วนของหนี้สินระยะยาวที่ถึงกำหนดชำระภายในหนึ่งปี</t>
  </si>
  <si>
    <t>เงินปันผลจ่าย</t>
  </si>
  <si>
    <t>A</t>
  </si>
  <si>
    <t>B</t>
  </si>
  <si>
    <t>G</t>
  </si>
  <si>
    <t>D</t>
  </si>
  <si>
    <t>F</t>
  </si>
  <si>
    <t>CC</t>
  </si>
  <si>
    <t>H1</t>
  </si>
  <si>
    <t>L</t>
  </si>
  <si>
    <t>M</t>
  </si>
  <si>
    <t>DT</t>
  </si>
  <si>
    <t>BB2</t>
  </si>
  <si>
    <t>BB1</t>
  </si>
  <si>
    <t>AA</t>
  </si>
  <si>
    <t>FF</t>
  </si>
  <si>
    <t>HH</t>
  </si>
  <si>
    <t>II</t>
  </si>
  <si>
    <t>KK</t>
  </si>
  <si>
    <t>X2</t>
  </si>
  <si>
    <t>X3</t>
  </si>
  <si>
    <t>X4</t>
  </si>
  <si>
    <t>Amount</t>
  </si>
  <si>
    <t>%</t>
  </si>
  <si>
    <t>Increase/(Decrease)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</si>
  <si>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</si>
  <si>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</si>
  <si>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</si>
  <si>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</si>
  <si>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</si>
  <si>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</si>
  <si>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</si>
  <si>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</si>
  <si>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</si>
  <si>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</si>
  <si>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</si>
  <si>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</si>
  <si>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</si>
  <si>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</si>
  <si>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</si>
  <si>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</si>
  <si>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</si>
  <si>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</si>
  <si>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</si>
  <si>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</si>
  <si>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</si>
  <si>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</si>
  <si>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</si>
  <si>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</si>
  <si>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</si>
  <si>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</si>
  <si>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</si>
  <si>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</si>
  <si>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</si>
  <si>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</si>
  <si>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</si>
  <si>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</si>
  <si>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</si>
  <si>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</si>
  <si>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</si>
  <si>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</si>
  <si>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</si>
  <si>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</si>
  <si>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</si>
  <si>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</si>
  <si>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</si>
  <si>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</si>
  <si>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</si>
  <si>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Total</t>
  </si>
  <si>
    <t>D,T</t>
  </si>
  <si>
    <t>⇂</t>
  </si>
  <si>
    <t>→</t>
  </si>
  <si>
    <t>Fs</t>
  </si>
  <si>
    <t>Prepared By…Onanan…...Date…11/08/2566</t>
  </si>
  <si>
    <t>Reviewed By…Niteepong….Date…11/08/2566</t>
  </si>
  <si>
    <t>ลูกหนี้การค้า</t>
  </si>
  <si>
    <t>ลูกหนี้หมุนเวียนอื่น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</si>
  <si>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</si>
  <si>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</si>
  <si>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H</t>
  </si>
  <si>
    <t>C</t>
  </si>
  <si>
    <t>L1</t>
  </si>
  <si>
    <t>ค่าเสื่อมราคาสะสม</t>
  </si>
  <si>
    <t>ราคาทุน</t>
  </si>
  <si>
    <t>ค่าเผื่อการด้อยค่าของอะไหล่เครื่องจักร</t>
  </si>
  <si>
    <t>N</t>
  </si>
  <si>
    <t>เงินเบิกเกินบัญชีและเงินกู้ยืมระยะสั้นจากสถาบันการเงิน</t>
  </si>
  <si>
    <t>BB</t>
  </si>
  <si>
    <t>เจ้าหนี้การค้า</t>
  </si>
  <si>
    <t>เจ้าหนี้หมุนเวียนอื่น</t>
  </si>
  <si>
    <t>EE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</si>
  <si>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</si>
  <si>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</si>
  <si>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FF2</t>
  </si>
  <si>
    <t>------------------</t>
  </si>
  <si>
    <t>-----------------</t>
  </si>
  <si>
    <t>----------------</t>
  </si>
  <si>
    <t>รวมยังไม่ได้จัดสรร</t>
  </si>
  <si>
    <t>กำไร(ขาดทุน)สะสม - ต้นงวด</t>
  </si>
  <si>
    <t>กำไร(ขาดทุน)สะสม - ระหว่างงวด</t>
  </si>
  <si>
    <t>SUBJECT    : รายได้จากการขายหรือการให้บริการ</t>
  </si>
  <si>
    <t>Check</t>
  </si>
  <si>
    <t>กำไร(ขาดทุน)ก่อนภาษีเงินได้</t>
  </si>
  <si>
    <t>รายการ</t>
  </si>
  <si>
    <t>จำนวนเงิน</t>
  </si>
  <si>
    <t>ผลต่าง</t>
  </si>
  <si>
    <t>Total assets</t>
  </si>
  <si>
    <t>V</t>
  </si>
  <si>
    <t>-</t>
  </si>
  <si>
    <t>สินทรัพย์ไม่มีตัวตน</t>
  </si>
  <si>
    <t>กระทบยอด</t>
  </si>
  <si>
    <t>(1)</t>
  </si>
  <si>
    <t>(2)</t>
  </si>
  <si>
    <t>(3)</t>
  </si>
  <si>
    <t>(4)=1 ถึง 3</t>
  </si>
  <si>
    <t xml:space="preserve">(5) </t>
  </si>
  <si>
    <t>(7)=(4)-(5)</t>
  </si>
  <si>
    <t>(6)=(5)-(1)</t>
  </si>
  <si>
    <t>กระแสเงินสดจากกิจกรรมดำเนินงาน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</si>
  <si>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</si>
  <si>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</si>
  <si>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</si>
  <si>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</si>
  <si>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</si>
  <si>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</si>
  <si>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</si>
  <si>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</si>
  <si>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</si>
  <si>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</si>
  <si>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</si>
  <si>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</si>
  <si>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</si>
  <si>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</si>
  <si>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</si>
  <si>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</si>
  <si>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</si>
  <si>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</si>
  <si>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</si>
  <si>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</si>
  <si>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</si>
  <si>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</si>
  <si>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</si>
  <si>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</si>
  <si>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</si>
  <si>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</si>
  <si>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</si>
  <si>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</si>
  <si>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</si>
  <si>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</si>
  <si>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</si>
  <si>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</si>
  <si>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</si>
  <si>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</si>
  <si>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</si>
  <si>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</si>
  <si>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</si>
  <si>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</si>
  <si>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</si>
  <si>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</si>
  <si>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Ref.</t>
  </si>
  <si>
    <t>CF1</t>
  </si>
  <si>
    <t>Cost</t>
  </si>
  <si>
    <t>รวม</t>
  </si>
  <si>
    <t>กำไร(ขาดทุน)</t>
  </si>
  <si>
    <t>SUBJECT    : กระดาษทำการงบกระแสเงินสด</t>
  </si>
  <si>
    <t>SUBJECT    : รายละเอียดประกอบงบกระแสเงินสด</t>
  </si>
  <si>
    <t>ดำเนินงาน</t>
  </si>
  <si>
    <t>ค่าเผื่อผลขาดทุนด้านเครดิต-ลูกหนี้</t>
  </si>
  <si>
    <t>- หนี้สูญได้รับคืน (Dr) ตั้งค่าเผื่อเพิ่ม (Cr)</t>
  </si>
  <si>
    <t xml:space="preserve">- กำไร (Dr) ขาดทุน (Cr) ที่ยังไม่เกิดขึ้นจริงจาก Ex.Rate </t>
  </si>
  <si>
    <t>กำไร(ขาดทุน)ที่ยังไม่เกิดขึ้นจริงจากอัตราแลกเปลี่ยน</t>
  </si>
  <si>
    <t>จำนวนเงินบาท</t>
  </si>
  <si>
    <t>ต้นงวด/เกิดรายการ</t>
  </si>
  <si>
    <t>สกุลเงิน</t>
  </si>
  <si>
    <t xml:space="preserve"> (USD)</t>
  </si>
  <si>
    <t>กำไร(ขาดทุน)ที่ยัง</t>
  </si>
  <si>
    <t>ไม่เกิดขึ้นจาก Ex.Rate</t>
  </si>
  <si>
    <t>Ref</t>
  </si>
  <si>
    <t>Note</t>
  </si>
  <si>
    <t>Neting</t>
  </si>
  <si>
    <t>ค่าเผื่อผลขาดทุนด้านเครดิตในงวด และ หนี้สูญได้รับคืน</t>
  </si>
  <si>
    <t xml:space="preserve">ค่าเผื่อ-ตั๋วเงินรับ </t>
  </si>
  <si>
    <t>กลับรายการค่าเผื่อ</t>
  </si>
  <si>
    <t>ต้นงวด</t>
  </si>
  <si>
    <t>ปลายงวด</t>
  </si>
  <si>
    <t>ค่าเผื่อ-ลูกหนี้การค้า - Related</t>
  </si>
  <si>
    <t>ค่าเผื่อ-ลูกหนี้การค้า - UnRelated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</si>
  <si>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ตั้งค่าเผื่อเพิ่ม</t>
    </r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</si>
  <si>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หนี้สูญได้รับคืน</t>
    </r>
  </si>
  <si>
    <t>- โอนกลับค่าเผื่อ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</si>
  <si>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ตัดเป็นหนี้สูญ</t>
    </r>
  </si>
  <si>
    <t>จำนวน</t>
  </si>
  <si>
    <t>ลงทุน</t>
  </si>
  <si>
    <t>บริษัท ครัยโอไทย จำกัด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</si>
  <si>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กู้ยืม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</si>
  <si>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รับชำระ</t>
    </r>
  </si>
  <si>
    <t>ดอกเบี้ยรับเงินสด</t>
  </si>
  <si>
    <t>ดอกเบี้ยรับจริง</t>
  </si>
  <si>
    <t>เงินสดรับดอกเบี้ย</t>
  </si>
  <si>
    <r>
      <t>บวก</t>
    </r>
    <r>
      <rPr>
        <b/>
        <sz val="14"/>
        <color theme="1"/>
        <rFont val="Angsana New"/>
        <family val="1"/>
      </rPr>
      <t xml:space="preserve"> ค้างรับต้นงวด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</si>
  <si>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ค้างรับปลายงวด</t>
    </r>
  </si>
  <si>
    <t>เงินฝากธนาคาร</t>
  </si>
  <si>
    <t>ดอกเบี้ยรับ (R4)</t>
  </si>
  <si>
    <t>D/C2</t>
  </si>
  <si>
    <t>ไม่เป็นเงินสด</t>
  </si>
  <si>
    <t>ค่าเผื่อ-มูลค่าสินค้าคงเหลือ</t>
  </si>
  <si>
    <t>ค่าเผื่อ-ตั๋วเงินรับ</t>
  </si>
  <si>
    <t>ค่าเผื่อ-อะไหล่และวัสดุโรงงานเคลื่อนไหวช้า</t>
  </si>
  <si>
    <t>- โอนกลับค่าเผื่อ (Dr) ตั้งค่าเผื่อเพิ่ม (Cr)</t>
  </si>
  <si>
    <t xml:space="preserve">- รับจาก (L) Factory supplies มา (F) อะไหล่ </t>
  </si>
  <si>
    <t xml:space="preserve">- โอนจาก (F) อะไหล่ ไป (L) Factory supplies </t>
  </si>
  <si>
    <t>- รับจาก (F) อะไหล่ ไป (L) Factory supplies</t>
  </si>
  <si>
    <t xml:space="preserve">- โอนจาก (L) Factory supplies มา (F) อะไหล่ </t>
  </si>
  <si>
    <t>กองทุน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</si>
  <si>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ซื้อ</t>
    </r>
  </si>
  <si>
    <t>ค่าเผื่อ</t>
  </si>
  <si>
    <t>ราคายุติธรรม</t>
  </si>
  <si>
    <t>เงินสดรับ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</si>
  <si>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ขาย</t>
    </r>
  </si>
  <si>
    <t>ที่เกิดขึ้นจริง</t>
  </si>
  <si>
    <t>- กำไร (Dr) ขาดทุน (Cr) ที่เกิดขึ้นจริง</t>
  </si>
  <si>
    <t>- กำไร (Dr) ขาดทุน (Cr) ที่ยังไม่เกิดขึ้นจริง</t>
  </si>
  <si>
    <t>ตั้งเพิ่ม</t>
  </si>
  <si>
    <t>โอนออก-ส่วนที่ขาย</t>
  </si>
  <si>
    <t>- ซื้อ (Dr) ขาย (Cr)</t>
  </si>
  <si>
    <t>เงินสดจ่ายซื้อเงินลงทุน</t>
  </si>
  <si>
    <t>ภาษีเงินได้นิติบุคคลถูกหัก ณ ที่จ่าย</t>
  </si>
  <si>
    <t>- จ่ายภาษีเงินสด (Dr) ใช้เครดิดภาษี (Cr)</t>
  </si>
  <si>
    <t>- ขอคืนภาษี (Cr)</t>
  </si>
  <si>
    <t>- ภาษีขอคืนไม่ได้ (ค่าใช้จ่ายต้องห้าม)</t>
  </si>
  <si>
    <t>- จัดประเภทไปไม่หมุนเวียน (Cr)</t>
  </si>
  <si>
    <t>ภาษีถูกหัก ณ ที่จ่าย</t>
  </si>
  <si>
    <t>หมุนเวียน</t>
  </si>
  <si>
    <t>ไม่หมุนเวียน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</si>
  <si>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ภาษีถูกหัก ณ ที่จ่ายระหว่างงวด       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</si>
  <si>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จ่ายภาษีเงินได้นิติบุคคล                 </t>
    </r>
  </si>
  <si>
    <t>G/N</t>
  </si>
  <si>
    <t>0.005</t>
  </si>
  <si>
    <t>41,267.00</t>
  </si>
  <si>
    <t>Compounded THOR+2.5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</si>
  <si>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</si>
  <si>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</si>
  <si>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</si>
  <si>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</si>
  <si>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</si>
  <si>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</si>
  <si>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</si>
  <si>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</si>
  <si>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Non-current provisions for employee benefit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</si>
  <si>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</si>
  <si>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</si>
  <si>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</si>
  <si>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</si>
  <si>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</si>
  <si>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</si>
  <si>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</si>
  <si>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</si>
  <si>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</si>
  <si>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</si>
  <si>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</si>
  <si>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</si>
  <si>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</si>
  <si>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</si>
  <si>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</si>
  <si>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</si>
  <si>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</si>
  <si>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</si>
  <si>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</si>
  <si>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</si>
  <si>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</si>
  <si>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</si>
  <si>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</si>
  <si>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</si>
  <si>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</si>
  <si>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</si>
  <si>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</si>
  <si>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</si>
  <si>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</si>
  <si>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</si>
  <si>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</si>
  <si>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</si>
  <si>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</si>
  <si>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</si>
  <si>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</si>
  <si>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</si>
  <si>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</si>
  <si>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</si>
  <si>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</si>
  <si>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</si>
  <si>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</si>
  <si>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</si>
  <si>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</si>
  <si>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</si>
  <si>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</si>
  <si>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</si>
  <si>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</si>
  <si>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</si>
  <si>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</si>
  <si>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</si>
  <si>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</si>
  <si>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</si>
  <si>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</si>
  <si>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</si>
  <si>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</si>
  <si>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</si>
  <si>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</si>
  <si>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</si>
  <si>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</si>
  <si>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</si>
  <si>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</si>
  <si>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</si>
  <si>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</si>
  <si>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</si>
  <si>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</si>
  <si>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</si>
  <si>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</si>
  <si>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</si>
  <si>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</si>
  <si>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</si>
  <si>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</si>
  <si>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</si>
  <si>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</si>
  <si>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</si>
  <si>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</si>
  <si>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</si>
  <si>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</si>
  <si>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</si>
  <si>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</si>
  <si>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</si>
  <si>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</si>
  <si>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</si>
  <si>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</si>
  <si>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</si>
  <si>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</si>
  <si>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</si>
  <si>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</si>
  <si>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</si>
  <si>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</si>
  <si>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</si>
  <si>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</si>
  <si>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</si>
  <si>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</si>
  <si>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</si>
  <si>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</si>
  <si>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</si>
  <si>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</si>
  <si>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</si>
  <si>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</si>
  <si>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</si>
  <si>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</si>
  <si>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</si>
  <si>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</si>
  <si>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</si>
  <si>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</si>
  <si>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</si>
  <si>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</si>
  <si>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</si>
  <si>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</si>
  <si>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</si>
  <si>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</si>
  <si>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</si>
  <si>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</si>
  <si>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</si>
  <si>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</si>
  <si>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</si>
  <si>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</si>
  <si>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</si>
  <si>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</si>
  <si>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</si>
  <si>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</si>
  <si>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</si>
  <si>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</si>
  <si>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</si>
  <si>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</si>
  <si>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</si>
  <si>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</si>
  <si>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</si>
  <si>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</si>
  <si>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</si>
  <si>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</si>
  <si>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>Add</t>
  </si>
  <si>
    <t>Additions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</si>
  <si>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</si>
  <si>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</si>
  <si>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</si>
  <si>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</si>
  <si>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</si>
  <si>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</si>
  <si>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</si>
  <si>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</si>
  <si>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</si>
  <si>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</si>
  <si>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</si>
  <si>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</si>
  <si>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</si>
  <si>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</si>
  <si>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</si>
  <si>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</si>
  <si>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</si>
  <si>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</si>
  <si>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</si>
  <si>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</si>
  <si>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</si>
  <si>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expected credit loss-receivable</t>
  </si>
  <si>
    <t>Allowance for diminution in value of inventories</t>
  </si>
  <si>
    <t>Revaluation surplus on land</t>
  </si>
  <si>
    <t>Liabilities by contract of financial leased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</si>
  <si>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</si>
  <si>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</si>
  <si>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</si>
  <si>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</si>
  <si>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</si>
  <si>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</si>
  <si>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</si>
  <si>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</si>
  <si>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</si>
  <si>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</si>
  <si>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inputs as follows :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</si>
  <si>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</si>
  <si>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</si>
  <si>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</si>
  <si>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</si>
  <si>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</si>
  <si>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</si>
  <si>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</si>
  <si>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</si>
  <si>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</si>
  <si>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</si>
  <si>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</si>
  <si>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</si>
  <si>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</si>
  <si>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</si>
  <si>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</si>
  <si>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</si>
  <si>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</si>
  <si>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</si>
  <si>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</si>
  <si>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</si>
  <si>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</si>
  <si>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</si>
  <si>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</si>
  <si>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</si>
  <si>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</si>
  <si>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</si>
  <si>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</si>
  <si>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</si>
  <si>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</si>
  <si>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</si>
  <si>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</si>
  <si>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</si>
  <si>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</si>
  <si>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</si>
  <si>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</si>
  <si>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</si>
  <si>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</si>
  <si>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</si>
  <si>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Depreciation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</si>
  <si>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</si>
  <si>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</si>
  <si>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</si>
  <si>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</si>
  <si>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</si>
  <si>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</si>
  <si>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</si>
  <si>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</si>
  <si>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</si>
  <si>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</si>
  <si>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 xml:space="preserve">Financial statements in which </t>
  </si>
  <si>
    <t>equity method is applied</t>
  </si>
  <si>
    <t>Non segmental assets</t>
  </si>
  <si>
    <t xml:space="preserve"> investment in associate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</si>
  <si>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</si>
  <si>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</si>
  <si>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</si>
  <si>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</si>
  <si>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losses arising from post-employment benefits</t>
    </r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</si>
  <si>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>โอนไปสินทรัพย์ไม่หมุนเวียน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</si>
  <si>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ได้รับคืนภาษีถูกหัก ณ ที่จ่ายที่ขอคืน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</si>
  <si>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ตัดเป็นค่าใช้จ่าย (ขอคืนไม่ได้)</t>
    </r>
  </si>
  <si>
    <t>- ภาษีถูกหัก ณ ที่จ่ายที่จ่ายในงวด (Dr)</t>
  </si>
  <si>
    <t>- จัดประเภทมาเป็นไม่หมุนเวียน (Dr)</t>
  </si>
  <si>
    <t>สินทรัพย์ต้นงวด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</si>
  <si>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ซื้อสินทรัพย์ถาวร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</si>
  <si>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รายการขาย/ตัดจำหน่ายสินทรัพย์</t>
    </r>
  </si>
  <si>
    <t>สินทรัพย์ปลายงวด</t>
  </si>
  <si>
    <t>ค่าเสื่อมราคาสะสมต้นงวด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</si>
  <si>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</si>
  <si>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</si>
  <si>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t xml:space="preserve">สินทรัพย์คงเหลือ ปลายงวด </t>
  </si>
  <si>
    <t>ค่าเสื่อมราคาสะสมปลายงวด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</si>
  <si>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ตีราคาที่ดินเพิ่มขึ้น</t>
    </r>
  </si>
  <si>
    <t>- ซื้อเงินสด (Dr) ขายทรัพย์สิน (Cr)</t>
  </si>
  <si>
    <t>- ตีราคาที่ดินเพิ่ม</t>
  </si>
  <si>
    <t>ขาย</t>
  </si>
  <si>
    <t>ราคาตามบัญชี</t>
  </si>
  <si>
    <t>ราคาขาย(รับเงินสด)</t>
  </si>
  <si>
    <t>เจ้าหนี้สินทรัพย์</t>
  </si>
  <si>
    <t>ซื้อเงินสด</t>
  </si>
  <si>
    <t>สินทรัพย์ถาวรต้นงวด</t>
  </si>
  <si>
    <t>L/F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</si>
  <si>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รับจาก (F) อะไหล่ ไป (L) Factory supplies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</si>
  <si>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โอนจาก (L) Factory supplies มา (F) อะไหล่ </t>
    </r>
  </si>
  <si>
    <t>ค่าเผื่อการด้อยค่าต้นงวด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</si>
  <si>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ไปค่าใช้จ่าย</t>
    </r>
  </si>
  <si>
    <t>- ค่าเสื่อมสะสมตัดจำหน่าย (Dr) ค่าเสื่อมราคา (Cr)</t>
  </si>
  <si>
    <t>/จัดหาเงิน</t>
  </si>
  <si>
    <t>/ดำเนินงาน</t>
  </si>
  <si>
    <t>เจ้าหนี้หมุนเวียนอื่น - Temporary Receipt</t>
  </si>
  <si>
    <t>เจ้าหนี้หมุนเวียนอื่น - Commission</t>
  </si>
  <si>
    <t>- ค่าใช้จ่ายผลประโยชน์ระหว่างงวด</t>
  </si>
  <si>
    <t>- ดอกเบี้ยผลประโยชน์ระหว่างงวด</t>
  </si>
  <si>
    <t>- จ่ายจริงผลประโยชน์พนักงาน</t>
  </si>
  <si>
    <t>- กำไร(Dr)ขาดทุน(Cr)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</si>
  <si>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</si>
  <si>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</si>
  <si>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ต้นทุนบริการในระหว่างงวด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</si>
  <si>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ต้นทุนทางการเงิน (ดอกเบี้ยจ่าย)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</si>
  <si>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พนักงานเกษียณ (จ่ายจริงในปี)</t>
    </r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</si>
  <si>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 xml:space="preserve"> ผล(กำไร)ขาดทุนจากการประมาณการตามหลักคณิตศาสตร์</t>
    </r>
  </si>
  <si>
    <t>- กู้ยืม (Dr) รับชำระ (Cr)</t>
  </si>
  <si>
    <t>--------</t>
  </si>
  <si>
    <t>ทั่วไป</t>
  </si>
  <si>
    <t>T 2307122</t>
  </si>
  <si>
    <t>FILAMENT YARN  FOR COMPOUND</t>
  </si>
  <si>
    <t>T 2307149</t>
  </si>
  <si>
    <t>FILAMENT YARN PRODUCED FOR JULY 2023 (CHIP)</t>
  </si>
  <si>
    <t>FILAMENT YARN PRODUCED FOR JULY 2023 (FILAME</t>
  </si>
  <si>
    <t>T 2307150</t>
  </si>
  <si>
    <t>TRANSFER FILAMENT YARN TO WORK IN PROCESS (CHIP)</t>
  </si>
  <si>
    <t>TRANSFER FILAMENT YARN TO WORK IN PROCESS (FILAMEN</t>
  </si>
  <si>
    <t>TRANSFER NYLON CHIPS TO MISCELLANOUS EXPENSES</t>
  </si>
  <si>
    <t>T 2307151</t>
  </si>
  <si>
    <t>TRANSFER FILAMENT YARN SOLD TO COST OF GOODS SOLD</t>
  </si>
  <si>
    <t>T 2307161</t>
  </si>
  <si>
    <t>ADJUST PRODUCTION OF FILAMENT F/G OF JULY 2023</t>
  </si>
  <si>
    <t>T 2307162</t>
  </si>
  <si>
    <t>TRANSFER  COMPOUND R/M TO WORK IN PROCESS</t>
  </si>
  <si>
    <t>T 2308036</t>
  </si>
  <si>
    <t>ADJUST COST AT NYLON CHIPS SOLD OF JULY 2023</t>
  </si>
  <si>
    <t>T 2308134</t>
  </si>
  <si>
    <t>FILAMENT YARN PRODUCED FOR AUGUST 2023 (CHIP</t>
  </si>
  <si>
    <t>FILAMENT YARN PRODUCED FOR AUGUST 2023 (FILA</t>
  </si>
  <si>
    <t>T 2308135</t>
  </si>
  <si>
    <t>T 2308136</t>
  </si>
  <si>
    <t>TRANSFER TOLLING SERVICE TO COST OF SERVICE A/C</t>
  </si>
  <si>
    <t>T 2309139</t>
  </si>
  <si>
    <t>BEING FILAMENT YARN PRODUCED FOR SEPTEMBER 2023 (C</t>
  </si>
  <si>
    <t>BEING FILAMENT YARN PRODUCED FOR SEPTEMBER 2023 (F</t>
  </si>
  <si>
    <t>T 2309140</t>
  </si>
  <si>
    <t>TRANSFER NYLON CHIPS 75 KGS. TO MISCELLANOUS EXPEN</t>
  </si>
  <si>
    <t>T 2309141</t>
  </si>
  <si>
    <t>------</t>
  </si>
  <si>
    <t>-----------</t>
  </si>
  <si>
    <t>_x001B_E   1</t>
  </si>
  <si>
    <t>13,389,567.65    111,663,854.66_x001B_F</t>
  </si>
  <si>
    <t>------------</t>
  </si>
  <si>
    <t>----------------------------------------------------</t>
  </si>
  <si>
    <t>-----------------------</t>
  </si>
  <si>
    <t>T 2307152</t>
  </si>
  <si>
    <t>STRETCH YARN PRODUCED FOR JULY 2023</t>
  </si>
  <si>
    <t>T 2307153</t>
  </si>
  <si>
    <t>TRANSFER STRETCH YARN TO WORK IN PROCESS</t>
  </si>
  <si>
    <t>TRANSFER STRETCH YARN TO MISCELLANOUS EXPENSES</t>
  </si>
  <si>
    <t>T 2307154</t>
  </si>
  <si>
    <t>TRANSFER STRETCH YARN SOLD TO COST OF GOODS SOLD</t>
  </si>
  <si>
    <t>T 2308131</t>
  </si>
  <si>
    <t>TRANSFER DRAW CORD TO MISCELLANEOUS EXPENSES</t>
  </si>
  <si>
    <t>T 2308137</t>
  </si>
  <si>
    <t>T 2308138</t>
  </si>
  <si>
    <t>STRETCH YARN PRODUCED FOR AUGUST 2023</t>
  </si>
  <si>
    <t>T 2308139</t>
  </si>
  <si>
    <t>T 2309143</t>
  </si>
  <si>
    <t>BEING STRETCH YARN PRODUCED FOR SEPTEMBER 2023</t>
  </si>
  <si>
    <t>T 2309144</t>
  </si>
  <si>
    <t>T 2309145</t>
  </si>
  <si>
    <t>_x001B_E</t>
  </si>
  <si>
    <t>37,637,020.81     40,323,009.86_x001B_F</t>
  </si>
  <si>
    <t>T 2307155</t>
  </si>
  <si>
    <t>TRANSFER GREY FABRIC TO ALLOWANCE FOR LOSS ON DECL</t>
  </si>
  <si>
    <t>T 2309142</t>
  </si>
  <si>
    <t>TRANSFER GREY FABRIC TO WORK IN PROCESS</t>
  </si>
  <si>
    <t>0.00         80,688.94_x001B_F</t>
  </si>
  <si>
    <t>T 2307156</t>
  </si>
  <si>
    <t>DYED &amp; FINISHED FABRIC PRODUCED FOR JULY 202</t>
  </si>
  <si>
    <t>T 2307157</t>
  </si>
  <si>
    <t>TRANSFER DYED &amp; FINISHED FABRIC SOLD TO COST OF GO</t>
  </si>
  <si>
    <t>TRANSFER DYED &amp; FINISHED FABRIC SERVICE TO SERVICE</t>
  </si>
  <si>
    <t>T 2308132</t>
  </si>
  <si>
    <t>DYED &amp; FINISHED FABRIC PRODUCED FOR AUGUST 2</t>
  </si>
  <si>
    <t>T 2308133</t>
  </si>
  <si>
    <t>T 2309146</t>
  </si>
  <si>
    <t>BEING DYED &amp; FINISHED FABRIC PRODUCED FOR SEPTEMBE</t>
  </si>
  <si>
    <t>T 2309147</t>
  </si>
  <si>
    <t>T 2309148</t>
  </si>
  <si>
    <t>TRANSFER DYED &amp; FINISHED FABRIC TO WORK IN PROCESS</t>
  </si>
  <si>
    <t>24,930,222.81     25,853,542.09_x001B_F</t>
  </si>
  <si>
    <t>_x001B_E01-17-02             FINISHED GOODS - STRETCH YARN</t>
  </si>
  <si>
    <t>_x001B_E01-17-01             FINISHED GOODS - FILAMENT YARN</t>
  </si>
  <si>
    <t>_x001B_E01-17-03             FINISHED GOODS - GREY FABRIC</t>
  </si>
  <si>
    <t>_x001B_E01-17-04             FINISHED GOODS DYED AND FIN FAB.</t>
  </si>
  <si>
    <t>T 2307123</t>
  </si>
  <si>
    <t>RAW MATERIAL USED FOR JULY 2023</t>
  </si>
  <si>
    <t>TRANSFER FILAMENT YARN PRODUCED FOR JULY 2023</t>
  </si>
  <si>
    <t>T 2308117</t>
  </si>
  <si>
    <t>RAW MATERIAL USED FOR AUGUST 2023</t>
  </si>
  <si>
    <t>TRANSFER FILAMENT YARN PRODUCED FOR AUGUST 2023</t>
  </si>
  <si>
    <t>T 2309102</t>
  </si>
  <si>
    <t>RAW MATERIAL USED FOR SEPTEMBER 2023</t>
  </si>
  <si>
    <t>TRANSFER FILAMENT YARN PRODUCED FOR SEPTEMBER 2023</t>
  </si>
  <si>
    <t>--------------------</t>
  </si>
  <si>
    <t>T 2307144</t>
  </si>
  <si>
    <t>EXPENSE CHARGE TO WORK IN PROCESS FOR JULY 2</t>
  </si>
  <si>
    <t>TRANSFER STRETCH YARN PRODUCED TO FINISHED GOODS</t>
  </si>
  <si>
    <t>TRANSFER DYED &amp; FINISHED FABRIC PRODUCED TO FINISH</t>
  </si>
  <si>
    <t>T 2308129</t>
  </si>
  <si>
    <t>EXPENSE CHARGE TO WORK IN PROCESS FOR AUGUST</t>
  </si>
  <si>
    <t>T 2309128</t>
  </si>
  <si>
    <t>EXPENSE CHARGE TO WORK IN PROCESS FOR SEPTEM</t>
  </si>
  <si>
    <t>T 2307119</t>
  </si>
  <si>
    <t>RETURN WIP NYLON 6 YARN VIRGIN POY-SD  118D/24F 2,</t>
  </si>
  <si>
    <t>NYLON CHIPS  FOR RE-PACK  FOR JULY 2023</t>
  </si>
  <si>
    <t>FILAMENT YARN FOR RE-PROCESS FOR JULY 2023</t>
  </si>
  <si>
    <t>T 2308126</t>
  </si>
  <si>
    <t>BEING RAW MATERIAL USED FOR AUGUST 2023</t>
  </si>
  <si>
    <t>FILAMENT YARN FOR RE-PROCESS FOR AUGUST 2023</t>
  </si>
  <si>
    <t>T 2309103</t>
  </si>
  <si>
    <t>RETURN WIP NYLON 6 YARN VIRGIN POY-SD  118D/24F 3,</t>
  </si>
  <si>
    <t>BEING FILAMENT YARN FOR RE-PACK FOR SEPTEMBER 2023</t>
  </si>
  <si>
    <t>STRETCH YARN TO RE-CHECK  FOR JULY 2023</t>
  </si>
  <si>
    <t>STRETCH YARN TO RE-PACK  FOR JULY 2023</t>
  </si>
  <si>
    <t>STRETCH YARN TO DYEING - PROCESS FOR JULY 20</t>
  </si>
  <si>
    <t>STRETCH YARN TO RE-PACK  FOR AUGUST 2023</t>
  </si>
  <si>
    <t>BEING STRETCH YARN TO DYEING - PROCESS FOR SEPTEMB</t>
  </si>
  <si>
    <t>BEING STRETCH YARN TO RE-PACK  FOR SEPTEMBER 2023</t>
  </si>
  <si>
    <t>BEING GREY FABRIC FOR DYEING &amp; FINISHING PROCESS F</t>
  </si>
  <si>
    <t>BEING DYED &amp; FINISHED FABRIC FOR REFINISHING PROCE</t>
  </si>
  <si>
    <t>_x001B_E01-18-12             WORK IN PROCESS - CHEMICAL &amp; DYESTUFF</t>
  </si>
  <si>
    <t>_x001B_E01-18-11             WORK IN PROCESS - PACKING EXP.</t>
  </si>
  <si>
    <t>_x001B_E01-18-10             WORK IN PROCESS - MANUFAC EXP.</t>
  </si>
  <si>
    <t>_x001B_E01-18-09             WORK IN PROCESS - DIRECT LABOUR</t>
  </si>
  <si>
    <t>_x001B_E01-18-07             WORK IN PROCESS - DYE AND FIN FAB</t>
  </si>
  <si>
    <t>_x001B_E01-18-06             WORK IN PROCESS - WEAVING FAB.</t>
  </si>
  <si>
    <t>_x001B_E01-18-05             WORK IN PROCESS - STRETCHT YARN</t>
  </si>
  <si>
    <t>_x001B_E01-18-04             WORK IN PROCESS - FILAMENT YARN</t>
  </si>
  <si>
    <t>_x001B_E01-18-02             WORK IN PROCESS - CHEMICAL</t>
  </si>
  <si>
    <t>_x001B_E01-18-01             WORK IN PROCESS - CAPROLACTAM</t>
  </si>
  <si>
    <t xml:space="preserve">These interim consolidated and separate financial statements are prepared in Thai Baht and in compliance with Thai Accounting </t>
  </si>
  <si>
    <t xml:space="preserve">Standard No. 34 “Interim Financial Reporting” and accounting practices generally accepted in Thailand. The group presents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</si>
  <si>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</si>
  <si>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</si>
  <si>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>had been previously audited.</t>
  </si>
  <si>
    <t>Certain financial information which is normally included in the annual financial statements prepared in accordance with TFRS,</t>
  </si>
  <si>
    <t xml:space="preserve">but which is not required for interim reporting purposes, has been omitted. Therefore, the interim financial statements for the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</si>
  <si>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</si>
  <si>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</si>
  <si>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</si>
  <si>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</si>
  <si>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</si>
  <si>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</si>
  <si>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</si>
  <si>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</si>
  <si>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</si>
  <si>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 xml:space="preserve">The statements of financial position as at June 30, 2023, presented herein for comparison, have been derived from the financial </t>
  </si>
  <si>
    <t xml:space="preserve">The accounting policies used in the preparation of the interim financial information are consistent with those used in the annual </t>
  </si>
  <si>
    <t>Depreciation for the period</t>
  </si>
  <si>
    <t xml:space="preserve">are shown as follows: </t>
  </si>
  <si>
    <t>Transfers in - net book value</t>
  </si>
  <si>
    <t>Disposals during period - net book value as at disposal date</t>
  </si>
  <si>
    <t>Reversal allowance for impairment of spare parts for machinery</t>
  </si>
  <si>
    <t>were as follows :</t>
  </si>
  <si>
    <t xml:space="preserve">Information relating to business segments, in the company’s financial statements for the three-month periods ended </t>
  </si>
  <si>
    <t>For the three-month periods ended</t>
  </si>
  <si>
    <t xml:space="preserve">Thai Industries </t>
  </si>
  <si>
    <t>Development Co., Ltd.</t>
  </si>
  <si>
    <t xml:space="preserve">For the three-month periods ended </t>
  </si>
  <si>
    <t xml:space="preserve"> Share of other comprehensive  income of associates </t>
  </si>
  <si>
    <t xml:space="preserve">At the Shareholders’ meeting held on October 10, 2022, the meeting passed the resolutions to approve the payment of  annual </t>
  </si>
  <si>
    <t xml:space="preserve">dividends of 2022 to the shareholders who hold 45.57 Million units of common shares at the rate of Baht of 0.14 per share with </t>
  </si>
  <si>
    <t xml:space="preserve">total amount of Baht 6.38 Million. The dividends were paid on November 10, 2022. </t>
  </si>
  <si>
    <t xml:space="preserve">                               -</t>
  </si>
  <si>
    <t>These interim financial statements have been approved by the company's board of director on May 9, 2024.</t>
  </si>
  <si>
    <t>As at March 31, 2024</t>
  </si>
  <si>
    <t>For the three-month periods ended March 31, 2024</t>
  </si>
  <si>
    <t>For the nine-month periods ended March 31, 2024</t>
  </si>
  <si>
    <t>Balance as at June 30, 2023</t>
  </si>
  <si>
    <t>Balance as at March 31, 2024</t>
  </si>
  <si>
    <t>For the three-month and nine-month periods ended March 31, 2024 (Unaudited but reviewed)</t>
  </si>
  <si>
    <t>1.  General information</t>
  </si>
  <si>
    <t>2.  Basis of preparation</t>
  </si>
  <si>
    <t xml:space="preserve">The unaudited results of operations presented in the three-month and nine-month periods ended March 31, 2024 are not </t>
  </si>
  <si>
    <t>necessarily an indication nor anticipation of the operating results for the full year.</t>
  </si>
  <si>
    <t xml:space="preserve">three-month and nine-month periods ended March 31, 2024 should be read in conjunction with the audited financial statements </t>
  </si>
  <si>
    <t>for the year ended June 30, 2023.</t>
  </si>
  <si>
    <t>3.  Significant accounting policies</t>
  </si>
  <si>
    <t>4.  Related party transactions</t>
  </si>
  <si>
    <t>4.1  Asset with related entities as follows :</t>
  </si>
  <si>
    <t>4.  Related party transactions (continue)</t>
  </si>
  <si>
    <t>4.1  Asset with related entities as follows : (continue)</t>
  </si>
  <si>
    <t>During the period, movements of loans from related parties are as follows :</t>
  </si>
  <si>
    <t>During the period</t>
  </si>
  <si>
    <t>4.2  Revenue transactions as follows</t>
  </si>
  <si>
    <t>For the nine-month periods ended</t>
  </si>
  <si>
    <t>4.3  Management benefit expenses</t>
  </si>
  <si>
    <t>5.  Cash and cash equivalents</t>
  </si>
  <si>
    <t>6.  Trade and other current receivables</t>
  </si>
  <si>
    <t>6.  Trade and other current receivables (continue)</t>
  </si>
  <si>
    <t>6.1  Trade receivables</t>
  </si>
  <si>
    <t xml:space="preserve">As at  March 31, 2024 and June 30, 2023, the company had long-outstanding (more than 6 months) trade accounts 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</si>
  <si>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</si>
  <si>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for </t>
  </si>
  <si>
    <t>As at March 31, 2024 and June 30, 2023, the allowance expected credit loss-receivable amounted to Baht 1.33 Million.</t>
  </si>
  <si>
    <t>The management believes such allowance is adequate to absorb possible losses on doubtful accounts.</t>
  </si>
  <si>
    <t>6.2  Other receivables</t>
  </si>
  <si>
    <t>7. Inventories</t>
  </si>
  <si>
    <t>8.  Other non-current financial assets -  Investments in equity instruments of non-listed companies</t>
  </si>
  <si>
    <t>As at June 30, 2023</t>
  </si>
  <si>
    <t>represented the fair value of the investments. The Company used the referred price to be a fair value as at March 31, 2024. Due to the fact that there was no trading in liquid markets and</t>
  </si>
  <si>
    <t>9.  Investments in associates</t>
  </si>
  <si>
    <t>9.1  Reconciles  investments in associate</t>
  </si>
  <si>
    <t>9.2  Detail of investments in associate, share of profit (loss) from investment in associate and share of other comprehensive</t>
  </si>
  <si>
    <t>9.  Investments in associates (continue)</t>
  </si>
  <si>
    <t>9.2 Detail of investments in associate, share of profit (loss) from investment in associate and share of other comprehensive</t>
  </si>
  <si>
    <t xml:space="preserve">For the nine-month periods ended </t>
  </si>
  <si>
    <t>10.  Investment properties</t>
  </si>
  <si>
    <t>Movements of the investment properties account during the nine-month periods ended March 31, 2024 are shown as follows:</t>
  </si>
  <si>
    <t>Net book value at June 30, 2023</t>
  </si>
  <si>
    <t>Net book value at March 31, 2024</t>
  </si>
  <si>
    <t xml:space="preserve">For the nine-month periods ended March 31, 2024 investment properties contributed rental income which recognised </t>
  </si>
  <si>
    <t>11.  Property, plant and equipment</t>
  </si>
  <si>
    <t>Acquisitions, disposals and transfers of property, plant and equipment during the nine-month periods ended March 31, 2024</t>
  </si>
  <si>
    <t>As at March 31, 2024 and June 30, 2023, the Company's some machine are pledged against credit facility which received</t>
  </si>
  <si>
    <t>from financial institutions in accordance with the note 12 and 14.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</si>
  <si>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</si>
  <si>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</si>
  <si>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</si>
  <si>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</si>
  <si>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During the period, movements of loans from financial institutions are as follows :</t>
  </si>
  <si>
    <t>Repayment loans during the period</t>
  </si>
  <si>
    <t>(see note to financial statement no.11).</t>
  </si>
  <si>
    <t>15.  Deferred tax assets (deferred tax liabilities)</t>
  </si>
  <si>
    <t>15.  Deferred tax assets (deferred tax liabilities) (continue)</t>
  </si>
  <si>
    <t>16.  Non-current provisions for employee benefit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</si>
  <si>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</si>
  <si>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</si>
  <si>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</si>
  <si>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</si>
  <si>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</si>
  <si>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17.  Appropriation for dividends paid</t>
  </si>
  <si>
    <t>18.  Income tax (expenses) revenue</t>
  </si>
  <si>
    <t xml:space="preserve">Interim corporate income tax was calculated on profit before income tax for the three-month and nine-month period, using the </t>
  </si>
  <si>
    <t>estimated effectivetax rate for the year were summerized as follows:</t>
  </si>
  <si>
    <t>18.  Income tax (expenses) revenue (continue)</t>
  </si>
  <si>
    <t>19.  Financial instrucments</t>
  </si>
  <si>
    <t>19.1  Fair value of financial instruments</t>
  </si>
  <si>
    <t>19.2  Foreign currency risk</t>
  </si>
  <si>
    <t>20.  Obligation commitments</t>
  </si>
  <si>
    <t>20.1  Guarantees</t>
  </si>
  <si>
    <t xml:space="preserve">As at March 31, 2024 and as at June 30, 2023, the company had letter of guarantee issued by a local bank in favor of </t>
  </si>
  <si>
    <t xml:space="preserve">the customs department of  Baht 1 Million, and The Metropolitan Electricity Authority (MEA) amounting to Baht 5.3 Million. </t>
  </si>
  <si>
    <t>20.2  Letter of credit</t>
  </si>
  <si>
    <t>As at March 31, 2024 and as at June 30, 2023, the company has letter of credits amounting to USD 0.09 Million</t>
  </si>
  <si>
    <t>and USD 0.12 Million, respectively.</t>
  </si>
  <si>
    <t>21.  Segment information</t>
  </si>
  <si>
    <t>March 31, 2024 and 2023 are as follows :</t>
  </si>
  <si>
    <t>21.  Segment information (continue)</t>
  </si>
  <si>
    <t>For the three-month periods ended March 31, 2023</t>
  </si>
  <si>
    <t xml:space="preserve">Information relating to business segments, in the company’s financial statements for the nine-month periods ended </t>
  </si>
  <si>
    <t>For the nine-month periods ended March 31, 2023</t>
  </si>
  <si>
    <t>For the three-month periods ended March 31,</t>
  </si>
  <si>
    <t>2024</t>
  </si>
  <si>
    <t>2023</t>
  </si>
  <si>
    <t>For the nine-month periods ended March 31,</t>
  </si>
  <si>
    <t>March 31, 2024</t>
  </si>
  <si>
    <t>June 30, 2023</t>
  </si>
  <si>
    <t>22.  Approval of financial statements</t>
  </si>
  <si>
    <t xml:space="preserve">statements in which equity method is applied and Separate financial statements of the Company for the  year  then ended which </t>
  </si>
  <si>
    <t>the year ended June 30, 2023.</t>
  </si>
  <si>
    <t>financial statements for the year ended June 30, 2023.</t>
  </si>
  <si>
    <t>Over 3 month to 6 months</t>
  </si>
  <si>
    <t>in profit and loss of Baht 14.46 million.</t>
  </si>
  <si>
    <t>3.60 - 3.68</t>
  </si>
  <si>
    <t>Movements in total deferred tax assets and liabilities during the three-month periods ended March 31, 2024 and 2023</t>
  </si>
  <si>
    <t>Movements in total deferred tax assets and liabilities during the nine-month periods ended March 31, 2024 and 2023</t>
  </si>
  <si>
    <t>Baht 113.37 Million and at force sale price Baht 68.02 Million.</t>
  </si>
  <si>
    <t>the financial statements of that company as at March 31,2023 since the financial statements was the best current information, and concluded that the cost of those investments has appropriately</t>
  </si>
  <si>
    <t xml:space="preserve">these receivables. The appraised value based on reports of an independent appraisal firm dated March 8, 2024 at market price </t>
  </si>
  <si>
    <t xml:space="preserve">The company had the following financial liabilities that were measured at fair value using different levels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</si>
</sst>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_);_(@_)"/>
    <numFmt numFmtId="165" formatCode="[$-1870000]dd/mm/yyyy;@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_);_(@_)"/>
    <numFmt numFmtId="169" formatCode="_-* #,##0_-;\-* #,##0_-;_-* &quot;-&quot;??_-;_-@_-"/>
    <numFmt numFmtId="170" formatCode="&quot;$&quot;#,##0_);\(&quot;$&quot;#,##0\)"/>
    <numFmt numFmtId="171" formatCode="[$-409]mmmm\ d\,\ yyyy;@"/>
    <numFmt numFmtId="172" formatCode="&quot;$&quot;#,##0.00_);[Red]\(&quot;$&quot;#,##0.00\)"/>
    <numFmt numFmtId="174" formatCode="[&lt;=99999999][$-D000000]0\-####\-####;[$-D000000]#\-####\-####"/>
    <numFmt numFmtId="175" formatCode="0.0"/>
    <numFmt numFmtId="176" formatCode="#,##0.00;[Black]\(#,##0.00\)"/>
  </numFmts>
  <fonts count="47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b/>
      <sz val="14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i/>
      <sz val="14"/>
      <color rgb="FFFF0000"/>
      <name val="Angsana New"/>
      <family val="1"/>
    </font>
    <font>
      <b/>
      <u/>
      <sz val="14"/>
      <color theme="1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color theme="1"/>
      <name val="Angsana New"/>
      <family val="1"/>
    </font>
    <font>
      <b/>
      <i/>
      <sz val="14"/>
      <color rgb="FFC00000"/>
      <name val="Angsana New"/>
      <family val="1"/>
    </font>
    <font>
      <b/>
      <i/>
      <sz val="14"/>
      <color theme="1"/>
      <name val="Angsana New"/>
      <family val="1"/>
    </font>
    <font>
      <sz val="14"/>
      <color rgb="FF000066"/>
      <name val="Angsana New"/>
      <family val="1"/>
    </font>
    <font>
      <b/>
      <sz val="14"/>
      <color rgb="FF000066"/>
      <name val="Angsana New"/>
      <family val="1"/>
    </font>
    <font>
      <i/>
      <sz val="14"/>
      <color rgb="FF000066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b/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Lohit Devanagari"/>
      <family val="2"/>
    </font>
    <font>
      <sz val="11"/>
      <name val="Calibri"/>
      <family val="2"/>
      <charset val="22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DDD"/>
        <bgColor rgb="FFFFCCCC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9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8" fillId="0" borderId="0"/>
    <xf numFmtId="166" fontId="9" fillId="0" borderId="0" applyFont="0" applyFill="0" applyBorder="0" applyAlignment="0" applyProtection="0"/>
    <xf numFmtId="0" fontId="22" fillId="0" borderId="0"/>
    <xf numFmtId="166" fontId="9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166" fontId="24" fillId="0" borderId="0" applyFont="0" applyFill="0" applyBorder="0" applyAlignment="0" applyProtection="0"/>
    <xf numFmtId="0" fontId="25" fillId="0" borderId="0"/>
    <xf numFmtId="166" fontId="26" fillId="0" borderId="0" applyFont="0" applyFill="0" applyBorder="0" applyAlignment="0" applyProtection="0"/>
    <xf numFmtId="0" fontId="27" fillId="0" borderId="0"/>
    <xf numFmtId="0" fontId="24" fillId="0" borderId="0"/>
    <xf numFmtId="0" fontId="29" fillId="0" borderId="0"/>
    <xf numFmtId="0" fontId="29" fillId="0" borderId="0"/>
    <xf numFmtId="166" fontId="9" fillId="0" borderId="0" applyFont="0" applyFill="0" applyBorder="0" applyAlignment="0" applyProtection="0"/>
    <xf numFmtId="0" fontId="29" fillId="0" borderId="0"/>
    <xf numFmtId="0" fontId="9" fillId="0" borderId="0"/>
    <xf numFmtId="43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" fillId="0" borderId="0"/>
    <xf numFmtId="43" fontId="9" fillId="0" borderId="0" applyFill="0" applyBorder="0" applyAlignment="0" applyProtection="0"/>
    <xf numFmtId="166" fontId="24" fillId="0" borderId="0" applyFont="0" applyFill="0" applyBorder="0" applyAlignment="0" applyProtection="0"/>
    <xf numFmtId="0" fontId="25" fillId="0" borderId="0"/>
    <xf numFmtId="0" fontId="25" fillId="0" borderId="0"/>
    <xf numFmtId="0" fontId="29" fillId="0" borderId="0"/>
    <xf numFmtId="0" fontId="33" fillId="0" borderId="0"/>
    <xf numFmtId="0" fontId="34" fillId="0" borderId="0"/>
    <xf numFmtId="0" fontId="34" fillId="0" borderId="0"/>
    <xf numFmtId="0" fontId="9" fillId="0" borderId="0"/>
    <xf numFmtId="0" fontId="24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5" fillId="0" borderId="0"/>
    <xf numFmtId="0" fontId="25" fillId="0" borderId="0"/>
    <xf numFmtId="0" fontId="22" fillId="0" borderId="0"/>
    <xf numFmtId="0" fontId="9" fillId="0" borderId="0"/>
    <xf numFmtId="166" fontId="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6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0" fontId="29" fillId="0" borderId="0"/>
    <xf numFmtId="0" fontId="29" fillId="0" borderId="0"/>
    <xf numFmtId="170" fontId="9" fillId="0" borderId="0" applyFont="0" applyFill="0" applyBorder="0" applyAlignment="0" applyProtection="0"/>
    <xf numFmtId="0" fontId="8" fillId="0" borderId="0"/>
    <xf numFmtId="0" fontId="29" fillId="0" borderId="0"/>
    <xf numFmtId="0" fontId="29" fillId="0" borderId="0"/>
    <xf numFmtId="166" fontId="9" fillId="0" borderId="0" applyFont="0" applyFill="0" applyBorder="0" applyAlignment="0" applyProtection="0"/>
    <xf numFmtId="0" fontId="22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174" fontId="22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43" fontId="9" fillId="0" borderId="0" applyFont="0" applyFill="0" applyBorder="0" applyAlignment="0" applyProtection="0"/>
    <xf numFmtId="0" fontId="29" fillId="0" borderId="0"/>
    <xf numFmtId="0" fontId="35" fillId="0" borderId="0"/>
    <xf numFmtId="0" fontId="8" fillId="0" borderId="0"/>
    <xf numFmtId="43" fontId="9" fillId="0" borderId="0" applyFont="0" applyFill="0" applyBorder="0" applyAlignment="0" applyProtection="0"/>
    <xf numFmtId="0" fontId="29" fillId="0" borderId="0"/>
    <xf numFmtId="0" fontId="29" fillId="0" borderId="0"/>
    <xf numFmtId="0" fontId="22" fillId="0" borderId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0" fontId="8" fillId="0" borderId="0"/>
    <xf numFmtId="0" fontId="24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9" fillId="0" borderId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0" fontId="35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41" fillId="0" borderId="0"/>
    <xf numFmtId="0" fontId="22" fillId="0" borderId="0"/>
    <xf numFmtId="43" fontId="9" fillId="0" borderId="0" applyFont="0" applyFill="0" applyBorder="0" applyAlignment="0" applyProtection="0"/>
    <xf numFmtId="0" fontId="22" fillId="0" borderId="0"/>
    <xf numFmtId="0" fontId="35" fillId="0" borderId="0"/>
    <xf numFmtId="0" fontId="22" fillId="0" borderId="0"/>
    <xf numFmtId="0" fontId="42" fillId="0" borderId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4" fillId="0" borderId="0"/>
    <xf numFmtId="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0" fontId="8" fillId="0" borderId="0"/>
    <xf numFmtId="0" fontId="26" fillId="0" borderId="0"/>
    <xf numFmtId="0" fontId="36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0" fontId="39" fillId="0" borderId="0"/>
    <xf numFmtId="0" fontId="8" fillId="0" borderId="0"/>
    <xf numFmtId="43" fontId="9" fillId="0" borderId="0" applyFont="0" applyFill="0" applyBorder="0" applyAlignment="0" applyProtection="0"/>
    <xf numFmtId="0" fontId="35" fillId="0" borderId="0"/>
    <xf numFmtId="0" fontId="8" fillId="0" borderId="0"/>
    <xf numFmtId="0" fontId="24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11" borderId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693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4" xfId="0" applyNumberFormat="1" applyFont="1" applyBorder="1"/>
    <xf numFmtId="164" fontId="1" fillId="0" borderId="13" xfId="0" applyNumberFormat="1" applyFont="1" applyBorder="1"/>
    <xf numFmtId="164" fontId="2" fillId="3" borderId="17" xfId="0" applyNumberFormat="1" applyFont="1" applyFill="1" applyBorder="1" applyAlignment="1">
      <alignment horizontal="center"/>
    </xf>
    <xf numFmtId="164" fontId="1" fillId="0" borderId="20" xfId="0" applyNumberFormat="1" applyFont="1" applyBorder="1"/>
    <xf numFmtId="164" fontId="2" fillId="2" borderId="21" xfId="0" applyNumberFormat="1" applyFont="1" applyFill="1" applyBorder="1"/>
    <xf numFmtId="164" fontId="2" fillId="3" borderId="28" xfId="0" applyNumberFormat="1" applyFont="1" applyFill="1" applyBorder="1" applyAlignment="1">
      <alignment horizontal="center"/>
    </xf>
    <xf numFmtId="164" fontId="1" fillId="0" borderId="34" xfId="0" applyNumberFormat="1" applyFont="1" applyBorder="1"/>
    <xf numFmtId="164" fontId="2" fillId="2" borderId="36" xfId="0" applyNumberFormat="1" applyFont="1" applyFill="1" applyBorder="1"/>
    <xf numFmtId="164" fontId="1" fillId="0" borderId="12" xfId="0" applyNumberFormat="1" applyFont="1" applyBorder="1"/>
    <xf numFmtId="164" fontId="1" fillId="0" borderId="19" xfId="0" applyNumberFormat="1" applyFont="1" applyBorder="1"/>
    <xf numFmtId="164" fontId="1" fillId="0" borderId="11" xfId="0" applyNumberFormat="1" applyFont="1" applyBorder="1"/>
    <xf numFmtId="164" fontId="1" fillId="0" borderId="18" xfId="0" applyNumberFormat="1" applyFont="1" applyBorder="1"/>
    <xf numFmtId="164" fontId="1" fillId="0" borderId="5" xfId="0" applyNumberFormat="1" applyFont="1" applyBorder="1"/>
    <xf numFmtId="164" fontId="2" fillId="4" borderId="8" xfId="0" applyNumberFormat="1" applyFont="1" applyFill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164" fontId="2" fillId="5" borderId="14" xfId="0" applyNumberFormat="1" applyFont="1" applyFill="1" applyBorder="1"/>
    <xf numFmtId="164" fontId="2" fillId="5" borderId="21" xfId="0" applyNumberFormat="1" applyFont="1" applyFill="1" applyBorder="1"/>
    <xf numFmtId="164" fontId="2" fillId="5" borderId="3" xfId="0" applyNumberFormat="1" applyFont="1" applyFill="1" applyBorder="1"/>
    <xf numFmtId="164" fontId="5" fillId="0" borderId="0" xfId="0" applyNumberFormat="1" applyFont="1"/>
    <xf numFmtId="164" fontId="2" fillId="5" borderId="21" xfId="0" applyNumberFormat="1" applyFont="1" applyFill="1" applyBorder="1" applyAlignment="1">
      <alignment horizontal="center"/>
    </xf>
    <xf numFmtId="164" fontId="2" fillId="0" borderId="37" xfId="0" applyNumberFormat="1" applyFont="1" applyBorder="1" applyAlignment="1">
      <alignment horizontal="left"/>
    </xf>
    <xf numFmtId="164" fontId="1" fillId="0" borderId="37" xfId="0" applyNumberFormat="1" applyFont="1" applyBorder="1"/>
    <xf numFmtId="165" fontId="2" fillId="4" borderId="1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4" borderId="37" xfId="0" applyNumberFormat="1" applyFont="1" applyFill="1" applyBorder="1" applyAlignment="1">
      <alignment horizontal="center"/>
    </xf>
    <xf numFmtId="164" fontId="6" fillId="5" borderId="42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6" fillId="0" borderId="40" xfId="0" applyNumberFormat="1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4" fontId="2" fillId="4" borderId="23" xfId="0" applyNumberFormat="1" applyFont="1" applyFill="1" applyBorder="1" applyAlignment="1">
      <alignment horizontal="center"/>
    </xf>
    <xf numFmtId="164" fontId="2" fillId="4" borderId="7" xfId="0" applyNumberFormat="1" applyFont="1" applyFill="1" applyBorder="1" applyAlignment="1">
      <alignment horizontal="center"/>
    </xf>
    <xf numFmtId="164" fontId="2" fillId="4" borderId="27" xfId="0" applyNumberFormat="1" applyFont="1" applyFill="1" applyBorder="1" applyAlignment="1">
      <alignment horizontal="center"/>
    </xf>
    <xf numFmtId="164" fontId="2" fillId="4" borderId="28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1" fillId="0" borderId="33" xfId="0" applyNumberFormat="1" applyFont="1" applyBorder="1" applyAlignment="1">
      <alignment horizontal="left"/>
    </xf>
    <xf numFmtId="164" fontId="7" fillId="4" borderId="10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7" fillId="4" borderId="48" xfId="0" applyNumberFormat="1" applyFont="1" applyFill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164" fontId="1" fillId="0" borderId="30" xfId="0" applyNumberFormat="1" applyFont="1" applyBorder="1"/>
    <xf numFmtId="164" fontId="7" fillId="0" borderId="53" xfId="0" applyNumberFormat="1" applyFont="1" applyBorder="1" applyAlignment="1">
      <alignment horizontal="center"/>
    </xf>
    <xf numFmtId="164" fontId="1" fillId="0" borderId="32" xfId="0" applyNumberFormat="1" applyFont="1" applyBorder="1"/>
    <xf numFmtId="164" fontId="7" fillId="0" borderId="54" xfId="0" applyNumberFormat="1" applyFont="1" applyBorder="1" applyAlignment="1">
      <alignment horizontal="center"/>
    </xf>
    <xf numFmtId="164" fontId="2" fillId="5" borderId="36" xfId="0" applyNumberFormat="1" applyFont="1" applyFill="1" applyBorder="1"/>
    <xf numFmtId="164" fontId="6" fillId="4" borderId="59" xfId="0" applyNumberFormat="1" applyFont="1" applyFill="1" applyBorder="1" applyAlignment="1">
      <alignment horizontal="center"/>
    </xf>
    <xf numFmtId="164" fontId="7" fillId="4" borderId="58" xfId="0" applyNumberFormat="1" applyFont="1" applyFill="1" applyBorder="1" applyAlignment="1">
      <alignment horizontal="center"/>
    </xf>
    <xf numFmtId="164" fontId="1" fillId="0" borderId="29" xfId="0" applyNumberFormat="1" applyFont="1" applyBorder="1" applyAlignment="1">
      <alignment horizontal="left"/>
    </xf>
    <xf numFmtId="164" fontId="1" fillId="0" borderId="31" xfId="0" applyNumberFormat="1" applyFont="1" applyBorder="1" applyAlignment="1">
      <alignment horizontal="left"/>
    </xf>
    <xf numFmtId="164" fontId="2" fillId="5" borderId="35" xfId="0" applyNumberFormat="1" applyFont="1" applyFill="1" applyBorder="1" applyAlignment="1">
      <alignment horizontal="left"/>
    </xf>
    <xf numFmtId="164" fontId="7" fillId="3" borderId="46" xfId="0" applyNumberFormat="1" applyFont="1" applyFill="1" applyBorder="1" applyAlignment="1">
      <alignment horizontal="center"/>
    </xf>
    <xf numFmtId="164" fontId="2" fillId="3" borderId="47" xfId="0" applyNumberFormat="1" applyFont="1" applyFill="1" applyBorder="1" applyAlignment="1">
      <alignment horizontal="center"/>
    </xf>
    <xf numFmtId="164" fontId="7" fillId="3" borderId="48" xfId="0" applyNumberFormat="1" applyFont="1" applyFill="1" applyBorder="1" applyAlignment="1">
      <alignment horizontal="center"/>
    </xf>
    <xf numFmtId="165" fontId="7" fillId="3" borderId="51" xfId="0" applyNumberFormat="1" applyFont="1" applyFill="1" applyBorder="1" applyAlignment="1">
      <alignment horizontal="center"/>
    </xf>
    <xf numFmtId="165" fontId="7" fillId="3" borderId="10" xfId="0" applyNumberFormat="1" applyFont="1" applyFill="1" applyBorder="1" applyAlignment="1">
      <alignment horizontal="center"/>
    </xf>
    <xf numFmtId="164" fontId="6" fillId="2" borderId="57" xfId="0" applyNumberFormat="1" applyFont="1" applyFill="1" applyBorder="1" applyAlignment="1">
      <alignment horizontal="center"/>
    </xf>
    <xf numFmtId="164" fontId="6" fillId="2" borderId="42" xfId="0" applyNumberFormat="1" applyFont="1" applyFill="1" applyBorder="1" applyAlignment="1">
      <alignment horizontal="center"/>
    </xf>
    <xf numFmtId="164" fontId="2" fillId="8" borderId="44" xfId="0" applyNumberFormat="1" applyFont="1" applyFill="1" applyBorder="1"/>
    <xf numFmtId="164" fontId="2" fillId="8" borderId="43" xfId="0" applyNumberFormat="1" applyFont="1" applyFill="1" applyBorder="1" applyAlignment="1">
      <alignment horizontal="left"/>
    </xf>
    <xf numFmtId="164" fontId="6" fillId="8" borderId="45" xfId="0" applyNumberFormat="1" applyFont="1" applyFill="1" applyBorder="1" applyAlignment="1">
      <alignment horizontal="center"/>
    </xf>
    <xf numFmtId="164" fontId="2" fillId="8" borderId="43" xfId="0" applyNumberFormat="1" applyFont="1" applyFill="1" applyBorder="1"/>
    <xf numFmtId="164" fontId="2" fillId="8" borderId="1" xfId="0" applyNumberFormat="1" applyFont="1" applyFill="1" applyBorder="1"/>
    <xf numFmtId="164" fontId="1" fillId="0" borderId="7" xfId="0" applyNumberFormat="1" applyFont="1" applyBorder="1"/>
    <xf numFmtId="164" fontId="1" fillId="0" borderId="19" xfId="0" applyNumberFormat="1" applyFont="1" applyBorder="1" applyAlignment="1">
      <alignment shrinkToFit="1"/>
    </xf>
    <xf numFmtId="164" fontId="1" fillId="0" borderId="18" xfId="0" applyNumberFormat="1" applyFont="1" applyBorder="1" applyAlignment="1">
      <alignment shrinkToFit="1"/>
    </xf>
    <xf numFmtId="164" fontId="2" fillId="5" borderId="21" xfId="0" applyNumberFormat="1" applyFont="1" applyFill="1" applyBorder="1" applyAlignment="1">
      <alignment horizontal="center" shrinkToFit="1"/>
    </xf>
    <xf numFmtId="164" fontId="2" fillId="4" borderId="26" xfId="0" applyNumberFormat="1" applyFont="1" applyFill="1" applyBorder="1" applyAlignment="1">
      <alignment horizontal="center"/>
    </xf>
    <xf numFmtId="164" fontId="2" fillId="4" borderId="25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shrinkToFit="1"/>
    </xf>
    <xf numFmtId="164" fontId="2" fillId="0" borderId="12" xfId="0" applyNumberFormat="1" applyFont="1" applyBorder="1"/>
    <xf numFmtId="164" fontId="2" fillId="0" borderId="19" xfId="0" applyNumberFormat="1" applyFont="1" applyBorder="1" applyAlignment="1">
      <alignment shrinkToFit="1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5" borderId="14" xfId="0" applyNumberFormat="1" applyFont="1" applyFill="1" applyBorder="1" applyAlignment="1">
      <alignment horizontal="center"/>
    </xf>
    <xf numFmtId="164" fontId="6" fillId="4" borderId="10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horizontal="center" shrinkToFit="1"/>
    </xf>
    <xf numFmtId="164" fontId="2" fillId="0" borderId="11" xfId="0" applyNumberFormat="1" applyFont="1" applyBorder="1"/>
    <xf numFmtId="164" fontId="2" fillId="7" borderId="44" xfId="0" applyNumberFormat="1" applyFont="1" applyFill="1" applyBorder="1"/>
    <xf numFmtId="164" fontId="2" fillId="7" borderId="43" xfId="0" applyNumberFormat="1" applyFont="1" applyFill="1" applyBorder="1" applyAlignment="1">
      <alignment horizontal="center"/>
    </xf>
    <xf numFmtId="164" fontId="6" fillId="7" borderId="45" xfId="0" applyNumberFormat="1" applyFont="1" applyFill="1" applyBorder="1" applyAlignment="1">
      <alignment horizontal="center"/>
    </xf>
    <xf numFmtId="164" fontId="2" fillId="7" borderId="43" xfId="0" applyNumberFormat="1" applyFont="1" applyFill="1" applyBorder="1"/>
    <xf numFmtId="164" fontId="2" fillId="7" borderId="1" xfId="0" applyNumberFormat="1" applyFont="1" applyFill="1" applyBorder="1"/>
    <xf numFmtId="164" fontId="6" fillId="4" borderId="58" xfId="0" applyNumberFormat="1" applyFont="1" applyFill="1" applyBorder="1" applyAlignment="1">
      <alignment horizontal="center"/>
    </xf>
    <xf numFmtId="164" fontId="2" fillId="8" borderId="43" xfId="0" applyNumberFormat="1" applyFont="1" applyFill="1" applyBorder="1" applyAlignment="1">
      <alignment horizontal="center"/>
    </xf>
    <xf numFmtId="164" fontId="1" fillId="0" borderId="19" xfId="0" applyNumberFormat="1" applyFont="1" applyBorder="1" applyAlignment="1">
      <alignment horizontal="left" indent="2" shrinkToFit="1"/>
    </xf>
    <xf numFmtId="164" fontId="3" fillId="0" borderId="0" xfId="0" applyNumberFormat="1" applyFont="1"/>
    <xf numFmtId="164" fontId="2" fillId="4" borderId="9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7" fillId="4" borderId="9" xfId="0" applyNumberFormat="1" applyFont="1" applyFill="1" applyBorder="1" applyAlignment="1">
      <alignment horizontal="center"/>
    </xf>
    <xf numFmtId="164" fontId="7" fillId="3" borderId="60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164" fontId="7" fillId="3" borderId="9" xfId="0" applyNumberFormat="1" applyFont="1" applyFill="1" applyBorder="1" applyAlignment="1">
      <alignment horizontal="center"/>
    </xf>
    <xf numFmtId="164" fontId="2" fillId="3" borderId="26" xfId="0" applyNumberFormat="1" applyFont="1" applyFill="1" applyBorder="1" applyAlignment="1">
      <alignment horizontal="center"/>
    </xf>
    <xf numFmtId="165" fontId="2" fillId="4" borderId="16" xfId="0" applyNumberFormat="1" applyFont="1" applyFill="1" applyBorder="1" applyAlignment="1">
      <alignment horizontal="center"/>
    </xf>
    <xf numFmtId="165" fontId="2" fillId="3" borderId="16" xfId="0" applyNumberFormat="1" applyFont="1" applyFill="1" applyBorder="1" applyAlignment="1">
      <alignment horizontal="center"/>
    </xf>
    <xf numFmtId="164" fontId="1" fillId="0" borderId="41" xfId="0" applyNumberFormat="1" applyFont="1" applyBorder="1"/>
    <xf numFmtId="164" fontId="2" fillId="0" borderId="37" xfId="0" applyNumberFormat="1" applyFont="1" applyBorder="1" applyAlignment="1">
      <alignment horizontal="center"/>
    </xf>
    <xf numFmtId="164" fontId="1" fillId="0" borderId="63" xfId="0" applyNumberFormat="1" applyFont="1" applyBorder="1"/>
    <xf numFmtId="164" fontId="1" fillId="0" borderId="64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" fillId="0" borderId="0" xfId="0" applyFont="1"/>
    <xf numFmtId="164" fontId="2" fillId="5" borderId="3" xfId="0" applyNumberFormat="1" applyFont="1" applyFill="1" applyBorder="1" applyAlignment="1">
      <alignment horizontal="center"/>
    </xf>
    <xf numFmtId="164" fontId="2" fillId="0" borderId="42" xfId="0" applyNumberFormat="1" applyFont="1" applyBorder="1"/>
    <xf numFmtId="164" fontId="1" fillId="0" borderId="44" xfId="0" applyNumberFormat="1" applyFont="1" applyBorder="1" applyAlignment="1">
      <alignment horizontal="center"/>
    </xf>
    <xf numFmtId="164" fontId="1" fillId="0" borderId="62" xfId="0" applyNumberFormat="1" applyFont="1" applyBorder="1" applyAlignment="1">
      <alignment horizontal="center"/>
    </xf>
    <xf numFmtId="164" fontId="1" fillId="0" borderId="62" xfId="0" applyNumberFormat="1" applyFont="1" applyBorder="1"/>
    <xf numFmtId="164" fontId="2" fillId="4" borderId="45" xfId="0" applyNumberFormat="1" applyFont="1" applyFill="1" applyBorder="1" applyAlignment="1">
      <alignment horizontal="center"/>
    </xf>
    <xf numFmtId="164" fontId="2" fillId="4" borderId="37" xfId="0" applyNumberFormat="1" applyFont="1" applyFill="1" applyBorder="1" applyAlignment="1">
      <alignment horizontal="center"/>
    </xf>
    <xf numFmtId="164" fontId="2" fillId="0" borderId="38" xfId="0" applyNumberFormat="1" applyFont="1" applyBorder="1"/>
    <xf numFmtId="164" fontId="2" fillId="0" borderId="45" xfId="0" applyNumberFormat="1" applyFont="1" applyBorder="1"/>
    <xf numFmtId="164" fontId="1" fillId="0" borderId="68" xfId="0" applyNumberFormat="1" applyFont="1" applyBorder="1"/>
    <xf numFmtId="0" fontId="2" fillId="0" borderId="0" xfId="0" applyFont="1" applyAlignment="1">
      <alignment horizontal="center"/>
    </xf>
    <xf numFmtId="164" fontId="1" fillId="0" borderId="39" xfId="0" applyNumberFormat="1" applyFont="1" applyBorder="1"/>
    <xf numFmtId="164" fontId="1" fillId="0" borderId="40" xfId="0" applyNumberFormat="1" applyFont="1" applyBorder="1"/>
    <xf numFmtId="164" fontId="2" fillId="8" borderId="45" xfId="0" applyNumberFormat="1" applyFont="1" applyFill="1" applyBorder="1"/>
    <xf numFmtId="164" fontId="2" fillId="5" borderId="42" xfId="0" applyNumberFormat="1" applyFont="1" applyFill="1" applyBorder="1"/>
    <xf numFmtId="164" fontId="2" fillId="7" borderId="45" xfId="0" applyNumberFormat="1" applyFont="1" applyFill="1" applyBorder="1"/>
    <xf numFmtId="164" fontId="2" fillId="4" borderId="47" xfId="0" quotePrefix="1" applyNumberFormat="1" applyFont="1" applyFill="1" applyBorder="1" applyAlignment="1">
      <alignment horizontal="center"/>
    </xf>
    <xf numFmtId="164" fontId="2" fillId="4" borderId="59" xfId="0" applyNumberFormat="1" applyFont="1" applyFill="1" applyBorder="1" applyAlignment="1">
      <alignment horizontal="center"/>
    </xf>
    <xf numFmtId="164" fontId="6" fillId="8" borderId="44" xfId="0" applyNumberFormat="1" applyFont="1" applyFill="1" applyBorder="1" applyAlignment="1">
      <alignment horizontal="center"/>
    </xf>
    <xf numFmtId="164" fontId="6" fillId="7" borderId="44" xfId="0" applyNumberFormat="1" applyFont="1" applyFill="1" applyBorder="1" applyAlignment="1">
      <alignment horizontal="center"/>
    </xf>
    <xf numFmtId="164" fontId="15" fillId="0" borderId="37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6" fillId="4" borderId="45" xfId="0" applyNumberFormat="1" applyFont="1" applyFill="1" applyBorder="1" applyAlignment="1">
      <alignment horizontal="center"/>
    </xf>
    <xf numFmtId="164" fontId="16" fillId="4" borderId="45" xfId="0" applyNumberFormat="1" applyFont="1" applyFill="1" applyBorder="1" applyAlignment="1">
      <alignment horizontal="center"/>
    </xf>
    <xf numFmtId="164" fontId="1" fillId="9" borderId="18" xfId="0" applyNumberFormat="1" applyFont="1" applyFill="1" applyBorder="1"/>
    <xf numFmtId="164" fontId="1" fillId="0" borderId="65" xfId="0" applyNumberFormat="1" applyFont="1" applyBorder="1"/>
    <xf numFmtId="164" fontId="1" fillId="0" borderId="3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indent="1"/>
    </xf>
    <xf numFmtId="164" fontId="3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" fillId="9" borderId="0" xfId="0" applyNumberFormat="1" applyFont="1" applyFill="1"/>
    <xf numFmtId="164" fontId="6" fillId="9" borderId="37" xfId="0" applyNumberFormat="1" applyFont="1" applyFill="1" applyBorder="1" applyAlignment="1">
      <alignment horizontal="center"/>
    </xf>
    <xf numFmtId="165" fontId="2" fillId="9" borderId="45" xfId="0" applyNumberFormat="1" applyFont="1" applyFill="1" applyBorder="1" applyAlignment="1">
      <alignment horizontal="center"/>
    </xf>
    <xf numFmtId="164" fontId="1" fillId="9" borderId="68" xfId="0" applyNumberFormat="1" applyFont="1" applyFill="1" applyBorder="1"/>
    <xf numFmtId="164" fontId="2" fillId="9" borderId="0" xfId="0" applyNumberFormat="1" applyFont="1" applyFill="1"/>
    <xf numFmtId="164" fontId="2" fillId="9" borderId="38" xfId="0" applyNumberFormat="1" applyFont="1" applyFill="1" applyBorder="1"/>
    <xf numFmtId="164" fontId="2" fillId="9" borderId="42" xfId="0" applyNumberFormat="1" applyFont="1" applyFill="1" applyBorder="1"/>
    <xf numFmtId="164" fontId="3" fillId="9" borderId="0" xfId="0" applyNumberFormat="1" applyFont="1" applyFill="1"/>
    <xf numFmtId="164" fontId="2" fillId="4" borderId="51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center"/>
    </xf>
    <xf numFmtId="164" fontId="2" fillId="8" borderId="55" xfId="0" applyNumberFormat="1" applyFont="1" applyFill="1" applyBorder="1" applyAlignment="1">
      <alignment horizontal="left"/>
    </xf>
    <xf numFmtId="164" fontId="2" fillId="5" borderId="57" xfId="0" applyNumberFormat="1" applyFont="1" applyFill="1" applyBorder="1" applyAlignment="1">
      <alignment horizontal="center"/>
    </xf>
    <xf numFmtId="164" fontId="2" fillId="7" borderId="55" xfId="0" applyNumberFormat="1" applyFont="1" applyFill="1" applyBorder="1" applyAlignment="1">
      <alignment horizontal="left"/>
    </xf>
    <xf numFmtId="164" fontId="17" fillId="0" borderId="0" xfId="0" applyNumberFormat="1" applyFont="1"/>
    <xf numFmtId="164" fontId="17" fillId="0" borderId="37" xfId="0" applyNumberFormat="1" applyFont="1" applyBorder="1"/>
    <xf numFmtId="0" fontId="18" fillId="0" borderId="0" xfId="0" applyFont="1" applyAlignment="1">
      <alignment horizontal="center"/>
    </xf>
    <xf numFmtId="164" fontId="18" fillId="4" borderId="47" xfId="0" applyNumberFormat="1" applyFont="1" applyFill="1" applyBorder="1" applyAlignment="1">
      <alignment horizontal="center"/>
    </xf>
    <xf numFmtId="165" fontId="18" fillId="4" borderId="17" xfId="0" applyNumberFormat="1" applyFont="1" applyFill="1" applyBorder="1" applyAlignment="1">
      <alignment horizontal="center"/>
    </xf>
    <xf numFmtId="164" fontId="17" fillId="0" borderId="18" xfId="0" applyNumberFormat="1" applyFont="1" applyBorder="1"/>
    <xf numFmtId="164" fontId="17" fillId="0" borderId="19" xfId="0" applyNumberFormat="1" applyFont="1" applyBorder="1"/>
    <xf numFmtId="164" fontId="18" fillId="8" borderId="43" xfId="0" applyNumberFormat="1" applyFont="1" applyFill="1" applyBorder="1"/>
    <xf numFmtId="164" fontId="18" fillId="5" borderId="21" xfId="0" applyNumberFormat="1" applyFont="1" applyFill="1" applyBorder="1"/>
    <xf numFmtId="164" fontId="18" fillId="7" borderId="43" xfId="0" applyNumberFormat="1" applyFont="1" applyFill="1" applyBorder="1"/>
    <xf numFmtId="164" fontId="19" fillId="0" borderId="0" xfId="0" applyNumberFormat="1" applyFont="1"/>
    <xf numFmtId="164" fontId="1" fillId="0" borderId="67" xfId="0" applyNumberFormat="1" applyFont="1" applyBorder="1" applyAlignment="1">
      <alignment horizontal="center"/>
    </xf>
    <xf numFmtId="164" fontId="1" fillId="0" borderId="64" xfId="0" applyNumberFormat="1" applyFont="1" applyBorder="1" applyAlignment="1">
      <alignment shrinkToFit="1"/>
    </xf>
    <xf numFmtId="164" fontId="6" fillId="0" borderId="63" xfId="0" applyNumberFormat="1" applyFont="1" applyBorder="1" applyAlignment="1">
      <alignment horizontal="center"/>
    </xf>
    <xf numFmtId="164" fontId="17" fillId="0" borderId="64" xfId="0" applyNumberFormat="1" applyFont="1" applyBorder="1"/>
    <xf numFmtId="164" fontId="1" fillId="0" borderId="19" xfId="0" quotePrefix="1" applyNumberFormat="1" applyFont="1" applyBorder="1" applyAlignment="1">
      <alignment shrinkToFit="1"/>
    </xf>
    <xf numFmtId="164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 shrinkToFit="1"/>
    </xf>
    <xf numFmtId="164" fontId="2" fillId="3" borderId="8" xfId="0" applyNumberFormat="1" applyFont="1" applyFill="1" applyBorder="1" applyAlignment="1">
      <alignment horizontal="center"/>
    </xf>
    <xf numFmtId="164" fontId="2" fillId="3" borderId="8" xfId="0" applyNumberFormat="1" applyFont="1" applyFill="1" applyBorder="1" applyAlignment="1">
      <alignment horizontal="center" shrinkToFit="1"/>
    </xf>
    <xf numFmtId="164" fontId="1" fillId="0" borderId="7" xfId="0" applyNumberFormat="1" applyFont="1" applyBorder="1" applyAlignment="1">
      <alignment horizontal="center"/>
    </xf>
    <xf numFmtId="164" fontId="2" fillId="4" borderId="59" xfId="0" quotePrefix="1" applyNumberFormat="1" applyFont="1" applyFill="1" applyBorder="1" applyAlignment="1">
      <alignment horizontal="center"/>
    </xf>
    <xf numFmtId="165" fontId="2" fillId="4" borderId="37" xfId="0" applyNumberFormat="1" applyFont="1" applyFill="1" applyBorder="1" applyAlignment="1">
      <alignment horizontal="center"/>
    </xf>
    <xf numFmtId="164" fontId="2" fillId="4" borderId="24" xfId="0" quotePrefix="1" applyNumberFormat="1" applyFont="1" applyFill="1" applyBorder="1" applyAlignment="1">
      <alignment horizontal="center"/>
    </xf>
    <xf numFmtId="165" fontId="2" fillId="4" borderId="28" xfId="0" applyNumberFormat="1" applyFont="1" applyFill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0" borderId="66" xfId="0" applyNumberFormat="1" applyFont="1" applyBorder="1" applyAlignment="1">
      <alignment horizontal="center"/>
    </xf>
    <xf numFmtId="164" fontId="2" fillId="8" borderId="56" xfId="0" applyNumberFormat="1" applyFont="1" applyFill="1" applyBorder="1" applyAlignment="1">
      <alignment horizontal="center"/>
    </xf>
    <xf numFmtId="164" fontId="2" fillId="5" borderId="36" xfId="0" applyNumberFormat="1" applyFont="1" applyFill="1" applyBorder="1" applyAlignment="1">
      <alignment horizontal="center"/>
    </xf>
    <xf numFmtId="164" fontId="2" fillId="7" borderId="56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1" fillId="0" borderId="54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shrinkToFit="1"/>
    </xf>
    <xf numFmtId="164" fontId="6" fillId="0" borderId="13" xfId="0" applyNumberFormat="1" applyFont="1" applyBorder="1" applyAlignment="1">
      <alignment horizontal="center"/>
    </xf>
    <xf numFmtId="164" fontId="17" fillId="0" borderId="20" xfId="0" applyNumberFormat="1" applyFont="1" applyBorder="1"/>
    <xf numFmtId="164" fontId="1" fillId="0" borderId="34" xfId="0" applyNumberFormat="1" applyFont="1" applyBorder="1" applyAlignment="1">
      <alignment horizontal="center"/>
    </xf>
    <xf numFmtId="43" fontId="12" fillId="0" borderId="0" xfId="1" applyFont="1" applyFill="1" applyAlignment="1">
      <alignment horizontal="center"/>
    </xf>
    <xf numFmtId="164" fontId="1" fillId="0" borderId="0" xfId="0" applyNumberFormat="1" applyFont="1" applyAlignment="1">
      <alignment horizontal="left" shrinkToFit="1"/>
    </xf>
    <xf numFmtId="164" fontId="2" fillId="0" borderId="37" xfId="0" applyNumberFormat="1" applyFont="1" applyBorder="1" applyAlignment="1">
      <alignment horizontal="left" shrinkToFit="1"/>
    </xf>
    <xf numFmtId="0" fontId="4" fillId="0" borderId="0" xfId="0" applyFont="1" applyAlignment="1">
      <alignment horizontal="left" shrinkToFit="1"/>
    </xf>
    <xf numFmtId="164" fontId="2" fillId="4" borderId="37" xfId="0" applyNumberFormat="1" applyFont="1" applyFill="1" applyBorder="1" applyAlignment="1">
      <alignment horizontal="left" shrinkToFit="1"/>
    </xf>
    <xf numFmtId="164" fontId="1" fillId="0" borderId="39" xfId="0" applyNumberFormat="1" applyFont="1" applyBorder="1" applyAlignment="1">
      <alignment horizontal="left" shrinkToFit="1"/>
    </xf>
    <xf numFmtId="164" fontId="1" fillId="0" borderId="40" xfId="0" applyNumberFormat="1" applyFont="1" applyBorder="1" applyAlignment="1">
      <alignment horizontal="left" shrinkToFit="1"/>
    </xf>
    <xf numFmtId="164" fontId="1" fillId="0" borderId="65" xfId="0" applyNumberFormat="1" applyFont="1" applyBorder="1" applyAlignment="1">
      <alignment horizontal="left" shrinkToFit="1"/>
    </xf>
    <xf numFmtId="164" fontId="1" fillId="0" borderId="41" xfId="0" applyNumberFormat="1" applyFont="1" applyBorder="1" applyAlignment="1">
      <alignment horizontal="left" shrinkToFit="1"/>
    </xf>
    <xf numFmtId="164" fontId="2" fillId="8" borderId="45" xfId="0" applyNumberFormat="1" applyFont="1" applyFill="1" applyBorder="1" applyAlignment="1">
      <alignment horizontal="left" shrinkToFit="1"/>
    </xf>
    <xf numFmtId="164" fontId="2" fillId="5" borderId="42" xfId="0" applyNumberFormat="1" applyFont="1" applyFill="1" applyBorder="1" applyAlignment="1">
      <alignment horizontal="left" shrinkToFit="1"/>
    </xf>
    <xf numFmtId="164" fontId="2" fillId="7" borderId="45" xfId="0" applyNumberFormat="1" applyFont="1" applyFill="1" applyBorder="1" applyAlignment="1">
      <alignment horizontal="left" shrinkToFit="1"/>
    </xf>
    <xf numFmtId="164" fontId="4" fillId="0" borderId="0" xfId="0" applyNumberFormat="1" applyFont="1"/>
    <xf numFmtId="164" fontId="2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64" fontId="1" fillId="0" borderId="70" xfId="0" applyNumberFormat="1" applyFont="1" applyBorder="1" applyAlignment="1">
      <alignment horizontal="center"/>
    </xf>
    <xf numFmtId="164" fontId="1" fillId="0" borderId="70" xfId="0" applyNumberFormat="1" applyFont="1" applyBorder="1"/>
    <xf numFmtId="164" fontId="1" fillId="0" borderId="55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left" shrinkToFit="1"/>
    </xf>
    <xf numFmtId="164" fontId="1" fillId="0" borderId="44" xfId="0" applyNumberFormat="1" applyFont="1" applyBorder="1"/>
    <xf numFmtId="164" fontId="1" fillId="0" borderId="43" xfId="0" applyNumberFormat="1" applyFont="1" applyBorder="1" applyAlignment="1">
      <alignment shrinkToFit="1"/>
    </xf>
    <xf numFmtId="164" fontId="6" fillId="0" borderId="44" xfId="0" applyNumberFormat="1" applyFont="1" applyBorder="1" applyAlignment="1">
      <alignment horizontal="center"/>
    </xf>
    <xf numFmtId="164" fontId="1" fillId="0" borderId="43" xfId="0" applyNumberFormat="1" applyFont="1" applyBorder="1"/>
    <xf numFmtId="164" fontId="17" fillId="0" borderId="43" xfId="0" applyNumberFormat="1" applyFont="1" applyBorder="1"/>
    <xf numFmtId="164" fontId="1" fillId="0" borderId="45" xfId="0" applyNumberFormat="1" applyFont="1" applyBorder="1"/>
    <xf numFmtId="164" fontId="1" fillId="0" borderId="56" xfId="0" applyNumberFormat="1" applyFont="1" applyBorder="1" applyAlignment="1">
      <alignment horizontal="center"/>
    </xf>
    <xf numFmtId="164" fontId="1" fillId="0" borderId="61" xfId="0" applyNumberFormat="1" applyFont="1" applyBorder="1" applyAlignment="1">
      <alignment horizontal="center"/>
    </xf>
    <xf numFmtId="164" fontId="1" fillId="0" borderId="61" xfId="0" applyNumberFormat="1" applyFont="1" applyBorder="1"/>
    <xf numFmtId="0" fontId="2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64" fontId="1" fillId="0" borderId="18" xfId="0" quotePrefix="1" applyNumberFormat="1" applyFont="1" applyBorder="1" applyAlignment="1">
      <alignment shrinkToFit="1"/>
    </xf>
    <xf numFmtId="164" fontId="28" fillId="0" borderId="0" xfId="0" applyNumberFormat="1" applyFont="1" applyAlignment="1">
      <alignment horizontal="center"/>
    </xf>
    <xf numFmtId="164" fontId="1" fillId="0" borderId="64" xfId="0" quotePrefix="1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0" borderId="37" xfId="0" applyFont="1" applyBorder="1" applyAlignment="1">
      <alignment shrinkToFit="1"/>
    </xf>
    <xf numFmtId="0" fontId="2" fillId="0" borderId="0" xfId="0" applyFont="1"/>
    <xf numFmtId="0" fontId="2" fillId="3" borderId="3" xfId="0" applyFont="1" applyFill="1" applyBorder="1" applyAlignment="1">
      <alignment horizontal="center" shrinkToFit="1"/>
    </xf>
    <xf numFmtId="0" fontId="1" fillId="0" borderId="70" xfId="0" applyFont="1" applyBorder="1" applyAlignment="1">
      <alignment shrinkToFit="1"/>
    </xf>
    <xf numFmtId="0" fontId="1" fillId="0" borderId="2" xfId="0" applyFont="1" applyBorder="1" applyAlignment="1">
      <alignment shrinkToFit="1"/>
    </xf>
    <xf numFmtId="0" fontId="1" fillId="0" borderId="62" xfId="0" applyFont="1" applyBorder="1" applyAlignment="1">
      <alignment shrinkToFit="1"/>
    </xf>
    <xf numFmtId="0" fontId="1" fillId="0" borderId="61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2" fillId="5" borderId="3" xfId="0" applyFont="1" applyFill="1" applyBorder="1" applyAlignment="1">
      <alignment horizontal="center" shrinkToFit="1"/>
    </xf>
    <xf numFmtId="0" fontId="2" fillId="3" borderId="6" xfId="0" applyFont="1" applyFill="1" applyBorder="1" applyAlignment="1">
      <alignment horizontal="center" shrinkToFit="1"/>
    </xf>
    <xf numFmtId="0" fontId="2" fillId="3" borderId="8" xfId="0" applyFont="1" applyFill="1" applyBorder="1" applyAlignment="1">
      <alignment horizontal="center" shrinkToFit="1"/>
    </xf>
    <xf numFmtId="0" fontId="1" fillId="0" borderId="7" xfId="0" applyFont="1" applyBorder="1" applyAlignment="1">
      <alignment shrinkToFit="1"/>
    </xf>
    <xf numFmtId="0" fontId="2" fillId="0" borderId="0" xfId="0" applyFont="1" applyAlignment="1">
      <alignment shrinkToFit="1"/>
    </xf>
    <xf numFmtId="166" fontId="12" fillId="0" borderId="0" xfId="19" applyFont="1" applyFill="1" applyBorder="1" applyAlignment="1">
      <alignment shrinkToFit="1"/>
    </xf>
    <xf numFmtId="166" fontId="12" fillId="0" borderId="0" xfId="19" applyFont="1" applyFill="1" applyAlignment="1">
      <alignment shrinkToFit="1"/>
    </xf>
    <xf numFmtId="166" fontId="20" fillId="0" borderId="0" xfId="19" applyFont="1" applyFill="1" applyAlignment="1">
      <alignment shrinkToFit="1"/>
    </xf>
    <xf numFmtId="166" fontId="12" fillId="0" borderId="0" xfId="19" applyFont="1" applyFill="1" applyAlignment="1"/>
    <xf numFmtId="166" fontId="20" fillId="0" borderId="69" xfId="19" applyFont="1" applyFill="1" applyBorder="1" applyAlignment="1">
      <alignment shrinkToFit="1"/>
    </xf>
    <xf numFmtId="166" fontId="12" fillId="0" borderId="0" xfId="19" applyFont="1" applyFill="1" applyBorder="1" applyAlignment="1"/>
    <xf numFmtId="166" fontId="12" fillId="0" borderId="0" xfId="19" applyFont="1" applyFill="1"/>
    <xf numFmtId="166" fontId="12" fillId="0" borderId="0" xfId="19" applyFont="1" applyFill="1" applyBorder="1" applyAlignment="1">
      <alignment vertical="center" shrinkToFit="1"/>
    </xf>
    <xf numFmtId="164" fontId="12" fillId="0" borderId="0" xfId="19" applyNumberFormat="1" applyFont="1" applyFill="1" applyBorder="1" applyAlignment="1"/>
    <xf numFmtId="164" fontId="20" fillId="0" borderId="0" xfId="19" applyNumberFormat="1" applyFont="1" applyFill="1" applyBorder="1" applyAlignment="1">
      <alignment horizontal="center"/>
    </xf>
    <xf numFmtId="43" fontId="12" fillId="0" borderId="0" xfId="22" applyFont="1" applyFill="1"/>
    <xf numFmtId="43" fontId="12" fillId="0" borderId="0" xfId="1" applyFont="1" applyFill="1" applyBorder="1" applyAlignment="1"/>
    <xf numFmtId="43" fontId="12" fillId="0" borderId="0" xfId="1" applyFont="1" applyFill="1" applyAlignment="1">
      <alignment shrinkToFit="1"/>
    </xf>
    <xf numFmtId="43" fontId="20" fillId="0" borderId="69" xfId="1" applyFont="1" applyFill="1" applyBorder="1" applyAlignment="1">
      <alignment shrinkToFit="1"/>
    </xf>
    <xf numFmtId="164" fontId="20" fillId="0" borderId="0" xfId="35" applyNumberFormat="1" applyFont="1" applyFill="1" applyBorder="1" applyAlignment="1"/>
    <xf numFmtId="164" fontId="20" fillId="0" borderId="0" xfId="35" applyNumberFormat="1" applyFont="1" applyFill="1" applyAlignment="1"/>
    <xf numFmtId="164" fontId="12" fillId="0" borderId="0" xfId="36" applyNumberFormat="1" applyFont="1" applyFill="1" applyBorder="1" applyAlignment="1"/>
    <xf numFmtId="164" fontId="12" fillId="0" borderId="0" xfId="19" applyNumberFormat="1" applyFont="1" applyFill="1" applyAlignment="1"/>
    <xf numFmtId="164" fontId="12" fillId="0" borderId="0" xfId="36" applyNumberFormat="1" applyFont="1" applyFill="1" applyAlignment="1"/>
    <xf numFmtId="164" fontId="12" fillId="0" borderId="0" xfId="19" applyNumberFormat="1" applyFont="1" applyFill="1" applyBorder="1" applyAlignment="1">
      <alignment horizontal="center"/>
    </xf>
    <xf numFmtId="164" fontId="20" fillId="0" borderId="0" xfId="19" applyNumberFormat="1" applyFont="1" applyFill="1" applyAlignment="1"/>
    <xf numFmtId="0" fontId="12" fillId="0" borderId="0" xfId="35" applyNumberFormat="1" applyFont="1" applyFill="1" applyBorder="1" applyAlignment="1"/>
    <xf numFmtId="164" fontId="12" fillId="0" borderId="0" xfId="35" applyNumberFormat="1" applyFont="1" applyFill="1" applyBorder="1" applyAlignment="1"/>
    <xf numFmtId="164" fontId="12" fillId="0" borderId="0" xfId="35" applyNumberFormat="1" applyFont="1" applyFill="1" applyAlignment="1"/>
    <xf numFmtId="0" fontId="20" fillId="0" borderId="0" xfId="35" applyNumberFormat="1" applyFont="1" applyFill="1" applyBorder="1" applyAlignment="1"/>
    <xf numFmtId="164" fontId="20" fillId="0" borderId="0" xfId="19" applyNumberFormat="1" applyFont="1" applyFill="1" applyBorder="1" applyAlignment="1"/>
    <xf numFmtId="164" fontId="20" fillId="0" borderId="0" xfId="19" quotePrefix="1" applyNumberFormat="1" applyFont="1" applyFill="1" applyBorder="1" applyAlignment="1">
      <alignment horizontal="center"/>
    </xf>
    <xf numFmtId="164" fontId="12" fillId="0" borderId="68" xfId="35" applyNumberFormat="1" applyFont="1" applyFill="1" applyBorder="1" applyAlignment="1"/>
    <xf numFmtId="164" fontId="20" fillId="0" borderId="69" xfId="35" applyNumberFormat="1" applyFont="1" applyFill="1" applyBorder="1" applyAlignment="1"/>
    <xf numFmtId="164" fontId="12" fillId="0" borderId="0" xfId="22" applyNumberFormat="1" applyFont="1" applyFill="1" applyBorder="1" applyAlignment="1">
      <alignment horizontal="center"/>
    </xf>
    <xf numFmtId="164" fontId="12" fillId="0" borderId="0" xfId="22" applyNumberFormat="1" applyFont="1" applyFill="1"/>
    <xf numFmtId="164" fontId="20" fillId="0" borderId="69" xfId="19" applyNumberFormat="1" applyFont="1" applyFill="1" applyBorder="1" applyAlignment="1"/>
    <xf numFmtId="164" fontId="20" fillId="0" borderId="0" xfId="35" applyNumberFormat="1" applyFont="1" applyFill="1" applyBorder="1" applyAlignment="1">
      <alignment horizontal="center"/>
    </xf>
    <xf numFmtId="164" fontId="20" fillId="0" borderId="45" xfId="35" applyNumberFormat="1" applyFont="1" applyFill="1" applyBorder="1" applyAlignment="1">
      <alignment horizontal="center" shrinkToFit="1"/>
    </xf>
    <xf numFmtId="164" fontId="20" fillId="0" borderId="0" xfId="35" applyNumberFormat="1" applyFont="1" applyFill="1" applyBorder="1" applyAlignment="1">
      <alignment shrinkToFit="1"/>
    </xf>
    <xf numFmtId="164" fontId="20" fillId="0" borderId="0" xfId="35" applyNumberFormat="1" applyFont="1" applyFill="1" applyBorder="1" applyAlignment="1">
      <alignment horizontal="center" shrinkToFit="1"/>
    </xf>
    <xf numFmtId="164" fontId="20" fillId="0" borderId="0" xfId="19" quotePrefix="1" applyNumberFormat="1" applyFont="1" applyFill="1" applyBorder="1" applyAlignment="1">
      <alignment horizontal="center" shrinkToFit="1"/>
    </xf>
    <xf numFmtId="164" fontId="20" fillId="0" borderId="68" xfId="19" quotePrefix="1" applyNumberFormat="1" applyFont="1" applyFill="1" applyBorder="1" applyAlignment="1">
      <alignment horizontal="center" shrinkToFit="1"/>
    </xf>
    <xf numFmtId="164" fontId="20" fillId="0" borderId="0" xfId="41" applyNumberFormat="1" applyFont="1" applyFill="1" applyBorder="1" applyAlignment="1">
      <alignment horizontal="right" shrinkToFit="1"/>
    </xf>
    <xf numFmtId="164" fontId="20" fillId="0" borderId="68" xfId="35" applyNumberFormat="1" applyFont="1" applyFill="1" applyBorder="1" applyAlignment="1">
      <alignment horizontal="center" shrinkToFit="1"/>
    </xf>
    <xf numFmtId="164" fontId="12" fillId="0" borderId="0" xfId="35" applyNumberFormat="1" applyFont="1" applyFill="1" applyBorder="1" applyAlignment="1">
      <alignment shrinkToFit="1"/>
    </xf>
    <xf numFmtId="49" fontId="12" fillId="0" borderId="0" xfId="22" applyNumberFormat="1" applyFont="1" applyFill="1" applyAlignment="1">
      <alignment horizontal="center" shrinkToFit="1"/>
    </xf>
    <xf numFmtId="168" fontId="12" fillId="0" borderId="0" xfId="22" applyNumberFormat="1" applyFont="1" applyFill="1" applyAlignment="1">
      <alignment shrinkToFit="1"/>
    </xf>
    <xf numFmtId="49" fontId="12" fillId="0" borderId="0" xfId="22" applyNumberFormat="1" applyFont="1" applyFill="1" applyAlignment="1">
      <alignment shrinkToFit="1"/>
    </xf>
    <xf numFmtId="168" fontId="20" fillId="0" borderId="0" xfId="22" applyNumberFormat="1" applyFont="1" applyFill="1" applyBorder="1" applyAlignment="1">
      <alignment shrinkToFit="1"/>
    </xf>
    <xf numFmtId="164" fontId="20" fillId="0" borderId="0" xfId="22" applyNumberFormat="1" applyFont="1" applyFill="1" applyBorder="1" applyAlignment="1">
      <alignment shrinkToFit="1"/>
    </xf>
    <xf numFmtId="43" fontId="20" fillId="0" borderId="0" xfId="41" applyNumberFormat="1" applyFont="1" applyFill="1" applyBorder="1" applyAlignment="1"/>
    <xf numFmtId="43" fontId="12" fillId="0" borderId="0" xfId="41" applyNumberFormat="1" applyFont="1" applyFill="1" applyBorder="1" applyAlignment="1"/>
    <xf numFmtId="169" fontId="12" fillId="0" borderId="0" xfId="41" applyNumberFormat="1" applyFont="1" applyFill="1" applyBorder="1" applyAlignment="1"/>
    <xf numFmtId="166" fontId="12" fillId="0" borderId="0" xfId="41" applyFont="1" applyFill="1" applyBorder="1"/>
    <xf numFmtId="166" fontId="20" fillId="0" borderId="0" xfId="41" applyFont="1" applyFill="1" applyAlignment="1">
      <alignment horizontal="center"/>
    </xf>
    <xf numFmtId="0" fontId="20" fillId="0" borderId="0" xfId="41" applyNumberFormat="1" applyFont="1" applyFill="1" applyAlignment="1">
      <alignment horizontal="right"/>
    </xf>
    <xf numFmtId="166" fontId="12" fillId="0" borderId="0" xfId="14" applyFont="1" applyFill="1" applyBorder="1" applyAlignment="1">
      <alignment shrinkToFit="1"/>
    </xf>
    <xf numFmtId="43" fontId="20" fillId="0" borderId="0" xfId="41" applyNumberFormat="1" applyFont="1" applyFill="1" applyBorder="1" applyAlignment="1">
      <alignment shrinkToFit="1"/>
    </xf>
    <xf numFmtId="166" fontId="20" fillId="0" borderId="69" xfId="14" applyFont="1" applyFill="1" applyBorder="1" applyAlignment="1">
      <alignment shrinkToFit="1"/>
    </xf>
    <xf numFmtId="166" fontId="12" fillId="0" borderId="0" xfId="12" applyFont="1" applyFill="1" applyAlignment="1">
      <alignment shrinkToFit="1"/>
    </xf>
    <xf numFmtId="166" fontId="12" fillId="0" borderId="0" xfId="12" applyFont="1" applyFill="1" applyBorder="1" applyAlignment="1">
      <alignment shrinkToFit="1"/>
    </xf>
    <xf numFmtId="166" fontId="12" fillId="0" borderId="0" xfId="14" quotePrefix="1" applyFont="1" applyFill="1" applyAlignment="1">
      <alignment horizontal="center"/>
    </xf>
    <xf numFmtId="43" fontId="12" fillId="0" borderId="0" xfId="1" applyFont="1" applyFill="1" applyAlignment="1"/>
    <xf numFmtId="167" fontId="20" fillId="0" borderId="0" xfId="35" applyNumberFormat="1" applyFont="1" applyFill="1"/>
    <xf numFmtId="167" fontId="12" fillId="0" borderId="0" xfId="35" applyNumberFormat="1" applyFont="1" applyFill="1"/>
    <xf numFmtId="164" fontId="12" fillId="0" borderId="0" xfId="19" applyNumberFormat="1" applyFont="1" applyFill="1" applyAlignment="1">
      <alignment shrinkToFit="1"/>
    </xf>
    <xf numFmtId="167" fontId="12" fillId="0" borderId="0" xfId="19" applyNumberFormat="1" applyFont="1" applyFill="1"/>
    <xf numFmtId="167" fontId="20" fillId="0" borderId="0" xfId="35" applyNumberFormat="1" applyFont="1" applyFill="1" applyAlignment="1">
      <alignment horizontal="center"/>
    </xf>
    <xf numFmtId="167" fontId="12" fillId="0" borderId="0" xfId="19" applyNumberFormat="1" applyFont="1" applyFill="1" applyAlignment="1">
      <alignment horizontal="center"/>
    </xf>
    <xf numFmtId="167" fontId="20" fillId="0" borderId="68" xfId="35" applyNumberFormat="1" applyFont="1" applyFill="1" applyBorder="1" applyAlignment="1">
      <alignment horizontal="center"/>
    </xf>
    <xf numFmtId="167" fontId="12" fillId="0" borderId="0" xfId="35" applyNumberFormat="1" applyFont="1" applyFill="1" applyAlignment="1">
      <alignment horizontal="center"/>
    </xf>
    <xf numFmtId="164" fontId="20" fillId="0" borderId="69" xfId="19" applyNumberFormat="1" applyFont="1" applyFill="1" applyBorder="1"/>
    <xf numFmtId="166" fontId="12" fillId="0" borderId="0" xfId="35" applyFont="1" applyFill="1" applyAlignment="1">
      <alignment shrinkToFit="1"/>
    </xf>
    <xf numFmtId="164" fontId="12" fillId="0" borderId="0" xfId="35" applyNumberFormat="1" applyFont="1" applyFill="1" applyBorder="1" applyAlignment="1">
      <alignment horizontal="center" shrinkToFit="1"/>
    </xf>
    <xf numFmtId="164" fontId="20" fillId="0" borderId="0" xfId="35" applyNumberFormat="1" applyFont="1" applyFill="1" applyBorder="1" applyAlignment="1">
      <alignment horizontal="right"/>
    </xf>
    <xf numFmtId="164" fontId="12" fillId="0" borderId="0" xfId="19" applyNumberFormat="1" applyFont="1" applyFill="1" applyBorder="1" applyAlignment="1">
      <alignment horizontal="center" shrinkToFit="1"/>
    </xf>
    <xf numFmtId="164" fontId="20" fillId="0" borderId="69" xfId="19" applyNumberFormat="1" applyFont="1" applyFill="1" applyBorder="1" applyAlignment="1">
      <alignment shrinkToFit="1"/>
    </xf>
    <xf numFmtId="164" fontId="20" fillId="0" borderId="0" xfId="19" applyNumberFormat="1" applyFont="1" applyFill="1" applyBorder="1" applyAlignment="1">
      <alignment horizontal="center" shrinkToFit="1"/>
    </xf>
    <xf numFmtId="164" fontId="20" fillId="0" borderId="0" xfId="19" applyNumberFormat="1" applyFont="1" applyFill="1" applyBorder="1" applyAlignment="1">
      <alignment shrinkToFit="1"/>
    </xf>
    <xf numFmtId="164" fontId="12" fillId="0" borderId="0" xfId="19" applyNumberFormat="1" applyFont="1" applyFill="1" applyBorder="1" applyAlignment="1">
      <alignment shrinkToFit="1"/>
    </xf>
    <xf numFmtId="164" fontId="12" fillId="0" borderId="0" xfId="22" applyNumberFormat="1" applyFont="1" applyFill="1" applyBorder="1" applyAlignment="1">
      <alignment horizontal="right" shrinkToFit="1"/>
    </xf>
    <xf numFmtId="164" fontId="12" fillId="0" borderId="0" xfId="1" applyNumberFormat="1" applyFont="1" applyFill="1" applyBorder="1" applyAlignment="1">
      <alignment shrinkToFit="1"/>
    </xf>
    <xf numFmtId="164" fontId="12" fillId="0" borderId="0" xfId="1" applyNumberFormat="1" applyFont="1" applyFill="1" applyBorder="1" applyAlignment="1">
      <alignment horizontal="right" shrinkToFit="1"/>
    </xf>
    <xf numFmtId="164" fontId="20" fillId="0" borderId="45" xfId="19" applyNumberFormat="1" applyFont="1" applyFill="1" applyBorder="1"/>
    <xf numFmtId="164" fontId="12" fillId="0" borderId="0" xfId="19" applyNumberFormat="1" applyFont="1" applyFill="1" applyBorder="1" applyAlignment="1">
      <alignment horizontal="right" shrinkToFit="1"/>
    </xf>
    <xf numFmtId="164" fontId="20" fillId="0" borderId="45" xfId="19" applyNumberFormat="1" applyFont="1" applyFill="1" applyBorder="1" applyAlignment="1">
      <alignment horizontal="center" shrinkToFit="1"/>
    </xf>
    <xf numFmtId="164" fontId="20" fillId="0" borderId="69" xfId="19" applyNumberFormat="1" applyFont="1" applyFill="1" applyBorder="1" applyAlignment="1">
      <alignment horizontal="center" shrinkToFit="1"/>
    </xf>
    <xf numFmtId="164" fontId="20" fillId="0" borderId="0" xfId="12" applyNumberFormat="1" applyFont="1" applyFill="1" applyBorder="1" applyAlignment="1">
      <alignment vertical="center"/>
    </xf>
    <xf numFmtId="164" fontId="20" fillId="0" borderId="71" xfId="19" applyNumberFormat="1" applyFont="1" applyFill="1" applyBorder="1" applyAlignment="1">
      <alignment shrinkToFit="1"/>
    </xf>
    <xf numFmtId="164" fontId="12" fillId="0" borderId="0" xfId="54" applyNumberFormat="1" applyFont="1" applyFill="1" applyBorder="1" applyAlignment="1"/>
    <xf numFmtId="164" fontId="20" fillId="0" borderId="0" xfId="54" applyNumberFormat="1" applyFont="1" applyFill="1" applyAlignment="1">
      <alignment horizontal="right"/>
    </xf>
    <xf numFmtId="164" fontId="20" fillId="0" borderId="45" xfId="54" applyNumberFormat="1" applyFont="1" applyFill="1" applyBorder="1" applyAlignment="1">
      <alignment horizontal="center"/>
    </xf>
    <xf numFmtId="164" fontId="20" fillId="0" borderId="0" xfId="54" applyNumberFormat="1" applyFont="1" applyFill="1" applyBorder="1" applyAlignment="1">
      <alignment horizontal="center"/>
    </xf>
    <xf numFmtId="164" fontId="12" fillId="0" borderId="0" xfId="22" applyNumberFormat="1" applyFont="1" applyFill="1" applyAlignment="1">
      <alignment horizontal="left" vertical="top"/>
    </xf>
    <xf numFmtId="164" fontId="12" fillId="0" borderId="0" xfId="22" applyNumberFormat="1" applyFont="1" applyFill="1" applyBorder="1" applyAlignment="1">
      <alignment horizontal="left" vertical="top"/>
    </xf>
    <xf numFmtId="43" fontId="12" fillId="0" borderId="0" xfId="1" applyFont="1" applyFill="1" applyAlignment="1">
      <alignment horizontal="left" vertical="top"/>
    </xf>
    <xf numFmtId="166" fontId="12" fillId="0" borderId="0" xfId="12" applyFont="1" applyFill="1" applyBorder="1" applyAlignment="1">
      <alignment vertical="center"/>
    </xf>
    <xf numFmtId="166" fontId="12" fillId="0" borderId="0" xfId="19" applyFont="1" applyFill="1" applyBorder="1" applyAlignment="1">
      <alignment vertical="center"/>
    </xf>
    <xf numFmtId="49" fontId="20" fillId="0" borderId="0" xfId="47" applyNumberFormat="1" applyFont="1" applyFill="1" applyAlignment="1">
      <alignment horizontal="right"/>
    </xf>
    <xf numFmtId="166" fontId="12" fillId="0" borderId="0" xfId="19" applyFont="1" applyFill="1" applyAlignment="1">
      <alignment horizontal="center"/>
    </xf>
    <xf numFmtId="166" fontId="12" fillId="0" borderId="45" xfId="19" applyFont="1" applyFill="1" applyBorder="1" applyAlignment="1">
      <alignment shrinkToFit="1"/>
    </xf>
    <xf numFmtId="166" fontId="20" fillId="0" borderId="0" xfId="19" applyFont="1" applyFill="1" applyAlignment="1"/>
    <xf numFmtId="167" fontId="12" fillId="0" borderId="0" xfId="12" applyNumberFormat="1" applyFont="1" applyFill="1" applyBorder="1" applyAlignment="1">
      <alignment vertical="center" shrinkToFit="1"/>
    </xf>
    <xf numFmtId="166" fontId="12" fillId="0" borderId="0" xfId="19" applyFont="1" applyFill="1" applyBorder="1" applyAlignment="1">
      <alignment horizontal="center"/>
    </xf>
    <xf numFmtId="166" fontId="12" fillId="0" borderId="0" xfId="19" applyFont="1" applyFill="1" applyBorder="1"/>
    <xf numFmtId="166" fontId="20" fillId="0" borderId="0" xfId="35" applyFont="1" applyFill="1" applyAlignment="1"/>
    <xf numFmtId="166" fontId="20" fillId="0" borderId="0" xfId="12" applyFont="1" applyFill="1" applyBorder="1" applyAlignment="1">
      <alignment horizontal="center" vertical="center"/>
    </xf>
    <xf numFmtId="166" fontId="20" fillId="0" borderId="0" xfId="12" applyFont="1" applyFill="1" applyBorder="1" applyAlignment="1">
      <alignment vertical="center"/>
    </xf>
    <xf numFmtId="171" fontId="20" fillId="0" borderId="68" xfId="19" quotePrefix="1" applyNumberFormat="1" applyFont="1" applyFill="1" applyBorder="1" applyAlignment="1">
      <alignment horizontal="center" shrinkToFit="1"/>
    </xf>
    <xf numFmtId="0" fontId="20" fillId="0" borderId="0" xfId="35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shrinkToFit="1"/>
    </xf>
    <xf numFmtId="0" fontId="12" fillId="0" borderId="0" xfId="36" applyNumberFormat="1" applyFont="1" applyFill="1" applyBorder="1" applyAlignment="1"/>
    <xf numFmtId="0" fontId="12" fillId="0" borderId="0" xfId="36" applyNumberFormat="1" applyFont="1" applyFill="1" applyAlignment="1"/>
    <xf numFmtId="0" fontId="20" fillId="0" borderId="0" xfId="1" applyNumberFormat="1" applyFont="1" applyFill="1" applyBorder="1" applyAlignment="1">
      <alignment shrinkToFit="1"/>
    </xf>
    <xf numFmtId="0" fontId="12" fillId="0" borderId="0" xfId="19" applyNumberFormat="1" applyFont="1" applyFill="1" applyAlignment="1"/>
    <xf numFmtId="0" fontId="12" fillId="0" borderId="0" xfId="19" applyNumberFormat="1" applyFont="1" applyFill="1" applyBorder="1" applyAlignment="1"/>
    <xf numFmtId="164" fontId="12" fillId="0" borderId="68" xfId="19" applyNumberFormat="1" applyFont="1" applyFill="1" applyBorder="1" applyAlignment="1"/>
    <xf numFmtId="164" fontId="20" fillId="0" borderId="38" xfId="19" quotePrefix="1" applyNumberFormat="1" applyFont="1" applyFill="1" applyBorder="1" applyAlignment="1">
      <alignment horizontal="center" shrinkToFit="1"/>
    </xf>
    <xf numFmtId="0" fontId="12" fillId="0" borderId="0" xfId="1" applyNumberFormat="1" applyFont="1" applyFill="1" applyAlignment="1">
      <alignment horizontal="center" shrinkToFit="1"/>
    </xf>
    <xf numFmtId="167" fontId="12" fillId="0" borderId="0" xfId="35" applyNumberFormat="1" applyFont="1" applyFill="1" applyBorder="1"/>
    <xf numFmtId="166" fontId="12" fillId="0" borderId="0" xfId="35" applyFont="1" applyFill="1" applyBorder="1" applyAlignment="1">
      <alignment shrinkToFit="1"/>
    </xf>
    <xf numFmtId="166" fontId="20" fillId="0" borderId="0" xfId="41" applyFont="1" applyFill="1" applyAlignment="1">
      <alignment horizontal="right"/>
    </xf>
    <xf numFmtId="0" fontId="20" fillId="0" borderId="0" xfId="35" applyNumberFormat="1" applyFont="1" applyFill="1" applyAlignment="1">
      <alignment horizontal="right"/>
    </xf>
    <xf numFmtId="164" fontId="12" fillId="0" borderId="0" xfId="1" applyNumberFormat="1" applyFont="1" applyFill="1" applyBorder="1" applyAlignment="1"/>
    <xf numFmtId="164" fontId="12" fillId="0" borderId="0" xfId="1" applyNumberFormat="1" applyFont="1" applyFill="1"/>
    <xf numFmtId="166" fontId="20" fillId="0" borderId="0" xfId="35" applyFont="1" applyFill="1" applyAlignment="1">
      <alignment shrinkToFit="1"/>
    </xf>
    <xf numFmtId="0" fontId="12" fillId="0" borderId="0" xfId="71" applyNumberFormat="1" applyFont="1" applyFill="1" applyBorder="1" applyAlignment="1">
      <alignment horizontal="center"/>
    </xf>
    <xf numFmtId="164" fontId="12" fillId="0" borderId="0" xfId="71" applyNumberFormat="1" applyFont="1" applyFill="1" applyBorder="1" applyAlignment="1"/>
    <xf numFmtId="164" fontId="12" fillId="0" borderId="0" xfId="71" applyNumberFormat="1" applyFont="1" applyFill="1" applyBorder="1" applyAlignment="1">
      <alignment horizontal="center"/>
    </xf>
    <xf numFmtId="168" fontId="12" fillId="0" borderId="0" xfId="22" applyNumberFormat="1" applyFont="1" applyFill="1" applyBorder="1" applyAlignment="1">
      <alignment horizontal="left" vertical="top"/>
    </xf>
    <xf numFmtId="164" fontId="12" fillId="0" borderId="72" xfId="22" applyNumberFormat="1" applyFont="1" applyFill="1" applyBorder="1" applyAlignment="1">
      <alignment horizontal="center"/>
    </xf>
    <xf numFmtId="171" fontId="20" fillId="0" borderId="72" xfId="19" quotePrefix="1" applyNumberFormat="1" applyFont="1" applyFill="1" applyBorder="1" applyAlignment="1">
      <alignment horizontal="center" shrinkToFit="1"/>
    </xf>
    <xf numFmtId="164" fontId="20" fillId="0" borderId="0" xfId="41" applyNumberFormat="1" applyFont="1" applyFill="1" applyBorder="1" applyAlignment="1">
      <alignment horizontal="right"/>
    </xf>
    <xf numFmtId="164" fontId="10" fillId="0" borderId="62" xfId="0" applyNumberFormat="1" applyFont="1" applyBorder="1" applyAlignment="1">
      <alignment horizontal="center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/>
    <xf numFmtId="0" fontId="2" fillId="6" borderId="1" xfId="0" applyFont="1" applyFill="1" applyBorder="1" applyAlignment="1">
      <alignment shrinkToFit="1"/>
    </xf>
    <xf numFmtId="164" fontId="2" fillId="6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/>
    <xf numFmtId="164" fontId="1" fillId="0" borderId="20" xfId="0" quotePrefix="1" applyNumberFormat="1" applyFont="1" applyBorder="1" applyAlignment="1">
      <alignment shrinkToFit="1"/>
    </xf>
    <xf numFmtId="164" fontId="1" fillId="0" borderId="1" xfId="0" applyNumberFormat="1" applyFont="1" applyBorder="1" applyAlignment="1">
      <alignment horizontal="center"/>
    </xf>
    <xf numFmtId="164" fontId="2" fillId="0" borderId="13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2" fillId="9" borderId="45" xfId="0" applyNumberFormat="1" applyFont="1" applyFill="1" applyBorder="1"/>
    <xf numFmtId="164" fontId="28" fillId="0" borderId="37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64" fontId="28" fillId="4" borderId="23" xfId="0" applyNumberFormat="1" applyFont="1" applyFill="1" applyBorder="1" applyAlignment="1">
      <alignment horizontal="center"/>
    </xf>
    <xf numFmtId="164" fontId="28" fillId="4" borderId="8" xfId="0" applyNumberFormat="1" applyFont="1" applyFill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164" fontId="28" fillId="0" borderId="2" xfId="0" applyNumberFormat="1" applyFont="1" applyBorder="1" applyAlignment="1">
      <alignment horizontal="center"/>
    </xf>
    <xf numFmtId="164" fontId="28" fillId="9" borderId="2" xfId="0" applyNumberFormat="1" applyFont="1" applyFill="1" applyBorder="1" applyAlignment="1">
      <alignment horizontal="center"/>
    </xf>
    <xf numFmtId="164" fontId="28" fillId="9" borderId="62" xfId="0" applyNumberFormat="1" applyFont="1" applyFill="1" applyBorder="1" applyAlignment="1">
      <alignment horizontal="center"/>
    </xf>
    <xf numFmtId="164" fontId="28" fillId="9" borderId="5" xfId="0" applyNumberFormat="1" applyFont="1" applyFill="1" applyBorder="1" applyAlignment="1">
      <alignment horizontal="center"/>
    </xf>
    <xf numFmtId="164" fontId="28" fillId="9" borderId="4" xfId="0" applyNumberFormat="1" applyFont="1" applyFill="1" applyBorder="1" applyAlignment="1">
      <alignment horizontal="center"/>
    </xf>
    <xf numFmtId="164" fontId="28" fillId="9" borderId="1" xfId="0" applyNumberFormat="1" applyFont="1" applyFill="1" applyBorder="1" applyAlignment="1">
      <alignment horizontal="center"/>
    </xf>
    <xf numFmtId="164" fontId="28" fillId="8" borderId="1" xfId="0" applyNumberFormat="1" applyFont="1" applyFill="1" applyBorder="1" applyAlignment="1">
      <alignment horizontal="center"/>
    </xf>
    <xf numFmtId="164" fontId="28" fillId="0" borderId="62" xfId="0" applyNumberFormat="1" applyFont="1" applyBorder="1" applyAlignment="1">
      <alignment horizontal="center"/>
    </xf>
    <xf numFmtId="164" fontId="28" fillId="5" borderId="3" xfId="0" applyNumberFormat="1" applyFont="1" applyFill="1" applyBorder="1" applyAlignment="1">
      <alignment horizontal="center"/>
    </xf>
    <xf numFmtId="164" fontId="28" fillId="0" borderId="4" xfId="0" applyNumberFormat="1" applyFont="1" applyBorder="1" applyAlignment="1">
      <alignment horizontal="center"/>
    </xf>
    <xf numFmtId="164" fontId="28" fillId="7" borderId="1" xfId="0" applyNumberFormat="1" applyFont="1" applyFill="1" applyBorder="1" applyAlignment="1">
      <alignment horizontal="center"/>
    </xf>
    <xf numFmtId="164" fontId="1" fillId="9" borderId="70" xfId="0" applyNumberFormat="1" applyFont="1" applyFill="1" applyBorder="1"/>
    <xf numFmtId="164" fontId="1" fillId="9" borderId="2" xfId="0" applyNumberFormat="1" applyFont="1" applyFill="1" applyBorder="1"/>
    <xf numFmtId="164" fontId="1" fillId="9" borderId="62" xfId="0" applyNumberFormat="1" applyFont="1" applyFill="1" applyBorder="1" applyAlignment="1">
      <alignment horizontal="center"/>
    </xf>
    <xf numFmtId="164" fontId="1" fillId="9" borderId="62" xfId="0" applyNumberFormat="1" applyFont="1" applyFill="1" applyBorder="1"/>
    <xf numFmtId="164" fontId="1" fillId="9" borderId="5" xfId="0" applyNumberFormat="1" applyFont="1" applyFill="1" applyBorder="1" applyAlignment="1">
      <alignment horizontal="center"/>
    </xf>
    <xf numFmtId="164" fontId="1" fillId="9" borderId="5" xfId="0" applyNumberFormat="1" applyFont="1" applyFill="1" applyBorder="1"/>
    <xf numFmtId="164" fontId="1" fillId="9" borderId="7" xfId="0" applyNumberFormat="1" applyFont="1" applyFill="1" applyBorder="1"/>
    <xf numFmtId="164" fontId="2" fillId="9" borderId="5" xfId="0" applyNumberFormat="1" applyFont="1" applyFill="1" applyBorder="1"/>
    <xf numFmtId="14" fontId="0" fillId="0" borderId="0" xfId="0" applyNumberFormat="1"/>
    <xf numFmtId="4" fontId="0" fillId="0" borderId="0" xfId="0" applyNumberFormat="1"/>
    <xf numFmtId="0" fontId="44" fillId="0" borderId="0" xfId="0" applyFont="1"/>
    <xf numFmtId="0" fontId="44" fillId="9" borderId="0" xfId="0" applyFont="1" applyFill="1"/>
    <xf numFmtId="4" fontId="44" fillId="9" borderId="0" xfId="0" applyNumberFormat="1" applyFont="1" applyFill="1"/>
    <xf numFmtId="14" fontId="43" fillId="0" borderId="0" xfId="0" applyNumberFormat="1" applyFont="1"/>
    <xf numFmtId="0" fontId="43" fillId="0" borderId="0" xfId="0" applyFont="1"/>
    <xf numFmtId="4" fontId="43" fillId="0" borderId="0" xfId="0" applyNumberFormat="1" applyFont="1"/>
    <xf numFmtId="4" fontId="43" fillId="10" borderId="0" xfId="0" applyNumberFormat="1" applyFont="1" applyFill="1"/>
    <xf numFmtId="4" fontId="44" fillId="0" borderId="0" xfId="0" applyNumberFormat="1" applyFont="1"/>
    <xf numFmtId="14" fontId="44" fillId="0" borderId="0" xfId="0" applyNumberFormat="1" applyFont="1"/>
    <xf numFmtId="0" fontId="12" fillId="0" borderId="0" xfId="35" applyNumberFormat="1" applyFont="1" applyFill="1" applyAlignment="1">
      <alignment shrinkToFit="1"/>
    </xf>
    <xf numFmtId="0" fontId="12" fillId="0" borderId="0" xfId="40" applyFont="1"/>
    <xf numFmtId="0" fontId="12" fillId="0" borderId="0" xfId="17" applyFont="1"/>
    <xf numFmtId="0" fontId="20" fillId="0" borderId="0" xfId="17" applyFont="1"/>
    <xf numFmtId="164" fontId="12" fillId="0" borderId="0" xfId="17" applyNumberFormat="1" applyFont="1"/>
    <xf numFmtId="0" fontId="20" fillId="0" borderId="0" xfId="49" applyFont="1" applyAlignment="1">
      <alignment horizontal="left"/>
    </xf>
    <xf numFmtId="0" fontId="12" fillId="0" borderId="0" xfId="52" applyFont="1"/>
    <xf numFmtId="0" fontId="12" fillId="0" borderId="0" xfId="53" applyFont="1" applyAlignment="1">
      <alignment vertical="top"/>
    </xf>
    <xf numFmtId="164" fontId="12" fillId="0" borderId="0" xfId="53" applyNumberFormat="1" applyFont="1" applyAlignment="1">
      <alignment vertical="top"/>
    </xf>
    <xf numFmtId="0" fontId="12" fillId="0" borderId="0" xfId="53" applyFont="1" applyAlignment="1">
      <alignment horizontal="left" vertical="top"/>
    </xf>
    <xf numFmtId="164" fontId="12" fillId="0" borderId="0" xfId="53" applyNumberFormat="1" applyFont="1" applyAlignment="1">
      <alignment horizontal="left" vertical="top"/>
    </xf>
    <xf numFmtId="164" fontId="12" fillId="0" borderId="0" xfId="53" applyNumberFormat="1" applyFont="1" applyAlignment="1">
      <alignment horizontal="left"/>
    </xf>
    <xf numFmtId="164" fontId="12" fillId="0" borderId="0" xfId="53" applyNumberFormat="1" applyFont="1"/>
    <xf numFmtId="164" fontId="20" fillId="0" borderId="45" xfId="53" applyNumberFormat="1" applyFont="1" applyBorder="1" applyAlignment="1">
      <alignment horizontal="center"/>
    </xf>
    <xf numFmtId="164" fontId="20" fillId="0" borderId="0" xfId="53" applyNumberFormat="1" applyFont="1" applyAlignment="1">
      <alignment horizontal="center"/>
    </xf>
    <xf numFmtId="0" fontId="20" fillId="0" borderId="0" xfId="53" applyFont="1" applyAlignment="1">
      <alignment horizontal="left" vertical="top"/>
    </xf>
    <xf numFmtId="0" fontId="12" fillId="0" borderId="0" xfId="53" applyFont="1" applyAlignment="1">
      <alignment horizontal="center" vertical="top"/>
    </xf>
    <xf numFmtId="0" fontId="12" fillId="0" borderId="0" xfId="55" applyFont="1"/>
    <xf numFmtId="0" fontId="12" fillId="0" borderId="0" xfId="53" applyFont="1"/>
    <xf numFmtId="0" fontId="21" fillId="0" borderId="0" xfId="53" applyFont="1"/>
    <xf numFmtId="0" fontId="12" fillId="0" borderId="0" xfId="17" applyFont="1" applyAlignment="1">
      <alignment horizontal="right"/>
    </xf>
    <xf numFmtId="0" fontId="20" fillId="0" borderId="0" xfId="15" applyFont="1" applyAlignment="1">
      <alignment horizontal="left"/>
    </xf>
    <xf numFmtId="0" fontId="12" fillId="0" borderId="0" xfId="18" applyFont="1"/>
    <xf numFmtId="0" fontId="12" fillId="0" borderId="0" xfId="20" applyFont="1"/>
    <xf numFmtId="164" fontId="20" fillId="0" borderId="68" xfId="30" applyNumberFormat="1" applyFont="1" applyBorder="1" applyAlignment="1">
      <alignment horizontal="center" shrinkToFit="1"/>
    </xf>
    <xf numFmtId="164" fontId="20" fillId="0" borderId="0" xfId="46" applyNumberFormat="1" applyFont="1" applyAlignment="1">
      <alignment horizontal="center"/>
    </xf>
    <xf numFmtId="0" fontId="20" fillId="0" borderId="0" xfId="30" applyFont="1" applyAlignment="1">
      <alignment horizontal="left"/>
    </xf>
    <xf numFmtId="0" fontId="20" fillId="0" borderId="0" xfId="30" applyFont="1" applyAlignment="1">
      <alignment horizontal="center"/>
    </xf>
    <xf numFmtId="0" fontId="12" fillId="0" borderId="0" xfId="30" applyFont="1" applyAlignment="1">
      <alignment horizontal="left"/>
    </xf>
    <xf numFmtId="164" fontId="12" fillId="0" borderId="0" xfId="20" applyNumberFormat="1" applyFont="1" applyAlignment="1">
      <alignment horizontal="center"/>
    </xf>
    <xf numFmtId="0" fontId="20" fillId="0" borderId="0" xfId="34" applyFont="1"/>
    <xf numFmtId="0" fontId="12" fillId="0" borderId="0" xfId="17" applyFont="1" applyAlignment="1">
      <alignment horizontal="left"/>
    </xf>
    <xf numFmtId="164" fontId="12" fillId="0" borderId="0" xfId="17" applyNumberFormat="1" applyFont="1" applyAlignment="1">
      <alignment horizontal="left"/>
    </xf>
    <xf numFmtId="0" fontId="20" fillId="0" borderId="0" xfId="17" applyFont="1" applyAlignment="1">
      <alignment horizontal="left"/>
    </xf>
    <xf numFmtId="0" fontId="12" fillId="0" borderId="0" xfId="17" applyFont="1" applyAlignment="1">
      <alignment vertical="top"/>
    </xf>
    <xf numFmtId="164" fontId="12" fillId="0" borderId="0" xfId="17" applyNumberFormat="1" applyFont="1" applyAlignment="1">
      <alignment vertical="top"/>
    </xf>
    <xf numFmtId="0" fontId="12" fillId="0" borderId="0" xfId="30" applyFont="1"/>
    <xf numFmtId="0" fontId="12" fillId="0" borderId="0" xfId="46" applyFont="1" applyAlignment="1">
      <alignment vertical="center"/>
    </xf>
    <xf numFmtId="0" fontId="20" fillId="0" borderId="0" xfId="17" quotePrefix="1" applyFont="1"/>
    <xf numFmtId="0" fontId="20" fillId="0" borderId="0" xfId="34" applyFont="1" applyAlignment="1">
      <alignment horizontal="center"/>
    </xf>
    <xf numFmtId="0" fontId="12" fillId="0" borderId="0" xfId="46" applyFont="1"/>
    <xf numFmtId="0" fontId="20" fillId="0" borderId="0" xfId="40" applyFont="1"/>
    <xf numFmtId="0" fontId="20" fillId="0" borderId="45" xfId="40" applyFont="1" applyBorder="1" applyAlignment="1">
      <alignment horizontal="center"/>
    </xf>
    <xf numFmtId="0" fontId="20" fillId="0" borderId="0" xfId="40" applyFont="1" applyAlignment="1">
      <alignment horizontal="center"/>
    </xf>
    <xf numFmtId="0" fontId="12" fillId="0" borderId="0" xfId="40" applyFont="1" applyAlignment="1">
      <alignment horizontal="center"/>
    </xf>
    <xf numFmtId="0" fontId="12" fillId="0" borderId="0" xfId="17" applyFont="1" applyAlignment="1">
      <alignment horizontal="center"/>
    </xf>
    <xf numFmtId="0" fontId="20" fillId="0" borderId="0" xfId="2" applyFont="1"/>
    <xf numFmtId="0" fontId="20" fillId="0" borderId="0" xfId="46" applyFont="1"/>
    <xf numFmtId="0" fontId="20" fillId="0" borderId="0" xfId="30" quotePrefix="1" applyFont="1" applyAlignment="1">
      <alignment horizontal="left"/>
    </xf>
    <xf numFmtId="0" fontId="13" fillId="0" borderId="0" xfId="30" applyFont="1" applyAlignment="1">
      <alignment horizontal="left"/>
    </xf>
    <xf numFmtId="0" fontId="20" fillId="0" borderId="0" xfId="46" applyFont="1" applyAlignment="1">
      <alignment horizontal="center"/>
    </xf>
    <xf numFmtId="166" fontId="20" fillId="0" borderId="0" xfId="46" applyNumberFormat="1" applyFont="1"/>
    <xf numFmtId="0" fontId="20" fillId="0" borderId="0" xfId="46" quotePrefix="1" applyFont="1" applyAlignment="1">
      <alignment horizontal="center" vertical="center"/>
    </xf>
    <xf numFmtId="0" fontId="12" fillId="0" borderId="0" xfId="46" applyFont="1" applyAlignment="1">
      <alignment horizontal="center"/>
    </xf>
    <xf numFmtId="0" fontId="20" fillId="0" borderId="0" xfId="73" applyFont="1" applyAlignment="1">
      <alignment horizontal="right"/>
    </xf>
    <xf numFmtId="0" fontId="20" fillId="0" borderId="0" xfId="46" applyFont="1" applyAlignment="1">
      <alignment horizontal="center" shrinkToFit="1"/>
    </xf>
    <xf numFmtId="0" fontId="20" fillId="0" borderId="68" xfId="46" applyFont="1" applyBorder="1" applyAlignment="1">
      <alignment horizontal="center"/>
    </xf>
    <xf numFmtId="166" fontId="12" fillId="0" borderId="0" xfId="46" applyNumberFormat="1" applyFont="1"/>
    <xf numFmtId="0" fontId="20" fillId="0" borderId="0" xfId="30" applyFont="1"/>
    <xf numFmtId="0" fontId="20" fillId="0" borderId="68" xfId="40" applyFont="1" applyBorder="1" applyAlignment="1">
      <alignment horizontal="center"/>
    </xf>
    <xf numFmtId="0" fontId="13" fillId="0" borderId="0" xfId="30" applyFont="1" applyAlignment="1">
      <alignment horizontal="center"/>
    </xf>
    <xf numFmtId="49" fontId="20" fillId="0" borderId="0" xfId="46" applyNumberFormat="1" applyFont="1" applyAlignment="1">
      <alignment horizontal="center"/>
    </xf>
    <xf numFmtId="0" fontId="13" fillId="0" borderId="0" xfId="46" applyFont="1"/>
    <xf numFmtId="166" fontId="12" fillId="0" borderId="0" xfId="46" applyNumberFormat="1" applyFont="1" applyAlignment="1">
      <alignment shrinkToFit="1"/>
    </xf>
    <xf numFmtId="0" fontId="12" fillId="0" borderId="0" xfId="46" applyFont="1" applyAlignment="1">
      <alignment shrinkToFit="1"/>
    </xf>
    <xf numFmtId="166" fontId="20" fillId="0" borderId="69" xfId="46" applyNumberFormat="1" applyFont="1" applyBorder="1" applyAlignment="1">
      <alignment shrinkToFit="1"/>
    </xf>
    <xf numFmtId="0" fontId="20" fillId="0" borderId="0" xfId="46" applyFont="1" applyAlignment="1">
      <alignment shrinkToFit="1"/>
    </xf>
    <xf numFmtId="164" fontId="20" fillId="0" borderId="0" xfId="17" applyNumberFormat="1" applyFont="1"/>
    <xf numFmtId="164" fontId="12" fillId="0" borderId="0" xfId="20" applyNumberFormat="1" applyFont="1"/>
    <xf numFmtId="164" fontId="12" fillId="0" borderId="0" xfId="17" quotePrefix="1" applyNumberFormat="1" applyFont="1" applyAlignment="1">
      <alignment horizontal="right"/>
    </xf>
    <xf numFmtId="0" fontId="21" fillId="0" borderId="0" xfId="57" applyFont="1" applyAlignment="1">
      <alignment shrinkToFit="1"/>
    </xf>
    <xf numFmtId="0" fontId="21" fillId="0" borderId="0" xfId="63" applyFont="1" applyAlignment="1">
      <alignment shrinkToFit="1"/>
    </xf>
    <xf numFmtId="0" fontId="12" fillId="0" borderId="0" xfId="63" applyFont="1"/>
    <xf numFmtId="0" fontId="12" fillId="0" borderId="0" xfId="21" applyFont="1"/>
    <xf numFmtId="164" fontId="12" fillId="0" borderId="0" xfId="21" applyNumberFormat="1" applyFont="1"/>
    <xf numFmtId="164" fontId="12" fillId="0" borderId="0" xfId="2" applyNumberFormat="1" applyFont="1"/>
    <xf numFmtId="0" fontId="20" fillId="0" borderId="0" xfId="17" applyFont="1" applyAlignment="1">
      <alignment horizontal="center"/>
    </xf>
    <xf numFmtId="49" fontId="20" fillId="0" borderId="0" xfId="18" applyNumberFormat="1" applyFont="1" applyAlignment="1">
      <alignment horizontal="center" shrinkToFit="1"/>
    </xf>
    <xf numFmtId="0" fontId="12" fillId="0" borderId="0" xfId="66" applyFont="1"/>
    <xf numFmtId="0" fontId="20" fillId="0" borderId="0" xfId="66" applyFont="1"/>
    <xf numFmtId="0" fontId="20" fillId="0" borderId="0" xfId="63" applyFont="1"/>
    <xf numFmtId="0" fontId="12" fillId="0" borderId="0" xfId="2" applyFont="1"/>
    <xf numFmtId="164" fontId="20" fillId="0" borderId="68" xfId="20" applyNumberFormat="1" applyFont="1" applyBorder="1" applyAlignment="1">
      <alignment horizontal="center"/>
    </xf>
    <xf numFmtId="164" fontId="20" fillId="0" borderId="0" xfId="20" applyNumberFormat="1" applyFont="1" applyAlignment="1">
      <alignment horizontal="center"/>
    </xf>
    <xf numFmtId="0" fontId="21" fillId="0" borderId="0" xfId="17" applyFont="1" applyAlignment="1">
      <alignment horizontal="left" shrinkToFit="1"/>
    </xf>
    <xf numFmtId="164" fontId="20" fillId="0" borderId="0" xfId="20" applyNumberFormat="1" applyFont="1" applyAlignment="1">
      <alignment horizontal="right"/>
    </xf>
    <xf numFmtId="0" fontId="21" fillId="0" borderId="0" xfId="17" applyFont="1" applyAlignment="1">
      <alignment shrinkToFit="1"/>
    </xf>
    <xf numFmtId="0" fontId="20" fillId="0" borderId="0" xfId="20" applyFont="1"/>
    <xf numFmtId="0" fontId="20" fillId="0" borderId="0" xfId="20" applyFont="1" applyAlignment="1">
      <alignment horizontal="center"/>
    </xf>
    <xf numFmtId="164" fontId="20" fillId="0" borderId="0" xfId="20" applyNumberFormat="1" applyFont="1"/>
    <xf numFmtId="0" fontId="20" fillId="0" borderId="0" xfId="20" applyFont="1" applyAlignment="1">
      <alignment horizontal="right"/>
    </xf>
    <xf numFmtId="0" fontId="12" fillId="0" borderId="0" xfId="21" applyFont="1" applyAlignment="1">
      <alignment vertical="top"/>
    </xf>
    <xf numFmtId="164" fontId="20" fillId="0" borderId="38" xfId="20" applyNumberFormat="1" applyFont="1" applyBorder="1" applyAlignment="1">
      <alignment horizontal="center"/>
    </xf>
    <xf numFmtId="164" fontId="20" fillId="0" borderId="38" xfId="20" applyNumberFormat="1" applyFont="1" applyBorder="1" applyAlignment="1">
      <alignment horizontal="center" shrinkToFit="1"/>
    </xf>
    <xf numFmtId="49" fontId="20" fillId="0" borderId="0" xfId="20" quotePrefix="1" applyNumberFormat="1" applyFont="1" applyAlignment="1">
      <alignment horizontal="center" shrinkToFit="1"/>
    </xf>
    <xf numFmtId="0" fontId="12" fillId="0" borderId="0" xfId="48" applyFont="1"/>
    <xf numFmtId="164" fontId="12" fillId="0" borderId="0" xfId="46" applyNumberFormat="1" applyFont="1"/>
    <xf numFmtId="0" fontId="12" fillId="0" borderId="0" xfId="20" applyFont="1" applyAlignment="1">
      <alignment horizontal="center"/>
    </xf>
    <xf numFmtId="0" fontId="12" fillId="0" borderId="0" xfId="49" applyFont="1"/>
    <xf numFmtId="164" fontId="12" fillId="0" borderId="0" xfId="34" applyNumberFormat="1" applyFont="1"/>
    <xf numFmtId="164" fontId="12" fillId="0" borderId="0" xfId="34" applyNumberFormat="1" applyFont="1" applyAlignment="1">
      <alignment horizontal="center"/>
    </xf>
    <xf numFmtId="164" fontId="12" fillId="0" borderId="0" xfId="34" quotePrefix="1" applyNumberFormat="1" applyFont="1" applyAlignment="1">
      <alignment horizontal="center"/>
    </xf>
    <xf numFmtId="0" fontId="20" fillId="0" borderId="0" xfId="37" applyFont="1"/>
    <xf numFmtId="0" fontId="12" fillId="0" borderId="0" xfId="37" applyFont="1"/>
    <xf numFmtId="164" fontId="12" fillId="0" borderId="0" xfId="37" applyNumberFormat="1" applyFont="1"/>
    <xf numFmtId="0" fontId="21" fillId="0" borderId="0" xfId="37" applyFont="1" applyAlignment="1">
      <alignment horizontal="left" shrinkToFit="1"/>
    </xf>
    <xf numFmtId="164" fontId="20" fillId="0" borderId="69" xfId="17" applyNumberFormat="1" applyFont="1" applyBorder="1" applyAlignment="1">
      <alignment shrinkToFit="1"/>
    </xf>
    <xf numFmtId="0" fontId="20" fillId="0" borderId="0" xfId="51" applyFont="1"/>
    <xf numFmtId="0" fontId="12" fillId="0" borderId="0" xfId="51" applyFont="1"/>
    <xf numFmtId="171" fontId="20" fillId="0" borderId="68" xfId="20" quotePrefix="1" applyNumberFormat="1" applyFont="1" applyBorder="1" applyAlignment="1">
      <alignment horizontal="center" shrinkToFit="1"/>
    </xf>
    <xf numFmtId="171" fontId="20" fillId="0" borderId="0" xfId="20" applyNumberFormat="1" applyFont="1" applyAlignment="1">
      <alignment shrinkToFit="1"/>
    </xf>
    <xf numFmtId="0" fontId="12" fillId="0" borderId="0" xfId="20" applyFont="1" applyAlignment="1">
      <alignment horizontal="left" indent="1"/>
    </xf>
    <xf numFmtId="0" fontId="20" fillId="0" borderId="0" xfId="68" applyFont="1"/>
    <xf numFmtId="0" fontId="20" fillId="0" borderId="0" xfId="48" applyFont="1"/>
    <xf numFmtId="0" fontId="20" fillId="0" borderId="0" xfId="20" applyFont="1" applyAlignment="1">
      <alignment horizontal="left"/>
    </xf>
    <xf numFmtId="0" fontId="20" fillId="0" borderId="0" xfId="48" applyFont="1" applyAlignment="1">
      <alignment horizontal="left" indent="1"/>
    </xf>
    <xf numFmtId="164" fontId="12" fillId="0" borderId="0" xfId="51" applyNumberFormat="1" applyFont="1"/>
    <xf numFmtId="0" fontId="12" fillId="0" borderId="0" xfId="17" applyFont="1" applyAlignment="1">
      <alignment vertical="center"/>
    </xf>
    <xf numFmtId="0" fontId="20" fillId="0" borderId="0" xfId="13" applyFont="1"/>
    <xf numFmtId="0" fontId="20" fillId="0" borderId="0" xfId="13" applyFont="1" applyAlignment="1">
      <alignment horizontal="left"/>
    </xf>
    <xf numFmtId="0" fontId="12" fillId="0" borderId="0" xfId="13" applyFont="1" applyAlignment="1">
      <alignment horizontal="left"/>
    </xf>
    <xf numFmtId="0" fontId="12" fillId="0" borderId="0" xfId="13" applyFont="1"/>
    <xf numFmtId="0" fontId="12" fillId="0" borderId="0" xfId="69" applyFont="1"/>
    <xf numFmtId="0" fontId="21" fillId="0" borderId="0" xfId="13" applyFont="1"/>
    <xf numFmtId="0" fontId="20" fillId="0" borderId="0" xfId="70" applyFont="1" applyAlignment="1">
      <alignment horizontal="center" shrinkToFit="1"/>
    </xf>
    <xf numFmtId="49" fontId="12" fillId="0" borderId="0" xfId="70" applyNumberFormat="1" applyFont="1" applyAlignment="1">
      <alignment shrinkToFit="1"/>
    </xf>
    <xf numFmtId="0" fontId="20" fillId="0" borderId="0" xfId="13" applyFont="1" applyAlignment="1">
      <alignment vertical="top"/>
    </xf>
    <xf numFmtId="0" fontId="20" fillId="0" borderId="0" xfId="13" applyFont="1" applyAlignment="1">
      <alignment vertical="top" shrinkToFit="1"/>
    </xf>
    <xf numFmtId="0" fontId="12" fillId="0" borderId="0" xfId="13" applyFont="1" applyAlignment="1">
      <alignment shrinkToFit="1"/>
    </xf>
    <xf numFmtId="0" fontId="20" fillId="0" borderId="0" xfId="13" applyFont="1" applyAlignment="1">
      <alignment horizontal="left" vertical="top" shrinkToFit="1"/>
    </xf>
    <xf numFmtId="0" fontId="12" fillId="0" borderId="0" xfId="13" applyFont="1" applyAlignment="1">
      <alignment horizontal="left" indent="6"/>
    </xf>
    <xf numFmtId="0" fontId="20" fillId="0" borderId="0" xfId="13" applyFont="1" applyAlignment="1">
      <alignment shrinkToFit="1"/>
    </xf>
    <xf numFmtId="0" fontId="20" fillId="0" borderId="0" xfId="13" quotePrefix="1" applyFont="1" applyAlignment="1">
      <alignment horizontal="right" shrinkToFit="1"/>
    </xf>
    <xf numFmtId="0" fontId="20" fillId="0" borderId="68" xfId="13" applyFont="1" applyBorder="1" applyAlignment="1">
      <alignment horizontal="center" shrinkToFit="1"/>
    </xf>
    <xf numFmtId="0" fontId="12" fillId="0" borderId="0" xfId="17" applyFont="1" applyAlignment="1">
      <alignment horizontal="center" shrinkToFit="1"/>
    </xf>
    <xf numFmtId="9" fontId="12" fillId="0" borderId="0" xfId="13" quotePrefix="1" applyNumberFormat="1" applyFont="1" applyAlignment="1">
      <alignment horizontal="center"/>
    </xf>
    <xf numFmtId="9" fontId="12" fillId="0" borderId="0" xfId="13" applyNumberFormat="1" applyFont="1"/>
    <xf numFmtId="9" fontId="12" fillId="0" borderId="0" xfId="13" applyNumberFormat="1" applyFont="1" applyAlignment="1">
      <alignment horizontal="center"/>
    </xf>
    <xf numFmtId="0" fontId="12" fillId="0" borderId="0" xfId="69" applyFont="1" applyAlignment="1">
      <alignment horizontal="left"/>
    </xf>
    <xf numFmtId="49" fontId="20" fillId="0" borderId="0" xfId="13" applyNumberFormat="1" applyFont="1" applyAlignment="1">
      <alignment horizontal="center"/>
    </xf>
    <xf numFmtId="0" fontId="20" fillId="0" borderId="68" xfId="17" applyFont="1" applyBorder="1" applyAlignment="1">
      <alignment horizontal="center"/>
    </xf>
    <xf numFmtId="0" fontId="12" fillId="0" borderId="0" xfId="34" applyFont="1"/>
    <xf numFmtId="0" fontId="20" fillId="0" borderId="0" xfId="70" applyFont="1"/>
    <xf numFmtId="0" fontId="12" fillId="0" borderId="0" xfId="30" applyFont="1" applyAlignment="1">
      <alignment horizontal="center" shrinkToFit="1"/>
    </xf>
    <xf numFmtId="0" fontId="12" fillId="0" borderId="72" xfId="17" applyFont="1" applyBorder="1"/>
    <xf numFmtId="0" fontId="12" fillId="0" borderId="0" xfId="39" applyFont="1"/>
    <xf numFmtId="0" fontId="20" fillId="0" borderId="0" xfId="27" applyFont="1" applyAlignment="1">
      <alignment horizontal="right"/>
    </xf>
    <xf numFmtId="0" fontId="20" fillId="0" borderId="0" xfId="17" applyFont="1" applyAlignment="1">
      <alignment horizontal="center" vertical="center"/>
    </xf>
    <xf numFmtId="0" fontId="20" fillId="0" borderId="0" xfId="40" applyFont="1" applyAlignment="1">
      <alignment shrinkToFit="1"/>
    </xf>
    <xf numFmtId="0" fontId="20" fillId="0" borderId="0" xfId="17" applyFont="1" applyAlignment="1">
      <alignment shrinkToFit="1"/>
    </xf>
    <xf numFmtId="0" fontId="20" fillId="0" borderId="0" xfId="17" applyFont="1" applyAlignment="1">
      <alignment horizontal="center" vertical="center" shrinkToFit="1"/>
    </xf>
    <xf numFmtId="0" fontId="31" fillId="0" borderId="0" xfId="40" applyFont="1"/>
    <xf numFmtId="0" fontId="31" fillId="0" borderId="0" xfId="17" applyFont="1"/>
    <xf numFmtId="0" fontId="20" fillId="0" borderId="0" xfId="27" applyFont="1"/>
    <xf numFmtId="0" fontId="12" fillId="0" borderId="0" xfId="27" applyFont="1"/>
    <xf numFmtId="0" fontId="12" fillId="0" borderId="0" xfId="28" applyFont="1"/>
    <xf numFmtId="0" fontId="12" fillId="0" borderId="0" xfId="28" quotePrefix="1" applyFont="1"/>
    <xf numFmtId="0" fontId="12" fillId="0" borderId="0" xfId="29" applyFont="1"/>
    <xf numFmtId="0" fontId="12" fillId="0" borderId="0" xfId="29" applyFont="1" applyAlignment="1">
      <alignment horizontal="left"/>
    </xf>
    <xf numFmtId="0" fontId="12" fillId="0" borderId="0" xfId="29" applyFont="1" applyAlignment="1">
      <alignment horizontal="center"/>
    </xf>
    <xf numFmtId="0" fontId="12" fillId="0" borderId="0" xfId="2" applyFont="1" applyAlignment="1">
      <alignment horizontal="left"/>
    </xf>
    <xf numFmtId="0" fontId="12" fillId="0" borderId="0" xfId="17" applyFont="1" applyAlignment="1">
      <alignment horizontal="left" vertical="top" wrapText="1"/>
    </xf>
    <xf numFmtId="0" fontId="12" fillId="0" borderId="0" xfId="17" applyFont="1" applyAlignment="1">
      <alignment horizontal="left" vertical="top"/>
    </xf>
    <xf numFmtId="0" fontId="37" fillId="0" borderId="0" xfId="28" applyFont="1"/>
    <xf numFmtId="0" fontId="30" fillId="0" borderId="0" xfId="0" applyFont="1"/>
    <xf numFmtId="0" fontId="30" fillId="0" borderId="0" xfId="28" applyFont="1"/>
    <xf numFmtId="0" fontId="37" fillId="0" borderId="0" xfId="20" applyFont="1"/>
    <xf numFmtId="175" fontId="37" fillId="0" borderId="0" xfId="20" quotePrefix="1" applyNumberFormat="1" applyFont="1" applyAlignment="1">
      <alignment horizontal="left"/>
    </xf>
    <xf numFmtId="0" fontId="30" fillId="0" borderId="0" xfId="20" applyFont="1"/>
    <xf numFmtId="175" fontId="30" fillId="0" borderId="0" xfId="20" quotePrefix="1" applyNumberFormat="1" applyFont="1" applyAlignment="1">
      <alignment horizontal="left"/>
    </xf>
    <xf numFmtId="0" fontId="20" fillId="0" borderId="0" xfId="33" applyFont="1"/>
    <xf numFmtId="0" fontId="12" fillId="0" borderId="0" xfId="33" applyFont="1"/>
    <xf numFmtId="0" fontId="12" fillId="0" borderId="0" xfId="62" applyFont="1"/>
    <xf numFmtId="0" fontId="12" fillId="0" borderId="0" xfId="64" applyFont="1"/>
    <xf numFmtId="0" fontId="12" fillId="0" borderId="0" xfId="65" applyFont="1"/>
    <xf numFmtId="0" fontId="12" fillId="0" borderId="0" xfId="0" applyFont="1"/>
    <xf numFmtId="0" fontId="12" fillId="0" borderId="68" xfId="17" applyFont="1" applyBorder="1"/>
    <xf numFmtId="0" fontId="12" fillId="0" borderId="0" xfId="66" applyFont="1" applyAlignment="1">
      <alignment horizontal="center"/>
    </xf>
    <xf numFmtId="0" fontId="13" fillId="0" borderId="0" xfId="66" applyFont="1"/>
    <xf numFmtId="0" fontId="13" fillId="0" borderId="0" xfId="66" applyFont="1" applyAlignment="1">
      <alignment horizontal="center"/>
    </xf>
    <xf numFmtId="164" fontId="20" fillId="0" borderId="0" xfId="17" applyNumberFormat="1" applyFont="1" applyAlignment="1">
      <alignment horizontal="center"/>
    </xf>
    <xf numFmtId="171" fontId="20" fillId="0" borderId="0" xfId="18" applyNumberFormat="1" applyFont="1" applyAlignment="1">
      <alignment horizontal="center"/>
    </xf>
    <xf numFmtId="0" fontId="21" fillId="0" borderId="0" xfId="17" applyFont="1"/>
    <xf numFmtId="0" fontId="20" fillId="0" borderId="0" xfId="20" applyFont="1" applyAlignment="1">
      <alignment horizontal="center" shrinkToFit="1"/>
    </xf>
    <xf numFmtId="0" fontId="20" fillId="0" borderId="68" xfId="20" applyFont="1" applyBorder="1" applyAlignment="1">
      <alignment horizontal="center"/>
    </xf>
    <xf numFmtId="0" fontId="12" fillId="0" borderId="0" xfId="20" applyFont="1" applyAlignment="1">
      <alignment shrinkToFit="1"/>
    </xf>
    <xf numFmtId="0" fontId="20" fillId="0" borderId="0" xfId="20" applyFont="1" applyAlignment="1">
      <alignment shrinkToFit="1"/>
    </xf>
    <xf numFmtId="164" fontId="12" fillId="0" borderId="0" xfId="17" applyNumberFormat="1" applyFont="1" applyAlignment="1">
      <alignment horizontal="center"/>
    </xf>
    <xf numFmtId="164" fontId="12" fillId="0" borderId="0" xfId="17" applyNumberFormat="1" applyFont="1" applyAlignment="1">
      <alignment horizontal="left" indent="1"/>
    </xf>
    <xf numFmtId="164" fontId="12" fillId="0" borderId="0" xfId="38" applyNumberFormat="1" applyFont="1"/>
    <xf numFmtId="0" fontId="12" fillId="0" borderId="0" xfId="68" applyFont="1"/>
    <xf numFmtId="0" fontId="20" fillId="0" borderId="0" xfId="0" applyFont="1"/>
    <xf numFmtId="0" fontId="21" fillId="0" borderId="0" xfId="66" applyFont="1"/>
    <xf numFmtId="0" fontId="12" fillId="0" borderId="0" xfId="17" applyFont="1" applyAlignment="1">
      <alignment shrinkToFit="1"/>
    </xf>
    <xf numFmtId="0" fontId="12" fillId="0" borderId="0" xfId="66" applyFont="1" applyAlignment="1">
      <alignment horizontal="left"/>
    </xf>
    <xf numFmtId="0" fontId="21" fillId="0" borderId="0" xfId="66" applyFont="1" applyAlignment="1">
      <alignment shrinkToFit="1"/>
    </xf>
    <xf numFmtId="164" fontId="12" fillId="0" borderId="0" xfId="2" applyNumberFormat="1" applyFont="1" applyAlignment="1">
      <alignment horizontal="right"/>
    </xf>
    <xf numFmtId="0" fontId="46" fillId="0" borderId="0" xfId="0" applyFont="1"/>
    <xf numFmtId="0" fontId="20" fillId="0" borderId="0" xfId="0" applyFont="1" applyAlignment="1">
      <alignment horizontal="left" indent="1" shrinkToFit="1"/>
    </xf>
    <xf numFmtId="164" fontId="12" fillId="0" borderId="0" xfId="0" applyNumberFormat="1" applyFont="1"/>
    <xf numFmtId="164" fontId="2" fillId="4" borderId="46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2" fillId="4" borderId="58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3" borderId="44" xfId="0" applyNumberFormat="1" applyFont="1" applyFill="1" applyBorder="1" applyAlignment="1">
      <alignment horizontal="center"/>
    </xf>
    <xf numFmtId="164" fontId="2" fillId="3" borderId="43" xfId="0" applyNumberFormat="1" applyFont="1" applyFill="1" applyBorder="1" applyAlignment="1">
      <alignment horizontal="center"/>
    </xf>
    <xf numFmtId="164" fontId="2" fillId="3" borderId="45" xfId="0" applyNumberFormat="1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164" fontId="2" fillId="4" borderId="49" xfId="0" applyNumberFormat="1" applyFont="1" applyFill="1" applyBorder="1" applyAlignment="1">
      <alignment horizontal="center"/>
    </xf>
    <xf numFmtId="164" fontId="2" fillId="4" borderId="50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3" borderId="50" xfId="0" applyNumberFormat="1" applyFont="1" applyFill="1" applyBorder="1" applyAlignment="1">
      <alignment horizontal="center"/>
    </xf>
    <xf numFmtId="0" fontId="20" fillId="0" borderId="0" xfId="17" applyFont="1" applyAlignment="1">
      <alignment horizontal="center"/>
    </xf>
    <xf numFmtId="0" fontId="12" fillId="0" borderId="0" xfId="17" applyFont="1" applyAlignment="1">
      <alignment horizontal="center"/>
    </xf>
    <xf numFmtId="167" fontId="20" fillId="0" borderId="0" xfId="58" applyNumberFormat="1" applyFont="1" applyFill="1" applyBorder="1" applyAlignment="1">
      <alignment horizontal="center" shrinkToFit="1"/>
    </xf>
    <xf numFmtId="167" fontId="20" fillId="0" borderId="68" xfId="58" applyNumberFormat="1" applyFont="1" applyFill="1" applyBorder="1" applyAlignment="1">
      <alignment horizontal="center" shrinkToFit="1"/>
    </xf>
    <xf numFmtId="0" fontId="20" fillId="0" borderId="68" xfId="0" applyFont="1" applyBorder="1" applyAlignment="1">
      <alignment horizontal="center"/>
    </xf>
    <xf numFmtId="164" fontId="20" fillId="0" borderId="0" xfId="67" applyNumberFormat="1" applyFont="1" applyFill="1" applyBorder="1" applyAlignment="1">
      <alignment horizontal="center"/>
    </xf>
    <xf numFmtId="0" fontId="12" fillId="0" borderId="0" xfId="66" applyFont="1" applyAlignment="1">
      <alignment horizontal="center"/>
    </xf>
    <xf numFmtId="0" fontId="12" fillId="0" borderId="0" xfId="63" applyFont="1" applyAlignment="1">
      <alignment horizontal="center"/>
    </xf>
    <xf numFmtId="0" fontId="12" fillId="0" borderId="0" xfId="2" applyFont="1"/>
    <xf numFmtId="164" fontId="20" fillId="0" borderId="0" xfId="19" applyNumberFormat="1" applyFont="1" applyFill="1" applyBorder="1" applyAlignment="1">
      <alignment horizontal="center"/>
    </xf>
    <xf numFmtId="0" fontId="20" fillId="0" borderId="0" xfId="20" applyFont="1" applyAlignment="1">
      <alignment horizontal="center" shrinkToFit="1"/>
    </xf>
    <xf numFmtId="0" fontId="20" fillId="0" borderId="68" xfId="20" applyFont="1" applyBorder="1" applyAlignment="1">
      <alignment horizontal="center" shrinkToFit="1"/>
    </xf>
    <xf numFmtId="0" fontId="20" fillId="0" borderId="68" xfId="20" applyFont="1" applyBorder="1" applyAlignment="1">
      <alignment horizontal="center"/>
    </xf>
    <xf numFmtId="0" fontId="12" fillId="0" borderId="38" xfId="66" applyFont="1" applyBorder="1" applyAlignment="1">
      <alignment horizontal="center"/>
    </xf>
    <xf numFmtId="0" fontId="20" fillId="0" borderId="68" xfId="66" applyFont="1" applyBorder="1" applyAlignment="1">
      <alignment horizontal="center"/>
    </xf>
    <xf numFmtId="164" fontId="20" fillId="0" borderId="72" xfId="17" applyNumberFormat="1" applyFont="1" applyBorder="1" applyAlignment="1">
      <alignment horizontal="center"/>
    </xf>
    <xf numFmtId="164" fontId="12" fillId="0" borderId="0" xfId="17" applyNumberFormat="1" applyFont="1" applyAlignment="1">
      <alignment horizontal="center"/>
    </xf>
    <xf numFmtId="0" fontId="12" fillId="0" borderId="0" xfId="17" applyFont="1" applyAlignment="1">
      <alignment horizontal="center" shrinkToFit="1"/>
    </xf>
    <xf numFmtId="164" fontId="20" fillId="0" borderId="68" xfId="35" applyNumberFormat="1" applyFont="1" applyFill="1" applyBorder="1" applyAlignment="1">
      <alignment horizontal="center"/>
    </xf>
    <xf numFmtId="164" fontId="20" fillId="0" borderId="68" xfId="19" quotePrefix="1" applyNumberFormat="1" applyFont="1" applyFill="1" applyBorder="1" applyAlignment="1">
      <alignment horizontal="center" shrinkToFit="1"/>
    </xf>
    <xf numFmtId="0" fontId="20" fillId="0" borderId="0" xfId="40" applyFont="1" applyAlignment="1">
      <alignment horizontal="center" shrinkToFit="1"/>
    </xf>
    <xf numFmtId="0" fontId="20" fillId="0" borderId="68" xfId="40" applyFont="1" applyBorder="1" applyAlignment="1">
      <alignment horizontal="center" shrinkToFit="1"/>
    </xf>
    <xf numFmtId="0" fontId="20" fillId="0" borderId="38" xfId="34" applyFont="1" applyBorder="1" applyAlignment="1">
      <alignment horizontal="center"/>
    </xf>
    <xf numFmtId="0" fontId="20" fillId="0" borderId="72" xfId="30" applyFont="1" applyBorder="1" applyAlignment="1">
      <alignment horizontal="center" shrinkToFit="1"/>
    </xf>
    <xf numFmtId="0" fontId="20" fillId="0" borderId="0" xfId="69" applyFont="1" applyAlignment="1">
      <alignment horizontal="center"/>
    </xf>
    <xf numFmtId="0" fontId="20" fillId="0" borderId="38" xfId="69" applyFont="1" applyBorder="1" applyAlignment="1">
      <alignment horizontal="center"/>
    </xf>
    <xf numFmtId="0" fontId="20" fillId="0" borderId="68" xfId="30" applyFont="1" applyBorder="1" applyAlignment="1">
      <alignment horizontal="center" shrinkToFit="1"/>
    </xf>
    <xf numFmtId="0" fontId="12" fillId="0" borderId="38" xfId="17" applyFont="1" applyBorder="1" applyAlignment="1">
      <alignment horizontal="left" shrinkToFit="1"/>
    </xf>
    <xf numFmtId="0" fontId="20" fillId="0" borderId="68" xfId="17" applyFont="1" applyBorder="1" applyAlignment="1">
      <alignment horizontal="center"/>
    </xf>
    <xf numFmtId="0" fontId="20" fillId="0" borderId="45" xfId="13" applyFont="1" applyBorder="1" applyAlignment="1">
      <alignment horizontal="center" vertical="center" shrinkToFit="1"/>
    </xf>
    <xf numFmtId="0" fontId="20" fillId="0" borderId="45" xfId="0" applyFont="1" applyBorder="1" applyAlignment="1">
      <alignment horizontal="center"/>
    </xf>
    <xf numFmtId="0" fontId="20" fillId="0" borderId="0" xfId="34" applyFont="1" applyAlignment="1">
      <alignment horizontal="center" shrinkToFit="1"/>
    </xf>
    <xf numFmtId="0" fontId="20" fillId="0" borderId="72" xfId="69" applyFont="1" applyBorder="1" applyAlignment="1">
      <alignment horizontal="center" shrinkToFit="1"/>
    </xf>
    <xf numFmtId="0" fontId="12" fillId="0" borderId="0" xfId="20" applyFont="1" applyAlignment="1">
      <alignment horizontal="left" shrinkToFit="1"/>
    </xf>
    <xf numFmtId="164" fontId="20" fillId="0" borderId="68" xfId="20" applyNumberFormat="1" applyFont="1" applyBorder="1" applyAlignment="1">
      <alignment horizontal="center"/>
    </xf>
    <xf numFmtId="167" fontId="20" fillId="0" borderId="0" xfId="19" applyNumberFormat="1" applyFont="1" applyFill="1" applyAlignment="1">
      <alignment horizontal="center"/>
    </xf>
    <xf numFmtId="164" fontId="20" fillId="0" borderId="0" xfId="20" applyNumberFormat="1" applyFont="1" applyAlignment="1">
      <alignment horizontal="center"/>
    </xf>
    <xf numFmtId="164" fontId="20" fillId="0" borderId="68" xfId="51" applyNumberFormat="1" applyFont="1" applyBorder="1" applyAlignment="1">
      <alignment horizontal="center"/>
    </xf>
    <xf numFmtId="164" fontId="20" fillId="0" borderId="68" xfId="51" quotePrefix="1" applyNumberFormat="1" applyFont="1" applyBorder="1" applyAlignment="1">
      <alignment horizontal="center"/>
    </xf>
    <xf numFmtId="0" fontId="20" fillId="0" borderId="0" xfId="34" applyFont="1" applyAlignment="1">
      <alignment horizontal="center"/>
    </xf>
    <xf numFmtId="164" fontId="20" fillId="0" borderId="68" xfId="72" quotePrefix="1" applyNumberFormat="1" applyFont="1" applyBorder="1" applyAlignment="1">
      <alignment horizontal="center"/>
    </xf>
    <xf numFmtId="164" fontId="20" fillId="0" borderId="68" xfId="72" applyNumberFormat="1" applyFont="1" applyBorder="1" applyAlignment="1">
      <alignment horizontal="center"/>
    </xf>
    <xf numFmtId="0" fontId="20" fillId="0" borderId="68" xfId="34" applyFont="1" applyBorder="1" applyAlignment="1">
      <alignment horizontal="center"/>
    </xf>
    <xf numFmtId="0" fontId="20" fillId="0" borderId="0" xfId="46" applyFont="1" applyAlignment="1">
      <alignment horizontal="center"/>
    </xf>
    <xf numFmtId="0" fontId="20" fillId="0" borderId="68" xfId="46" applyFont="1" applyBorder="1" applyAlignment="1">
      <alignment horizontal="center" shrinkToFit="1"/>
    </xf>
    <xf numFmtId="0" fontId="20" fillId="0" borderId="45" xfId="46" applyFont="1" applyBorder="1" applyAlignment="1">
      <alignment horizontal="center" shrinkToFit="1"/>
    </xf>
    <xf numFmtId="166" fontId="20" fillId="0" borderId="38" xfId="12" applyFont="1" applyFill="1" applyBorder="1" applyAlignment="1">
      <alignment horizontal="center" vertical="center" shrinkToFit="1"/>
    </xf>
  </cellXfs>
  <cellStyles count="409">
    <cellStyle name="Comma" xfId="1" builtinId="3"/>
    <cellStyle name="Comma 10 10" xfId="150" xr:uid="{C9BC25AA-C84B-45B4-B220-851EDE917C04}"/>
    <cellStyle name="Comma 10 10 2" xfId="71" xr:uid="{47E2F055-9AC8-4393-ADAB-5239D1D30ACE}"/>
    <cellStyle name="Comma 10 10 2 2" xfId="154" xr:uid="{202DE07E-A9AF-49AF-80E3-8EB282E72D15}"/>
    <cellStyle name="Comma 10 10 2 2 2" xfId="211" xr:uid="{70C05555-DF73-45DE-9D25-C45C2637150E}"/>
    <cellStyle name="Comma 10 10 2 2 2 2" xfId="396" xr:uid="{5302CC8D-EADC-4765-8786-840D06AF8410}"/>
    <cellStyle name="Comma 10 10 2 2 2 3" xfId="306" xr:uid="{895CE41F-3423-4F90-BB19-717F7AA260FD}"/>
    <cellStyle name="Comma 10 10 2 2 3" xfId="343" xr:uid="{E09157E7-6207-4340-A647-F053E7FE11D5}"/>
    <cellStyle name="Comma 10 10 2 2 4" xfId="253" xr:uid="{B4F0C55F-CA2A-48B1-8C49-E717F824541A}"/>
    <cellStyle name="Comma 10 10 2 3" xfId="112" xr:uid="{F8C22403-1C6D-4365-9219-0BD2B6A08036}"/>
    <cellStyle name="Comma 10 10 2 3 2" xfId="372" xr:uid="{F7E9C36D-739E-4DFC-B23D-1BF40F86F338}"/>
    <cellStyle name="Comma 10 10 2 3 3" xfId="282" xr:uid="{47E1B13A-E35F-40B4-A28D-2FE1BF6CA004}"/>
    <cellStyle name="Comma 10 10 2 4" xfId="326" xr:uid="{1F31B5F0-178E-431B-8891-D8789E5D3949}"/>
    <cellStyle name="Comma 10 10 2 5" xfId="234" xr:uid="{4A6DA37F-2FDC-4F17-ABF1-0EBA32EE61FC}"/>
    <cellStyle name="Comma 10 10 3" xfId="207" xr:uid="{660B11BB-FFA4-4D12-A270-CAC8648E9D27}"/>
    <cellStyle name="Comma 10 10 3 2" xfId="392" xr:uid="{4B4A071B-1EB9-4484-9E88-55896F5CDEA9}"/>
    <cellStyle name="Comma 10 10 3 3" xfId="302" xr:uid="{710BCAFD-BB9B-41E9-868E-2A451F082204}"/>
    <cellStyle name="Comma 10 10 4" xfId="249" xr:uid="{2048327B-C508-45D6-82F7-9EB5BDCE4900}"/>
    <cellStyle name="Comma 10 17" xfId="19" xr:uid="{3CBF0176-4E5D-4E13-9D1D-548A833E46BE}"/>
    <cellStyle name="Comma 10 17 2" xfId="96" xr:uid="{7AFE7B1F-F0DA-4E39-B6F3-4C91CA8F4431}"/>
    <cellStyle name="Comma 10 17 2 2" xfId="149" xr:uid="{3BBAB64D-3AEF-48A8-84C2-50EE4C409071}"/>
    <cellStyle name="Comma 10 17 2 2 2" xfId="206" xr:uid="{9ED7B3FA-C50C-4C2F-A4B3-B2D4D58B14F8}"/>
    <cellStyle name="Comma 10 17 2 2 2 2" xfId="391" xr:uid="{541D0374-A0D0-4BDF-AC47-4DD5BDE899C1}"/>
    <cellStyle name="Comma 10 17 2 2 2 3" xfId="301" xr:uid="{9476A18D-D221-418C-A161-1F78065D60A3}"/>
    <cellStyle name="Comma 10 17 2 2 3" xfId="340" xr:uid="{AA8A52D9-C714-4410-B33C-E171F9952427}"/>
    <cellStyle name="Comma 10 17 2 2 4" xfId="248" xr:uid="{8CBDB003-3A6C-4B64-AC75-EF78607FB753}"/>
    <cellStyle name="Comma 10 17 2 3" xfId="188" xr:uid="{8FC0C325-DD92-4516-860D-D9C0BBE815FC}"/>
    <cellStyle name="Comma 10 17 2 3 2" xfId="362" xr:uid="{DCA89704-E97F-4375-B546-7AE7A43AB788}"/>
    <cellStyle name="Comma 10 17 2 3 3" xfId="272" xr:uid="{8A901FA6-C4FB-42CC-98CE-0B9B6E8553F4}"/>
    <cellStyle name="Comma 10 17 2 4" xfId="322" xr:uid="{24D0327C-5281-4A7D-852B-13997775DEE1}"/>
    <cellStyle name="Comma 10 17 2 5" xfId="230" xr:uid="{46226860-B4CE-40F1-BD52-CD7D8D727E96}"/>
    <cellStyle name="Comma 10 17 3" xfId="67" xr:uid="{0400A62F-61D8-4E18-B0A6-E65B387AD8DC}"/>
    <cellStyle name="Comma 10 17 3 2" xfId="186" xr:uid="{66D140CC-3FAD-4E92-B7BF-A2CB65DADD61}"/>
    <cellStyle name="Comma 10 17 3 2 2" xfId="358" xr:uid="{6819E2FA-8F3A-4396-960E-A04E9EFA4367}"/>
    <cellStyle name="Comma 10 17 3 3" xfId="268" xr:uid="{440E403C-1F91-49A5-8773-C974AD69665A}"/>
    <cellStyle name="Comma 10 2" xfId="145" xr:uid="{3983C764-2D2D-450A-8488-B166916021AD}"/>
    <cellStyle name="Comma 10 2 2" xfId="204" xr:uid="{9A9B3DE6-4836-45E0-90CD-7554FC100F85}"/>
    <cellStyle name="Comma 10 2 2 2" xfId="14" xr:uid="{8BF1D745-7635-4612-8DB7-FA11BACCD99B}"/>
    <cellStyle name="Comma 10 2 2 2 2" xfId="151" xr:uid="{4A1843E5-B89B-418F-BE47-732AACAE3841}"/>
    <cellStyle name="Comma 10 2 2 2 2 2" xfId="208" xr:uid="{76D8AF2F-557F-4E6B-AEAC-639F6E92CFDB}"/>
    <cellStyle name="Comma 10 2 2 2 2 2 2" xfId="393" xr:uid="{6B6BA99A-D0B0-4EEA-9013-15EEFF3DB2AF}"/>
    <cellStyle name="Comma 10 2 2 2 2 2 3" xfId="303" xr:uid="{9E4E0ABA-AC95-4A84-8A64-A3722072F871}"/>
    <cellStyle name="Comma 10 2 2 2 2 3" xfId="341" xr:uid="{3E0B0884-1F2C-4857-A46D-E3601BA7D6E1}"/>
    <cellStyle name="Comma 10 2 2 2 2 4" xfId="250" xr:uid="{881AC273-93FA-47D0-B8EF-DD356643D174}"/>
    <cellStyle name="Comma 10 2 2 2 3" xfId="97" xr:uid="{7C2BD381-393F-4580-A002-6CCB67E706E9}"/>
    <cellStyle name="Comma 10 2 2 3" xfId="389" xr:uid="{AB4877B8-E46C-4524-AA23-D71479658170}"/>
    <cellStyle name="Comma 10 2 2 4" xfId="299" xr:uid="{0BB49B3E-0C68-4C8D-9841-F333F5161440}"/>
    <cellStyle name="Comma 10 2 3" xfId="338" xr:uid="{47CD9140-7518-4BB9-B48C-8533624174BE}"/>
    <cellStyle name="Comma 10 2 4" xfId="246" xr:uid="{657F7A95-E08A-4826-A7B6-213E2D97AABE}"/>
    <cellStyle name="Comma 10 3 2" xfId="174" xr:uid="{116772BC-14FF-4FC4-83B9-B0CEFB4F6E6B}"/>
    <cellStyle name="Comma 10 3 2 2" xfId="12" xr:uid="{9AB4299B-AAE2-4E1C-A284-951C469D55BB}"/>
    <cellStyle name="Comma 10 3 2 2 2" xfId="90" xr:uid="{367095CA-0E88-450F-83DC-5C346E54DB0C}"/>
    <cellStyle name="Comma 10 3 2 2 2 2" xfId="180" xr:uid="{B7BBF07B-6987-4691-8855-16FC767BFDDA}"/>
    <cellStyle name="Comma 10 3 2 2 2 2 2" xfId="359" xr:uid="{6748E7A7-0788-43A0-A2FB-34B4F91C81DF}"/>
    <cellStyle name="Comma 10 3 2 2 2 3" xfId="269" xr:uid="{DE31107E-EA32-49BF-A919-A17D071C2851}"/>
    <cellStyle name="Comma 10 3 2 3" xfId="221" xr:uid="{69996E1C-35B3-401F-B97F-08E15A113F45}"/>
    <cellStyle name="Comma 10 3 2 3 2" xfId="404" xr:uid="{CEF43955-C284-41DA-9BE9-60C53070A73B}"/>
    <cellStyle name="Comma 10 3 2 3 3" xfId="314" xr:uid="{80047E8D-A9BD-4F1E-9A70-650839D468F1}"/>
    <cellStyle name="Comma 10 3 2 4" xfId="351" xr:uid="{14D54B40-8C4B-4A31-8359-17F79AE8893B}"/>
    <cellStyle name="Comma 10 3 2 5" xfId="261" xr:uid="{522034B2-9518-4B31-B43C-2536C092C1CF}"/>
    <cellStyle name="Comma 10 38" xfId="60" xr:uid="{F4195C6D-4365-437C-AC15-FC68031E6FBD}"/>
    <cellStyle name="Comma 10 38 2" xfId="141" xr:uid="{F4499599-4641-4E20-9A93-AC8F262869E0}"/>
    <cellStyle name="Comma 10 38 2 2" xfId="386" xr:uid="{DCB39FD6-91C3-487B-A412-E72968888F61}"/>
    <cellStyle name="Comma 10 38 2 3" xfId="296" xr:uid="{89D7C1DA-F736-4C50-B63F-A2C961658655}"/>
    <cellStyle name="Comma 10 38 3" xfId="336" xr:uid="{A4A9B636-6735-4D94-B4B8-0EB780F6AE87}"/>
    <cellStyle name="Comma 10 38 4" xfId="244" xr:uid="{9FCF1C40-8F66-4BF1-A740-991B085F3140}"/>
    <cellStyle name="Comma 10 6" xfId="185" xr:uid="{4C93E6C2-0C3C-4A54-B921-8EC4A56386B9}"/>
    <cellStyle name="Comma 10 6 2" xfId="93" xr:uid="{0D17D557-62E5-40FD-9E2C-D873CED2C0D4}"/>
    <cellStyle name="Comma 10 6 2 2" xfId="169" xr:uid="{2154555E-AC56-4ACC-B1F0-1EAB1C15B631}"/>
    <cellStyle name="Comma 10 6 2 2 2" xfId="218" xr:uid="{9A1ECCAD-0C82-4D70-9FBD-0F219F12C67E}"/>
    <cellStyle name="Comma 10 6 2 2 2 2" xfId="402" xr:uid="{F17ED7BF-CBA0-43A1-9C5C-47679F7D3EF8}"/>
    <cellStyle name="Comma 10 6 2 2 2 3" xfId="312" xr:uid="{979398A8-0B1A-47C9-AA78-F76AEEB22C87}"/>
    <cellStyle name="Comma 10 6 2 2 3" xfId="349" xr:uid="{899E7906-1E74-4FF5-B067-50393F5920DC}"/>
    <cellStyle name="Comma 10 6 2 2 4" xfId="259" xr:uid="{BB1A4C04-88F5-4DFA-9E91-5241DEC833F1}"/>
    <cellStyle name="Comma 10 6 3" xfId="367" xr:uid="{898F6F76-B912-449A-B1C9-B2901DD2CC34}"/>
    <cellStyle name="Comma 10 6 4" xfId="277" xr:uid="{05953EDA-6365-4A63-A08B-01263DEF1E9D}"/>
    <cellStyle name="Comma 10 7 2" xfId="118" xr:uid="{890329DD-39D2-4EC9-9598-31CCD85CA774}"/>
    <cellStyle name="Comma 10 7 2 2" xfId="194" xr:uid="{EDE3F665-112D-49D7-8DD7-3C7DA24D9634}"/>
    <cellStyle name="Comma 10 7 2 2 2" xfId="377" xr:uid="{4F0259BA-89DA-47EA-8C05-5B6FCA540399}"/>
    <cellStyle name="Comma 10 7 2 2 3" xfId="287" xr:uid="{627B005B-FD7F-485A-8D3C-4AC293FA7FCB}"/>
    <cellStyle name="Comma 10 7 2 3" xfId="175" xr:uid="{CFEC0955-380A-4A37-8F06-6CA4BFFFC0CE}"/>
    <cellStyle name="Comma 10 7 2 3 2" xfId="222" xr:uid="{02EA54A4-898B-4A84-8862-C3105119B2F8}"/>
    <cellStyle name="Comma 10 7 2 3 2 2" xfId="405" xr:uid="{D450A82D-1D35-4720-AC12-62582D400D01}"/>
    <cellStyle name="Comma 10 7 2 3 2 3" xfId="315" xr:uid="{2938D304-22A6-4B6E-855E-578D9AD91067}"/>
    <cellStyle name="Comma 10 7 2 3 3" xfId="352" xr:uid="{5578659E-FCC6-4FAA-8A34-204577A34CB4}"/>
    <cellStyle name="Comma 10 7 2 3 4" xfId="262" xr:uid="{784B1D11-9AEE-4695-A718-E2A25F3CD355}"/>
    <cellStyle name="Comma 10 7 2 4" xfId="331" xr:uid="{131D3DAF-7B9C-4707-AD5E-90694E52D476}"/>
    <cellStyle name="Comma 10 7 2 5" xfId="239" xr:uid="{5E408C52-6DE9-4E55-9DAD-59A25B054EB7}"/>
    <cellStyle name="Comma 11 2" xfId="152" xr:uid="{D7CA69CE-3F6E-4D73-8A7B-4816B8DA7B36}"/>
    <cellStyle name="Comma 11 2 13" xfId="115" xr:uid="{85F13CDE-B618-4AE6-9088-AC25942C0B58}"/>
    <cellStyle name="Comma 11 2 13 2" xfId="191" xr:uid="{CC066598-D305-4603-8FA3-3CF9A811DA2B}"/>
    <cellStyle name="Comma 11 2 13 2 2" xfId="374" xr:uid="{FF6E1F27-BAA1-4AC3-85B0-8CB4F7A79EB1}"/>
    <cellStyle name="Comma 11 2 13 2 3" xfId="284" xr:uid="{38376877-4687-4F8B-B7CF-94A1ED123EB5}"/>
    <cellStyle name="Comma 11 2 13 3" xfId="328" xr:uid="{BA061539-A3E2-4B0F-A2B8-F47644A095D0}"/>
    <cellStyle name="Comma 11 2 13 4" xfId="236" xr:uid="{2DFEA45F-00CD-4C54-BB7C-28E5B9D807E0}"/>
    <cellStyle name="Comma 11 2 14 2" xfId="23" xr:uid="{2433C840-A340-4132-9602-4675E9FAC9FD}"/>
    <cellStyle name="Comma 11 2 14 2 2" xfId="140" xr:uid="{3BEE3C9A-FD37-4815-B1DF-1D560E7A565E}"/>
    <cellStyle name="Comma 11 2 14 2 2 2" xfId="201" xr:uid="{AC8D8341-4BC5-4848-AC60-787272612262}"/>
    <cellStyle name="Comma 11 2 14 2 2 2 2" xfId="385" xr:uid="{C4BC9161-3102-47F2-A573-6B9537478694}"/>
    <cellStyle name="Comma 11 2 14 2 2 3" xfId="295" xr:uid="{3190AEC4-D177-48E6-BC32-5EE11E1B79A2}"/>
    <cellStyle name="Comma 11 2 2" xfId="209" xr:uid="{473E9C6B-2F5C-4DCB-9FF8-CC6F71FEB118}"/>
    <cellStyle name="Comma 11 2 2 2" xfId="394" xr:uid="{CEC23D5E-D5C9-4D33-9863-745DCBDA2963}"/>
    <cellStyle name="Comma 11 2 2 3" xfId="304" xr:uid="{A6C439D0-A026-4F1F-87A5-9DA1990D2E2A}"/>
    <cellStyle name="Comma 11 2 3" xfId="251" xr:uid="{72D328E8-3B77-4AB0-87A8-861056A84EE6}"/>
    <cellStyle name="Comma 12 14" xfId="25" xr:uid="{4484AA2A-03E5-4ECB-8076-172E1E0E8652}"/>
    <cellStyle name="Comma 12 14 2" xfId="103" xr:uid="{931DF574-6262-4A01-BAFC-F9E21C2D04EF}"/>
    <cellStyle name="Comma 12 14 2 2" xfId="366" xr:uid="{5F4C5F7C-5E7C-453F-97A7-8F3C4E0DCF48}"/>
    <cellStyle name="Comma 12 14 2 3" xfId="276" xr:uid="{1904DB05-C0FB-456F-9DA2-AC17944AC223}"/>
    <cellStyle name="Comma 12 14 3" xfId="324" xr:uid="{EB219909-7A87-4D4F-9C9F-18B2F50B29FB}"/>
    <cellStyle name="Comma 12 14 4" xfId="232" xr:uid="{E8EDE283-8587-4C8B-A7D3-3C6B0CD469A8}"/>
    <cellStyle name="Comma 12 2" xfId="202" xr:uid="{A87322BE-85BC-43BC-8EB6-DDD08E5C7293}"/>
    <cellStyle name="Comma 12 2 12" xfId="85" xr:uid="{2A3D8B70-7576-449A-A08A-7FE24A398792}"/>
    <cellStyle name="Comma 12 2 12 2" xfId="88" xr:uid="{DDDFA2CC-7C27-4AC3-8E40-5D41871C7D52}"/>
    <cellStyle name="Comma 12 2 12 2 2" xfId="357" xr:uid="{9C93A03F-D07A-4E45-9859-371C68B331A4}"/>
    <cellStyle name="Comma 12 2 12 2 3" xfId="267" xr:uid="{5D7D0248-E3CB-4542-95BF-EC3D9007E0B6}"/>
    <cellStyle name="Comma 12 2 12 3" xfId="321" xr:uid="{2F864B98-2A51-4D36-BCDB-284CBF570555}"/>
    <cellStyle name="Comma 12 2 12 4" xfId="229" xr:uid="{039B78A5-D170-4DE5-AB5F-6897092290F8}"/>
    <cellStyle name="Comma 12 2 2" xfId="387" xr:uid="{E9AFCE08-4ADE-4C9C-BA94-D97D24CE9E70}"/>
    <cellStyle name="Comma 12 2 2 3" xfId="26" xr:uid="{DFD23D67-A5C3-4DD7-8E44-E63DA63F3C64}"/>
    <cellStyle name="Comma 12 2 2 3 2" xfId="102" xr:uid="{8792BD69-DB63-4770-99C3-11BDA4C476C6}"/>
    <cellStyle name="Comma 12 2 2 3 2 2" xfId="189" xr:uid="{40F785FC-32EE-4E0B-9B34-4ED5C14E2A2A}"/>
    <cellStyle name="Comma 12 2 2 3 2 2 2" xfId="365" xr:uid="{5F562E2D-074A-4360-B992-B39CDDC11104}"/>
    <cellStyle name="Comma 12 2 2 3 2 3" xfId="275" xr:uid="{7CA8A1D0-6C14-4253-8777-CA66C8DC2133}"/>
    <cellStyle name="Comma 12 2 3" xfId="297" xr:uid="{AC554A58-4D49-4EA6-B14B-85CC9A681A79}"/>
    <cellStyle name="Comma 14 2 2 12" xfId="144" xr:uid="{0C759EFF-F5D0-4B8F-8C0D-BDBE1A6D9474}"/>
    <cellStyle name="Comma 14 2 2 12 2" xfId="203" xr:uid="{BE2DF2CC-A923-417F-AEFA-1B2A5403406D}"/>
    <cellStyle name="Comma 14 2 2 12 2 2" xfId="388" xr:uid="{7B03B9CB-9891-492C-8471-AA537B94A9DA}"/>
    <cellStyle name="Comma 14 2 2 12 2 3" xfId="298" xr:uid="{F477F9AA-61AE-46D5-AE5A-D6BB990D09BA}"/>
    <cellStyle name="Comma 14 2 2 12 3" xfId="337" xr:uid="{3F313A64-7C9B-49F8-9BB7-906738BCF655}"/>
    <cellStyle name="Comma 14 2 2 12 4" xfId="245" xr:uid="{95E07641-0C0E-4271-9CDE-AECAFD5A7EFC}"/>
    <cellStyle name="Comma 16" xfId="128" xr:uid="{684FD32F-2470-41DB-8266-72D4A718420B}"/>
    <cellStyle name="Comma 16 2" xfId="197" xr:uid="{E71C55DE-0753-4D3F-96A6-D1EFACC7DEA3}"/>
    <cellStyle name="Comma 16 2 2" xfId="381" xr:uid="{3C584829-2D3E-4CE2-9326-E979EC4AE7CC}"/>
    <cellStyle name="Comma 16 2 3" xfId="291" xr:uid="{F6253D17-5138-4C79-8CE0-D65CC86B836C}"/>
    <cellStyle name="Comma 16 3" xfId="333" xr:uid="{8E2036F9-E721-4D9A-BB66-211CCBC74677}"/>
    <cellStyle name="Comma 16 3 3" xfId="148" xr:uid="{33E5B389-ECEB-4966-9C6A-B20053445ABC}"/>
    <cellStyle name="Comma 16 3 3 2" xfId="205" xr:uid="{3C417B0D-1CDC-4FA4-9735-2A169EBED442}"/>
    <cellStyle name="Comma 16 3 3 2 2" xfId="390" xr:uid="{18F4E847-1081-48FE-B45E-149FF2B45BEF}"/>
    <cellStyle name="Comma 16 3 3 2 3" xfId="300" xr:uid="{DCE073E7-7D30-41EA-BBE8-29CBA8CF7F19}"/>
    <cellStyle name="Comma 16 3 3 3" xfId="339" xr:uid="{19DB0BD7-6C98-4D9B-935F-F40BA14E4418}"/>
    <cellStyle name="Comma 16 3 3 4" xfId="247" xr:uid="{5B5BD38C-378B-4421-8755-9EA7C06A2FE1}"/>
    <cellStyle name="Comma 16 4" xfId="241" xr:uid="{7463562B-79FA-421C-BBD4-211D45BDDA7D}"/>
    <cellStyle name="Comma 18 2 4" xfId="119" xr:uid="{24A79461-D96D-4A33-B716-9CDC4F80D4A5}"/>
    <cellStyle name="Comma 18 2 4 2" xfId="195" xr:uid="{679AF89F-A4B0-4CC1-930D-5F3B420CF723}"/>
    <cellStyle name="Comma 18 2 4 2 2" xfId="378" xr:uid="{6F28C1A5-ED42-43BA-8801-89F36C991358}"/>
    <cellStyle name="Comma 18 2 4 2 3" xfId="288" xr:uid="{BC9F7015-D49E-4351-8CD6-83623528938C}"/>
    <cellStyle name="Comma 2" xfId="22" xr:uid="{46C201E9-2633-48B3-A010-36F2009DF79B}"/>
    <cellStyle name="Comma 2 10" xfId="117" xr:uid="{A582F216-1711-4178-AE51-6920A58509A7}"/>
    <cellStyle name="Comma 2 10 2" xfId="166" xr:uid="{21B395DC-623E-4110-9DDB-B2707AB608CF}"/>
    <cellStyle name="Comma 2 10 2 2" xfId="217" xr:uid="{2A6F7741-92E7-4EE2-BE90-C221476706BA}"/>
    <cellStyle name="Comma 2 10 2 2 2" xfId="401" xr:uid="{C7BC67BF-FD8E-4DFF-8DC0-8929DFA9790A}"/>
    <cellStyle name="Comma 2 10 2 2 3" xfId="311" xr:uid="{4302A483-BEB0-409D-B39E-6C80FD4E987F}"/>
    <cellStyle name="Comma 2 10 2 3" xfId="348" xr:uid="{8D6F0DF9-AA3C-4392-904C-B40056F01872}"/>
    <cellStyle name="Comma 2 10 2 4" xfId="258" xr:uid="{C236CE18-EA3B-422A-B0F9-DEA14500D729}"/>
    <cellStyle name="Comma 2 10 3" xfId="193" xr:uid="{6C8466E6-8ACF-4EF3-B26C-66CCBF1A6685}"/>
    <cellStyle name="Comma 2 10 3 2" xfId="376" xr:uid="{61A81FDF-282A-45F4-A161-0E9C262EFABB}"/>
    <cellStyle name="Comma 2 10 3 3" xfId="286" xr:uid="{C02C277D-2906-4180-A3DD-2B02B28A4C84}"/>
    <cellStyle name="Comma 2 10 4" xfId="330" xr:uid="{6B6DA547-4AFC-4606-9B52-A8DD8F05950D}"/>
    <cellStyle name="Comma 2 10 5" xfId="238" xr:uid="{D32A85B9-847A-4BC1-9F95-504E8C7A799F}"/>
    <cellStyle name="Comma 2 2" xfId="100" xr:uid="{E0A1623A-9E8D-4A8F-9E59-F54E358C67F2}"/>
    <cellStyle name="Comma 2 2 10 2" xfId="164" xr:uid="{C2E2570E-2E18-4EED-8D45-5C5A0AA1D096}"/>
    <cellStyle name="Comma 2 2 10 2 2" xfId="216" xr:uid="{DFA7AE7B-8BEB-4126-8313-35C809734C3A}"/>
    <cellStyle name="Comma 2 2 10 2 2 2" xfId="400" xr:uid="{7C419ECE-9715-4601-A033-0CE5A5C10FBC}"/>
    <cellStyle name="Comma 2 2 10 2 2 3" xfId="310" xr:uid="{49EAD177-35E9-4975-9A77-E86989BD255F}"/>
    <cellStyle name="Comma 2 2 10 2 3" xfId="347" xr:uid="{2C33C52F-53AA-4EAC-A390-4CEA55E4EE0F}"/>
    <cellStyle name="Comma 2 2 10 2 4" xfId="257" xr:uid="{CEE77534-2C53-4462-A3C7-6A68ADF7CFE7}"/>
    <cellStyle name="Comma 2 2 18" xfId="6" xr:uid="{FBD61509-82DD-466E-AA5F-617E20424DAB}"/>
    <cellStyle name="Comma 2 2 18 2" xfId="94" xr:uid="{865B9036-C19F-4F13-B9A9-98692FE645CB}"/>
    <cellStyle name="Comma 2 2 18 2 2" xfId="131" xr:uid="{5DB00F15-BB04-4ADE-87B4-6AEECEA9A3A0}"/>
    <cellStyle name="Comma 2 2 18 2 2 2" xfId="360" xr:uid="{977ADFB6-C86F-4190-8816-DF58BB50EB64}"/>
    <cellStyle name="Comma 2 2 18 2 3" xfId="270" xr:uid="{1D452F3B-2CFE-40B4-AC07-722752A64736}"/>
    <cellStyle name="Comma 2 2 2" xfId="364" xr:uid="{4681640B-6CA1-4AC7-9C2D-2DA8BFA563F2}"/>
    <cellStyle name="Comma 2 2 3" xfId="274" xr:uid="{E2AB0286-9424-432B-BE9E-348833ACF121}"/>
    <cellStyle name="Comma 2 2 4 10 3" xfId="41" xr:uid="{5ADB7559-3BC8-4C20-BF7B-DD052BAE8D2E}"/>
    <cellStyle name="Comma 2 2 4 10 3 2" xfId="153" xr:uid="{501ADFE4-2CC3-45CB-AB38-B44D30CC7BDE}"/>
    <cellStyle name="Comma 2 2 4 10 3 2 2" xfId="210" xr:uid="{91AB4FBF-C708-4D6F-976E-D0EC610334E6}"/>
    <cellStyle name="Comma 2 2 4 10 3 2 2 2" xfId="395" xr:uid="{57F11A65-87DC-40C6-ADB4-E425B97EB980}"/>
    <cellStyle name="Comma 2 2 4 10 3 2 2 3" xfId="305" xr:uid="{5FCA7295-399D-42E4-B95D-8DF9AECD53C4}"/>
    <cellStyle name="Comma 2 2 4 10 3 2 3" xfId="342" xr:uid="{73919C08-33E6-4B1D-A5E2-4AF32E828899}"/>
    <cellStyle name="Comma 2 2 4 10 3 2 4" xfId="252" xr:uid="{74895CFA-9BE1-4979-B708-A3CD2211DE8B}"/>
    <cellStyle name="Comma 2 2 4 10 3 3" xfId="105" xr:uid="{CF8A5DC3-0F7D-48F3-BB5F-38C5479E16EA}"/>
    <cellStyle name="Comma 2 2 5" xfId="173" xr:uid="{EE64E549-C61D-4618-843E-D58A2B74E77D}"/>
    <cellStyle name="Comma 2 2 5 2" xfId="220" xr:uid="{DA0055A3-226A-4B34-9936-BF4DBF9B8834}"/>
    <cellStyle name="Comma 2 2 5 2 2" xfId="403" xr:uid="{AD4821C2-FD91-4FF0-85A9-5B1375782968}"/>
    <cellStyle name="Comma 2 2 5 2 3" xfId="313" xr:uid="{0F59B0A7-33E8-443F-90B1-94D39C9B3F79}"/>
    <cellStyle name="Comma 2 2 5 3" xfId="350" xr:uid="{78F5A639-CBDE-4715-9547-721759ECCE46}"/>
    <cellStyle name="Comma 2 2 5 4" xfId="260" xr:uid="{DC6AED4B-5A80-45F6-8737-1AA97D869637}"/>
    <cellStyle name="Comma 2 3" xfId="92" xr:uid="{D30EDD45-1106-4A28-A0DD-147208FCC1DB}"/>
    <cellStyle name="Comma 2 3 14 2" xfId="157" xr:uid="{2F9823E3-2157-4982-AD25-8F754B573983}"/>
    <cellStyle name="Comma 2 3 14 2 2" xfId="213" xr:uid="{2D5B726A-C973-4F79-B2EA-665001E80D06}"/>
    <cellStyle name="Comma 2 3 14 2 2 2" xfId="398" xr:uid="{917E1D78-C0A2-4286-A9AE-2B04054B987C}"/>
    <cellStyle name="Comma 2 3 14 2 2 3" xfId="308" xr:uid="{FF17443B-3071-425F-954B-A3BD1021CB65}"/>
    <cellStyle name="Comma 2 3 14 2 3" xfId="345" xr:uid="{6E06F059-EB5A-4A5F-9D15-57080A800FCB}"/>
    <cellStyle name="Comma 2 3 14 2 4" xfId="255" xr:uid="{82FB33E8-D1A1-41B5-82DF-EBC988EC1AE1}"/>
    <cellStyle name="Comma 2 3 2" xfId="371" xr:uid="{9CD67C08-2F4C-4412-ADE1-963226B5FA5A}"/>
    <cellStyle name="Comma 2 3 2 2 2 2" xfId="155" xr:uid="{3DF4165D-821D-4CEB-AC2C-3D0053914052}"/>
    <cellStyle name="Comma 2 3 2 2 2 2 2" xfId="212" xr:uid="{357AA6FC-332F-46C9-8F20-F96106686D42}"/>
    <cellStyle name="Comma 2 3 2 2 2 2 2 2" xfId="397" xr:uid="{8146C6B9-DEB3-4F84-A40F-B1CB6D4A77D6}"/>
    <cellStyle name="Comma 2 3 2 2 2 2 2 3" xfId="307" xr:uid="{35A9A510-FA13-436F-9AC9-F1A7BFA6C830}"/>
    <cellStyle name="Comma 2 3 2 2 2 2 3" xfId="344" xr:uid="{6CBFED02-05FF-44E3-A8F7-AE6ABEC12FCB}"/>
    <cellStyle name="Comma 2 3 2 2 2 2 4" xfId="254" xr:uid="{2D345B6F-C83F-444E-B7C8-EC9C254E7627}"/>
    <cellStyle name="Comma 2 3 3" xfId="281" xr:uid="{C0B99927-30CF-4005-A386-9D743786C668}"/>
    <cellStyle name="Comma 2 4" xfId="323" xr:uid="{B7761D82-02D6-49D7-94F7-128A33B10EA8}"/>
    <cellStyle name="Comma 2 5" xfId="231" xr:uid="{F65D007B-3806-4E46-B311-1156A85269C3}"/>
    <cellStyle name="Comma 3" xfId="109" xr:uid="{AFADC5D7-F890-400F-B8FE-BA929B6EA519}"/>
    <cellStyle name="Comma 3 10" xfId="129" xr:uid="{7A5ABC75-4FA3-4055-90A5-33238CD75200}"/>
    <cellStyle name="Comma 3 10 2" xfId="198" xr:uid="{0D53CEB2-9542-4094-9830-326F918FB348}"/>
    <cellStyle name="Comma 3 10 2 2" xfId="382" xr:uid="{61B86BA8-EF78-42DF-9C4E-1BD5FFBD1CC8}"/>
    <cellStyle name="Comma 3 10 2 3" xfId="292" xr:uid="{FCF9FCDF-0615-4BB4-A141-C7D231B1461E}"/>
    <cellStyle name="Comma 3 2" xfId="134" xr:uid="{A6BC7C0E-9A3F-4E84-99DF-757BBF2A4ECB}"/>
    <cellStyle name="Comma 3 2 2" xfId="199" xr:uid="{3A968F4B-CE1B-46D2-BEEE-324781846759}"/>
    <cellStyle name="Comma 3 2 2 14" xfId="36" xr:uid="{FF1832E8-8ED6-435B-BFD2-59A33DFB32FB}"/>
    <cellStyle name="Comma 3 2 2 14 2" xfId="107" xr:uid="{BC411A10-B8CF-4D18-B420-A98213CB3E58}"/>
    <cellStyle name="Comma 3 2 2 14 2 2" xfId="184" xr:uid="{E5F68EC6-7A53-49E6-BBB3-044FF5C307FC}"/>
    <cellStyle name="Comma 3 2 2 14 2 2 2" xfId="369" xr:uid="{66D0AED4-37D5-4C62-B884-945A8912940A}"/>
    <cellStyle name="Comma 3 2 2 14 2 3" xfId="279" xr:uid="{0C51F6DE-CA78-4359-A739-433A80110F29}"/>
    <cellStyle name="Comma 3 2 2 2" xfId="383" xr:uid="{31C61B32-DB18-4030-9D64-34C9D4F2E894}"/>
    <cellStyle name="Comma 3 2 2 3" xfId="293" xr:uid="{D98F86C8-A76C-4C7D-82D7-262E95462369}"/>
    <cellStyle name="Comma 3 2 3" xfId="334" xr:uid="{1A0E5A24-3977-4752-86F2-B7B44DC16FE6}"/>
    <cellStyle name="Comma 3 2 4" xfId="242" xr:uid="{CEA9F326-BB87-4D2A-A4DE-AF0EE5690C01}"/>
    <cellStyle name="Comma 3 3" xfId="183" xr:uid="{76FE0116-C338-438F-8747-381BF957B7B5}"/>
    <cellStyle name="Comma 3 3 2" xfId="370" xr:uid="{DC836BD0-8649-449D-965C-D8E394C47151}"/>
    <cellStyle name="Comma 3 3 3" xfId="280" xr:uid="{F059B474-5383-4332-9E30-C67A4DE522CC}"/>
    <cellStyle name="Comma 4" xfId="139" xr:uid="{17309D3E-266C-44DC-8223-9D82908D4A14}"/>
    <cellStyle name="Comma 4 2" xfId="200" xr:uid="{5CFC3CCC-3D2F-4169-BD84-4D2AE3EC650B}"/>
    <cellStyle name="Comma 4 2 2" xfId="384" xr:uid="{A215D364-C8A6-4ECE-80A1-7294AC3582AA}"/>
    <cellStyle name="Comma 4 2 3" xfId="294" xr:uid="{EC3608E3-D104-4C0C-922C-DCB0E031838E}"/>
    <cellStyle name="Comma 4 3" xfId="335" xr:uid="{A217BA52-03BF-4B9F-A594-D6799C5DE9E0}"/>
    <cellStyle name="Comma 4 4" xfId="243" xr:uid="{0B0F0F28-220A-44A7-B66A-FC57CFE9EB2A}"/>
    <cellStyle name="Comma 40" xfId="163" xr:uid="{A6E398D8-7396-4407-B9C1-64EC0A0FFDE8}"/>
    <cellStyle name="Comma 40 2" xfId="215" xr:uid="{2DFB3B51-611C-4B69-85A0-55AD3B18BA37}"/>
    <cellStyle name="Comma 40 2 2" xfId="399" xr:uid="{3535CB15-6FC9-4984-80F5-E978CAE5837B}"/>
    <cellStyle name="Comma 40 2 3" xfId="309" xr:uid="{4D59B606-787A-4172-BE5D-88A6AD9FB2EA}"/>
    <cellStyle name="Comma 40 3" xfId="346" xr:uid="{450D37CF-07A7-4F81-BBF8-6FD57A6281CF}"/>
    <cellStyle name="Comma 40 4" xfId="256" xr:uid="{B4EB0421-076F-400D-81D4-2712A3A170BF}"/>
    <cellStyle name="Comma 5" xfId="82" xr:uid="{C76F9C85-C95D-42F3-87AB-D4EDA9EDF592}"/>
    <cellStyle name="Comma 5 2" xfId="355" xr:uid="{127D4149-CA0A-4F1F-A499-8E906DAB1DFC}"/>
    <cellStyle name="Comma 5 2 14" xfId="75" xr:uid="{2788D59C-0AA8-4998-9E30-B9C9B22A9A7D}"/>
    <cellStyle name="Comma 5 3" xfId="265" xr:uid="{592A8652-3785-4404-A450-FD9E58DDF7BE}"/>
    <cellStyle name="Comma 6" xfId="320" xr:uid="{E830D9F0-C4B8-443D-8BF3-0073DD1ECE09}"/>
    <cellStyle name="Comma 6 10 2" xfId="35" xr:uid="{6EFB2921-657B-4241-B5AB-DA8EDE7DBC05}"/>
    <cellStyle name="Comma 6 10 2 2" xfId="99" xr:uid="{964DC19E-54D7-4D73-8546-EB6BD65D020E}"/>
    <cellStyle name="Comma 6 10 2 2 2" xfId="179" xr:uid="{A8014A7E-407C-4BBB-8C18-181736E0F910}"/>
    <cellStyle name="Comma 6 10 2 2 2 2" xfId="363" xr:uid="{F75E512B-7851-4155-BCB7-00E29E376EB5}"/>
    <cellStyle name="Comma 6 10 2 2 3" xfId="273" xr:uid="{6B0C59BA-1158-4FE7-892B-D05FCB3004A1}"/>
    <cellStyle name="Comma 6 2 2 10" xfId="45" xr:uid="{BD66C94C-CA90-42DC-B58F-67F196E711BE}"/>
    <cellStyle name="Comma 6 2 2 10 2" xfId="83" xr:uid="{F75E1CDF-ABB6-460B-ACCE-D5535AAB811A}"/>
    <cellStyle name="Comma 6 2 2 10 2 2" xfId="182" xr:uid="{563B99BC-5A7C-4828-8880-D2E168A6037E}"/>
    <cellStyle name="Comma 6 2 2 10 2 2 2" xfId="356" xr:uid="{3CAAF0B6-7DD5-488D-A0FB-1AF7CD14DE2B}"/>
    <cellStyle name="Comma 6 2 2 10 2 3" xfId="266" xr:uid="{417EBED9-F259-43B5-A852-F4D0319E26C6}"/>
    <cellStyle name="Comma 69" xfId="116" xr:uid="{42E29F1C-0F4C-4493-B6B5-31442DC30F6C}"/>
    <cellStyle name="Comma 69 2" xfId="192" xr:uid="{D78687D8-4A26-497B-A855-F892AD82AD54}"/>
    <cellStyle name="Comma 69 2 2" xfId="375" xr:uid="{D9658087-FF12-47A8-A163-66FD32F4FD40}"/>
    <cellStyle name="Comma 69 2 3" xfId="285" xr:uid="{32805767-842B-463F-A012-9549357ABD43}"/>
    <cellStyle name="Comma 69 3" xfId="329" xr:uid="{21B67AED-2CD4-41C7-9CEA-89AF6FC83059}"/>
    <cellStyle name="Comma 69 4" xfId="237" xr:uid="{C3C5BC24-1E41-49EF-AE4B-9F9B7FE95589}"/>
    <cellStyle name="Comma 7" xfId="228" xr:uid="{4F155712-5871-4837-B053-D7D28DD4D247}"/>
    <cellStyle name="Comma 8" xfId="114" xr:uid="{22E62446-E0C9-4521-A1C3-8C849148C85B}"/>
    <cellStyle name="Comma 8 10" xfId="126" xr:uid="{2F1E4824-DDE1-4878-AB4C-DCC628AFBB85}"/>
    <cellStyle name="Comma 8 10 2" xfId="196" xr:uid="{DBBB28F9-3432-4540-85CF-CCA7B355AB97}"/>
    <cellStyle name="Comma 8 10 2 2" xfId="380" xr:uid="{570F0D58-EF34-4BCF-8DAD-57F4C1A576F6}"/>
    <cellStyle name="Comma 8 10 2 3" xfId="290" xr:uid="{27046EEE-0B3B-45AC-86F4-BB67A67A68D1}"/>
    <cellStyle name="Comma 8 15 2" xfId="58" xr:uid="{522F3089-8BDF-4CD8-9154-B6DA69C87DDD}"/>
    <cellStyle name="Comma 8 2" xfId="190" xr:uid="{C4D561A5-2A70-4DDF-BC19-52380DAC5AE6}"/>
    <cellStyle name="Comma 8 2 2" xfId="373" xr:uid="{68C7C7F6-F6B3-4871-8C89-53FC808C62CD}"/>
    <cellStyle name="Comma 8 2 3" xfId="283" xr:uid="{0D640DD6-19CC-4E43-A553-A25E8B65458A}"/>
    <cellStyle name="Comma 8 3" xfId="327" xr:uid="{9D46803E-2A8C-4C65-99EC-96A0AFA7C1B7}"/>
    <cellStyle name="Comma 8 4" xfId="235" xr:uid="{1CDDB157-FB83-4B58-8A09-E49CE6723D1A}"/>
    <cellStyle name="Comma 8 4 3 2" xfId="50" xr:uid="{C09E9416-BEFF-40C9-8B3A-57888E6E391E}"/>
    <cellStyle name="Comma 9" xfId="8" xr:uid="{D63B1C62-60BC-4FE9-A853-AB854173ED6C}"/>
    <cellStyle name="Comma 9 2" xfId="95" xr:uid="{EE54E81A-C21C-4B84-B395-8E8F73EC784E}"/>
    <cellStyle name="Comma 9 2 2" xfId="187" xr:uid="{3E7BD399-C746-4478-A97C-3B1C95022E27}"/>
    <cellStyle name="Comma 9 2 2 2" xfId="361" xr:uid="{CD10AE1D-9963-4A99-87B7-73E1135B0823}"/>
    <cellStyle name="Comma 9 2 2 2 2 2" xfId="47" xr:uid="{F7D87061-FF04-47F0-B9FA-070F38A31DD7}"/>
    <cellStyle name="Comma 9 2 2 2 2 2 2" xfId="177" xr:uid="{B477AB9A-6D27-4769-A3E9-033A461DB991}"/>
    <cellStyle name="Comma 9 2 2 2 2 2 2 2" xfId="223" xr:uid="{085D1E1F-7D04-4A89-863C-F5D1588F564E}"/>
    <cellStyle name="Comma 9 2 2 2 2 2 2 2 2" xfId="406" xr:uid="{5D862E8E-DEE9-4860-B361-39F6D57C83D0}"/>
    <cellStyle name="Comma 9 2 2 2 2 2 2 2 3" xfId="316" xr:uid="{F593CCC1-F2B1-466D-8AB2-B21CE25FA969}"/>
    <cellStyle name="Comma 9 2 2 2 2 2 2 3" xfId="353" xr:uid="{C29C21B5-E4EB-408B-B1EB-4F301BD7F6D5}"/>
    <cellStyle name="Comma 9 2 2 2 2 2 2 4" xfId="263" xr:uid="{38241903-571B-42B8-95F5-C11E382290E1}"/>
    <cellStyle name="Comma 9 2 2 2 2 2 3" xfId="104" xr:uid="{87E5FD72-6950-47A7-A929-5C1353BE58FE}"/>
    <cellStyle name="Comma 9 2 2 2 2 2 3 2" xfId="368" xr:uid="{8FDD1B5B-6EFF-408C-BB27-78193BED6337}"/>
    <cellStyle name="Comma 9 2 2 2 2 2 3 3" xfId="278" xr:uid="{C1C4D123-D9AF-40F0-B873-E331FCC83D0E}"/>
    <cellStyle name="Comma 9 2 2 2 2 2 4" xfId="325" xr:uid="{58E9E982-FD49-4ADC-BCF6-5D4AED2536E3}"/>
    <cellStyle name="Comma 9 2 2 2 2 2 5" xfId="233" xr:uid="{F76E627F-60F0-4E8D-8589-C8F81DCE78FF}"/>
    <cellStyle name="Comma 9 2 3" xfId="271" xr:uid="{45E8EEDB-89A6-4113-88F3-6C5A79936F00}"/>
    <cellStyle name="Comma 91" xfId="225" xr:uid="{EAE9A281-821E-4905-A981-41C72426CDCB}"/>
    <cellStyle name="Comma 91 2" xfId="408" xr:uid="{816FFB04-831D-4EC3-B6BD-30DE120555CF}"/>
    <cellStyle name="Comma 91 3" xfId="318" xr:uid="{147635B1-0FB0-4AD2-80E6-CB0039DD2FAF}"/>
    <cellStyle name="Comma_งบ FAT 30 มิ.ย. 50 2" xfId="54" xr:uid="{577A929E-6F3C-4456-867E-EF383B9F4C9E}"/>
    <cellStyle name="Explanatory Text 2" xfId="319" xr:uid="{3A7FB7F8-FB2A-49C3-879E-D23066B3F934}"/>
    <cellStyle name="Normal" xfId="0" builtinId="0"/>
    <cellStyle name="Normal 10 15" xfId="2" xr:uid="{499B722C-612D-4B5F-B3E4-1369D7FFA7A5}"/>
    <cellStyle name="Normal 10 2 13" xfId="16" xr:uid="{4D5DFACA-E1E3-46C6-BA9A-09D3F5F5F71D}"/>
    <cellStyle name="Normal 10 2 14" xfId="135" xr:uid="{A29DF18E-4A3B-4D2D-8DE3-A14BC721B12C}"/>
    <cellStyle name="Normal 10 2 2" xfId="55" xr:uid="{AB1189EB-5A79-4836-9F1D-FF535A9C453F}"/>
    <cellStyle name="Normal 10 3 2 2" xfId="56" xr:uid="{BA5CEF76-C8B1-4A21-B5B4-928189D7DF7E}"/>
    <cellStyle name="Normal 10 4 2" xfId="21" xr:uid="{2BFA5856-6788-4B2E-8577-FB004E85D30C}"/>
    <cellStyle name="Normal 100 3" xfId="226" xr:uid="{2B8EAE98-A1D5-497A-BF26-6E0A03BC7A92}"/>
    <cellStyle name="Normal 101" xfId="59" xr:uid="{F17E9FDB-3F7A-4BA2-97C2-E75B071CA1EE}"/>
    <cellStyle name="Normal 11 12" xfId="176" xr:uid="{3530A97D-F29A-488E-8FCC-7268A03668B7}"/>
    <cellStyle name="Normal 11 13" xfId="66" xr:uid="{8D17AA84-4A68-4C82-BAA4-47686D5F4A1B}"/>
    <cellStyle name="Normal 11 2 3" xfId="136" xr:uid="{7F59DA28-8745-4F63-AF27-EF027C8D5569}"/>
    <cellStyle name="Normal 12 2 2 2" xfId="165" xr:uid="{0EA54D5E-991F-413C-8CFB-1BDA7D0B68E1}"/>
    <cellStyle name="Normal 12 2 2 3" xfId="34" xr:uid="{829BD190-EC38-4F31-B537-CED67DAC542A}"/>
    <cellStyle name="Normal 12 2 3" xfId="159" xr:uid="{9E6F3744-2A8F-4670-8D3E-E5B9A404FD36}"/>
    <cellStyle name="Normal 12 2 4" xfId="172" xr:uid="{FBDB68CB-8F13-49C7-AAEF-FF3A639F9013}"/>
    <cellStyle name="Normal 13" xfId="158" xr:uid="{7AA48D14-054F-41A8-B43F-CD0F2187A07C}"/>
    <cellStyle name="Normal 13 2" xfId="167" xr:uid="{018D04A9-5FC3-48A0-8A46-5E583112595F}"/>
    <cellStyle name="Normal 13 2 2 2" xfId="89" xr:uid="{FFC1DC8B-5092-4720-8BF2-3567EBFFE729}"/>
    <cellStyle name="Normal 13 2 2 2 2" xfId="69" xr:uid="{2E7B7C3E-1AA7-4409-AA35-5DEDA875F387}"/>
    <cellStyle name="Normal 13 2 2 6 2" xfId="43" xr:uid="{B7FEFAFA-930C-4774-B561-16E096F4335C}"/>
    <cellStyle name="Normal 13 6" xfId="57" xr:uid="{CDC868CF-BC42-4163-9B95-C4B3B13A3D3D}"/>
    <cellStyle name="Normal 14 2" xfId="80" xr:uid="{E456DD6D-8A1B-4518-86F3-5EFE1A6578EC}"/>
    <cellStyle name="Normal 14 5" xfId="137" xr:uid="{546F2F8E-8EE7-473F-A489-27215CDF6021}"/>
    <cellStyle name="Normal 16 2 3" xfId="15" xr:uid="{F6CDFBD7-FBF4-4940-972E-65AEA3CF5619}"/>
    <cellStyle name="Normal 16 4 2 2" xfId="44" xr:uid="{5AE407AD-7540-485D-842D-18A7121B77ED}"/>
    <cellStyle name="Normal 16 5 2" xfId="51" xr:uid="{87F7B62E-89A6-473F-8884-237AE6591F4D}"/>
    <cellStyle name="Normal 16 5 3" xfId="111" xr:uid="{8A22EB76-6533-4DA5-8B07-7CCFA4C62D6E}"/>
    <cellStyle name="Normal 16 5 4" xfId="121" xr:uid="{215789E3-351B-43CC-9313-05881B242D93}"/>
    <cellStyle name="Normal 16 6" xfId="32" xr:uid="{EDC46D00-F0C6-4C44-9C68-87E16B539351}"/>
    <cellStyle name="Normal 16 7" xfId="84" xr:uid="{02822186-33FA-463D-964D-90BFFE26BED9}"/>
    <cellStyle name="Normal 16 7 2" xfId="86" xr:uid="{70FB999D-961B-4262-8599-A0373A9266A2}"/>
    <cellStyle name="Normal 16 7 2 2" xfId="87" xr:uid="{67EE2F0E-22D2-471C-A2A3-2DA97D5F35CF}"/>
    <cellStyle name="Normal 16 8 3" xfId="3" xr:uid="{15E12161-1EBB-426C-BD87-06EE46B88890}"/>
    <cellStyle name="Normal 16 9 2" xfId="170" xr:uid="{BF24EFF9-D482-4E7C-9DF2-A5CF8EFCD6B1}"/>
    <cellStyle name="Normal 16 9 3 2 3" xfId="219" xr:uid="{2F1488E6-2E10-4577-9FF8-C846C3610AD0}"/>
    <cellStyle name="Normal 16 9 4" xfId="147" xr:uid="{00A7A200-5B14-4FC3-86A9-4FF6B44EDBC8}"/>
    <cellStyle name="Normal 19 2 3" xfId="70" xr:uid="{AC976F7D-C5AA-49BC-9E20-8E00210D35D5}"/>
    <cellStyle name="Normal 2" xfId="120" xr:uid="{DFC9FB42-C6C5-4B34-B6FE-73874FA61FD0}"/>
    <cellStyle name="Normal 2 11" xfId="91" xr:uid="{5B08AEE1-4CE2-488E-9EDC-5CE542C6608B}"/>
    <cellStyle name="Normal 2 11 2" xfId="39" xr:uid="{4D0FA7A4-7151-4CA1-92EE-01E940824BB1}"/>
    <cellStyle name="Normal 2 2" xfId="214" xr:uid="{091DD2ED-D6AE-4FCE-BA03-FDD7E49F539B}"/>
    <cellStyle name="Normal 2 2 11" xfId="10" xr:uid="{50ECFAD2-6200-47B4-B10B-19156194BFE6}"/>
    <cellStyle name="Normal 2 2 2" xfId="33" xr:uid="{5F491719-C74B-4471-A034-BD8497022AF6}"/>
    <cellStyle name="Normal 20" xfId="4" xr:uid="{67294830-19AB-4F24-8FC4-02696E05E34A}"/>
    <cellStyle name="Normal 22 2" xfId="127" xr:uid="{F7D5D260-B3F1-4371-9A37-461367DA53A3}"/>
    <cellStyle name="Normal 22 2 2" xfId="181" xr:uid="{0A4F2602-7B06-4729-9B74-12234D452BEC}"/>
    <cellStyle name="Normal 3" xfId="132" xr:uid="{61E9A5D9-F1A9-4261-B3B1-791C8D954439}"/>
    <cellStyle name="Normal 3 12" xfId="11" xr:uid="{72101010-E8D3-46FF-9E68-6F1E229B1582}"/>
    <cellStyle name="Normal 3 15" xfId="40" xr:uid="{5B028215-8E9E-4D1F-9A29-0336ACE2DE24}"/>
    <cellStyle name="Normal 3 2 2 10" xfId="46" xr:uid="{E95B9733-B5B1-49D1-A1AC-623626B6A807}"/>
    <cellStyle name="Normal 3 3 4" xfId="162" xr:uid="{2CC0975B-E6B1-47AE-91BE-40E4F109EE08}"/>
    <cellStyle name="Normal 38" xfId="74" xr:uid="{BEBA2D74-42A4-468C-A919-BC24D9E3B242}"/>
    <cellStyle name="Normal 4" xfId="138" xr:uid="{6ED9181E-5E47-4FF8-97B2-D0B39C840AF0}"/>
    <cellStyle name="Normal 4 2 2 2" xfId="161" xr:uid="{FD47BD32-78B1-48BF-A34A-6FAF95B6A08A}"/>
    <cellStyle name="Normal 5" xfId="125" xr:uid="{077BBC9B-2636-4D20-A2C6-3CB4C3010102}"/>
    <cellStyle name="Normal 5 2" xfId="133" xr:uid="{73E27308-B576-4EF3-9161-7AF6EEA6B4CD}"/>
    <cellStyle name="Normal 5 2 15" xfId="68" xr:uid="{A55F4BDF-89C6-4676-9DCC-F8589C46D240}"/>
    <cellStyle name="Normal 5 2 2" xfId="227" xr:uid="{006FC1D8-A8F3-431C-B376-4DC1ACC31FA7}"/>
    <cellStyle name="Normal 5 25" xfId="130" xr:uid="{03902E51-E093-4B60-B271-B11244277E2A}"/>
    <cellStyle name="Normal 5 25 2 2 2 2 2" xfId="168" xr:uid="{735F2D2C-9C35-4901-98FD-CA8040EB2DFA}"/>
    <cellStyle name="Normal 5 25 2 2 2 3" xfId="171" xr:uid="{B98D0603-2C12-4874-A4B4-22C21F47C8C1}"/>
    <cellStyle name="Normal 5 25 2 2 3" xfId="156" xr:uid="{ED134C8F-9412-43F9-8C85-6DBCBCB65BF4}"/>
    <cellStyle name="Normal 6" xfId="7" xr:uid="{EDBD1F43-5094-435F-B534-8AA5F4C24DD8}"/>
    <cellStyle name="Normal 6 10 2" xfId="98" xr:uid="{FB5CA8CC-9FE7-4993-A85B-7ABDE430D1F6}"/>
    <cellStyle name="Normal 6 2" xfId="124" xr:uid="{4218EC8F-3F8B-499B-9310-1BBFE5326101}"/>
    <cellStyle name="Normal 63 2 2 2" xfId="108" xr:uid="{BD9296E6-5094-43B1-9694-4A30F2A268B5}"/>
    <cellStyle name="Normal 72" xfId="5" xr:uid="{DC9D3660-95B1-4A7B-A2C7-97084B37A66B}"/>
    <cellStyle name="Normal 74" xfId="101" xr:uid="{365C6EAD-283F-44E8-8489-2ECC1E980629}"/>
    <cellStyle name="Normal 74 2" xfId="24" xr:uid="{ED6F6396-63BF-4394-9D7A-0D37D9D6070C}"/>
    <cellStyle name="Normal 75" xfId="110" xr:uid="{8D9146B7-A6D7-4322-AFE8-0C02ED8B6213}"/>
    <cellStyle name="Normal 8 2 2 2" xfId="30" xr:uid="{A99E123A-F91C-4846-8167-C18D58255BAD}"/>
    <cellStyle name="Normal 8 3 4" xfId="77" xr:uid="{FE864FCE-0DF3-458B-B937-8278F1105B88}"/>
    <cellStyle name="Normal 8 7" xfId="31" xr:uid="{4D6455BF-8706-4C05-B858-81293736D99E}"/>
    <cellStyle name="Normal 8 7 10" xfId="142" xr:uid="{0773C63E-BC9A-41EC-BD08-D32CA933E873}"/>
    <cellStyle name="Normal 8 9" xfId="106" xr:uid="{D6143695-8C44-47C7-97D8-BF61745F022B}"/>
    <cellStyle name="Normal 85" xfId="61" xr:uid="{21171C13-7A77-4083-9F3D-D21D8C72C7E1}"/>
    <cellStyle name="Normal_afet001 - 30 มิ.ย. 49 2" xfId="37" xr:uid="{28D95122-9EA2-4E87-8502-57D247CB4957}"/>
    <cellStyle name="Normal_afet001 - 30 มิ.ย. 49 4" xfId="49" xr:uid="{6708386B-8780-47EF-9C31-9E7E6A84441A}"/>
    <cellStyle name="Normal_afet003 - 30 มิ.ย. 49" xfId="53" xr:uid="{F754A543-5C36-48D2-957A-09BE5412E268}"/>
    <cellStyle name="Normal_afet003 - 30 มิ.ย. 49 2" xfId="27" xr:uid="{A102A35E-C694-4D5B-99BA-5DF2060CD9F3}"/>
    <cellStyle name="Normal_afet003 - 30 มิ.ย. 49 4" xfId="72" xr:uid="{2A21EFEA-161E-4F1B-A558-B6EB5598D0D0}"/>
    <cellStyle name="Normal_Book1 2" xfId="65" xr:uid="{19522949-42CC-4308-8B20-86F667F60E80}"/>
    <cellStyle name="Normal_FS F&amp;D Mar. 31, 07" xfId="62" xr:uid="{82FD1A02-422E-43D1-8344-4FDB77818DF3}"/>
    <cellStyle name="Normal_Note 1 2" xfId="73" xr:uid="{537C0025-6EFC-4520-8480-603646FB193A}"/>
    <cellStyle name="Normal_งบ AFC 30 ก.ย. 51" xfId="17" xr:uid="{E7FF2608-F86C-4B3B-A61B-0728F1809477}"/>
    <cellStyle name="Normal_งบ AFC 30 ก.ย. 51 2 2" xfId="63" xr:uid="{6D9EBE59-A733-4F98-9832-56078E16451B}"/>
    <cellStyle name="Normal_งบ BRP 30 มิ.ย. 51 2 2" xfId="28" xr:uid="{7FF474A0-62C8-4823-8CE8-6A32969CCB88}"/>
    <cellStyle name="Normal_งบ BRP 30 มิ.ย. 51 2 3" xfId="29" xr:uid="{EBF0AF03-97C9-4E7D-98C3-D3D51820BB92}"/>
    <cellStyle name="Normal_งบ F&amp;D 31 มี.ค. 50" xfId="18" xr:uid="{A5AEE194-2BBF-4A35-8EDD-ED9E7C168270}"/>
    <cellStyle name="Normal_งบ MCS 31 ธ.ค. 49 2" xfId="64" xr:uid="{CED669F1-95A6-4DFD-8D4E-FD4842C12652}"/>
    <cellStyle name="Normal_งบ เอเชี่ยน 31 มี.ค. 51" xfId="20" xr:uid="{37B6F315-DDF1-4B76-8755-CCEB1E4FC212}"/>
    <cellStyle name="Normal_งบ เอเชี่ยน 31 มี.ค. 51 2 2" xfId="48" xr:uid="{3D3BF1D0-457E-451F-B364-0FA25D86111A}"/>
    <cellStyle name="Normal_งบ-MCS (31 มี.ค. 49) 2 2" xfId="52" xr:uid="{2974949C-F89B-4AC0-8C53-5D18667CA942}"/>
    <cellStyle name="Normal_งบ-MCS (31 มี.ค. 49) 3" xfId="13" xr:uid="{7B9018C3-CF92-4541-9E5C-ECAC791B0CA1}"/>
    <cellStyle name="Normal_งบ-MCS (31 มี.ค. 49)_งบ MILL 30 ก.ย. 52" xfId="38" xr:uid="{2065EE8D-E0A8-45E5-BE26-A7A6E7D4952D}"/>
    <cellStyle name="Percent 10" xfId="146" xr:uid="{B52350C1-6DE3-4D92-82EE-03D079F3A837}"/>
    <cellStyle name="Percent 2" xfId="143" xr:uid="{06DEDAA6-398D-4E3E-9187-77AA6BD9A73E}"/>
    <cellStyle name="Percent 2 2" xfId="81" xr:uid="{F57D2757-913A-4659-8C55-FE99184F4115}"/>
    <cellStyle name="เครื่องหมายจุลภาค 15" xfId="76" xr:uid="{E68E7C79-34C1-43C1-975E-61636EE2FA71}"/>
    <cellStyle name="เครื่องหมายจุลภาค 15 7" xfId="78" xr:uid="{EDD6DDDA-C47F-4F77-9118-001FAC2F6439}"/>
    <cellStyle name="เครื่องหมายจุลภาค 15 7 2" xfId="123" xr:uid="{E066B288-EFA2-4A63-85DA-50EBB33F97EE}"/>
    <cellStyle name="เครื่องหมายจุลภาค 15 7 2 2" xfId="379" xr:uid="{66016135-0658-40D0-9D0C-63A4A34ECC45}"/>
    <cellStyle name="เครื่องหมายจุลภาค 15 7 2 3" xfId="289" xr:uid="{80B37CE6-ED37-457D-ADE3-9AACA321526A}"/>
    <cellStyle name="เครื่องหมายจุลภาค 15 7 3" xfId="332" xr:uid="{90131695-FD97-4B1B-9DAC-5460DE13CA5E}"/>
    <cellStyle name="เครื่องหมายจุลภาค 15 7 4" xfId="240" xr:uid="{240DBA95-274D-4292-8530-B009007A8F91}"/>
    <cellStyle name="จุลภาค 4" xfId="178" xr:uid="{79B65154-4DEF-40FE-A3A2-175E32221D8A}"/>
    <cellStyle name="จุลภาค 4 2" xfId="224" xr:uid="{8F825539-6B4C-4C42-942E-CD0F9961F957}"/>
    <cellStyle name="จุลภาค 4 2 2" xfId="407" xr:uid="{ABBACF5F-7835-4DF4-8750-9E42DD3AC58E}"/>
    <cellStyle name="จุลภาค 4 2 3" xfId="317" xr:uid="{F68EAC53-B7BD-482F-975B-69CA2ED53A5C}"/>
    <cellStyle name="จุลภาค 4 3" xfId="354" xr:uid="{1B9A0314-36B4-4255-8F4A-2B0895AF0617}"/>
    <cellStyle name="จุลภาค 4 4" xfId="264" xr:uid="{96D94901-8EC2-4D76-9789-57B83AB9B91A}"/>
    <cellStyle name="ปกติ 11 10 2 2 2 2" xfId="79" xr:uid="{987297BF-8163-4CFF-8548-BA970DEB0A76}"/>
    <cellStyle name="ปกติ 2" xfId="113" xr:uid="{AC267932-4306-4466-A5C8-E4DEEA6A8268}"/>
    <cellStyle name="ปกติ 2 3 2" xfId="160" xr:uid="{6B9B76B1-6ED7-49A0-96AC-3ECA3EC2D53B}"/>
    <cellStyle name="ปกติ 25 2" xfId="42" xr:uid="{2E20046E-3EF6-4C74-8797-67E691707B5E}"/>
    <cellStyle name="ปกติ 50" xfId="122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FF00FF"/>
      <color rgb="FF0000CC"/>
      <color rgb="FF73C088"/>
      <color rgb="FFC8EAD1"/>
      <color rgb="FFC0EDD0"/>
      <color rgb="FFCCFFCC"/>
      <color rgb="FFE0F7FA"/>
      <color rgb="FF000066"/>
      <color rgb="FFFFFFCC"/>
      <color rgb="FFFCE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23495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56EFC3-DBA9-45A5-9382-463ED10B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153035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36A7D-8D2A-4B4A-BBFF-1D43D11B8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7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320675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2EC080-BD00-4604-8071-381F97957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412115</xdr:colOff>
      <xdr:row>2</xdr:row>
      <xdr:rowOff>223515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A9B5C-3D07-4AE6-A800-C7D52F00D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14DC-C048-4030-A569-33649EADF0D4}">
  <dimension ref="A2:G181"/>
  <sheetViews>
    <sheetView workbookViewId="0">
      <selection activeCell="J21" sqref="J21"/>
    </sheetView>
  </sheetViews>
  <sheetFormatPr defaultColWidth="8.85546875" defaultRowHeight="15"/>
  <cols>
    <col min="1" max="1" width="10.5703125" style="423" bestFit="1" customWidth="1"/>
    <col min="2" max="2" width="5.7109375" style="423" bestFit="1" customWidth="1"/>
    <col min="3" max="3" width="9.42578125" style="423" bestFit="1" customWidth="1"/>
    <col min="4" max="4" width="52.7109375" style="423" bestFit="1" customWidth="1"/>
    <col min="5" max="5" width="13.140625" style="423" bestFit="1" customWidth="1"/>
    <col min="6" max="6" width="13.7109375" style="423" bestFit="1" customWidth="1"/>
    <col min="7" max="7" width="14.42578125" style="423" bestFit="1" customWidth="1"/>
    <col min="8" max="16384" width="8.85546875" style="423"/>
  </cols>
  <sheetData>
    <row r="2" spans="1:7">
      <c r="A2" s="423" t="s">
        <v>655</v>
      </c>
      <c r="G2" s="430">
        <v>35867207.189999998</v>
      </c>
    </row>
    <row r="3" spans="1:7" customFormat="1">
      <c r="A3" s="421">
        <v>45138</v>
      </c>
      <c r="B3" t="s">
        <v>531</v>
      </c>
      <c r="C3" t="s">
        <v>610</v>
      </c>
      <c r="D3" t="s">
        <v>611</v>
      </c>
      <c r="E3" s="422">
        <v>21604578.02</v>
      </c>
      <c r="G3" s="422">
        <v>57471785.210000001</v>
      </c>
    </row>
    <row r="4" spans="1:7" customFormat="1">
      <c r="A4" s="421">
        <v>45138</v>
      </c>
      <c r="B4" t="s">
        <v>531</v>
      </c>
      <c r="C4" t="s">
        <v>534</v>
      </c>
      <c r="D4" t="s">
        <v>612</v>
      </c>
      <c r="F4" s="422">
        <v>23754270.300000001</v>
      </c>
      <c r="G4" s="422">
        <v>33717514.909999996</v>
      </c>
    </row>
    <row r="5" spans="1:7" customFormat="1">
      <c r="A5" s="421">
        <v>45169</v>
      </c>
      <c r="B5" t="s">
        <v>531</v>
      </c>
      <c r="C5" t="s">
        <v>613</v>
      </c>
      <c r="D5" t="s">
        <v>614</v>
      </c>
      <c r="E5" s="422">
        <v>22862790.25</v>
      </c>
      <c r="G5" s="422">
        <v>56580305.159999996</v>
      </c>
    </row>
    <row r="6" spans="1:7" customFormat="1">
      <c r="A6" s="421">
        <v>45169</v>
      </c>
      <c r="B6" t="s">
        <v>531</v>
      </c>
      <c r="C6" t="s">
        <v>549</v>
      </c>
      <c r="D6" t="s">
        <v>615</v>
      </c>
      <c r="F6" s="422">
        <v>24272125.460000001</v>
      </c>
      <c r="G6" s="422">
        <v>32308179.699999999</v>
      </c>
    </row>
    <row r="7" spans="1:7" customFormat="1">
      <c r="A7" s="421">
        <v>45199</v>
      </c>
      <c r="B7" t="s">
        <v>531</v>
      </c>
      <c r="C7" t="s">
        <v>616</v>
      </c>
      <c r="D7" t="s">
        <v>617</v>
      </c>
      <c r="E7" s="422">
        <v>23874661.43</v>
      </c>
      <c r="G7" s="422">
        <v>56182841.130000003</v>
      </c>
    </row>
    <row r="8" spans="1:7" customFormat="1">
      <c r="A8" s="421">
        <v>45199</v>
      </c>
      <c r="B8" t="s">
        <v>531</v>
      </c>
      <c r="C8" t="s">
        <v>555</v>
      </c>
      <c r="D8" t="s">
        <v>618</v>
      </c>
      <c r="F8" s="422">
        <v>24840738.84</v>
      </c>
      <c r="G8" s="422">
        <v>31342102.289999999</v>
      </c>
    </row>
    <row r="9" spans="1:7">
      <c r="A9" s="431" t="s">
        <v>561</v>
      </c>
      <c r="B9" s="423" t="s">
        <v>561</v>
      </c>
      <c r="C9" s="423" t="s">
        <v>562</v>
      </c>
      <c r="D9" s="423" t="s">
        <v>105</v>
      </c>
    </row>
    <row r="10" spans="1:7">
      <c r="A10" s="431" t="s">
        <v>561</v>
      </c>
      <c r="B10" s="423" t="s">
        <v>172</v>
      </c>
    </row>
    <row r="11" spans="1:7">
      <c r="A11" s="423" t="s">
        <v>561</v>
      </c>
      <c r="G11" s="423" t="s">
        <v>619</v>
      </c>
    </row>
    <row r="12" spans="1:7">
      <c r="A12" s="423" t="s">
        <v>654</v>
      </c>
      <c r="G12" s="430">
        <v>13013854.529999999</v>
      </c>
    </row>
    <row r="13" spans="1:7" customFormat="1">
      <c r="A13" s="421">
        <v>45138</v>
      </c>
      <c r="B13" t="s">
        <v>531</v>
      </c>
      <c r="C13" t="s">
        <v>610</v>
      </c>
      <c r="D13" t="s">
        <v>611</v>
      </c>
      <c r="E13" s="422">
        <v>546085.24</v>
      </c>
      <c r="G13" s="422">
        <v>13559939.77</v>
      </c>
    </row>
    <row r="14" spans="1:7" customFormat="1">
      <c r="A14" s="421">
        <v>45138</v>
      </c>
      <c r="B14" t="s">
        <v>531</v>
      </c>
      <c r="C14" t="s">
        <v>620</v>
      </c>
      <c r="D14" t="s">
        <v>621</v>
      </c>
      <c r="E14" s="422">
        <v>1715464</v>
      </c>
      <c r="G14" s="422">
        <v>15275403.77</v>
      </c>
    </row>
    <row r="15" spans="1:7" customFormat="1">
      <c r="A15" s="421">
        <v>45138</v>
      </c>
      <c r="B15" t="s">
        <v>531</v>
      </c>
      <c r="C15" t="s">
        <v>534</v>
      </c>
      <c r="D15" t="s">
        <v>612</v>
      </c>
      <c r="F15" s="422">
        <v>586060.09</v>
      </c>
      <c r="G15" s="422">
        <v>14689343.68</v>
      </c>
    </row>
    <row r="16" spans="1:7" customFormat="1">
      <c r="A16" s="421">
        <v>45138</v>
      </c>
      <c r="B16" t="s">
        <v>531</v>
      </c>
      <c r="C16" t="s">
        <v>568</v>
      </c>
      <c r="D16" t="s">
        <v>622</v>
      </c>
      <c r="F16" s="422">
        <v>75056.800000000003</v>
      </c>
      <c r="G16" s="422">
        <v>14614286.880000001</v>
      </c>
    </row>
    <row r="17" spans="1:7" customFormat="1">
      <c r="A17" s="421">
        <v>45138</v>
      </c>
      <c r="B17" t="s">
        <v>531</v>
      </c>
      <c r="C17" t="s">
        <v>592</v>
      </c>
      <c r="D17" t="s">
        <v>623</v>
      </c>
      <c r="F17" s="422">
        <v>1365521.44</v>
      </c>
      <c r="G17" s="422">
        <v>13248765.439999999</v>
      </c>
    </row>
    <row r="18" spans="1:7" customFormat="1">
      <c r="A18" s="421">
        <v>45169</v>
      </c>
      <c r="B18" t="s">
        <v>531</v>
      </c>
      <c r="C18" t="s">
        <v>613</v>
      </c>
      <c r="D18" t="s">
        <v>614</v>
      </c>
      <c r="E18" s="422">
        <v>797092.75</v>
      </c>
      <c r="G18" s="422">
        <v>14045858.189999999</v>
      </c>
    </row>
    <row r="19" spans="1:7" customFormat="1">
      <c r="A19" s="421">
        <v>45169</v>
      </c>
      <c r="B19" t="s">
        <v>531</v>
      </c>
      <c r="C19" t="s">
        <v>624</v>
      </c>
      <c r="D19" t="s">
        <v>625</v>
      </c>
      <c r="E19" s="422">
        <v>1125934.6000000001</v>
      </c>
      <c r="G19" s="422">
        <v>15171792.789999999</v>
      </c>
    </row>
    <row r="20" spans="1:7" customFormat="1">
      <c r="A20" s="421">
        <v>45169</v>
      </c>
      <c r="B20" t="s">
        <v>531</v>
      </c>
      <c r="C20" t="s">
        <v>597</v>
      </c>
      <c r="D20" t="s">
        <v>623</v>
      </c>
      <c r="F20" s="422">
        <v>1556923.02</v>
      </c>
      <c r="G20" s="422">
        <v>13614869.77</v>
      </c>
    </row>
    <row r="21" spans="1:7" customFormat="1">
      <c r="A21" s="421">
        <v>45169</v>
      </c>
      <c r="B21" t="s">
        <v>531</v>
      </c>
      <c r="C21" t="s">
        <v>549</v>
      </c>
      <c r="D21" t="s">
        <v>615</v>
      </c>
      <c r="F21" s="422">
        <v>634121.86</v>
      </c>
      <c r="G21" s="422">
        <v>12980747.91</v>
      </c>
    </row>
    <row r="22" spans="1:7" customFormat="1">
      <c r="A22" s="421">
        <v>45169</v>
      </c>
      <c r="B22" t="s">
        <v>531</v>
      </c>
      <c r="C22" t="s">
        <v>578</v>
      </c>
      <c r="D22" t="s">
        <v>622</v>
      </c>
      <c r="F22" s="422">
        <v>67800</v>
      </c>
      <c r="G22" s="422">
        <v>12912947.91</v>
      </c>
    </row>
    <row r="23" spans="1:7" customFormat="1">
      <c r="A23" s="421">
        <v>45199</v>
      </c>
      <c r="B23" t="s">
        <v>531</v>
      </c>
      <c r="C23" t="s">
        <v>616</v>
      </c>
      <c r="D23" t="s">
        <v>617</v>
      </c>
      <c r="E23" s="422">
        <v>651805.12</v>
      </c>
      <c r="G23" s="422">
        <v>13564753.029999999</v>
      </c>
    </row>
    <row r="24" spans="1:7" customFormat="1">
      <c r="A24" s="421">
        <v>45199</v>
      </c>
      <c r="B24" t="s">
        <v>531</v>
      </c>
      <c r="C24" t="s">
        <v>626</v>
      </c>
      <c r="D24" t="s">
        <v>627</v>
      </c>
      <c r="E24" s="422">
        <v>1793801</v>
      </c>
      <c r="G24" s="422">
        <v>15358554.029999999</v>
      </c>
    </row>
    <row r="25" spans="1:7" customFormat="1">
      <c r="A25" s="421">
        <v>45199</v>
      </c>
      <c r="B25" t="s">
        <v>531</v>
      </c>
      <c r="C25" t="s">
        <v>555</v>
      </c>
      <c r="D25" t="s">
        <v>618</v>
      </c>
      <c r="F25" s="422">
        <v>430145.5</v>
      </c>
      <c r="G25" s="422">
        <v>14928408.529999999</v>
      </c>
    </row>
    <row r="26" spans="1:7" customFormat="1">
      <c r="A26" s="421">
        <v>45199</v>
      </c>
      <c r="B26" t="s">
        <v>531</v>
      </c>
      <c r="C26" t="s">
        <v>581</v>
      </c>
      <c r="D26" t="s">
        <v>622</v>
      </c>
      <c r="F26" s="422">
        <v>47800</v>
      </c>
      <c r="G26" s="422">
        <v>14880608.529999999</v>
      </c>
    </row>
    <row r="27" spans="1:7" customFormat="1">
      <c r="A27" s="421">
        <v>45199</v>
      </c>
      <c r="B27" t="s">
        <v>531</v>
      </c>
      <c r="C27" t="s">
        <v>600</v>
      </c>
      <c r="D27" t="s">
        <v>623</v>
      </c>
      <c r="F27" s="422">
        <v>1629240.75</v>
      </c>
      <c r="G27" s="422">
        <v>13251367.779999999</v>
      </c>
    </row>
    <row r="28" spans="1:7">
      <c r="A28" s="431" t="s">
        <v>561</v>
      </c>
      <c r="B28" s="423" t="s">
        <v>561</v>
      </c>
    </row>
    <row r="29" spans="1:7">
      <c r="A29" s="431" t="s">
        <v>561</v>
      </c>
      <c r="B29" s="423" t="s">
        <v>172</v>
      </c>
    </row>
    <row r="30" spans="1:7">
      <c r="G30" s="423" t="s">
        <v>619</v>
      </c>
    </row>
    <row r="31" spans="1:7">
      <c r="A31" s="423" t="s">
        <v>653</v>
      </c>
      <c r="G31" s="430">
        <v>10577957.880000001</v>
      </c>
    </row>
    <row r="32" spans="1:7" customFormat="1">
      <c r="A32" s="421">
        <v>45138</v>
      </c>
      <c r="B32" t="s">
        <v>531</v>
      </c>
      <c r="C32" t="s">
        <v>628</v>
      </c>
      <c r="D32" t="s">
        <v>629</v>
      </c>
      <c r="F32" s="422">
        <v>156441.60000000001</v>
      </c>
      <c r="G32" s="422">
        <v>10421516.279999999</v>
      </c>
    </row>
    <row r="33" spans="1:7" customFormat="1">
      <c r="A33" s="421">
        <v>45138</v>
      </c>
      <c r="B33" t="s">
        <v>531</v>
      </c>
      <c r="C33" t="s">
        <v>610</v>
      </c>
      <c r="D33" t="s">
        <v>611</v>
      </c>
      <c r="E33" s="422">
        <v>6563899.6500000004</v>
      </c>
      <c r="G33" s="422">
        <v>16985415.93</v>
      </c>
    </row>
    <row r="34" spans="1:7" customFormat="1">
      <c r="A34" s="421">
        <v>45138</v>
      </c>
      <c r="B34" t="s">
        <v>531</v>
      </c>
      <c r="C34" t="s">
        <v>534</v>
      </c>
      <c r="D34" t="s">
        <v>612</v>
      </c>
      <c r="F34" s="422">
        <v>473747.89</v>
      </c>
      <c r="G34" s="422">
        <v>16511668.039999999</v>
      </c>
    </row>
    <row r="35" spans="1:7" customFormat="1">
      <c r="A35" s="421">
        <v>45138</v>
      </c>
      <c r="B35" t="s">
        <v>531</v>
      </c>
      <c r="C35" t="s">
        <v>537</v>
      </c>
      <c r="D35" t="s">
        <v>630</v>
      </c>
      <c r="E35" s="422">
        <v>971142.4</v>
      </c>
      <c r="G35" s="422">
        <v>17482810.440000001</v>
      </c>
    </row>
    <row r="36" spans="1:7" customFormat="1">
      <c r="A36" s="421">
        <v>45138</v>
      </c>
      <c r="B36" t="s">
        <v>531</v>
      </c>
      <c r="C36" t="s">
        <v>537</v>
      </c>
      <c r="D36" t="s">
        <v>631</v>
      </c>
      <c r="E36" s="422">
        <v>116165.28</v>
      </c>
      <c r="G36" s="422">
        <v>17598975.719999999</v>
      </c>
    </row>
    <row r="37" spans="1:7" customFormat="1">
      <c r="A37" s="421">
        <v>45138</v>
      </c>
      <c r="B37" t="s">
        <v>531</v>
      </c>
      <c r="C37" t="s">
        <v>568</v>
      </c>
      <c r="D37" t="s">
        <v>622</v>
      </c>
      <c r="F37" s="422">
        <v>4949437.84</v>
      </c>
      <c r="G37" s="422">
        <v>12649537.880000001</v>
      </c>
    </row>
    <row r="38" spans="1:7" customFormat="1">
      <c r="A38" s="421">
        <v>45138</v>
      </c>
      <c r="B38" t="s">
        <v>531</v>
      </c>
      <c r="C38" t="s">
        <v>543</v>
      </c>
      <c r="D38" t="s">
        <v>544</v>
      </c>
      <c r="E38" s="422">
        <v>116165.28</v>
      </c>
      <c r="G38" s="422">
        <v>12765703.16</v>
      </c>
    </row>
    <row r="39" spans="1:7" customFormat="1">
      <c r="A39" s="421">
        <v>45138</v>
      </c>
      <c r="B39" t="s">
        <v>531</v>
      </c>
      <c r="C39" t="s">
        <v>545</v>
      </c>
      <c r="D39" t="s">
        <v>546</v>
      </c>
      <c r="E39" s="422">
        <v>357582.61</v>
      </c>
      <c r="G39" s="422">
        <v>13123285.77</v>
      </c>
    </row>
    <row r="40" spans="1:7" customFormat="1">
      <c r="A40" s="421">
        <v>45169</v>
      </c>
      <c r="B40" t="s">
        <v>531</v>
      </c>
      <c r="C40" t="s">
        <v>613</v>
      </c>
      <c r="D40" t="s">
        <v>614</v>
      </c>
      <c r="E40" s="422">
        <v>6426285.4500000002</v>
      </c>
      <c r="G40" s="422">
        <v>19549571.219999999</v>
      </c>
    </row>
    <row r="41" spans="1:7" customFormat="1">
      <c r="A41" s="421">
        <v>45169</v>
      </c>
      <c r="B41" t="s">
        <v>531</v>
      </c>
      <c r="C41" t="s">
        <v>632</v>
      </c>
      <c r="D41" t="s">
        <v>633</v>
      </c>
      <c r="E41" s="422">
        <v>245114.44</v>
      </c>
      <c r="G41" s="422">
        <v>19794685.66</v>
      </c>
    </row>
    <row r="42" spans="1:7" customFormat="1">
      <c r="A42" s="421">
        <v>45169</v>
      </c>
      <c r="B42" t="s">
        <v>531</v>
      </c>
      <c r="C42" t="s">
        <v>549</v>
      </c>
      <c r="D42" t="s">
        <v>615</v>
      </c>
      <c r="F42" s="422">
        <v>1204837.73</v>
      </c>
      <c r="G42" s="422">
        <v>18589847.93</v>
      </c>
    </row>
    <row r="43" spans="1:7" customFormat="1">
      <c r="A43" s="421">
        <v>45169</v>
      </c>
      <c r="B43" t="s">
        <v>531</v>
      </c>
      <c r="C43" t="s">
        <v>552</v>
      </c>
      <c r="D43" t="s">
        <v>634</v>
      </c>
      <c r="E43" s="422">
        <v>593510.35</v>
      </c>
      <c r="G43" s="422">
        <v>19183358.280000001</v>
      </c>
    </row>
    <row r="44" spans="1:7" customFormat="1">
      <c r="A44" s="421">
        <v>45169</v>
      </c>
      <c r="B44" t="s">
        <v>531</v>
      </c>
      <c r="C44" t="s">
        <v>578</v>
      </c>
      <c r="D44" t="s">
        <v>622</v>
      </c>
      <c r="F44" s="422">
        <v>6406374.7400000002</v>
      </c>
      <c r="G44" s="422">
        <v>12776983.539999999</v>
      </c>
    </row>
    <row r="45" spans="1:7" customFormat="1">
      <c r="A45" s="421">
        <v>45199</v>
      </c>
      <c r="B45" t="s">
        <v>531</v>
      </c>
      <c r="C45" t="s">
        <v>616</v>
      </c>
      <c r="D45" t="s">
        <v>617</v>
      </c>
      <c r="E45" s="422">
        <v>7697545.7400000002</v>
      </c>
      <c r="G45" s="422">
        <v>20474529.280000001</v>
      </c>
    </row>
    <row r="46" spans="1:7" customFormat="1">
      <c r="A46" s="421">
        <v>45199</v>
      </c>
      <c r="B46" t="s">
        <v>531</v>
      </c>
      <c r="C46" t="s">
        <v>616</v>
      </c>
      <c r="D46" t="s">
        <v>617</v>
      </c>
      <c r="E46" s="422">
        <v>679077.88</v>
      </c>
      <c r="G46" s="422">
        <v>21153607.16</v>
      </c>
    </row>
    <row r="47" spans="1:7" customFormat="1">
      <c r="A47" s="421">
        <v>45199</v>
      </c>
      <c r="B47" t="s">
        <v>531</v>
      </c>
      <c r="C47" t="s">
        <v>635</v>
      </c>
      <c r="D47" t="s">
        <v>636</v>
      </c>
      <c r="F47" s="422">
        <v>221639.06</v>
      </c>
      <c r="G47" s="422">
        <v>20931968.100000001</v>
      </c>
    </row>
    <row r="48" spans="1:7" customFormat="1">
      <c r="A48" s="421">
        <v>45199</v>
      </c>
      <c r="B48" t="s">
        <v>531</v>
      </c>
      <c r="C48" t="s">
        <v>555</v>
      </c>
      <c r="D48" t="s">
        <v>618</v>
      </c>
      <c r="F48" s="422">
        <v>812715.74</v>
      </c>
      <c r="G48" s="422">
        <v>20119252.359999999</v>
      </c>
    </row>
    <row r="49" spans="1:7" customFormat="1">
      <c r="A49" s="421">
        <v>45199</v>
      </c>
      <c r="B49" t="s">
        <v>531</v>
      </c>
      <c r="C49" t="s">
        <v>558</v>
      </c>
      <c r="D49" t="s">
        <v>637</v>
      </c>
      <c r="E49" s="422">
        <v>354912.77</v>
      </c>
      <c r="G49" s="422">
        <v>20474165.129999999</v>
      </c>
    </row>
    <row r="50" spans="1:7" customFormat="1">
      <c r="A50" s="421">
        <v>45199</v>
      </c>
      <c r="B50" t="s">
        <v>531</v>
      </c>
      <c r="C50" t="s">
        <v>581</v>
      </c>
      <c r="D50" t="s">
        <v>622</v>
      </c>
      <c r="F50" s="422">
        <v>6837687.1100000003</v>
      </c>
      <c r="G50" s="422">
        <v>13636478.02</v>
      </c>
    </row>
    <row r="51" spans="1:7">
      <c r="A51" s="431" t="s">
        <v>561</v>
      </c>
      <c r="B51" s="423" t="s">
        <v>561</v>
      </c>
    </row>
    <row r="52" spans="1:7">
      <c r="A52" s="431" t="s">
        <v>561</v>
      </c>
      <c r="B52" s="423" t="s">
        <v>172</v>
      </c>
    </row>
    <row r="53" spans="1:7">
      <c r="G53" s="423" t="s">
        <v>619</v>
      </c>
    </row>
    <row r="54" spans="1:7">
      <c r="A54" s="423" t="s">
        <v>652</v>
      </c>
      <c r="G54" s="430">
        <v>271519.75</v>
      </c>
    </row>
    <row r="55" spans="1:7" customFormat="1">
      <c r="A55" s="421">
        <v>45138</v>
      </c>
      <c r="B55" t="s">
        <v>531</v>
      </c>
      <c r="C55" t="s">
        <v>568</v>
      </c>
      <c r="D55" t="s">
        <v>622</v>
      </c>
      <c r="F55" s="422">
        <v>825941.83</v>
      </c>
      <c r="G55" s="422">
        <v>-554422.07999999996</v>
      </c>
    </row>
    <row r="56" spans="1:7" customFormat="1">
      <c r="A56" s="421">
        <v>45138</v>
      </c>
      <c r="B56" t="s">
        <v>531</v>
      </c>
      <c r="C56" t="s">
        <v>570</v>
      </c>
      <c r="D56" t="s">
        <v>638</v>
      </c>
      <c r="E56" s="422">
        <v>62006.6</v>
      </c>
      <c r="G56" s="422">
        <v>-492415.48</v>
      </c>
    </row>
    <row r="57" spans="1:7" customFormat="1">
      <c r="A57" s="421">
        <v>45138</v>
      </c>
      <c r="B57" t="s">
        <v>531</v>
      </c>
      <c r="C57" t="s">
        <v>570</v>
      </c>
      <c r="D57" t="s">
        <v>639</v>
      </c>
      <c r="E57" s="422">
        <v>729078.16</v>
      </c>
      <c r="G57" s="422">
        <v>236662.68</v>
      </c>
    </row>
    <row r="58" spans="1:7" customFormat="1">
      <c r="A58" s="421">
        <v>45138</v>
      </c>
      <c r="B58" t="s">
        <v>531</v>
      </c>
      <c r="C58" t="s">
        <v>570</v>
      </c>
      <c r="D58" t="s">
        <v>640</v>
      </c>
      <c r="E58" s="422">
        <v>48922.27</v>
      </c>
      <c r="G58" s="422">
        <v>285584.95</v>
      </c>
    </row>
    <row r="59" spans="1:7" customFormat="1">
      <c r="A59" s="421">
        <v>45169</v>
      </c>
      <c r="B59" t="s">
        <v>531</v>
      </c>
      <c r="C59" t="s">
        <v>577</v>
      </c>
      <c r="D59" t="s">
        <v>641</v>
      </c>
      <c r="E59" s="422">
        <v>14083.83</v>
      </c>
      <c r="G59" s="422">
        <v>299668.78000000003</v>
      </c>
    </row>
    <row r="60" spans="1:7" customFormat="1">
      <c r="A60" s="421">
        <v>45169</v>
      </c>
      <c r="B60" t="s">
        <v>531</v>
      </c>
      <c r="C60" t="s">
        <v>578</v>
      </c>
      <c r="D60" t="s">
        <v>622</v>
      </c>
      <c r="F60" s="422">
        <v>208122.34</v>
      </c>
      <c r="G60" s="422">
        <v>91546.44</v>
      </c>
    </row>
    <row r="61" spans="1:7" customFormat="1">
      <c r="A61" s="421">
        <v>45199</v>
      </c>
      <c r="B61" t="s">
        <v>531</v>
      </c>
      <c r="C61" t="s">
        <v>581</v>
      </c>
      <c r="D61" t="s">
        <v>622</v>
      </c>
      <c r="F61" s="422">
        <v>48705.98</v>
      </c>
      <c r="G61" s="422">
        <v>42840.46</v>
      </c>
    </row>
    <row r="62" spans="1:7" customFormat="1">
      <c r="A62" s="421">
        <v>45199</v>
      </c>
      <c r="B62" t="s">
        <v>531</v>
      </c>
      <c r="C62" t="s">
        <v>583</v>
      </c>
      <c r="D62" t="s">
        <v>642</v>
      </c>
      <c r="E62" s="422">
        <v>19117.64</v>
      </c>
      <c r="G62" s="422">
        <v>61958.1</v>
      </c>
    </row>
    <row r="63" spans="1:7" customFormat="1">
      <c r="A63" s="421">
        <v>45199</v>
      </c>
      <c r="B63" t="s">
        <v>531</v>
      </c>
      <c r="C63" t="s">
        <v>583</v>
      </c>
      <c r="D63" t="s">
        <v>643</v>
      </c>
      <c r="E63" s="422">
        <v>59334.38</v>
      </c>
      <c r="G63" s="422">
        <v>121292.48</v>
      </c>
    </row>
    <row r="64" spans="1:7">
      <c r="A64" s="431" t="s">
        <v>561</v>
      </c>
      <c r="B64" s="423" t="s">
        <v>561</v>
      </c>
    </row>
    <row r="65" spans="1:7">
      <c r="A65" s="431" t="s">
        <v>561</v>
      </c>
      <c r="B65" s="423" t="s">
        <v>172</v>
      </c>
    </row>
    <row r="66" spans="1:7">
      <c r="G66" s="423" t="s">
        <v>619</v>
      </c>
    </row>
    <row r="67" spans="1:7">
      <c r="A67" s="423" t="s">
        <v>651</v>
      </c>
      <c r="G67" s="430">
        <v>4082304.2</v>
      </c>
    </row>
    <row r="68" spans="1:7" customFormat="1">
      <c r="A68" s="421">
        <v>45138</v>
      </c>
      <c r="B68" t="s">
        <v>531</v>
      </c>
      <c r="C68" t="s">
        <v>610</v>
      </c>
      <c r="D68" t="s">
        <v>611</v>
      </c>
      <c r="E68" s="422">
        <v>2447854.81</v>
      </c>
      <c r="G68" s="422">
        <v>6530159.0099999998</v>
      </c>
    </row>
    <row r="69" spans="1:7" customFormat="1">
      <c r="A69" s="421">
        <v>45138</v>
      </c>
      <c r="B69" t="s">
        <v>531</v>
      </c>
      <c r="C69" t="s">
        <v>592</v>
      </c>
      <c r="D69" t="s">
        <v>623</v>
      </c>
      <c r="F69" s="422">
        <v>2061580.68</v>
      </c>
      <c r="G69" s="422">
        <v>4468578.33</v>
      </c>
    </row>
    <row r="70" spans="1:7" customFormat="1">
      <c r="A70" s="421">
        <v>45169</v>
      </c>
      <c r="B70" t="s">
        <v>531</v>
      </c>
      <c r="C70" t="s">
        <v>613</v>
      </c>
      <c r="D70" t="s">
        <v>614</v>
      </c>
      <c r="E70" s="422">
        <v>2920404</v>
      </c>
      <c r="G70" s="422">
        <v>7388982.3300000001</v>
      </c>
    </row>
    <row r="71" spans="1:7" customFormat="1">
      <c r="A71" s="421">
        <v>45169</v>
      </c>
      <c r="B71" t="s">
        <v>531</v>
      </c>
      <c r="C71" t="s">
        <v>597</v>
      </c>
      <c r="D71" t="s">
        <v>623</v>
      </c>
      <c r="F71" s="422">
        <v>3202417.92</v>
      </c>
      <c r="G71" s="422">
        <v>4186564.41</v>
      </c>
    </row>
    <row r="72" spans="1:7" customFormat="1">
      <c r="A72" s="421">
        <v>45199</v>
      </c>
      <c r="B72" t="s">
        <v>531</v>
      </c>
      <c r="C72" t="s">
        <v>616</v>
      </c>
      <c r="D72" t="s">
        <v>617</v>
      </c>
      <c r="E72" s="422">
        <v>3945734.86</v>
      </c>
      <c r="G72" s="422">
        <v>8132299.2699999996</v>
      </c>
    </row>
    <row r="73" spans="1:7" customFormat="1">
      <c r="A73" s="421">
        <v>45199</v>
      </c>
      <c r="B73" t="s">
        <v>531</v>
      </c>
      <c r="C73" t="s">
        <v>589</v>
      </c>
      <c r="D73" t="s">
        <v>644</v>
      </c>
      <c r="E73" s="422">
        <v>56142.45</v>
      </c>
      <c r="G73" s="422">
        <v>8188441.7199999997</v>
      </c>
    </row>
    <row r="74" spans="1:7" customFormat="1">
      <c r="A74" s="421">
        <v>45199</v>
      </c>
      <c r="B74" t="s">
        <v>531</v>
      </c>
      <c r="C74" t="s">
        <v>600</v>
      </c>
      <c r="D74" t="s">
        <v>623</v>
      </c>
      <c r="F74" s="422">
        <v>3542029.36</v>
      </c>
      <c r="G74" s="422">
        <v>4646412.3600000003</v>
      </c>
    </row>
    <row r="75" spans="1:7">
      <c r="A75" s="431" t="s">
        <v>561</v>
      </c>
      <c r="B75" s="423" t="s">
        <v>561</v>
      </c>
    </row>
    <row r="76" spans="1:7">
      <c r="A76" s="431" t="s">
        <v>561</v>
      </c>
      <c r="B76" s="423" t="s">
        <v>172</v>
      </c>
    </row>
    <row r="77" spans="1:7">
      <c r="G77" s="423" t="s">
        <v>619</v>
      </c>
    </row>
    <row r="78" spans="1:7">
      <c r="A78" s="423" t="s">
        <v>650</v>
      </c>
      <c r="G78" s="430">
        <v>1396297.97</v>
      </c>
    </row>
    <row r="79" spans="1:7" customFormat="1">
      <c r="A79" s="421">
        <v>45138</v>
      </c>
      <c r="B79" t="s">
        <v>531</v>
      </c>
      <c r="C79" t="s">
        <v>592</v>
      </c>
      <c r="D79" t="s">
        <v>623</v>
      </c>
      <c r="F79" s="422">
        <v>57776.39</v>
      </c>
      <c r="G79" s="422">
        <v>1338521.58</v>
      </c>
    </row>
    <row r="80" spans="1:7" customFormat="1">
      <c r="A80" s="421">
        <v>45199</v>
      </c>
      <c r="B80" t="s">
        <v>531</v>
      </c>
      <c r="C80" t="s">
        <v>600</v>
      </c>
      <c r="D80" t="s">
        <v>623</v>
      </c>
      <c r="F80" s="422">
        <v>14656.5</v>
      </c>
      <c r="G80" s="422">
        <v>1323865.08</v>
      </c>
    </row>
    <row r="81" spans="1:7" customFormat="1">
      <c r="A81" s="421">
        <v>45199</v>
      </c>
      <c r="B81" t="s">
        <v>531</v>
      </c>
      <c r="C81" t="s">
        <v>603</v>
      </c>
      <c r="D81" t="s">
        <v>645</v>
      </c>
      <c r="E81" s="422">
        <v>29983.54</v>
      </c>
      <c r="G81" s="422">
        <v>1353848.62</v>
      </c>
    </row>
    <row r="82" spans="1:7">
      <c r="A82" s="431" t="s">
        <v>561</v>
      </c>
      <c r="B82" s="423" t="s">
        <v>561</v>
      </c>
    </row>
    <row r="83" spans="1:7">
      <c r="A83" s="431" t="s">
        <v>561</v>
      </c>
      <c r="B83" s="423" t="s">
        <v>172</v>
      </c>
    </row>
    <row r="84" spans="1:7">
      <c r="G84" s="423" t="s">
        <v>619</v>
      </c>
    </row>
    <row r="85" spans="1:7">
      <c r="A85" s="423" t="s">
        <v>649</v>
      </c>
      <c r="G85" s="430">
        <v>1883682.22</v>
      </c>
    </row>
    <row r="86" spans="1:7" customFormat="1">
      <c r="A86" s="421">
        <v>45138</v>
      </c>
      <c r="B86" t="s">
        <v>531</v>
      </c>
      <c r="C86" t="s">
        <v>620</v>
      </c>
      <c r="D86" t="s">
        <v>621</v>
      </c>
      <c r="E86" s="422">
        <v>2322038.13</v>
      </c>
      <c r="G86" s="422">
        <v>4205720.3499999996</v>
      </c>
    </row>
    <row r="87" spans="1:7" customFormat="1">
      <c r="A87" s="421">
        <v>45138</v>
      </c>
      <c r="B87" t="s">
        <v>531</v>
      </c>
      <c r="C87" t="s">
        <v>534</v>
      </c>
      <c r="D87" t="s">
        <v>612</v>
      </c>
      <c r="F87" s="422">
        <v>817058.91</v>
      </c>
      <c r="G87" s="422">
        <v>3388661.44</v>
      </c>
    </row>
    <row r="88" spans="1:7" customFormat="1">
      <c r="A88" s="421">
        <v>45138</v>
      </c>
      <c r="B88" t="s">
        <v>531</v>
      </c>
      <c r="C88" t="s">
        <v>568</v>
      </c>
      <c r="D88" t="s">
        <v>622</v>
      </c>
      <c r="F88" s="422">
        <v>988466.46</v>
      </c>
      <c r="G88" s="422">
        <v>2400194.98</v>
      </c>
    </row>
    <row r="89" spans="1:7" customFormat="1">
      <c r="A89" s="421">
        <v>45138</v>
      </c>
      <c r="B89" t="s">
        <v>531</v>
      </c>
      <c r="C89" t="s">
        <v>592</v>
      </c>
      <c r="D89" t="s">
        <v>623</v>
      </c>
      <c r="F89" s="422">
        <v>425983.98</v>
      </c>
      <c r="G89" s="422">
        <v>1974211</v>
      </c>
    </row>
    <row r="90" spans="1:7" customFormat="1">
      <c r="A90" s="421">
        <v>45169</v>
      </c>
      <c r="B90" t="s">
        <v>531</v>
      </c>
      <c r="C90" t="s">
        <v>624</v>
      </c>
      <c r="D90" t="s">
        <v>625</v>
      </c>
      <c r="E90" s="422">
        <v>2506406.69</v>
      </c>
      <c r="G90" s="422">
        <v>4480617.6900000004</v>
      </c>
    </row>
    <row r="91" spans="1:7" customFormat="1">
      <c r="A91" s="421">
        <v>45169</v>
      </c>
      <c r="B91" t="s">
        <v>531</v>
      </c>
      <c r="C91" t="s">
        <v>597</v>
      </c>
      <c r="D91" t="s">
        <v>623</v>
      </c>
      <c r="F91" s="422">
        <v>431504.37</v>
      </c>
      <c r="G91" s="422">
        <v>4049113.32</v>
      </c>
    </row>
    <row r="92" spans="1:7" customFormat="1">
      <c r="A92" s="421">
        <v>45169</v>
      </c>
      <c r="B92" t="s">
        <v>531</v>
      </c>
      <c r="C92" t="s">
        <v>549</v>
      </c>
      <c r="D92" t="s">
        <v>615</v>
      </c>
      <c r="F92" s="422">
        <v>950561.92</v>
      </c>
      <c r="G92" s="422">
        <v>3098551.4</v>
      </c>
    </row>
    <row r="93" spans="1:7" customFormat="1">
      <c r="A93" s="421">
        <v>45169</v>
      </c>
      <c r="B93" t="s">
        <v>531</v>
      </c>
      <c r="C93" t="s">
        <v>578</v>
      </c>
      <c r="D93" t="s">
        <v>622</v>
      </c>
      <c r="F93" s="422">
        <v>1052233.08</v>
      </c>
      <c r="G93" s="422">
        <v>2046318.32</v>
      </c>
    </row>
    <row r="94" spans="1:7" customFormat="1">
      <c r="A94" s="421">
        <v>45199</v>
      </c>
      <c r="B94" t="s">
        <v>531</v>
      </c>
      <c r="C94" t="s">
        <v>626</v>
      </c>
      <c r="D94" t="s">
        <v>627</v>
      </c>
      <c r="E94" s="422">
        <v>2425729.41</v>
      </c>
      <c r="G94" s="422">
        <v>4472047.7300000004</v>
      </c>
    </row>
    <row r="95" spans="1:7" customFormat="1">
      <c r="A95" s="421">
        <v>45199</v>
      </c>
      <c r="B95" t="s">
        <v>531</v>
      </c>
      <c r="C95" t="s">
        <v>555</v>
      </c>
      <c r="D95" t="s">
        <v>618</v>
      </c>
      <c r="F95" s="422">
        <v>904043.43</v>
      </c>
      <c r="G95" s="422">
        <v>3568004.3</v>
      </c>
    </row>
    <row r="96" spans="1:7" customFormat="1">
      <c r="A96" s="421">
        <v>45199</v>
      </c>
      <c r="B96" t="s">
        <v>531</v>
      </c>
      <c r="C96" t="s">
        <v>581</v>
      </c>
      <c r="D96" t="s">
        <v>622</v>
      </c>
      <c r="F96" s="422">
        <v>937763.97</v>
      </c>
      <c r="G96" s="422">
        <v>2630240.33</v>
      </c>
    </row>
    <row r="97" spans="1:7" customFormat="1">
      <c r="A97" s="421">
        <v>45199</v>
      </c>
      <c r="B97" t="s">
        <v>531</v>
      </c>
      <c r="C97" t="s">
        <v>600</v>
      </c>
      <c r="D97" t="s">
        <v>623</v>
      </c>
      <c r="F97" s="422">
        <v>444462.83</v>
      </c>
      <c r="G97" s="422">
        <v>2185777.5</v>
      </c>
    </row>
    <row r="98" spans="1:7">
      <c r="A98" s="431" t="s">
        <v>561</v>
      </c>
      <c r="B98" s="423" t="s">
        <v>561</v>
      </c>
    </row>
    <row r="99" spans="1:7">
      <c r="A99" s="431" t="s">
        <v>561</v>
      </c>
      <c r="B99" s="423" t="s">
        <v>172</v>
      </c>
    </row>
    <row r="100" spans="1:7">
      <c r="G100" s="423" t="s">
        <v>619</v>
      </c>
    </row>
    <row r="101" spans="1:7">
      <c r="A101" s="423" t="s">
        <v>648</v>
      </c>
      <c r="G101" s="430">
        <v>7247182.1399999997</v>
      </c>
    </row>
    <row r="102" spans="1:7" customFormat="1">
      <c r="A102" s="421">
        <v>45138</v>
      </c>
      <c r="B102" t="s">
        <v>531</v>
      </c>
      <c r="C102" t="s">
        <v>620</v>
      </c>
      <c r="D102" t="s">
        <v>621</v>
      </c>
      <c r="E102" s="422">
        <v>20041402.079999998</v>
      </c>
      <c r="G102" s="422">
        <v>27288584.219999999</v>
      </c>
    </row>
    <row r="103" spans="1:7" customFormat="1">
      <c r="A103" s="421">
        <v>45138</v>
      </c>
      <c r="B103" t="s">
        <v>531</v>
      </c>
      <c r="C103" t="s">
        <v>534</v>
      </c>
      <c r="D103" t="s">
        <v>612</v>
      </c>
      <c r="F103" s="422">
        <v>11472025.699999999</v>
      </c>
      <c r="G103" s="422">
        <v>15816558.52</v>
      </c>
    </row>
    <row r="104" spans="1:7" customFormat="1">
      <c r="A104" s="421">
        <v>45138</v>
      </c>
      <c r="B104" t="s">
        <v>531</v>
      </c>
      <c r="C104" t="s">
        <v>568</v>
      </c>
      <c r="D104" t="s">
        <v>622</v>
      </c>
      <c r="F104" s="422">
        <v>4535268.26</v>
      </c>
      <c r="G104" s="422">
        <v>11281290.26</v>
      </c>
    </row>
    <row r="105" spans="1:7" customFormat="1">
      <c r="A105" s="421">
        <v>45138</v>
      </c>
      <c r="B105" t="s">
        <v>531</v>
      </c>
      <c r="C105" t="s">
        <v>592</v>
      </c>
      <c r="D105" t="s">
        <v>623</v>
      </c>
      <c r="F105" s="422">
        <v>3494429.18</v>
      </c>
      <c r="G105" s="422">
        <v>7786861.0800000001</v>
      </c>
    </row>
    <row r="106" spans="1:7" customFormat="1">
      <c r="A106" s="421">
        <v>45169</v>
      </c>
      <c r="B106" t="s">
        <v>531</v>
      </c>
      <c r="C106" t="s">
        <v>624</v>
      </c>
      <c r="D106" t="s">
        <v>625</v>
      </c>
      <c r="E106" s="422">
        <v>20856182.18</v>
      </c>
      <c r="G106" s="422">
        <v>28643043.260000002</v>
      </c>
    </row>
    <row r="107" spans="1:7" customFormat="1">
      <c r="A107" s="421">
        <v>45169</v>
      </c>
      <c r="B107" t="s">
        <v>531</v>
      </c>
      <c r="C107" t="s">
        <v>597</v>
      </c>
      <c r="D107" t="s">
        <v>623</v>
      </c>
      <c r="F107" s="422">
        <v>3403381.91</v>
      </c>
      <c r="G107" s="422">
        <v>25239661.350000001</v>
      </c>
    </row>
    <row r="108" spans="1:7" customFormat="1">
      <c r="A108" s="421">
        <v>45169</v>
      </c>
      <c r="B108" t="s">
        <v>531</v>
      </c>
      <c r="C108" t="s">
        <v>549</v>
      </c>
      <c r="D108" t="s">
        <v>615</v>
      </c>
      <c r="F108" s="422">
        <v>12916772.32</v>
      </c>
      <c r="G108" s="422">
        <v>12322889.029999999</v>
      </c>
    </row>
    <row r="109" spans="1:7" customFormat="1">
      <c r="A109" s="421">
        <v>45169</v>
      </c>
      <c r="B109" t="s">
        <v>531</v>
      </c>
      <c r="C109" t="s">
        <v>578</v>
      </c>
      <c r="D109" t="s">
        <v>622</v>
      </c>
      <c r="F109" s="422">
        <v>4505271.5999999996</v>
      </c>
      <c r="G109" s="422">
        <v>7817617.4299999997</v>
      </c>
    </row>
    <row r="110" spans="1:7" customFormat="1">
      <c r="A110" s="421">
        <v>45199</v>
      </c>
      <c r="B110" t="s">
        <v>531</v>
      </c>
      <c r="C110" t="s">
        <v>626</v>
      </c>
      <c r="D110" t="s">
        <v>627</v>
      </c>
      <c r="E110" s="422">
        <v>20352211.809999999</v>
      </c>
      <c r="G110" s="422">
        <v>28169829.239999998</v>
      </c>
    </row>
    <row r="111" spans="1:7" customFormat="1">
      <c r="A111" s="421">
        <v>45199</v>
      </c>
      <c r="B111" t="s">
        <v>531</v>
      </c>
      <c r="C111" t="s">
        <v>555</v>
      </c>
      <c r="D111" t="s">
        <v>618</v>
      </c>
      <c r="F111" s="422">
        <v>13247910.27</v>
      </c>
      <c r="G111" s="422">
        <v>14921918.970000001</v>
      </c>
    </row>
    <row r="112" spans="1:7" customFormat="1">
      <c r="A112" s="421">
        <v>45199</v>
      </c>
      <c r="B112" t="s">
        <v>531</v>
      </c>
      <c r="C112" t="s">
        <v>581</v>
      </c>
      <c r="D112" t="s">
        <v>622</v>
      </c>
      <c r="F112" s="422">
        <v>3895857.24</v>
      </c>
      <c r="G112" s="422">
        <v>11026061.73</v>
      </c>
    </row>
    <row r="113" spans="1:7" customFormat="1">
      <c r="A113" s="421">
        <v>45199</v>
      </c>
      <c r="B113" t="s">
        <v>531</v>
      </c>
      <c r="C113" t="s">
        <v>600</v>
      </c>
      <c r="D113" t="s">
        <v>623</v>
      </c>
      <c r="F113" s="422">
        <v>3538757.4</v>
      </c>
      <c r="G113" s="422">
        <v>7487304.3300000001</v>
      </c>
    </row>
    <row r="114" spans="1:7">
      <c r="A114" s="431" t="s">
        <v>561</v>
      </c>
      <c r="B114" s="423" t="s">
        <v>561</v>
      </c>
    </row>
    <row r="115" spans="1:7">
      <c r="A115" s="431" t="s">
        <v>561</v>
      </c>
      <c r="B115" s="423" t="s">
        <v>172</v>
      </c>
    </row>
    <row r="116" spans="1:7">
      <c r="G116" s="423" t="s">
        <v>619</v>
      </c>
    </row>
    <row r="117" spans="1:7">
      <c r="A117" s="423" t="s">
        <v>647</v>
      </c>
      <c r="G117" s="430">
        <v>4967704.38</v>
      </c>
    </row>
    <row r="118" spans="1:7" customFormat="1">
      <c r="A118" s="421">
        <v>45138</v>
      </c>
      <c r="B118" t="s">
        <v>531</v>
      </c>
      <c r="C118" t="s">
        <v>620</v>
      </c>
      <c r="D118" t="s">
        <v>621</v>
      </c>
      <c r="E118" s="422">
        <v>1416826.69</v>
      </c>
      <c r="G118" s="422">
        <v>6384531.0700000003</v>
      </c>
    </row>
    <row r="119" spans="1:7" customFormat="1">
      <c r="A119" s="421">
        <v>45138</v>
      </c>
      <c r="B119" t="s">
        <v>531</v>
      </c>
      <c r="C119" t="s">
        <v>534</v>
      </c>
      <c r="D119" t="s">
        <v>612</v>
      </c>
      <c r="F119" s="422">
        <v>935713.5</v>
      </c>
      <c r="G119" s="422">
        <v>5448817.5700000003</v>
      </c>
    </row>
    <row r="120" spans="1:7" customFormat="1">
      <c r="A120" s="421">
        <v>45138</v>
      </c>
      <c r="B120" t="s">
        <v>531</v>
      </c>
      <c r="C120" t="s">
        <v>568</v>
      </c>
      <c r="D120" t="s">
        <v>622</v>
      </c>
      <c r="F120" s="422">
        <v>415553.55</v>
      </c>
      <c r="G120" s="422">
        <v>5033264.0199999996</v>
      </c>
    </row>
    <row r="121" spans="1:7" customFormat="1">
      <c r="A121" s="421">
        <v>45138</v>
      </c>
      <c r="B121" t="s">
        <v>531</v>
      </c>
      <c r="C121" t="s">
        <v>592</v>
      </c>
      <c r="D121" t="s">
        <v>623</v>
      </c>
      <c r="F121" s="422">
        <v>62789.24</v>
      </c>
      <c r="G121" s="422">
        <v>4970474.78</v>
      </c>
    </row>
    <row r="122" spans="1:7" customFormat="1">
      <c r="A122" s="421">
        <v>45169</v>
      </c>
      <c r="B122" t="s">
        <v>531</v>
      </c>
      <c r="C122" t="s">
        <v>624</v>
      </c>
      <c r="D122" t="s">
        <v>625</v>
      </c>
      <c r="E122" s="422">
        <v>1561786.85</v>
      </c>
      <c r="G122" s="422">
        <v>6532261.6299999999</v>
      </c>
    </row>
    <row r="123" spans="1:7" customFormat="1">
      <c r="A123" s="421">
        <v>45169</v>
      </c>
      <c r="B123" t="s">
        <v>531</v>
      </c>
      <c r="C123" t="s">
        <v>597</v>
      </c>
      <c r="D123" t="s">
        <v>623</v>
      </c>
      <c r="F123" s="422">
        <v>69234.75</v>
      </c>
      <c r="G123" s="422">
        <v>6463026.8799999999</v>
      </c>
    </row>
    <row r="124" spans="1:7" customFormat="1">
      <c r="A124" s="421">
        <v>45169</v>
      </c>
      <c r="B124" t="s">
        <v>531</v>
      </c>
      <c r="C124" t="s">
        <v>549</v>
      </c>
      <c r="D124" t="s">
        <v>615</v>
      </c>
      <c r="F124" s="422">
        <v>957240.85</v>
      </c>
      <c r="G124" s="422">
        <v>5505786.0300000003</v>
      </c>
    </row>
    <row r="125" spans="1:7" customFormat="1">
      <c r="A125" s="421">
        <v>45169</v>
      </c>
      <c r="B125" t="s">
        <v>531</v>
      </c>
      <c r="C125" t="s">
        <v>578</v>
      </c>
      <c r="D125" t="s">
        <v>622</v>
      </c>
      <c r="F125" s="422">
        <v>473448.8</v>
      </c>
      <c r="G125" s="422">
        <v>5032337.2300000004</v>
      </c>
    </row>
    <row r="126" spans="1:7" customFormat="1">
      <c r="A126" s="421">
        <v>45199</v>
      </c>
      <c r="B126" t="s">
        <v>531</v>
      </c>
      <c r="C126" t="s">
        <v>626</v>
      </c>
      <c r="D126" t="s">
        <v>627</v>
      </c>
      <c r="E126" s="422">
        <v>1409221.97</v>
      </c>
      <c r="G126" s="422">
        <v>6441559.2000000002</v>
      </c>
    </row>
    <row r="127" spans="1:7" customFormat="1">
      <c r="A127" s="421">
        <v>45199</v>
      </c>
      <c r="B127" t="s">
        <v>531</v>
      </c>
      <c r="C127" t="s">
        <v>555</v>
      </c>
      <c r="D127" t="s">
        <v>618</v>
      </c>
      <c r="F127" s="422">
        <v>1167755.1299999999</v>
      </c>
      <c r="G127" s="422">
        <v>5273804.07</v>
      </c>
    </row>
    <row r="128" spans="1:7" customFormat="1">
      <c r="A128" s="421">
        <v>45199</v>
      </c>
      <c r="B128" t="s">
        <v>531</v>
      </c>
      <c r="C128" t="s">
        <v>581</v>
      </c>
      <c r="D128" t="s">
        <v>622</v>
      </c>
      <c r="F128" s="422">
        <v>555913.74</v>
      </c>
      <c r="G128" s="422">
        <v>4717890.33</v>
      </c>
    </row>
    <row r="129" spans="1:7" customFormat="1">
      <c r="A129" s="421">
        <v>45199</v>
      </c>
      <c r="B129" t="s">
        <v>531</v>
      </c>
      <c r="C129" t="s">
        <v>600</v>
      </c>
      <c r="D129" t="s">
        <v>623</v>
      </c>
      <c r="F129" s="422">
        <v>74897.75</v>
      </c>
      <c r="G129" s="422">
        <v>4642992.58</v>
      </c>
    </row>
    <row r="130" spans="1:7">
      <c r="A130" s="431" t="s">
        <v>561</v>
      </c>
      <c r="B130" s="423" t="s">
        <v>561</v>
      </c>
    </row>
    <row r="131" spans="1:7">
      <c r="A131" s="431" t="s">
        <v>561</v>
      </c>
      <c r="B131" s="423" t="s">
        <v>172</v>
      </c>
    </row>
    <row r="132" spans="1:7">
      <c r="G132" s="423" t="s">
        <v>619</v>
      </c>
    </row>
    <row r="133" spans="1:7">
      <c r="A133" s="423" t="s">
        <v>646</v>
      </c>
      <c r="G133" s="430">
        <v>2227495.19</v>
      </c>
    </row>
    <row r="134" spans="1:7" customFormat="1">
      <c r="A134" s="421">
        <v>45138</v>
      </c>
      <c r="B134" t="s">
        <v>531</v>
      </c>
      <c r="C134" t="s">
        <v>620</v>
      </c>
      <c r="D134" t="s">
        <v>621</v>
      </c>
      <c r="E134" s="422">
        <v>990900</v>
      </c>
      <c r="G134" s="422">
        <v>3218395.19</v>
      </c>
    </row>
    <row r="135" spans="1:7" customFormat="1">
      <c r="A135" s="421">
        <v>45138</v>
      </c>
      <c r="B135" t="s">
        <v>531</v>
      </c>
      <c r="C135" t="s">
        <v>568</v>
      </c>
      <c r="D135" t="s">
        <v>622</v>
      </c>
      <c r="F135" s="422">
        <v>876169.15</v>
      </c>
      <c r="G135" s="422">
        <v>2342226.04</v>
      </c>
    </row>
    <row r="136" spans="1:7" customFormat="1">
      <c r="A136" s="421">
        <v>45169</v>
      </c>
      <c r="B136" t="s">
        <v>531</v>
      </c>
      <c r="C136" t="s">
        <v>624</v>
      </c>
      <c r="D136" t="s">
        <v>625</v>
      </c>
      <c r="E136" s="422">
        <v>863080</v>
      </c>
      <c r="G136" s="422">
        <v>3205306.04</v>
      </c>
    </row>
    <row r="137" spans="1:7" customFormat="1">
      <c r="A137" s="421">
        <v>45169</v>
      </c>
      <c r="B137" t="s">
        <v>531</v>
      </c>
      <c r="C137" t="s">
        <v>578</v>
      </c>
      <c r="D137" t="s">
        <v>622</v>
      </c>
      <c r="F137" s="422">
        <v>879783.9</v>
      </c>
      <c r="G137" s="422">
        <v>2325522.14</v>
      </c>
    </row>
    <row r="138" spans="1:7" customFormat="1">
      <c r="A138" s="421">
        <v>45199</v>
      </c>
      <c r="B138" t="s">
        <v>531</v>
      </c>
      <c r="C138" t="s">
        <v>626</v>
      </c>
      <c r="D138" t="s">
        <v>627</v>
      </c>
      <c r="E138" s="422">
        <v>620580</v>
      </c>
      <c r="G138" s="422">
        <v>2946102.14</v>
      </c>
    </row>
    <row r="139" spans="1:7" customFormat="1">
      <c r="A139" s="421">
        <v>45199</v>
      </c>
      <c r="B139" t="s">
        <v>531</v>
      </c>
      <c r="C139" t="s">
        <v>581</v>
      </c>
      <c r="D139" t="s">
        <v>622</v>
      </c>
      <c r="F139" s="422">
        <v>818540.98</v>
      </c>
      <c r="G139" s="422">
        <v>2127561.16</v>
      </c>
    </row>
    <row r="140" spans="1:7">
      <c r="A140" s="431" t="s">
        <v>561</v>
      </c>
      <c r="B140" s="423" t="s">
        <v>561</v>
      </c>
    </row>
    <row r="141" spans="1:7">
      <c r="A141" s="431" t="s">
        <v>561</v>
      </c>
      <c r="B141" s="423" t="s">
        <v>172</v>
      </c>
    </row>
    <row r="142" spans="1:7">
      <c r="G142" s="423" t="s">
        <v>619</v>
      </c>
    </row>
    <row r="143" spans="1:7">
      <c r="A143" s="431"/>
    </row>
    <row r="144" spans="1:7">
      <c r="A144" s="431"/>
    </row>
    <row r="145" spans="1:1">
      <c r="A145" s="431"/>
    </row>
    <row r="146" spans="1:1">
      <c r="A146" s="431"/>
    </row>
    <row r="147" spans="1:1">
      <c r="A147" s="431"/>
    </row>
    <row r="148" spans="1:1">
      <c r="A148" s="431"/>
    </row>
    <row r="149" spans="1:1">
      <c r="A149" s="431"/>
    </row>
    <row r="150" spans="1:1">
      <c r="A150" s="431"/>
    </row>
    <row r="151" spans="1:1">
      <c r="A151" s="431"/>
    </row>
    <row r="152" spans="1:1">
      <c r="A152" s="431"/>
    </row>
    <row r="153" spans="1:1">
      <c r="A153" s="431"/>
    </row>
    <row r="154" spans="1:1">
      <c r="A154" s="431"/>
    </row>
    <row r="155" spans="1:1">
      <c r="A155" s="431"/>
    </row>
    <row r="156" spans="1:1">
      <c r="A156" s="431"/>
    </row>
    <row r="157" spans="1:1">
      <c r="A157" s="431"/>
    </row>
    <row r="158" spans="1:1">
      <c r="A158" s="431"/>
    </row>
    <row r="159" spans="1:1">
      <c r="A159" s="431"/>
    </row>
    <row r="160" spans="1:1">
      <c r="A160" s="431"/>
    </row>
    <row r="161" spans="1:1">
      <c r="A161" s="431"/>
    </row>
    <row r="162" spans="1:1">
      <c r="A162" s="431"/>
    </row>
    <row r="163" spans="1:1">
      <c r="A163" s="431"/>
    </row>
    <row r="164" spans="1:1">
      <c r="A164" s="431"/>
    </row>
    <row r="165" spans="1:1">
      <c r="A165" s="431"/>
    </row>
    <row r="166" spans="1:1">
      <c r="A166" s="431"/>
    </row>
    <row r="167" spans="1:1">
      <c r="A167" s="431"/>
    </row>
    <row r="168" spans="1:1">
      <c r="A168" s="431"/>
    </row>
    <row r="169" spans="1:1">
      <c r="A169" s="431"/>
    </row>
    <row r="170" spans="1:1">
      <c r="A170" s="431"/>
    </row>
    <row r="171" spans="1:1">
      <c r="A171" s="431"/>
    </row>
    <row r="172" spans="1:1">
      <c r="A172" s="431"/>
    </row>
    <row r="173" spans="1:1">
      <c r="A173" s="431"/>
    </row>
    <row r="174" spans="1:1">
      <c r="A174" s="431"/>
    </row>
    <row r="175" spans="1:1">
      <c r="A175" s="431"/>
    </row>
    <row r="176" spans="1:1">
      <c r="A176" s="431"/>
    </row>
    <row r="177" spans="1:1">
      <c r="A177" s="431"/>
    </row>
    <row r="178" spans="1:1">
      <c r="A178" s="431"/>
    </row>
    <row r="179" spans="1:1">
      <c r="A179" s="431"/>
    </row>
    <row r="180" spans="1:1">
      <c r="A180" s="431"/>
    </row>
    <row r="181" spans="1:1">
      <c r="A181" s="431"/>
    </row>
  </sheetData>
  <autoFilter ref="A1:G142" xr:uid="{81E214DC-C048-4030-A569-33649EADF0D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F84C-63EE-4691-AE1A-A1B5A1EA220A}">
  <sheetPr filterMode="1"/>
  <dimension ref="A2:G74"/>
  <sheetViews>
    <sheetView workbookViewId="0">
      <selection activeCell="B72" sqref="B72"/>
    </sheetView>
  </sheetViews>
  <sheetFormatPr defaultRowHeight="15"/>
  <cols>
    <col min="1" max="1" width="10.5703125" bestFit="1" customWidth="1"/>
    <col min="2" max="2" width="5.7109375" bestFit="1" customWidth="1"/>
    <col min="3" max="3" width="9.42578125" bestFit="1" customWidth="1"/>
    <col min="4" max="4" width="51.5703125" bestFit="1" customWidth="1"/>
    <col min="5" max="5" width="13.140625" bestFit="1" customWidth="1"/>
    <col min="6" max="6" width="12.42578125" bestFit="1" customWidth="1"/>
    <col min="7" max="7" width="16.42578125" bestFit="1" customWidth="1"/>
  </cols>
  <sheetData>
    <row r="2" spans="1:7" s="424" customFormat="1">
      <c r="A2" s="424" t="s">
        <v>607</v>
      </c>
    </row>
    <row r="3" spans="1:7" hidden="1">
      <c r="A3" s="421">
        <v>45138</v>
      </c>
      <c r="B3" t="s">
        <v>531</v>
      </c>
      <c r="C3" t="s">
        <v>532</v>
      </c>
      <c r="D3" t="s">
        <v>533</v>
      </c>
      <c r="E3" s="422">
        <v>357582.61</v>
      </c>
      <c r="G3" s="422">
        <v>103098188.34</v>
      </c>
    </row>
    <row r="4" spans="1:7" hidden="1">
      <c r="A4" s="421">
        <f>A3</f>
        <v>45138</v>
      </c>
      <c r="B4" t="s">
        <v>531</v>
      </c>
      <c r="C4" t="s">
        <v>534</v>
      </c>
      <c r="D4" t="s">
        <v>535</v>
      </c>
      <c r="E4" s="422">
        <v>14388817.140000001</v>
      </c>
      <c r="G4" s="422">
        <v>117487005.48</v>
      </c>
    </row>
    <row r="5" spans="1:7" hidden="1">
      <c r="A5" s="421">
        <f t="shared" ref="A5:A12" si="0">A4</f>
        <v>45138</v>
      </c>
      <c r="B5" t="s">
        <v>531</v>
      </c>
      <c r="C5" t="s">
        <v>534</v>
      </c>
      <c r="D5" t="s">
        <v>536</v>
      </c>
      <c r="E5" s="422">
        <v>21031334.289999999</v>
      </c>
      <c r="G5" s="422">
        <v>138518339.77000001</v>
      </c>
    </row>
    <row r="6" spans="1:7" hidden="1">
      <c r="A6" s="421">
        <f t="shared" si="0"/>
        <v>45138</v>
      </c>
      <c r="B6" t="s">
        <v>531</v>
      </c>
      <c r="C6" t="s">
        <v>537</v>
      </c>
      <c r="D6" t="s">
        <v>538</v>
      </c>
      <c r="F6" s="422">
        <v>971142.4</v>
      </c>
      <c r="G6" s="422">
        <v>137547197.37</v>
      </c>
    </row>
    <row r="7" spans="1:7" hidden="1">
      <c r="A7" s="421">
        <f t="shared" si="0"/>
        <v>45138</v>
      </c>
      <c r="B7" t="s">
        <v>531</v>
      </c>
      <c r="C7" t="s">
        <v>537</v>
      </c>
      <c r="D7" t="s">
        <v>539</v>
      </c>
      <c r="F7" s="422">
        <v>116165.28</v>
      </c>
      <c r="G7" s="422">
        <v>137431032.09</v>
      </c>
    </row>
    <row r="8" spans="1:7" s="427" customFormat="1" hidden="1">
      <c r="A8" s="426">
        <f t="shared" si="0"/>
        <v>45138</v>
      </c>
      <c r="B8" s="427" t="s">
        <v>531</v>
      </c>
      <c r="C8" s="427" t="s">
        <v>537</v>
      </c>
      <c r="D8" s="427" t="s">
        <v>540</v>
      </c>
      <c r="F8" s="429">
        <v>3924.26</v>
      </c>
      <c r="G8" s="428">
        <v>137427107.83000001</v>
      </c>
    </row>
    <row r="9" spans="1:7" hidden="1">
      <c r="A9" s="421">
        <f t="shared" si="0"/>
        <v>45138</v>
      </c>
      <c r="B9" t="s">
        <v>531</v>
      </c>
      <c r="C9" t="s">
        <v>541</v>
      </c>
      <c r="D9" t="s">
        <v>542</v>
      </c>
      <c r="F9" s="422">
        <v>18694580.289999999</v>
      </c>
      <c r="G9" s="422">
        <v>118732527.54000001</v>
      </c>
    </row>
    <row r="10" spans="1:7" hidden="1">
      <c r="A10" s="421">
        <f t="shared" si="0"/>
        <v>45138</v>
      </c>
      <c r="B10" t="s">
        <v>531</v>
      </c>
      <c r="C10" t="s">
        <v>541</v>
      </c>
      <c r="D10" t="s">
        <v>542</v>
      </c>
      <c r="F10" s="422">
        <v>13358997.51</v>
      </c>
      <c r="G10" s="422">
        <v>105373530.03</v>
      </c>
    </row>
    <row r="11" spans="1:7" hidden="1">
      <c r="A11" s="421">
        <f t="shared" si="0"/>
        <v>45138</v>
      </c>
      <c r="B11" t="s">
        <v>531</v>
      </c>
      <c r="C11" t="s">
        <v>543</v>
      </c>
      <c r="D11" t="s">
        <v>544</v>
      </c>
      <c r="F11" s="422">
        <v>116165.28</v>
      </c>
      <c r="G11" s="422">
        <v>105257364.75</v>
      </c>
    </row>
    <row r="12" spans="1:7" hidden="1">
      <c r="A12" s="421">
        <f t="shared" si="0"/>
        <v>45138</v>
      </c>
      <c r="B12" t="s">
        <v>531</v>
      </c>
      <c r="C12" t="s">
        <v>545</v>
      </c>
      <c r="D12" t="s">
        <v>546</v>
      </c>
      <c r="F12" s="422">
        <v>357582.61</v>
      </c>
      <c r="G12" s="422">
        <v>104899782.14</v>
      </c>
    </row>
    <row r="13" spans="1:7" hidden="1">
      <c r="A13" s="421">
        <v>45169</v>
      </c>
      <c r="B13" t="s">
        <v>531</v>
      </c>
      <c r="C13" t="s">
        <v>547</v>
      </c>
      <c r="D13" t="s">
        <v>548</v>
      </c>
      <c r="E13" s="422">
        <v>970891.45</v>
      </c>
      <c r="G13" s="422">
        <v>105870673.59</v>
      </c>
    </row>
    <row r="14" spans="1:7" hidden="1">
      <c r="A14" s="421">
        <f t="shared" ref="A14:A19" si="1">A13</f>
        <v>45169</v>
      </c>
      <c r="B14" t="s">
        <v>531</v>
      </c>
      <c r="C14" t="s">
        <v>549</v>
      </c>
      <c r="D14" t="s">
        <v>550</v>
      </c>
      <c r="E14" s="422">
        <v>17748641.140000001</v>
      </c>
      <c r="G14" s="422">
        <v>123619314.73</v>
      </c>
    </row>
    <row r="15" spans="1:7" hidden="1">
      <c r="A15" s="421">
        <f t="shared" si="1"/>
        <v>45169</v>
      </c>
      <c r="B15" t="s">
        <v>531</v>
      </c>
      <c r="C15" t="s">
        <v>549</v>
      </c>
      <c r="D15" t="s">
        <v>551</v>
      </c>
      <c r="E15" s="422">
        <v>19788692.91</v>
      </c>
      <c r="G15" s="422">
        <v>143408007.63999999</v>
      </c>
    </row>
    <row r="16" spans="1:7" hidden="1">
      <c r="A16" s="421">
        <f t="shared" si="1"/>
        <v>45169</v>
      </c>
      <c r="B16" t="s">
        <v>531</v>
      </c>
      <c r="C16" t="s">
        <v>552</v>
      </c>
      <c r="D16" t="s">
        <v>538</v>
      </c>
      <c r="F16" s="422">
        <v>593510.35</v>
      </c>
      <c r="G16" s="422">
        <v>142814497.28999999</v>
      </c>
    </row>
    <row r="17" spans="1:7" hidden="1">
      <c r="A17" s="421">
        <f t="shared" si="1"/>
        <v>45169</v>
      </c>
      <c r="B17" t="s">
        <v>531</v>
      </c>
      <c r="C17" t="s">
        <v>553</v>
      </c>
      <c r="D17" t="s">
        <v>542</v>
      </c>
      <c r="F17" s="422">
        <v>27058830.379999999</v>
      </c>
      <c r="G17" s="422">
        <v>115755666.91</v>
      </c>
    </row>
    <row r="18" spans="1:7" hidden="1">
      <c r="A18" s="421">
        <f t="shared" si="1"/>
        <v>45169</v>
      </c>
      <c r="B18" t="s">
        <v>531</v>
      </c>
      <c r="C18" t="s">
        <v>553</v>
      </c>
      <c r="D18" t="s">
        <v>542</v>
      </c>
      <c r="F18" s="422">
        <v>15130108.99</v>
      </c>
      <c r="G18" s="422">
        <v>100625557.92</v>
      </c>
    </row>
    <row r="19" spans="1:7" hidden="1">
      <c r="A19" s="421">
        <f t="shared" si="1"/>
        <v>45169</v>
      </c>
      <c r="B19" t="s">
        <v>531</v>
      </c>
      <c r="C19" t="s">
        <v>553</v>
      </c>
      <c r="D19" t="s">
        <v>554</v>
      </c>
      <c r="F19" s="422">
        <v>4401540.68</v>
      </c>
      <c r="G19" s="422">
        <v>96224017.239999995</v>
      </c>
    </row>
    <row r="20" spans="1:7">
      <c r="A20" s="421">
        <v>45199</v>
      </c>
      <c r="B20" t="s">
        <v>531</v>
      </c>
      <c r="C20" t="s">
        <v>555</v>
      </c>
      <c r="D20" t="s">
        <v>556</v>
      </c>
      <c r="E20" s="422">
        <v>27073592.289999999</v>
      </c>
      <c r="G20" s="422">
        <v>123297609.53</v>
      </c>
    </row>
    <row r="21" spans="1:7">
      <c r="A21" s="421">
        <f t="shared" ref="A21:A26" si="2">A20</f>
        <v>45199</v>
      </c>
      <c r="B21" t="s">
        <v>531</v>
      </c>
      <c r="C21" t="s">
        <v>555</v>
      </c>
      <c r="D21" t="s">
        <v>557</v>
      </c>
      <c r="E21" s="422">
        <v>12030015.82</v>
      </c>
      <c r="G21" s="422">
        <v>135327625.34999999</v>
      </c>
    </row>
    <row r="22" spans="1:7">
      <c r="A22" s="421">
        <f t="shared" si="2"/>
        <v>45199</v>
      </c>
      <c r="B22" t="s">
        <v>531</v>
      </c>
      <c r="C22" t="s">
        <v>558</v>
      </c>
      <c r="D22" t="s">
        <v>539</v>
      </c>
      <c r="F22" s="422">
        <v>354912.77</v>
      </c>
      <c r="G22" s="422">
        <v>134972712.58000001</v>
      </c>
    </row>
    <row r="23" spans="1:7" s="427" customFormat="1">
      <c r="A23" s="426">
        <f t="shared" si="2"/>
        <v>45199</v>
      </c>
      <c r="B23" s="427" t="s">
        <v>531</v>
      </c>
      <c r="C23" s="427" t="s">
        <v>558</v>
      </c>
      <c r="D23" s="427" t="s">
        <v>559</v>
      </c>
      <c r="F23" s="428">
        <v>5168.54</v>
      </c>
      <c r="G23" s="428">
        <v>134967544.03999999</v>
      </c>
    </row>
    <row r="24" spans="1:7">
      <c r="A24" s="421">
        <f t="shared" si="2"/>
        <v>45199</v>
      </c>
      <c r="B24" t="s">
        <v>531</v>
      </c>
      <c r="C24" t="s">
        <v>560</v>
      </c>
      <c r="D24" t="s">
        <v>542</v>
      </c>
      <c r="F24" s="422">
        <v>14610262.09</v>
      </c>
      <c r="G24" s="422">
        <v>120357281.95</v>
      </c>
    </row>
    <row r="25" spans="1:7">
      <c r="A25" s="421">
        <f t="shared" si="2"/>
        <v>45199</v>
      </c>
      <c r="B25" t="s">
        <v>531</v>
      </c>
      <c r="C25" t="s">
        <v>560</v>
      </c>
      <c r="D25" t="s">
        <v>542</v>
      </c>
      <c r="F25" s="422">
        <v>9593459.8599999994</v>
      </c>
      <c r="G25" s="422">
        <v>110763822.09</v>
      </c>
    </row>
    <row r="26" spans="1:7">
      <c r="A26" s="421">
        <f t="shared" si="2"/>
        <v>45199</v>
      </c>
      <c r="B26" t="s">
        <v>531</v>
      </c>
      <c r="C26" t="s">
        <v>560</v>
      </c>
      <c r="D26" t="s">
        <v>554</v>
      </c>
      <c r="F26" s="422">
        <v>6297503.3700000001</v>
      </c>
      <c r="G26" s="422">
        <v>104466318.72</v>
      </c>
    </row>
    <row r="27" spans="1:7">
      <c r="A27" t="s">
        <v>530</v>
      </c>
      <c r="B27" t="s">
        <v>561</v>
      </c>
      <c r="C27" t="s">
        <v>562</v>
      </c>
      <c r="D27" t="s">
        <v>105</v>
      </c>
    </row>
    <row r="28" spans="1:7" s="423" customFormat="1">
      <c r="A28" s="423" t="s">
        <v>530</v>
      </c>
      <c r="B28" s="423" t="s">
        <v>172</v>
      </c>
      <c r="C28" s="423" t="s">
        <v>563</v>
      </c>
      <c r="D28" s="423" t="s">
        <v>564</v>
      </c>
    </row>
    <row r="29" spans="1:7" s="424" customFormat="1">
      <c r="A29" s="424" t="s">
        <v>530</v>
      </c>
      <c r="B29" s="424" t="s">
        <v>561</v>
      </c>
      <c r="C29" s="424" t="s">
        <v>565</v>
      </c>
      <c r="D29" s="424" t="s">
        <v>566</v>
      </c>
      <c r="E29" s="424" t="s">
        <v>104</v>
      </c>
      <c r="F29" s="424" t="s">
        <v>106</v>
      </c>
      <c r="G29" s="424" t="s">
        <v>567</v>
      </c>
    </row>
    <row r="30" spans="1:7" s="424" customFormat="1">
      <c r="A30" s="424" t="s">
        <v>606</v>
      </c>
      <c r="G30" s="425"/>
    </row>
    <row r="31" spans="1:7" hidden="1">
      <c r="A31" s="421">
        <v>45138</v>
      </c>
      <c r="B31" t="s">
        <v>531</v>
      </c>
      <c r="C31" t="s">
        <v>568</v>
      </c>
      <c r="D31" t="s">
        <v>569</v>
      </c>
      <c r="E31" s="422">
        <v>11732918.210000001</v>
      </c>
      <c r="G31" s="422">
        <v>24542968.859999999</v>
      </c>
    </row>
    <row r="32" spans="1:7" hidden="1">
      <c r="A32" s="421">
        <f t="shared" ref="A32:A36" si="3">A31</f>
        <v>45138</v>
      </c>
      <c r="B32" t="s">
        <v>531</v>
      </c>
      <c r="C32" t="s">
        <v>570</v>
      </c>
      <c r="D32" t="s">
        <v>571</v>
      </c>
      <c r="F32" s="422">
        <v>62006.6</v>
      </c>
      <c r="G32" s="422">
        <v>24480962.260000002</v>
      </c>
    </row>
    <row r="33" spans="1:7" hidden="1">
      <c r="A33" s="421">
        <f t="shared" si="3"/>
        <v>45138</v>
      </c>
      <c r="B33" t="s">
        <v>531</v>
      </c>
      <c r="C33" t="s">
        <v>570</v>
      </c>
      <c r="D33" t="s">
        <v>571</v>
      </c>
      <c r="F33" s="422">
        <v>729078.16</v>
      </c>
      <c r="G33" s="422">
        <v>23751884.100000001</v>
      </c>
    </row>
    <row r="34" spans="1:7" hidden="1">
      <c r="A34" s="421">
        <f t="shared" si="3"/>
        <v>45138</v>
      </c>
      <c r="B34" t="s">
        <v>531</v>
      </c>
      <c r="C34" t="s">
        <v>570</v>
      </c>
      <c r="D34" t="s">
        <v>571</v>
      </c>
      <c r="F34" s="422">
        <v>48922.27</v>
      </c>
      <c r="G34" s="422">
        <v>23702961.829999998</v>
      </c>
    </row>
    <row r="35" spans="1:7" s="427" customFormat="1" hidden="1">
      <c r="A35" s="426">
        <f t="shared" si="3"/>
        <v>45138</v>
      </c>
      <c r="B35" s="427" t="s">
        <v>531</v>
      </c>
      <c r="C35" s="427" t="s">
        <v>570</v>
      </c>
      <c r="D35" s="427" t="s">
        <v>572</v>
      </c>
      <c r="F35" s="429">
        <v>4234.2</v>
      </c>
      <c r="G35" s="428">
        <v>23698727.629999999</v>
      </c>
    </row>
    <row r="36" spans="1:7" hidden="1">
      <c r="A36" s="421">
        <f t="shared" si="3"/>
        <v>45138</v>
      </c>
      <c r="B36" t="s">
        <v>531</v>
      </c>
      <c r="C36" t="s">
        <v>573</v>
      </c>
      <c r="D36" t="s">
        <v>574</v>
      </c>
      <c r="F36" s="422">
        <v>14958813.220000001</v>
      </c>
      <c r="G36" s="422">
        <v>8739914.4100000001</v>
      </c>
    </row>
    <row r="37" spans="1:7" s="427" customFormat="1" hidden="1">
      <c r="A37" s="426">
        <v>45169</v>
      </c>
      <c r="B37" s="427" t="s">
        <v>531</v>
      </c>
      <c r="C37" s="427" t="s">
        <v>575</v>
      </c>
      <c r="D37" s="427" t="s">
        <v>576</v>
      </c>
      <c r="F37" s="427">
        <v>8.4</v>
      </c>
      <c r="G37" s="428">
        <v>8739906.0099999998</v>
      </c>
    </row>
    <row r="38" spans="1:7" hidden="1">
      <c r="A38" s="421">
        <f t="shared" ref="A38:A41" si="4">A37</f>
        <v>45169</v>
      </c>
      <c r="B38" t="s">
        <v>531</v>
      </c>
      <c r="C38" t="s">
        <v>577</v>
      </c>
      <c r="D38" t="s">
        <v>571</v>
      </c>
      <c r="F38" s="422">
        <v>14083.83</v>
      </c>
      <c r="G38" s="422">
        <v>8725822.1799999997</v>
      </c>
    </row>
    <row r="39" spans="1:7" s="427" customFormat="1" hidden="1">
      <c r="A39" s="426">
        <f t="shared" si="4"/>
        <v>45169</v>
      </c>
      <c r="B39" s="427" t="s">
        <v>531</v>
      </c>
      <c r="C39" s="427" t="s">
        <v>577</v>
      </c>
      <c r="D39" s="427" t="s">
        <v>572</v>
      </c>
      <c r="F39" s="428">
        <v>2581.4899999999998</v>
      </c>
      <c r="G39" s="428">
        <v>8723240.6899999995</v>
      </c>
    </row>
    <row r="40" spans="1:7" hidden="1">
      <c r="A40" s="421">
        <f t="shared" si="4"/>
        <v>45169</v>
      </c>
      <c r="B40" t="s">
        <v>531</v>
      </c>
      <c r="C40" t="s">
        <v>578</v>
      </c>
      <c r="D40" t="s">
        <v>579</v>
      </c>
      <c r="E40" s="422">
        <v>13231604.189999999</v>
      </c>
      <c r="G40" s="422">
        <v>21954844.879999999</v>
      </c>
    </row>
    <row r="41" spans="1:7" hidden="1">
      <c r="A41" s="421">
        <f t="shared" si="4"/>
        <v>45169</v>
      </c>
      <c r="B41" t="s">
        <v>531</v>
      </c>
      <c r="C41" t="s">
        <v>580</v>
      </c>
      <c r="D41" t="s">
        <v>574</v>
      </c>
      <c r="F41" s="422">
        <v>10413115.16</v>
      </c>
      <c r="G41" s="422">
        <v>11541729.720000001</v>
      </c>
    </row>
    <row r="42" spans="1:7">
      <c r="A42" s="421">
        <v>45199</v>
      </c>
      <c r="B42" t="s">
        <v>531</v>
      </c>
      <c r="C42" t="s">
        <v>581</v>
      </c>
      <c r="D42" t="s">
        <v>582</v>
      </c>
      <c r="E42" s="422">
        <v>12672498.41</v>
      </c>
      <c r="G42" s="422">
        <v>24214228.129999999</v>
      </c>
    </row>
    <row r="43" spans="1:7">
      <c r="A43" s="421">
        <f t="shared" ref="A43:A45" si="5">A42</f>
        <v>45199</v>
      </c>
      <c r="B43" t="s">
        <v>531</v>
      </c>
      <c r="C43" t="s">
        <v>583</v>
      </c>
      <c r="D43" t="s">
        <v>571</v>
      </c>
      <c r="F43" s="422">
        <v>19117.64</v>
      </c>
      <c r="G43" s="422">
        <v>24195110.489999998</v>
      </c>
    </row>
    <row r="44" spans="1:7">
      <c r="A44" s="421">
        <f t="shared" si="5"/>
        <v>45199</v>
      </c>
      <c r="B44" t="s">
        <v>531</v>
      </c>
      <c r="C44" t="s">
        <v>583</v>
      </c>
      <c r="D44" t="s">
        <v>571</v>
      </c>
      <c r="F44" s="422">
        <v>59334.38</v>
      </c>
      <c r="G44" s="422">
        <v>24135776.109999999</v>
      </c>
    </row>
    <row r="45" spans="1:7">
      <c r="A45" s="421">
        <f t="shared" si="5"/>
        <v>45199</v>
      </c>
      <c r="B45" t="s">
        <v>531</v>
      </c>
      <c r="C45" t="s">
        <v>584</v>
      </c>
      <c r="D45" t="s">
        <v>574</v>
      </c>
      <c r="F45" s="422">
        <v>14011714.51</v>
      </c>
      <c r="G45" s="422">
        <v>10124061.6</v>
      </c>
    </row>
    <row r="46" spans="1:7">
      <c r="A46" t="s">
        <v>530</v>
      </c>
      <c r="B46" t="s">
        <v>561</v>
      </c>
      <c r="C46" t="s">
        <v>562</v>
      </c>
      <c r="D46" t="s">
        <v>105</v>
      </c>
    </row>
    <row r="47" spans="1:7" s="423" customFormat="1">
      <c r="A47" s="423" t="s">
        <v>530</v>
      </c>
      <c r="B47" s="423" t="s">
        <v>172</v>
      </c>
      <c r="C47" s="423" t="s">
        <v>585</v>
      </c>
      <c r="D47" s="423" t="s">
        <v>586</v>
      </c>
    </row>
    <row r="48" spans="1:7">
      <c r="A48" t="s">
        <v>530</v>
      </c>
      <c r="B48" t="s">
        <v>561</v>
      </c>
      <c r="C48" t="s">
        <v>565</v>
      </c>
      <c r="D48" t="s">
        <v>566</v>
      </c>
      <c r="E48" t="s">
        <v>104</v>
      </c>
      <c r="F48" t="s">
        <v>106</v>
      </c>
      <c r="G48" t="s">
        <v>567</v>
      </c>
    </row>
    <row r="49" spans="1:7" s="424" customFormat="1">
      <c r="A49" s="424" t="s">
        <v>608</v>
      </c>
      <c r="G49" s="425"/>
    </row>
    <row r="50" spans="1:7" s="427" customFormat="1" hidden="1">
      <c r="A50" s="426">
        <v>45138</v>
      </c>
      <c r="B50" s="427" t="s">
        <v>531</v>
      </c>
      <c r="C50" s="427" t="s">
        <v>587</v>
      </c>
      <c r="D50" s="427" t="s">
        <v>588</v>
      </c>
      <c r="F50" s="429">
        <v>24546.49</v>
      </c>
      <c r="G50" s="428">
        <v>235027.68</v>
      </c>
    </row>
    <row r="51" spans="1:7">
      <c r="A51" s="421">
        <v>45199</v>
      </c>
      <c r="B51" t="s">
        <v>531</v>
      </c>
      <c r="C51" t="s">
        <v>589</v>
      </c>
      <c r="D51" t="s">
        <v>590</v>
      </c>
      <c r="F51" s="422">
        <v>56142.45</v>
      </c>
      <c r="G51" s="422">
        <v>178885.23</v>
      </c>
    </row>
    <row r="52" spans="1:7">
      <c r="A52" t="s">
        <v>530</v>
      </c>
      <c r="B52" t="s">
        <v>561</v>
      </c>
      <c r="C52" t="s">
        <v>562</v>
      </c>
      <c r="D52" t="s">
        <v>105</v>
      </c>
    </row>
    <row r="53" spans="1:7" s="423" customFormat="1">
      <c r="A53" s="423" t="s">
        <v>530</v>
      </c>
      <c r="B53" s="423" t="s">
        <v>172</v>
      </c>
      <c r="C53" s="423" t="s">
        <v>585</v>
      </c>
      <c r="D53" s="423" t="s">
        <v>591</v>
      </c>
    </row>
    <row r="54" spans="1:7">
      <c r="A54" t="s">
        <v>530</v>
      </c>
      <c r="B54" t="s">
        <v>561</v>
      </c>
      <c r="C54" t="s">
        <v>565</v>
      </c>
      <c r="D54" t="s">
        <v>566</v>
      </c>
      <c r="E54" t="s">
        <v>104</v>
      </c>
      <c r="F54" t="s">
        <v>106</v>
      </c>
      <c r="G54" t="s">
        <v>567</v>
      </c>
    </row>
    <row r="55" spans="1:7" s="424" customFormat="1">
      <c r="A55" s="424" t="s">
        <v>609</v>
      </c>
      <c r="G55" s="425"/>
    </row>
    <row r="56" spans="1:7" hidden="1">
      <c r="A56" s="421">
        <v>45138</v>
      </c>
      <c r="B56" t="s">
        <v>531</v>
      </c>
      <c r="C56" t="s">
        <v>592</v>
      </c>
      <c r="D56" t="s">
        <v>593</v>
      </c>
      <c r="E56" s="422">
        <v>7121668.0099999998</v>
      </c>
      <c r="G56" s="422">
        <v>10248193.84</v>
      </c>
    </row>
    <row r="57" spans="1:7" hidden="1">
      <c r="A57" s="421">
        <f t="shared" ref="A57:A58" si="6">A56</f>
        <v>45138</v>
      </c>
      <c r="B57" t="s">
        <v>531</v>
      </c>
      <c r="C57" t="s">
        <v>594</v>
      </c>
      <c r="D57" t="s">
        <v>595</v>
      </c>
      <c r="F57" s="422">
        <v>6305645.3300000001</v>
      </c>
      <c r="G57" s="422">
        <v>3942548.51</v>
      </c>
    </row>
    <row r="58" spans="1:7" hidden="1">
      <c r="A58" s="421">
        <f t="shared" si="6"/>
        <v>45138</v>
      </c>
      <c r="B58" t="s">
        <v>531</v>
      </c>
      <c r="C58" t="s">
        <v>594</v>
      </c>
      <c r="D58" t="s">
        <v>596</v>
      </c>
      <c r="F58" s="422">
        <v>2153219.48</v>
      </c>
      <c r="G58" s="422">
        <v>1789329.03</v>
      </c>
    </row>
    <row r="59" spans="1:7" hidden="1">
      <c r="A59" s="421">
        <v>45169</v>
      </c>
      <c r="B59" t="s">
        <v>531</v>
      </c>
      <c r="C59" t="s">
        <v>597</v>
      </c>
      <c r="D59" t="s">
        <v>598</v>
      </c>
      <c r="E59" s="422">
        <v>8585935.6099999994</v>
      </c>
      <c r="G59" s="422">
        <v>10375264.640000001</v>
      </c>
    </row>
    <row r="60" spans="1:7" hidden="1">
      <c r="A60" s="421">
        <v>45169</v>
      </c>
      <c r="B60" t="s">
        <v>531</v>
      </c>
      <c r="C60" t="s">
        <v>599</v>
      </c>
      <c r="D60" t="s">
        <v>595</v>
      </c>
      <c r="F60" s="422">
        <v>6261118.5899999999</v>
      </c>
      <c r="G60" s="422">
        <v>4114146.05</v>
      </c>
    </row>
    <row r="61" spans="1:7" hidden="1">
      <c r="A61" s="421">
        <f>A60</f>
        <v>45169</v>
      </c>
      <c r="B61" t="s">
        <v>531</v>
      </c>
      <c r="C61" t="s">
        <v>599</v>
      </c>
      <c r="D61" t="s">
        <v>596</v>
      </c>
      <c r="F61" s="422">
        <v>1877455.79</v>
      </c>
      <c r="G61" s="422">
        <v>2236690.2599999998</v>
      </c>
    </row>
    <row r="62" spans="1:7">
      <c r="A62" s="421">
        <v>45199</v>
      </c>
      <c r="B62" t="s">
        <v>531</v>
      </c>
      <c r="C62" t="s">
        <v>600</v>
      </c>
      <c r="D62" t="s">
        <v>601</v>
      </c>
      <c r="E62" s="422">
        <v>9222619.1899999995</v>
      </c>
      <c r="G62" s="422">
        <v>11459309.449999999</v>
      </c>
    </row>
    <row r="63" spans="1:7">
      <c r="A63" s="421">
        <f t="shared" ref="A63:A65" si="7">A62</f>
        <v>45199</v>
      </c>
      <c r="B63" t="s">
        <v>531</v>
      </c>
      <c r="C63" t="s">
        <v>602</v>
      </c>
      <c r="D63" t="s">
        <v>595</v>
      </c>
      <c r="F63" s="422">
        <v>7105039.3799999999</v>
      </c>
      <c r="G63" s="422">
        <v>4354270.07</v>
      </c>
    </row>
    <row r="64" spans="1:7">
      <c r="A64" s="421">
        <f t="shared" si="7"/>
        <v>45199</v>
      </c>
      <c r="B64" t="s">
        <v>531</v>
      </c>
      <c r="C64" t="s">
        <v>602</v>
      </c>
      <c r="D64" t="s">
        <v>596</v>
      </c>
      <c r="F64" s="422">
        <v>2121079.98</v>
      </c>
      <c r="G64" s="422">
        <v>2233190.09</v>
      </c>
    </row>
    <row r="65" spans="1:7">
      <c r="A65" s="421">
        <f t="shared" si="7"/>
        <v>45199</v>
      </c>
      <c r="B65" t="s">
        <v>531</v>
      </c>
      <c r="C65" t="s">
        <v>603</v>
      </c>
      <c r="D65" t="s">
        <v>604</v>
      </c>
      <c r="F65" s="422">
        <v>29983.54</v>
      </c>
      <c r="G65" s="422">
        <v>2203206.5499999998</v>
      </c>
    </row>
    <row r="66" spans="1:7">
      <c r="A66" t="s">
        <v>530</v>
      </c>
      <c r="B66" t="s">
        <v>561</v>
      </c>
      <c r="C66" t="s">
        <v>562</v>
      </c>
      <c r="D66" t="s">
        <v>105</v>
      </c>
    </row>
    <row r="67" spans="1:7" s="423" customFormat="1">
      <c r="A67" s="423" t="s">
        <v>530</v>
      </c>
      <c r="B67" s="423" t="s">
        <v>172</v>
      </c>
      <c r="C67" s="423" t="s">
        <v>585</v>
      </c>
      <c r="D67" s="423" t="s">
        <v>605</v>
      </c>
    </row>
    <row r="68" spans="1:7">
      <c r="A68" t="s">
        <v>530</v>
      </c>
      <c r="B68" t="s">
        <v>561</v>
      </c>
      <c r="C68" t="s">
        <v>565</v>
      </c>
      <c r="D68" t="s">
        <v>566</v>
      </c>
      <c r="E68" t="s">
        <v>104</v>
      </c>
      <c r="F68" t="s">
        <v>106</v>
      </c>
      <c r="G68" t="s">
        <v>567</v>
      </c>
    </row>
    <row r="69" spans="1:7">
      <c r="A69" s="421"/>
    </row>
    <row r="70" spans="1:7">
      <c r="A70" s="421"/>
    </row>
    <row r="71" spans="1:7">
      <c r="A71" s="421"/>
    </row>
    <row r="72" spans="1:7">
      <c r="A72" s="421"/>
    </row>
    <row r="73" spans="1:7">
      <c r="A73" s="421"/>
    </row>
    <row r="74" spans="1:7">
      <c r="A74" s="421"/>
    </row>
  </sheetData>
  <autoFilter ref="A1:G68" xr:uid="{09B5F84C-63EE-4691-AE1A-A1B5A1EA220A}">
    <filterColumn colId="0">
      <filters>
        <filter val="--------"/>
        <filter val="_x001b_E01-17-01             FINISHED GOODS - FILAMENT YARN"/>
        <filter val="_x001b_E01-17-02             FINISHED GOODS - STRETCH YARN"/>
        <filter val="_x001b_E01-17-03             FINISHED GOODS - GREY FABRIC"/>
        <filter val="_x001b_E01-17-04             FINISHED GOODS DYED AND FIN FAB."/>
        <dateGroupItem year="2023" month="9" dateTimeGrouping="month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B42A-70DC-4FFF-BDA8-B232A6D25FF8}">
  <sheetPr codeName="Sheet22">
    <tabColor rgb="FFFFFF00"/>
  </sheetPr>
  <dimension ref="A4:T116"/>
  <sheetViews>
    <sheetView view="pageBreakPreview" topLeftCell="A58" zoomScaleNormal="100" zoomScaleSheetLayoutView="100" workbookViewId="0">
      <selection activeCell="L167" sqref="L167"/>
    </sheetView>
  </sheetViews>
  <sheetFormatPr defaultColWidth="8.85546875" defaultRowHeight="21"/>
  <cols>
    <col min="1" max="1" width="4.28515625" style="5" customWidth="1"/>
    <col min="2" max="2" width="8.85546875" style="210"/>
    <col min="3" max="3" width="3.7109375" style="1" customWidth="1"/>
    <col min="4" max="4" width="30.7109375" style="1" customWidth="1"/>
    <col min="5" max="5" width="4.7109375" style="38" bestFit="1" customWidth="1"/>
    <col min="6" max="6" width="15.140625" style="1" bestFit="1" customWidth="1"/>
    <col min="7" max="7" width="5.7109375" style="241" customWidth="1"/>
    <col min="8" max="8" width="13.7109375" style="1" bestFit="1" customWidth="1"/>
    <col min="9" max="9" width="5.7109375" style="241" customWidth="1"/>
    <col min="10" max="10" width="13.7109375" style="1" bestFit="1" customWidth="1"/>
    <col min="11" max="11" width="4.42578125" style="43" bestFit="1" customWidth="1"/>
    <col min="12" max="12" width="15.140625" style="172" bestFit="1" customWidth="1"/>
    <col min="13" max="13" width="3.7109375" style="43" customWidth="1"/>
    <col min="14" max="14" width="15.140625" style="1" bestFit="1" customWidth="1"/>
    <col min="15" max="15" width="3.7109375" style="43" customWidth="1"/>
    <col min="16" max="16" width="14.28515625" style="1" bestFit="1" customWidth="1"/>
    <col min="17" max="17" width="3.7109375" style="43" customWidth="1"/>
    <col min="18" max="18" width="12.140625" style="1" bestFit="1" customWidth="1"/>
    <col min="19" max="19" width="6.7109375" style="6" customWidth="1"/>
    <col min="20" max="20" width="12.7109375" style="1" bestFit="1" customWidth="1"/>
    <col min="21" max="16384" width="8.85546875" style="1"/>
  </cols>
  <sheetData>
    <row r="4" spans="1:20">
      <c r="A4" s="4" t="e">
        <f>+'FS5_CF (2)'!A4</f>
        <v>#REF!</v>
      </c>
    </row>
    <row r="5" spans="1:20">
      <c r="A5" s="4" t="s">
        <v>174</v>
      </c>
      <c r="S5" s="51" t="str">
        <f>+'FS5_CF (2)'!M5</f>
        <v>Prepared By…Onanan…...Date…11/08/2566</v>
      </c>
    </row>
    <row r="6" spans="1:20">
      <c r="A6" s="4" t="e">
        <f>+'FS5_CF (2)'!A6</f>
        <v>#REF!</v>
      </c>
      <c r="S6" s="51" t="str">
        <f>+'FS5_CF (2)'!M6</f>
        <v>Reviewed By…Niteepong….Date…11/08/2566</v>
      </c>
    </row>
    <row r="7" spans="1:20" ht="21.75" thickBot="1">
      <c r="A7" s="32"/>
      <c r="B7" s="211"/>
      <c r="C7" s="33"/>
      <c r="D7" s="33"/>
      <c r="E7" s="39"/>
      <c r="F7" s="33"/>
      <c r="G7" s="397"/>
      <c r="H7" s="33"/>
      <c r="I7" s="397"/>
      <c r="J7" s="33"/>
      <c r="K7" s="44"/>
      <c r="L7" s="173"/>
      <c r="M7" s="44"/>
      <c r="N7" s="33"/>
      <c r="O7" s="44"/>
      <c r="P7" s="33"/>
      <c r="Q7" s="44"/>
      <c r="R7" s="33"/>
      <c r="S7" s="152"/>
    </row>
    <row r="8" spans="1:20" ht="21.75" thickBot="1">
      <c r="A8" s="52"/>
      <c r="B8" s="212"/>
      <c r="C8" s="9"/>
      <c r="D8" s="9"/>
      <c r="E8" s="35"/>
      <c r="F8" s="9"/>
      <c r="G8" s="398"/>
      <c r="H8" s="9"/>
      <c r="I8" s="398"/>
      <c r="J8" s="9"/>
      <c r="K8" s="45"/>
      <c r="L8" s="174"/>
      <c r="M8" s="45"/>
      <c r="N8" s="9"/>
      <c r="O8" s="45"/>
      <c r="P8" s="9"/>
      <c r="Q8" s="45"/>
      <c r="R8" s="9"/>
      <c r="S8" s="9"/>
    </row>
    <row r="9" spans="1:20">
      <c r="A9" s="632" t="s">
        <v>3</v>
      </c>
      <c r="B9" s="633"/>
      <c r="C9" s="634" t="s">
        <v>0</v>
      </c>
      <c r="D9" s="633"/>
      <c r="E9" s="67"/>
      <c r="F9" s="59" t="s">
        <v>121</v>
      </c>
      <c r="G9" s="399"/>
      <c r="H9" s="47" t="s">
        <v>122</v>
      </c>
      <c r="I9" s="399"/>
      <c r="J9" s="47" t="s">
        <v>123</v>
      </c>
      <c r="K9" s="104"/>
      <c r="L9" s="175" t="s">
        <v>124</v>
      </c>
      <c r="M9" s="104"/>
      <c r="N9" s="142" t="s">
        <v>125</v>
      </c>
      <c r="O9" s="104"/>
      <c r="P9" s="143" t="s">
        <v>127</v>
      </c>
      <c r="Q9" s="104"/>
      <c r="R9" s="193" t="s">
        <v>126</v>
      </c>
      <c r="S9" s="195" t="s">
        <v>187</v>
      </c>
    </row>
    <row r="10" spans="1:20" ht="21.75" thickBot="1">
      <c r="A10" s="166"/>
      <c r="B10" s="213"/>
      <c r="C10" s="25"/>
      <c r="D10" s="26"/>
      <c r="E10" s="36"/>
      <c r="F10" s="34" t="e">
        <f>+#REF!</f>
        <v>#REF!</v>
      </c>
      <c r="G10" s="400"/>
      <c r="H10" s="24" t="s">
        <v>5</v>
      </c>
      <c r="I10" s="400"/>
      <c r="J10" s="24" t="s">
        <v>6</v>
      </c>
      <c r="K10" s="96"/>
      <c r="L10" s="176" t="s">
        <v>120</v>
      </c>
      <c r="M10" s="96"/>
      <c r="N10" s="34" t="e">
        <f>+#REF!</f>
        <v>#REF!</v>
      </c>
      <c r="O10" s="96"/>
      <c r="P10" s="132" t="s">
        <v>115</v>
      </c>
      <c r="Q10" s="96"/>
      <c r="R10" s="194" t="s">
        <v>115</v>
      </c>
      <c r="S10" s="196" t="s">
        <v>188</v>
      </c>
    </row>
    <row r="11" spans="1:20">
      <c r="A11" s="167"/>
      <c r="B11" s="214"/>
      <c r="C11" s="21"/>
      <c r="D11" s="97" t="s">
        <v>35</v>
      </c>
      <c r="E11" s="40"/>
      <c r="F11" s="22"/>
      <c r="G11" s="401"/>
      <c r="H11" s="23"/>
      <c r="I11" s="401"/>
      <c r="J11" s="23"/>
      <c r="K11" s="93"/>
      <c r="L11" s="177"/>
      <c r="M11" s="93"/>
      <c r="N11" s="22"/>
      <c r="O11" s="93"/>
      <c r="P11" s="137"/>
      <c r="Q11" s="93"/>
      <c r="R11" s="137"/>
      <c r="S11" s="197"/>
    </row>
    <row r="12" spans="1:20">
      <c r="A12" s="168"/>
      <c r="B12" s="215"/>
      <c r="C12" s="91" t="s">
        <v>36</v>
      </c>
      <c r="D12" s="85"/>
      <c r="E12" s="41"/>
      <c r="F12" s="20"/>
      <c r="G12" s="402"/>
      <c r="H12" s="20"/>
      <c r="I12" s="402"/>
      <c r="J12" s="20"/>
      <c r="K12" s="94"/>
      <c r="L12" s="178"/>
      <c r="M12" s="94"/>
      <c r="N12" s="20"/>
      <c r="O12" s="94"/>
      <c r="P12" s="138"/>
      <c r="Q12" s="94"/>
      <c r="R12" s="138"/>
      <c r="S12" s="198"/>
    </row>
    <row r="13" spans="1:20">
      <c r="A13" s="168" t="s">
        <v>12</v>
      </c>
      <c r="B13" s="215"/>
      <c r="C13" s="19" t="s">
        <v>37</v>
      </c>
      <c r="D13" s="85"/>
      <c r="E13" s="94" t="s">
        <v>82</v>
      </c>
      <c r="F13" s="20">
        <v>56148594.560000002</v>
      </c>
      <c r="G13" s="403" t="str">
        <f>IF(H13&gt;0,"1",0)</f>
        <v>1</v>
      </c>
      <c r="H13" s="20">
        <f>IF(P13&gt;=0,P13*0.1*10,P13*0)</f>
        <v>35895360.549999997</v>
      </c>
      <c r="I13" s="403">
        <f>IF(J13&gt;0,"1",0)</f>
        <v>0</v>
      </c>
      <c r="J13" s="20">
        <f>IF(P13&lt;=0,P13*-0.1*10,P13*0)</f>
        <v>0</v>
      </c>
      <c r="K13" s="94" t="s">
        <v>81</v>
      </c>
      <c r="L13" s="178">
        <f>ROUND(F13+SUM(H13)-SUM(J13),2)</f>
        <v>92043955.109999999</v>
      </c>
      <c r="M13" s="94" t="s">
        <v>117</v>
      </c>
      <c r="N13" s="20">
        <v>92043955.109999999</v>
      </c>
      <c r="O13" s="94" t="s">
        <v>90</v>
      </c>
      <c r="P13" s="138">
        <f>+ROUND(N13-F13,2)</f>
        <v>35895360.549999997</v>
      </c>
      <c r="Q13" s="94" t="s">
        <v>90</v>
      </c>
      <c r="R13" s="138">
        <f>+ROUND(L13-N13,2)</f>
        <v>0</v>
      </c>
      <c r="S13" s="198" t="s">
        <v>189</v>
      </c>
      <c r="T13" s="1">
        <f>+ROUND(F13-N13,2)</f>
        <v>-35895360.549999997</v>
      </c>
    </row>
    <row r="14" spans="1:20">
      <c r="A14" s="183"/>
      <c r="B14" s="216"/>
      <c r="C14" s="120"/>
      <c r="D14" s="184"/>
      <c r="E14" s="185"/>
      <c r="F14" s="121"/>
      <c r="G14" s="404"/>
      <c r="H14" s="121"/>
      <c r="I14" s="404"/>
      <c r="J14" s="121"/>
      <c r="K14" s="185"/>
      <c r="L14" s="186"/>
      <c r="M14" s="185"/>
      <c r="N14" s="121"/>
      <c r="O14" s="185"/>
      <c r="P14" s="151"/>
      <c r="Q14" s="185"/>
      <c r="R14" s="151"/>
      <c r="S14" s="199"/>
    </row>
    <row r="15" spans="1:20">
      <c r="A15" s="167"/>
      <c r="B15" s="214"/>
      <c r="C15" s="21" t="s">
        <v>38</v>
      </c>
      <c r="D15" s="86"/>
      <c r="E15" s="93"/>
      <c r="F15" s="22"/>
      <c r="G15" s="405"/>
      <c r="H15" s="22"/>
      <c r="I15" s="405"/>
      <c r="J15" s="22"/>
      <c r="K15" s="93"/>
      <c r="L15" s="177"/>
      <c r="M15" s="93"/>
      <c r="N15" s="22"/>
      <c r="O15" s="93"/>
      <c r="P15" s="137"/>
      <c r="Q15" s="93"/>
      <c r="R15" s="137"/>
      <c r="S15" s="197"/>
    </row>
    <row r="16" spans="1:20">
      <c r="A16" s="168" t="s">
        <v>90</v>
      </c>
      <c r="B16" s="215" t="s">
        <v>176</v>
      </c>
      <c r="C16" s="19" t="s">
        <v>85</v>
      </c>
      <c r="D16" s="85"/>
      <c r="E16" s="94" t="s">
        <v>82</v>
      </c>
      <c r="F16" s="20">
        <v>217699600.63</v>
      </c>
      <c r="G16" s="157">
        <f>IF(H16&gt;0,'FS5_CF (2)'!$I$29,0)</f>
        <v>0</v>
      </c>
      <c r="H16" s="20">
        <f>IF(P16&gt;=0,P16*0.1*10,P16*0)+IF(P16&gt;=0,-SUM(H17)+SUM(J17),0)</f>
        <v>0</v>
      </c>
      <c r="I16" s="157" t="str">
        <f>IF(J16&gt;0,'FS5_CF (2)'!$I$29,0)</f>
        <v>CF14</v>
      </c>
      <c r="J16" s="20">
        <f>IF(P16&lt;=0,P16*-0.1*10,P16*0)+IF(P16&lt;=0,SUM(H17)-SUM(J17),0)</f>
        <v>51390822.859999999</v>
      </c>
      <c r="K16" s="94" t="s">
        <v>81</v>
      </c>
      <c r="L16" s="178">
        <f>ROUND(F16+SUM(H16:H17)-SUM(J16:J17),2)</f>
        <v>166130933.69</v>
      </c>
      <c r="M16" s="94" t="s">
        <v>117</v>
      </c>
      <c r="N16" s="20">
        <v>166130933.69</v>
      </c>
      <c r="O16" s="94" t="s">
        <v>90</v>
      </c>
      <c r="P16" s="138">
        <f t="shared" ref="P16:P36" si="0">+ROUND(N16-F16,2)</f>
        <v>-51568666.939999998</v>
      </c>
      <c r="Q16" s="94" t="s">
        <v>90</v>
      </c>
      <c r="R16" s="138">
        <f t="shared" ref="R16:R36" si="1">+ROUND(L16-N16,2)</f>
        <v>0</v>
      </c>
      <c r="S16" s="198" t="s">
        <v>189</v>
      </c>
      <c r="T16" s="1">
        <f>+ROUND(F16-N16,2)</f>
        <v>51568666.939999998</v>
      </c>
    </row>
    <row r="17" spans="1:20">
      <c r="A17" s="168"/>
      <c r="B17" s="215"/>
      <c r="C17" s="19"/>
      <c r="D17" s="187" t="s">
        <v>179</v>
      </c>
      <c r="E17" s="94"/>
      <c r="F17" s="20"/>
      <c r="G17" s="403">
        <f>IF(H17&gt;0,'FS5_CF (2)'!$I$21,0)</f>
        <v>0</v>
      </c>
      <c r="H17" s="20">
        <f>IF('FS5-1.1_CF (2)'!G23&gt;0,'FS5-1.1_CF (2)'!G23,0)</f>
        <v>0</v>
      </c>
      <c r="I17" s="403" t="str">
        <f>IF(J17&gt;0,'FS5_CF (2)'!$I$21,0)</f>
        <v>CF8</v>
      </c>
      <c r="J17" s="20">
        <f>-IF('FS5-1.1_CF (2)'!G23&lt;0,'FS5-1.1_CF (2)'!G23,0)</f>
        <v>177844.08</v>
      </c>
      <c r="K17" s="94"/>
      <c r="L17" s="178"/>
      <c r="M17" s="94"/>
      <c r="N17" s="20"/>
      <c r="O17" s="94"/>
      <c r="P17" s="138"/>
      <c r="Q17" s="94"/>
      <c r="R17" s="138"/>
      <c r="S17" s="198" t="str">
        <f>+'FS5-1.1_CF (2)'!A20</f>
        <v>Note 2</v>
      </c>
      <c r="T17" s="1">
        <f>+ROUND(F17-N17,2)</f>
        <v>0</v>
      </c>
    </row>
    <row r="18" spans="1:20">
      <c r="A18" s="168"/>
      <c r="B18" s="215"/>
      <c r="C18" s="19" t="s">
        <v>177</v>
      </c>
      <c r="D18" s="85"/>
      <c r="E18" s="94" t="s">
        <v>82</v>
      </c>
      <c r="F18" s="20">
        <v>-75972102.420000002</v>
      </c>
      <c r="G18" s="403"/>
      <c r="H18" s="20">
        <f>IF(P18&gt;=0,P18*0.1*10,P18*0)+IF(P18&gt;=0,-SUM(H19:H20)+SUM(J19:J20),0)</f>
        <v>0</v>
      </c>
      <c r="I18" s="403"/>
      <c r="J18" s="20">
        <f>IF(P18&lt;=0,P18*-0.1*10,P18*0)+IF(P18&lt;=0,SUM(H19:H20)-SUM(J19:J20),0)</f>
        <v>0</v>
      </c>
      <c r="K18" s="94" t="s">
        <v>81</v>
      </c>
      <c r="L18" s="178">
        <f>ROUND(F18+SUM(H18:H20)-SUM(J18:J20),2)</f>
        <v>-75972102.420000002</v>
      </c>
      <c r="M18" s="94" t="s">
        <v>117</v>
      </c>
      <c r="N18" s="20">
        <v>-75972102.420000002</v>
      </c>
      <c r="O18" s="94" t="s">
        <v>90</v>
      </c>
      <c r="P18" s="138">
        <f t="shared" si="0"/>
        <v>0</v>
      </c>
      <c r="Q18" s="94" t="s">
        <v>90</v>
      </c>
      <c r="R18" s="138">
        <f t="shared" si="1"/>
        <v>0</v>
      </c>
      <c r="S18" s="198" t="s">
        <v>189</v>
      </c>
      <c r="T18" s="1">
        <f>+ROUND(F18-N18,2)</f>
        <v>0</v>
      </c>
    </row>
    <row r="19" spans="1:20">
      <c r="A19" s="168"/>
      <c r="B19" s="215"/>
      <c r="C19" s="19"/>
      <c r="D19" s="85" t="s">
        <v>178</v>
      </c>
      <c r="E19" s="94"/>
      <c r="F19" s="20"/>
      <c r="G19" s="403"/>
      <c r="H19" s="20">
        <f>ROUND(SUM('FS5-1.1_CF (2)'!F11:F13),2)</f>
        <v>0</v>
      </c>
      <c r="I19" s="403">
        <f>IF(J19&gt;0,'FS5_CF (2)'!I15,0)</f>
        <v>0</v>
      </c>
      <c r="J19" s="20">
        <f>-ROUND(SUM('FS5-1.1_CF (2)'!E11:E13),2)</f>
        <v>0</v>
      </c>
      <c r="K19" s="94"/>
      <c r="L19" s="178"/>
      <c r="M19" s="94"/>
      <c r="N19" s="20"/>
      <c r="O19" s="94"/>
      <c r="P19" s="138"/>
      <c r="Q19" s="94"/>
      <c r="R19" s="138"/>
      <c r="S19" s="198" t="str">
        <f>+'FS5-1.1_CF (2)'!A9</f>
        <v>Note 1</v>
      </c>
      <c r="T19" s="1">
        <f>+ROUND(F19-N19,2)</f>
        <v>0</v>
      </c>
    </row>
    <row r="20" spans="1:20">
      <c r="A20" s="204"/>
      <c r="B20" s="217"/>
      <c r="C20" s="12"/>
      <c r="D20" s="205" t="s">
        <v>199</v>
      </c>
      <c r="E20" s="206"/>
      <c r="F20" s="14"/>
      <c r="G20" s="406"/>
      <c r="H20" s="14">
        <f>-ROUND(SUM('FS5-1.1_CF (2)'!G11:G13)+SUM('FS5-1.1_CF (2)'!H11:H13),2)</f>
        <v>0</v>
      </c>
      <c r="I20" s="406"/>
      <c r="J20" s="14"/>
      <c r="K20" s="206"/>
      <c r="L20" s="207"/>
      <c r="M20" s="206"/>
      <c r="N20" s="14"/>
      <c r="O20" s="206"/>
      <c r="P20" s="118"/>
      <c r="Q20" s="206"/>
      <c r="R20" s="118"/>
      <c r="S20" s="208" t="str">
        <f>+'FS5-1.1_CF (2)'!A9</f>
        <v>Note 1</v>
      </c>
    </row>
    <row r="21" spans="1:20">
      <c r="A21" s="183" t="s">
        <v>90</v>
      </c>
      <c r="B21" s="216" t="s">
        <v>176</v>
      </c>
      <c r="C21" s="120" t="s">
        <v>86</v>
      </c>
      <c r="D21" s="184"/>
      <c r="E21" s="185" t="s">
        <v>82</v>
      </c>
      <c r="F21" s="121">
        <v>9536387.4900000002</v>
      </c>
      <c r="G21" s="386" t="str">
        <f>IF(H21&gt;0,'FS5_CF (2)'!$I$29,0)</f>
        <v>CF14</v>
      </c>
      <c r="H21" s="121">
        <f t="shared" ref="H21" si="2">IF(P21&gt;=0,P21*0.1*10,P21*0)</f>
        <v>3777777.75</v>
      </c>
      <c r="I21" s="386">
        <f>IF(J21&gt;0,'FS5_CF (2)'!$I$29,0)</f>
        <v>0</v>
      </c>
      <c r="J21" s="121">
        <f t="shared" ref="J21" si="3">IF(P21&lt;=0,P21*-0.1*10,P21*0)</f>
        <v>0</v>
      </c>
      <c r="K21" s="185" t="s">
        <v>81</v>
      </c>
      <c r="L21" s="186">
        <f t="shared" ref="L21" si="4">ROUND(F21+SUM(H21)-SUM(J21),2)</f>
        <v>13314165.24</v>
      </c>
      <c r="M21" s="185" t="s">
        <v>117</v>
      </c>
      <c r="N21" s="121">
        <v>13314165.24</v>
      </c>
      <c r="O21" s="185" t="s">
        <v>90</v>
      </c>
      <c r="P21" s="151">
        <f t="shared" si="0"/>
        <v>3777777.75</v>
      </c>
      <c r="Q21" s="185" t="s">
        <v>90</v>
      </c>
      <c r="R21" s="151">
        <f t="shared" si="1"/>
        <v>0</v>
      </c>
      <c r="S21" s="199" t="s">
        <v>189</v>
      </c>
      <c r="T21" s="1">
        <f>+ROUND(F21-N21,2)</f>
        <v>-3777777.75</v>
      </c>
    </row>
    <row r="22" spans="1:20">
      <c r="A22" s="168" t="s">
        <v>15</v>
      </c>
      <c r="B22" s="215" t="s">
        <v>202</v>
      </c>
      <c r="C22" s="19" t="s">
        <v>39</v>
      </c>
      <c r="D22" s="187"/>
      <c r="E22" s="94" t="s">
        <v>82</v>
      </c>
      <c r="F22" s="20">
        <v>0</v>
      </c>
      <c r="G22" s="402"/>
      <c r="H22" s="20">
        <f>IF(P22&gt;=0,P22*0.1*10,P22*0)+IF(P22&gt;=0,-SUM(H23)+SUM(J23),0)</f>
        <v>0</v>
      </c>
      <c r="I22" s="402"/>
      <c r="J22" s="20">
        <f>IF(P22&lt;=0,P22*-0.1*10,P22*0)+IF(P22&lt;=0,SUM(H23)-SUM(J23),0)</f>
        <v>0</v>
      </c>
      <c r="K22" s="94" t="s">
        <v>81</v>
      </c>
      <c r="L22" s="178">
        <f>ROUND(F22+SUM(H22:H23)-SUM(J22:J23),2)</f>
        <v>987000</v>
      </c>
      <c r="M22" s="94" t="s">
        <v>117</v>
      </c>
      <c r="N22" s="20">
        <v>987000</v>
      </c>
      <c r="O22" s="94" t="s">
        <v>90</v>
      </c>
      <c r="P22" s="138">
        <f t="shared" si="0"/>
        <v>987000</v>
      </c>
      <c r="Q22" s="94" t="s">
        <v>90</v>
      </c>
      <c r="R22" s="138">
        <f t="shared" si="1"/>
        <v>0</v>
      </c>
      <c r="S22" s="198" t="str">
        <f>+'FS5-1.1_CF (2)'!A29</f>
        <v>Note 3</v>
      </c>
      <c r="T22" s="1">
        <f>+ROUND(F22-N22,2)</f>
        <v>-987000</v>
      </c>
    </row>
    <row r="23" spans="1:20">
      <c r="A23" s="183"/>
      <c r="B23" s="216"/>
      <c r="C23" s="120"/>
      <c r="D23" s="242" t="s">
        <v>529</v>
      </c>
      <c r="E23" s="185"/>
      <c r="F23" s="121"/>
      <c r="G23" s="386" t="str">
        <f>+'FS5_CF (2)'!I45</f>
        <v>CF26</v>
      </c>
      <c r="H23" s="121">
        <v>987000</v>
      </c>
      <c r="I23" s="409"/>
      <c r="J23" s="121">
        <v>0</v>
      </c>
      <c r="K23" s="185"/>
      <c r="L23" s="186"/>
      <c r="M23" s="185"/>
      <c r="N23" s="121"/>
      <c r="O23" s="185"/>
      <c r="P23" s="151"/>
      <c r="Q23" s="185"/>
      <c r="R23" s="151"/>
      <c r="S23" s="199"/>
    </row>
    <row r="24" spans="1:20">
      <c r="A24" s="167" t="s">
        <v>16</v>
      </c>
      <c r="B24" s="214" t="s">
        <v>176</v>
      </c>
      <c r="C24" s="21" t="s">
        <v>40</v>
      </c>
      <c r="D24" s="86"/>
      <c r="E24" s="93" t="s">
        <v>82</v>
      </c>
      <c r="F24" s="22">
        <f>+ROUND(174254604.91-F27-F29,2)</f>
        <v>184992697.61000001</v>
      </c>
      <c r="G24" s="156" t="str">
        <f>IF(H24&gt;0,'FS5_CF (2)'!$I$30,0)</f>
        <v>CF15</v>
      </c>
      <c r="H24" s="22">
        <f>IF(P24&gt;=0,P24*0.1*10,P24*0)+IF(P24&gt;=0,-SUM(H25:H26)+SUM(J25:J26),0)</f>
        <v>3351260.7800000003</v>
      </c>
      <c r="I24" s="156">
        <f>IF(J24&gt;0,'FS5_CF (2)'!$I$30,0)</f>
        <v>0</v>
      </c>
      <c r="J24" s="22">
        <f>IF(P24&lt;=0,P24*-0.1*10,P24*0)+IF(P24&lt;=0,SUM(H25:H26)-SUM(J25:J26),0)</f>
        <v>0</v>
      </c>
      <c r="K24" s="93" t="s">
        <v>81</v>
      </c>
      <c r="L24" s="177">
        <f>ROUND(F24+SUM(H24:H26)-SUM(J24:J26),2)</f>
        <v>188133757.84999999</v>
      </c>
      <c r="M24" s="93" t="s">
        <v>117</v>
      </c>
      <c r="N24" s="22">
        <f>+ROUND(179611534.65-N27-N29,2)</f>
        <v>188133757.84999999</v>
      </c>
      <c r="O24" s="93" t="s">
        <v>90</v>
      </c>
      <c r="P24" s="137">
        <f t="shared" si="0"/>
        <v>3141060.24</v>
      </c>
      <c r="Q24" s="93" t="s">
        <v>90</v>
      </c>
      <c r="R24" s="137">
        <f t="shared" si="1"/>
        <v>0</v>
      </c>
      <c r="S24" s="197" t="s">
        <v>189</v>
      </c>
      <c r="T24" s="1">
        <f>+ROUND(F24-N24,2)</f>
        <v>-3141060.24</v>
      </c>
    </row>
    <row r="25" spans="1:20">
      <c r="A25" s="168"/>
      <c r="B25" s="215"/>
      <c r="C25" s="19"/>
      <c r="D25" s="187" t="s">
        <v>219</v>
      </c>
      <c r="E25" s="94"/>
      <c r="F25" s="20"/>
      <c r="G25" s="157" t="str">
        <f>IF(H25&gt;0,"A",0)</f>
        <v>A</v>
      </c>
      <c r="H25" s="20">
        <f>+J52</f>
        <v>557747.43999999994</v>
      </c>
      <c r="I25" s="402"/>
      <c r="J25" s="20"/>
      <c r="K25" s="94"/>
      <c r="L25" s="178"/>
      <c r="M25" s="94"/>
      <c r="N25" s="20"/>
      <c r="O25" s="94"/>
      <c r="P25" s="138"/>
      <c r="Q25" s="94"/>
      <c r="R25" s="138"/>
      <c r="S25" s="198"/>
    </row>
    <row r="26" spans="1:20">
      <c r="A26" s="168"/>
      <c r="B26" s="215"/>
      <c r="C26" s="19"/>
      <c r="D26" s="187" t="s">
        <v>220</v>
      </c>
      <c r="E26" s="94"/>
      <c r="F26" s="20"/>
      <c r="G26" s="402"/>
      <c r="H26" s="20"/>
      <c r="I26" s="157" t="str">
        <f>IF(J26&gt;0,"B",0)</f>
        <v>B</v>
      </c>
      <c r="J26" s="20">
        <f>+H51</f>
        <v>767947.98</v>
      </c>
      <c r="K26" s="94"/>
      <c r="L26" s="178"/>
      <c r="M26" s="94"/>
      <c r="N26" s="20"/>
      <c r="O26" s="94"/>
      <c r="P26" s="138"/>
      <c r="Q26" s="94"/>
      <c r="R26" s="138"/>
      <c r="S26" s="198"/>
    </row>
    <row r="27" spans="1:20">
      <c r="A27" s="168" t="s">
        <v>16</v>
      </c>
      <c r="B27" s="215" t="s">
        <v>214</v>
      </c>
      <c r="C27" s="19" t="s">
        <v>87</v>
      </c>
      <c r="D27" s="85"/>
      <c r="E27" s="94" t="s">
        <v>82</v>
      </c>
      <c r="F27" s="20">
        <v>-4554748.8899999997</v>
      </c>
      <c r="G27" s="402"/>
      <c r="H27" s="20">
        <f>IF(P27&gt;=0,P27*0.1*10,P27*0)+IF(P27&gt;=0,-SUM(H28)+SUM(J28),0)</f>
        <v>0</v>
      </c>
      <c r="I27" s="402"/>
      <c r="J27" s="20">
        <f>IF(P27&lt;=0,P27*-0.1*10,P27*0)+IF(P27&lt;=0,SUM(H28)-SUM(J28),0)</f>
        <v>0</v>
      </c>
      <c r="K27" s="94" t="s">
        <v>81</v>
      </c>
      <c r="L27" s="178">
        <f>ROUND(F27+SUM(H27:H28)-SUM(J27:J28),2)</f>
        <v>-2342737.9900000002</v>
      </c>
      <c r="M27" s="94" t="s">
        <v>117</v>
      </c>
      <c r="N27" s="20">
        <v>-2342737.9900000002</v>
      </c>
      <c r="O27" s="94" t="s">
        <v>90</v>
      </c>
      <c r="P27" s="138">
        <f t="shared" ref="P27" si="5">+ROUND(N27-F27,2)</f>
        <v>2212010.9</v>
      </c>
      <c r="Q27" s="94" t="s">
        <v>90</v>
      </c>
      <c r="R27" s="138">
        <f t="shared" ref="R27" si="6">+ROUND(L27-N27,2)</f>
        <v>0</v>
      </c>
      <c r="S27" s="198" t="s">
        <v>189</v>
      </c>
    </row>
    <row r="28" spans="1:20">
      <c r="A28" s="168"/>
      <c r="B28" s="215"/>
      <c r="C28" s="19"/>
      <c r="D28" s="85" t="s">
        <v>218</v>
      </c>
      <c r="E28" s="94"/>
      <c r="F28" s="20"/>
      <c r="G28" s="157" t="str">
        <f>IF(H28&gt;0,'FS5_CF (2)'!$I$16,0)</f>
        <v>CF4</v>
      </c>
      <c r="H28" s="20">
        <f>+'FS5-1.1_CF (2)'!H14</f>
        <v>2212010.9</v>
      </c>
      <c r="I28" s="157">
        <f>IF(J28&gt;0,'FS5_CF (2)'!$I$16,0)</f>
        <v>0</v>
      </c>
      <c r="J28" s="20">
        <f>-ROUND('FS5-1.1_CF (2)'!E14,2)</f>
        <v>0</v>
      </c>
      <c r="K28" s="94"/>
      <c r="L28" s="178"/>
      <c r="M28" s="94"/>
      <c r="N28" s="20"/>
      <c r="O28" s="94"/>
      <c r="P28" s="138"/>
      <c r="Q28" s="94"/>
      <c r="R28" s="138"/>
      <c r="S28" s="198" t="str">
        <f>+'FS5-1.1_CF (2)'!A9</f>
        <v>Note 1</v>
      </c>
    </row>
    <row r="29" spans="1:20">
      <c r="A29" s="168" t="s">
        <v>16</v>
      </c>
      <c r="B29" s="215" t="s">
        <v>214</v>
      </c>
      <c r="C29" s="19" t="s">
        <v>88</v>
      </c>
      <c r="D29" s="85"/>
      <c r="E29" s="94" t="s">
        <v>82</v>
      </c>
      <c r="F29" s="20">
        <v>-6183343.8099999996</v>
      </c>
      <c r="G29" s="402"/>
      <c r="H29" s="20">
        <f>IF(P29&gt;=0,P29*0.1*10,P29*0)+IF(P29&gt;=0,-SUM(H30)+SUM(J30),0)</f>
        <v>0</v>
      </c>
      <c r="I29" s="402"/>
      <c r="J29" s="20">
        <f>IF(P29&lt;=0,P29*-0.1*10,P29*0)+IF(P29&lt;=0,SUM(H30)-SUM(J30),0)</f>
        <v>0</v>
      </c>
      <c r="K29" s="94" t="s">
        <v>81</v>
      </c>
      <c r="L29" s="178">
        <f>ROUND(F29+SUM(H29:H30)-SUM(J29:J30),2)</f>
        <v>-6179485.21</v>
      </c>
      <c r="M29" s="94" t="s">
        <v>117</v>
      </c>
      <c r="N29" s="20">
        <v>-6179485.21</v>
      </c>
      <c r="O29" s="94" t="s">
        <v>90</v>
      </c>
      <c r="P29" s="138">
        <f>+ROUND(N29-F29,2)</f>
        <v>3858.6</v>
      </c>
      <c r="Q29" s="94" t="s">
        <v>90</v>
      </c>
      <c r="R29" s="138">
        <f>+ROUND(L29-N29,2)</f>
        <v>0</v>
      </c>
      <c r="S29" s="198" t="s">
        <v>189</v>
      </c>
    </row>
    <row r="30" spans="1:20">
      <c r="A30" s="183"/>
      <c r="B30" s="216"/>
      <c r="C30" s="120"/>
      <c r="D30" s="184" t="s">
        <v>218</v>
      </c>
      <c r="E30" s="185"/>
      <c r="F30" s="121"/>
      <c r="G30" s="386" t="str">
        <f>IF(H30&gt;0,'FS5_CF (2)'!$I$17,0)</f>
        <v>CF5</v>
      </c>
      <c r="H30" s="121">
        <f>+'FS5-1.1_CF (2)'!H15</f>
        <v>3858.6</v>
      </c>
      <c r="I30" s="386">
        <f>IF(J30&gt;0,'FS5_CF (2)'!$I$17,0)</f>
        <v>0</v>
      </c>
      <c r="J30" s="121">
        <f>-'FS5-1.1_CF (2)'!E15</f>
        <v>0</v>
      </c>
      <c r="K30" s="185"/>
      <c r="L30" s="186"/>
      <c r="M30" s="185"/>
      <c r="N30" s="121"/>
      <c r="O30" s="185"/>
      <c r="P30" s="151"/>
      <c r="Q30" s="185"/>
      <c r="R30" s="151"/>
      <c r="S30" s="199" t="str">
        <f>+'FS5-1.1_CF (2)'!A9</f>
        <v>Note 1</v>
      </c>
    </row>
    <row r="31" spans="1:20">
      <c r="A31" s="167" t="s">
        <v>13</v>
      </c>
      <c r="B31" s="214" t="s">
        <v>202</v>
      </c>
      <c r="C31" s="21" t="s">
        <v>41</v>
      </c>
      <c r="D31" s="86"/>
      <c r="E31" s="93" t="s">
        <v>82</v>
      </c>
      <c r="F31" s="150">
        <v>264233746.18000001</v>
      </c>
      <c r="G31" s="401"/>
      <c r="H31" s="22">
        <f>IF(P31&gt;=0,P31*0.1*10,P31*0)+IF(P31&gt;=0,-SUM(H32:H34)+SUM(J32:J34),0)</f>
        <v>0</v>
      </c>
      <c r="I31" s="401"/>
      <c r="J31" s="22">
        <f>IF(P31&lt;=0,P31*-0.1*10,P31*0)+IF(P31&lt;=0,SUM(H32:H34)-SUM(J32:J34),0)</f>
        <v>0</v>
      </c>
      <c r="K31" s="93" t="s">
        <v>81</v>
      </c>
      <c r="L31" s="177">
        <f>ROUND(F31+SUM(H31:H34)-SUM(J31:J34),2)</f>
        <v>246495840.81999999</v>
      </c>
      <c r="M31" s="93" t="s">
        <v>117</v>
      </c>
      <c r="N31" s="150">
        <v>246495840.81999999</v>
      </c>
      <c r="O31" s="93" t="s">
        <v>90</v>
      </c>
      <c r="P31" s="137">
        <f t="shared" si="0"/>
        <v>-17737905.359999999</v>
      </c>
      <c r="Q31" s="93" t="s">
        <v>90</v>
      </c>
      <c r="R31" s="137">
        <f t="shared" si="1"/>
        <v>0</v>
      </c>
      <c r="S31" s="197" t="s">
        <v>189</v>
      </c>
      <c r="T31" s="1">
        <f t="shared" ref="T31:T64" si="7">+ROUND(F31-N31,2)</f>
        <v>17737905.359999999</v>
      </c>
    </row>
    <row r="32" spans="1:20">
      <c r="A32" s="167"/>
      <c r="B32" s="214"/>
      <c r="C32" s="21"/>
      <c r="D32" s="240" t="s">
        <v>234</v>
      </c>
      <c r="E32" s="93"/>
      <c r="F32" s="22"/>
      <c r="G32" s="156">
        <f>IF(H32&gt;0,'FS5_CF (2)'!$I$43,0)</f>
        <v>0</v>
      </c>
      <c r="H32" s="22">
        <f>+'FS5-1.1_CF (2)'!F49</f>
        <v>0</v>
      </c>
      <c r="I32" s="156" t="str">
        <f>IF(J32&gt;0,'FS5_CF (2)'!I44,0)</f>
        <v>CF25</v>
      </c>
      <c r="J32" s="22">
        <f>-'FS5-1.1_CF (2)'!I49</f>
        <v>20000000</v>
      </c>
      <c r="K32" s="93"/>
      <c r="L32" s="177"/>
      <c r="M32" s="93"/>
      <c r="N32" s="22" t="e">
        <f>+#REF!</f>
        <v>#REF!</v>
      </c>
      <c r="O32" s="93"/>
      <c r="P32" s="137"/>
      <c r="Q32" s="93"/>
      <c r="R32" s="137"/>
      <c r="S32" s="197" t="str">
        <f>+'FS5-1.1_CF (2)'!A42</f>
        <v>Note 5</v>
      </c>
    </row>
    <row r="33" spans="1:20">
      <c r="A33" s="167"/>
      <c r="B33" s="214"/>
      <c r="C33" s="21"/>
      <c r="D33" s="240" t="s">
        <v>230</v>
      </c>
      <c r="E33" s="93"/>
      <c r="F33" s="22"/>
      <c r="G33" s="156" t="str">
        <f>IF(H33&gt;0,'FS5_CF (2)'!$I$22,0)</f>
        <v>CF9</v>
      </c>
      <c r="H33" s="22">
        <f>IF('FS5-1.1_CF (2)'!J49&gt;0,'FS5-1.1_CF (2)'!J49,0)</f>
        <v>1483524.23</v>
      </c>
      <c r="I33" s="156">
        <f>IF(J33&gt;0,'FS5_CF (2)'!$I$22,0)</f>
        <v>0</v>
      </c>
      <c r="J33" s="22">
        <f>-IF('FS5-1.1_CF (2)'!J49&lt;0,'FS5-1.1_CF (2)'!J49,0)</f>
        <v>0</v>
      </c>
      <c r="K33" s="93"/>
      <c r="L33" s="177"/>
      <c r="M33" s="93"/>
      <c r="N33" s="22"/>
      <c r="O33" s="93"/>
      <c r="P33" s="137"/>
      <c r="Q33" s="93"/>
      <c r="R33" s="137"/>
      <c r="S33" s="197" t="str">
        <f>+'FS5-1.1_CF (2)'!A42</f>
        <v>Note 5</v>
      </c>
    </row>
    <row r="34" spans="1:20">
      <c r="A34" s="183"/>
      <c r="B34" s="216"/>
      <c r="C34" s="120"/>
      <c r="D34" s="242" t="s">
        <v>231</v>
      </c>
      <c r="E34" s="185"/>
      <c r="F34" s="121"/>
      <c r="G34" s="404"/>
      <c r="H34" s="121">
        <f>IF(SUM('FS5-1.1_CF (2)'!L49:M49)&gt;0,SUM('FS5-1.1_CF (2)'!L49:M49),0)</f>
        <v>778570.41000000015</v>
      </c>
      <c r="I34" s="404"/>
      <c r="J34" s="121"/>
      <c r="K34" s="185"/>
      <c r="L34" s="186"/>
      <c r="M34" s="185"/>
      <c r="N34" s="121"/>
      <c r="O34" s="185"/>
      <c r="P34" s="151"/>
      <c r="Q34" s="185"/>
      <c r="R34" s="151"/>
      <c r="S34" s="199" t="str">
        <f>+'FS5-1.1_CF (2)'!A42</f>
        <v>Note 5</v>
      </c>
    </row>
    <row r="35" spans="1:20">
      <c r="A35" s="167" t="s">
        <v>14</v>
      </c>
      <c r="B35" s="214"/>
      <c r="C35" s="21" t="s">
        <v>42</v>
      </c>
      <c r="D35" s="240"/>
      <c r="E35" s="93" t="s">
        <v>82</v>
      </c>
      <c r="F35" s="22">
        <v>0</v>
      </c>
      <c r="G35" s="405">
        <f t="shared" ref="G35" si="8">IF(H35&gt;0,"1",0)</f>
        <v>0</v>
      </c>
      <c r="H35" s="22">
        <f t="shared" ref="H35" si="9">IF(P35&gt;=0,P35*0.1*10,P35*0)</f>
        <v>0</v>
      </c>
      <c r="I35" s="405">
        <f t="shared" ref="I35" si="10">IF(J35&gt;0,"1",0)</f>
        <v>0</v>
      </c>
      <c r="J35" s="22">
        <f t="shared" ref="J35" si="11">IF(P35&lt;=0,P35*-0.1*10,P35*0)</f>
        <v>0</v>
      </c>
      <c r="K35" s="93" t="s">
        <v>81</v>
      </c>
      <c r="L35" s="177">
        <f>ROUND(F35+SUM(H35)-SUM(J35),2)</f>
        <v>0</v>
      </c>
      <c r="M35" s="93" t="s">
        <v>117</v>
      </c>
      <c r="N35" s="22">
        <v>0</v>
      </c>
      <c r="O35" s="93" t="s">
        <v>90</v>
      </c>
      <c r="P35" s="137">
        <f t="shared" si="0"/>
        <v>0</v>
      </c>
      <c r="Q35" s="93" t="s">
        <v>90</v>
      </c>
      <c r="R35" s="137">
        <f t="shared" si="1"/>
        <v>0</v>
      </c>
      <c r="S35" s="197" t="s">
        <v>189</v>
      </c>
      <c r="T35" s="1">
        <f t="shared" si="7"/>
        <v>0</v>
      </c>
    </row>
    <row r="36" spans="1:20">
      <c r="A36" s="167" t="s">
        <v>14</v>
      </c>
      <c r="B36" s="214" t="s">
        <v>176</v>
      </c>
      <c r="C36" s="21" t="s">
        <v>236</v>
      </c>
      <c r="D36" s="240"/>
      <c r="E36" s="93" t="s">
        <v>82</v>
      </c>
      <c r="F36" s="22">
        <v>767024.32</v>
      </c>
      <c r="G36" s="402"/>
      <c r="H36" s="20">
        <f>IF(P36&gt;=0,P36*0.1*10,P36*0)+IF(P36&gt;=0,-SUM(H37:H38)+SUM(J37:J38),0)</f>
        <v>0</v>
      </c>
      <c r="I36" s="402"/>
      <c r="J36" s="20">
        <f>IF(P36&lt;=0,P36*-0.1*10,P36*0)+IF(P36&lt;=0,SUM(H37:H38)-SUM(J37:J38),0)</f>
        <v>0</v>
      </c>
      <c r="K36" s="93" t="s">
        <v>81</v>
      </c>
      <c r="L36" s="177">
        <f>ROUND(F36+SUM(H36:H38)-SUM(J36:J38),2)</f>
        <v>641125.56999999995</v>
      </c>
      <c r="M36" s="93" t="s">
        <v>117</v>
      </c>
      <c r="N36" s="22">
        <v>641125.56999999995</v>
      </c>
      <c r="O36" s="93" t="s">
        <v>90</v>
      </c>
      <c r="P36" s="137">
        <f t="shared" si="0"/>
        <v>-125898.75</v>
      </c>
      <c r="Q36" s="93" t="s">
        <v>90</v>
      </c>
      <c r="R36" s="137">
        <f t="shared" si="1"/>
        <v>0</v>
      </c>
      <c r="S36" s="197" t="str">
        <f>+'FS5-1.1_CF (2)'!A51</f>
        <v>Note 6</v>
      </c>
    </row>
    <row r="37" spans="1:20">
      <c r="A37" s="167"/>
      <c r="B37" s="214"/>
      <c r="C37" s="21"/>
      <c r="D37" s="240" t="s">
        <v>489</v>
      </c>
      <c r="E37" s="93"/>
      <c r="F37" s="22"/>
      <c r="G37" s="156" t="str">
        <f>+'FS5_CF (2)'!I39</f>
        <v>CF22</v>
      </c>
      <c r="H37" s="22">
        <f>+'FS5-1.1_CF (2)'!D54</f>
        <v>641125.56999999995</v>
      </c>
      <c r="I37" s="401">
        <f t="shared" ref="I37" si="12">IF(J37&gt;0,"1",0)</f>
        <v>0</v>
      </c>
      <c r="J37" s="22"/>
      <c r="K37" s="93"/>
      <c r="L37" s="177"/>
      <c r="M37" s="93"/>
      <c r="N37" s="22"/>
      <c r="O37" s="93"/>
      <c r="P37" s="137"/>
      <c r="Q37" s="93"/>
      <c r="R37" s="137"/>
      <c r="S37" s="197"/>
    </row>
    <row r="38" spans="1:20">
      <c r="A38" s="167"/>
      <c r="B38" s="214"/>
      <c r="C38" s="21"/>
      <c r="D38" s="240" t="s">
        <v>240</v>
      </c>
      <c r="E38" s="93"/>
      <c r="F38" s="22"/>
      <c r="G38" s="401"/>
      <c r="H38" s="22"/>
      <c r="I38" s="156" t="str">
        <f>IF(J38&gt;0,$G$116,0)</f>
        <v>C</v>
      </c>
      <c r="J38" s="22">
        <f>-'FS5-1.1_CF (2)'!D56</f>
        <v>767024.32</v>
      </c>
      <c r="K38" s="93"/>
      <c r="L38" s="177"/>
      <c r="M38" s="93"/>
      <c r="N38" s="22"/>
      <c r="O38" s="93"/>
      <c r="P38" s="137"/>
      <c r="Q38" s="93"/>
      <c r="R38" s="137"/>
      <c r="S38" s="197"/>
    </row>
    <row r="39" spans="1:20">
      <c r="A39" s="169"/>
      <c r="B39" s="218"/>
      <c r="C39" s="79" t="s">
        <v>43</v>
      </c>
      <c r="D39" s="105"/>
      <c r="E39" s="81" t="s">
        <v>80</v>
      </c>
      <c r="F39" s="82">
        <f>ROUND(SUBTOTAL(9,F12:F38),2)</f>
        <v>646667855.66999996</v>
      </c>
      <c r="G39" s="408"/>
      <c r="H39" s="82">
        <f>ROUND(SUBTOTAL(9,H12:H38),2)</f>
        <v>49688236.229999997</v>
      </c>
      <c r="I39" s="408"/>
      <c r="J39" s="82">
        <f>ROUND(SUBTOTAL(9,J12:J38),2)</f>
        <v>73103639.239999995</v>
      </c>
      <c r="K39" s="81" t="s">
        <v>80</v>
      </c>
      <c r="L39" s="179">
        <f>ROUND(SUBTOTAL(9,L12:L38),2)</f>
        <v>623252452.65999997</v>
      </c>
      <c r="M39" s="81" t="s">
        <v>80</v>
      </c>
      <c r="N39" s="82" t="e">
        <f>ROUND(SUBTOTAL(9,N12:N38),2)</f>
        <v>#REF!</v>
      </c>
      <c r="O39" s="81" t="s">
        <v>80</v>
      </c>
      <c r="P39" s="139">
        <f>ROUND(SUBTOTAL(9,P12:P38),2)</f>
        <v>-23415403.010000002</v>
      </c>
      <c r="Q39" s="144" t="s">
        <v>80</v>
      </c>
      <c r="R39" s="139">
        <f>ROUND(SUBTOTAL(9,R12:R38),2)</f>
        <v>0</v>
      </c>
      <c r="S39" s="200"/>
      <c r="T39" s="1" t="e">
        <f t="shared" si="7"/>
        <v>#REF!</v>
      </c>
    </row>
    <row r="40" spans="1:20">
      <c r="A40" s="167"/>
      <c r="B40" s="214"/>
      <c r="C40" s="98" t="s">
        <v>44</v>
      </c>
      <c r="D40" s="86"/>
      <c r="E40" s="93"/>
      <c r="F40" s="22"/>
      <c r="G40" s="401"/>
      <c r="H40" s="22"/>
      <c r="I40" s="401"/>
      <c r="J40" s="22"/>
      <c r="K40" s="93"/>
      <c r="L40" s="177"/>
      <c r="M40" s="93"/>
      <c r="N40" s="22"/>
      <c r="O40" s="93"/>
      <c r="P40" s="137"/>
      <c r="Q40" s="93"/>
      <c r="R40" s="137"/>
      <c r="S40" s="197"/>
      <c r="T40" s="1">
        <f t="shared" si="7"/>
        <v>0</v>
      </c>
    </row>
    <row r="41" spans="1:20">
      <c r="A41" s="183" t="s">
        <v>89</v>
      </c>
      <c r="B41" s="216"/>
      <c r="C41" s="120" t="s">
        <v>45</v>
      </c>
      <c r="D41" s="184"/>
      <c r="E41" s="185" t="s">
        <v>82</v>
      </c>
      <c r="F41" s="121" t="e">
        <f>+#REF!</f>
        <v>#REF!</v>
      </c>
      <c r="G41" s="409"/>
      <c r="H41" s="121" t="e">
        <f t="shared" ref="H41:H61" si="13">IF(P41&gt;=0,P41*0.1*10,P41*0)</f>
        <v>#REF!</v>
      </c>
      <c r="I41" s="409"/>
      <c r="J41" s="121" t="e">
        <f t="shared" ref="J41:J61" si="14">IF(P41&lt;=0,P41*-0.1*10,P41*0)</f>
        <v>#REF!</v>
      </c>
      <c r="K41" s="185" t="s">
        <v>81</v>
      </c>
      <c r="L41" s="186" t="e">
        <f t="shared" ref="L41:L56" si="15">ROUND(F41+SUM(H41)-SUM(J41),2)</f>
        <v>#REF!</v>
      </c>
      <c r="M41" s="185" t="s">
        <v>117</v>
      </c>
      <c r="N41" s="121" t="e">
        <f>+#REF!</f>
        <v>#REF!</v>
      </c>
      <c r="O41" s="185" t="s">
        <v>90</v>
      </c>
      <c r="P41" s="151" t="e">
        <f t="shared" ref="P41:P58" si="16">+ROUND(N41-F41,2)</f>
        <v>#REF!</v>
      </c>
      <c r="Q41" s="185" t="s">
        <v>90</v>
      </c>
      <c r="R41" s="151" t="e">
        <f t="shared" ref="R41:R58" si="17">+ROUND(L41-N41,2)</f>
        <v>#REF!</v>
      </c>
      <c r="S41" s="199" t="s">
        <v>189</v>
      </c>
      <c r="T41" s="1" t="e">
        <f t="shared" si="7"/>
        <v>#REF!</v>
      </c>
    </row>
    <row r="42" spans="1:20">
      <c r="A42" s="183" t="s">
        <v>18</v>
      </c>
      <c r="B42" s="216"/>
      <c r="C42" s="120" t="s">
        <v>46</v>
      </c>
      <c r="D42" s="184"/>
      <c r="E42" s="185" t="s">
        <v>82</v>
      </c>
      <c r="F42" s="121" t="e">
        <f>+#REF!</f>
        <v>#REF!</v>
      </c>
      <c r="G42" s="409"/>
      <c r="H42" s="121" t="e">
        <f t="shared" si="13"/>
        <v>#REF!</v>
      </c>
      <c r="I42" s="409"/>
      <c r="J42" s="121" t="e">
        <f t="shared" si="14"/>
        <v>#REF!</v>
      </c>
      <c r="K42" s="185" t="s">
        <v>81</v>
      </c>
      <c r="L42" s="186" t="e">
        <f t="shared" si="15"/>
        <v>#REF!</v>
      </c>
      <c r="M42" s="185" t="s">
        <v>117</v>
      </c>
      <c r="N42" s="121" t="e">
        <f>+#REF!</f>
        <v>#REF!</v>
      </c>
      <c r="O42" s="185" t="s">
        <v>90</v>
      </c>
      <c r="P42" s="151" t="e">
        <f t="shared" si="16"/>
        <v>#REF!</v>
      </c>
      <c r="Q42" s="185" t="s">
        <v>90</v>
      </c>
      <c r="R42" s="151" t="e">
        <f t="shared" si="17"/>
        <v>#REF!</v>
      </c>
      <c r="S42" s="199" t="s">
        <v>189</v>
      </c>
      <c r="T42" s="1" t="e">
        <f t="shared" si="7"/>
        <v>#REF!</v>
      </c>
    </row>
    <row r="43" spans="1:20">
      <c r="A43" s="167" t="s">
        <v>91</v>
      </c>
      <c r="B43" s="214" t="s">
        <v>202</v>
      </c>
      <c r="C43" s="21" t="s">
        <v>47</v>
      </c>
      <c r="D43" s="86"/>
      <c r="E43" s="93" t="s">
        <v>82</v>
      </c>
      <c r="F43" s="22">
        <v>24302409.440000001</v>
      </c>
      <c r="G43" s="401"/>
      <c r="H43" s="20">
        <f>IF(P43&gt;=0,P43*0.1*10,P43*0)+IF(P43&gt;=0,-SUM(H44:H45)+SUM(J44:J45),0)</f>
        <v>0</v>
      </c>
      <c r="I43" s="401"/>
      <c r="J43" s="20">
        <f>IF(P43&lt;=0,P43*-0.1*10,P43*0)+IF(P43&lt;=0,SUM(H44:H45)-SUM(J44:J45),0)</f>
        <v>0</v>
      </c>
      <c r="K43" s="93" t="s">
        <v>81</v>
      </c>
      <c r="L43" s="177">
        <f>ROUND(F43+SUM(H43:H45)-SUM(J43:J45),2)</f>
        <v>65320926.619999997</v>
      </c>
      <c r="M43" s="93" t="s">
        <v>117</v>
      </c>
      <c r="N43" s="22">
        <v>65320926.620000005</v>
      </c>
      <c r="O43" s="93" t="s">
        <v>90</v>
      </c>
      <c r="P43" s="137">
        <f t="shared" si="16"/>
        <v>41018517.18</v>
      </c>
      <c r="Q43" s="93" t="s">
        <v>90</v>
      </c>
      <c r="R43" s="137">
        <f t="shared" si="17"/>
        <v>0</v>
      </c>
      <c r="S43" s="197"/>
      <c r="T43" s="1">
        <f t="shared" si="7"/>
        <v>-41018517.18</v>
      </c>
    </row>
    <row r="44" spans="1:20">
      <c r="A44" s="167"/>
      <c r="B44" s="214"/>
      <c r="C44" s="21"/>
      <c r="D44" s="86" t="s">
        <v>501</v>
      </c>
      <c r="E44" s="93"/>
      <c r="F44" s="22"/>
      <c r="G44" s="156" t="str">
        <f>+'FS5_CF (2)'!I46</f>
        <v>CF27</v>
      </c>
      <c r="H44" s="22">
        <f>+'FS5-1.1_CF (2)'!D65</f>
        <v>41018517.18</v>
      </c>
      <c r="I44" s="405">
        <f t="shared" ref="G44:I61" si="18">IF(J44&gt;0,"1",0)</f>
        <v>0</v>
      </c>
      <c r="J44" s="22">
        <f>-'FS5-1.1_CF (2)'!D67</f>
        <v>0</v>
      </c>
      <c r="K44" s="93"/>
      <c r="L44" s="177"/>
      <c r="M44" s="93"/>
      <c r="N44" s="22"/>
      <c r="O44" s="93"/>
      <c r="P44" s="137"/>
      <c r="Q44" s="93"/>
      <c r="R44" s="137"/>
      <c r="S44" s="197" t="str">
        <f>+'FS5-1.1_CF (2)'!A61</f>
        <v>Note 7</v>
      </c>
    </row>
    <row r="45" spans="1:20">
      <c r="A45" s="167"/>
      <c r="B45" s="214"/>
      <c r="C45" s="21"/>
      <c r="D45" s="240" t="s">
        <v>502</v>
      </c>
      <c r="E45" s="93"/>
      <c r="F45" s="22"/>
      <c r="G45" s="405">
        <f t="shared" si="18"/>
        <v>0</v>
      </c>
      <c r="H45" s="22">
        <f>+'FS5-1.1_CF (2)'!D66</f>
        <v>0</v>
      </c>
      <c r="I45" s="405">
        <f t="shared" si="18"/>
        <v>0</v>
      </c>
      <c r="J45" s="22"/>
      <c r="K45" s="93"/>
      <c r="L45" s="177"/>
      <c r="M45" s="93"/>
      <c r="N45" s="22"/>
      <c r="O45" s="93"/>
      <c r="P45" s="137"/>
      <c r="Q45" s="93"/>
      <c r="R45" s="137"/>
      <c r="S45" s="197" t="str">
        <f>+'FS5-1.1_CF (2)'!A61</f>
        <v>Note 7</v>
      </c>
    </row>
    <row r="46" spans="1:20">
      <c r="A46" s="168" t="s">
        <v>91</v>
      </c>
      <c r="B46" s="215"/>
      <c r="C46" s="19" t="s">
        <v>92</v>
      </c>
      <c r="D46" s="85"/>
      <c r="E46" s="94" t="s">
        <v>82</v>
      </c>
      <c r="F46" s="20">
        <v>-22858899.440000001</v>
      </c>
      <c r="G46" s="402"/>
      <c r="H46" s="20">
        <f>IF(P46&gt;=0,P46*0.1*10,P46*0)+IF(P46&gt;0,-SUM(H47)+SUM(J47),0)</f>
        <v>0</v>
      </c>
      <c r="I46" s="402"/>
      <c r="J46" s="20">
        <f>IF(P46&lt;=0,P46*-0.1*10,P46*0)+IF(P46&lt;0,SUM(H47)-SUM(J47),0)</f>
        <v>0</v>
      </c>
      <c r="K46" s="94" t="s">
        <v>81</v>
      </c>
      <c r="L46" s="178">
        <f>ROUND(F46+SUM(H46:H47)-SUM(J46:J47),2)</f>
        <v>-22858899.440000001</v>
      </c>
      <c r="M46" s="94" t="s">
        <v>117</v>
      </c>
      <c r="N46" s="20">
        <v>-22858899.440000001</v>
      </c>
      <c r="O46" s="94" t="s">
        <v>90</v>
      </c>
      <c r="P46" s="138">
        <f t="shared" ref="P46" si="19">+ROUND(N46-F46,2)</f>
        <v>0</v>
      </c>
      <c r="Q46" s="94" t="s">
        <v>90</v>
      </c>
      <c r="R46" s="138">
        <f t="shared" ref="R46" si="20">+ROUND(L46-N46,2)</f>
        <v>0</v>
      </c>
      <c r="S46" s="198"/>
    </row>
    <row r="47" spans="1:20">
      <c r="A47" s="183"/>
      <c r="B47" s="216"/>
      <c r="C47" s="120"/>
      <c r="D47" s="184" t="s">
        <v>514</v>
      </c>
      <c r="E47" s="185"/>
      <c r="F47" s="121"/>
      <c r="G47" s="404">
        <f t="shared" si="18"/>
        <v>0</v>
      </c>
      <c r="H47" s="121">
        <f>-'FS5-1.1_CF (2)'!D71</f>
        <v>0</v>
      </c>
      <c r="I47" s="404">
        <f t="shared" si="18"/>
        <v>0</v>
      </c>
      <c r="J47" s="121">
        <f>-'FS5-1.1_CF (2)'!D70</f>
        <v>0</v>
      </c>
      <c r="K47" s="185"/>
      <c r="L47" s="186"/>
      <c r="M47" s="185"/>
      <c r="N47" s="121"/>
      <c r="O47" s="185"/>
      <c r="P47" s="151"/>
      <c r="Q47" s="185"/>
      <c r="R47" s="151"/>
      <c r="S47" s="199" t="str">
        <f>+'FS5-1.1_CF (2)'!A61</f>
        <v>Note 7</v>
      </c>
    </row>
    <row r="48" spans="1:20">
      <c r="A48" s="167" t="s">
        <v>19</v>
      </c>
      <c r="B48" s="214"/>
      <c r="C48" s="21" t="s">
        <v>48</v>
      </c>
      <c r="D48" s="86"/>
      <c r="E48" s="93" t="s">
        <v>82</v>
      </c>
      <c r="F48" s="22">
        <v>3070714725.3800001</v>
      </c>
      <c r="G48" s="405"/>
      <c r="H48" s="22">
        <f>IF(P48&gt;=0,P48*0.1*10,P48*0)+IF(P48&gt;=0,-SUM(H49:H52)+SUM(J49:J52),0)</f>
        <v>0</v>
      </c>
      <c r="I48" s="405"/>
      <c r="J48" s="22">
        <f>IF(P48&lt;=0,P48*-0.1*10,P48*0)+IF(P48&lt;=0,SUM(H49:H52)-SUM(J49:J52),0)</f>
        <v>0</v>
      </c>
      <c r="K48" s="93" t="s">
        <v>81</v>
      </c>
      <c r="L48" s="177">
        <f>ROUND(F48+SUM(H48:H52)-SUM(J48:J52),2)</f>
        <v>3077834285.6500001</v>
      </c>
      <c r="M48" s="93" t="s">
        <v>117</v>
      </c>
      <c r="N48" s="22">
        <v>3077834285.6500001</v>
      </c>
      <c r="O48" s="93" t="s">
        <v>90</v>
      </c>
      <c r="P48" s="137">
        <f t="shared" si="16"/>
        <v>7119560.2699999996</v>
      </c>
      <c r="Q48" s="93" t="s">
        <v>90</v>
      </c>
      <c r="R48" s="137">
        <f t="shared" si="17"/>
        <v>0</v>
      </c>
      <c r="S48" s="197"/>
      <c r="T48" s="1">
        <f t="shared" si="7"/>
        <v>-7119560.2699999996</v>
      </c>
    </row>
    <row r="49" spans="1:20">
      <c r="A49" s="167"/>
      <c r="B49" s="214"/>
      <c r="C49" s="21"/>
      <c r="D49" s="86" t="s">
        <v>501</v>
      </c>
      <c r="E49" s="93"/>
      <c r="F49" s="22"/>
      <c r="G49" s="156" t="str">
        <f>+'FS5_CF (2)'!I47</f>
        <v>CF28</v>
      </c>
      <c r="H49" s="22">
        <f>+'FS5-1.1_CF (2)'!D79</f>
        <v>1817792.66</v>
      </c>
      <c r="I49" s="405" t="str">
        <f t="shared" ref="I49:I61" si="21">IF(J49&gt;0,"1",0)</f>
        <v>1</v>
      </c>
      <c r="J49" s="22">
        <f>-'FS5-1.1_CF (2)'!D83</f>
        <v>15901432.93</v>
      </c>
      <c r="K49" s="93"/>
      <c r="L49" s="177"/>
      <c r="M49" s="93"/>
      <c r="N49" s="22"/>
      <c r="O49" s="93"/>
      <c r="P49" s="137"/>
      <c r="Q49" s="93"/>
      <c r="R49" s="137"/>
      <c r="S49" s="197" t="str">
        <f>+'FS5-1.1_CF (2)'!A75</f>
        <v>Note 8</v>
      </c>
    </row>
    <row r="50" spans="1:20">
      <c r="A50" s="168"/>
      <c r="B50" s="215"/>
      <c r="C50" s="19"/>
      <c r="D50" s="240" t="s">
        <v>502</v>
      </c>
      <c r="E50" s="94"/>
      <c r="F50" s="20"/>
      <c r="G50" s="405" t="str">
        <f t="shared" si="18"/>
        <v>1</v>
      </c>
      <c r="H50" s="20">
        <f>+'FS5-1.1_CF (2)'!D80</f>
        <v>20993000</v>
      </c>
      <c r="I50" s="405">
        <f t="shared" si="18"/>
        <v>0</v>
      </c>
      <c r="J50" s="20"/>
      <c r="K50" s="94"/>
      <c r="L50" s="178"/>
      <c r="M50" s="94"/>
      <c r="N50" s="20"/>
      <c r="O50" s="94"/>
      <c r="P50" s="138"/>
      <c r="Q50" s="94"/>
      <c r="R50" s="138"/>
      <c r="S50" s="198" t="str">
        <f>+'FS5-1.1_CF (2)'!A75</f>
        <v>Note 8</v>
      </c>
    </row>
    <row r="51" spans="1:20">
      <c r="A51" s="168"/>
      <c r="B51" s="215"/>
      <c r="C51" s="19"/>
      <c r="D51" s="187" t="s">
        <v>221</v>
      </c>
      <c r="E51" s="94"/>
      <c r="F51" s="20"/>
      <c r="G51" s="157" t="str">
        <f>IF(H51&gt;0,"B",0)</f>
        <v>B</v>
      </c>
      <c r="H51" s="20">
        <f>+'FS5-1.1_CF (2)'!D81</f>
        <v>767947.98</v>
      </c>
      <c r="I51" s="402"/>
      <c r="J51" s="20"/>
      <c r="K51" s="94"/>
      <c r="L51" s="178"/>
      <c r="M51" s="94"/>
      <c r="N51" s="20"/>
      <c r="O51" s="94"/>
      <c r="P51" s="138"/>
      <c r="Q51" s="94"/>
      <c r="R51" s="138"/>
      <c r="S51" s="198" t="str">
        <f>+'FS5-1.1_CF (2)'!A75</f>
        <v>Note 8</v>
      </c>
    </row>
    <row r="52" spans="1:20">
      <c r="A52" s="168"/>
      <c r="B52" s="215"/>
      <c r="C52" s="19"/>
      <c r="D52" s="187" t="s">
        <v>222</v>
      </c>
      <c r="E52" s="94"/>
      <c r="F52" s="20"/>
      <c r="G52" s="402"/>
      <c r="H52" s="20"/>
      <c r="I52" s="157" t="str">
        <f>IF(J52&gt;0,"A",0)</f>
        <v>A</v>
      </c>
      <c r="J52" s="20">
        <f>-'FS5-1.1_CF (2)'!D82</f>
        <v>557747.43999999994</v>
      </c>
      <c r="K52" s="94"/>
      <c r="L52" s="178"/>
      <c r="M52" s="94"/>
      <c r="N52" s="20"/>
      <c r="O52" s="94"/>
      <c r="P52" s="138"/>
      <c r="Q52" s="94"/>
      <c r="R52" s="138"/>
      <c r="S52" s="198" t="str">
        <f>+'FS5-1.1_CF (2)'!A75</f>
        <v>Note 8</v>
      </c>
    </row>
    <row r="53" spans="1:20">
      <c r="A53" s="168" t="s">
        <v>19</v>
      </c>
      <c r="B53" s="215"/>
      <c r="C53" s="19" t="s">
        <v>92</v>
      </c>
      <c r="D53" s="187"/>
      <c r="E53" s="94" t="s">
        <v>82</v>
      </c>
      <c r="F53" s="20">
        <v>-2342063578.5300002</v>
      </c>
      <c r="G53" s="403"/>
      <c r="H53" s="20">
        <f>IF(P53&gt;=0,P53*0.1*10,P53*0)+IF(P53&gt;=0,-SUM(H54)+SUM(J54),0)</f>
        <v>1.0058283805847168E-7</v>
      </c>
      <c r="I53" s="403"/>
      <c r="J53" s="20">
        <f>IF(P53&lt;=0,P53*-0.1*10,P53*0)+IF(P53&lt;=0,SUM(H54)-SUM(J54),0)</f>
        <v>0</v>
      </c>
      <c r="K53" s="94" t="s">
        <v>81</v>
      </c>
      <c r="L53" s="178">
        <f>ROUND(F53+SUM(H53:H54)-SUM(J53:J54),2)</f>
        <v>-2328272155.4000001</v>
      </c>
      <c r="M53" s="94" t="s">
        <v>117</v>
      </c>
      <c r="N53" s="20">
        <v>-2328272155.4000001</v>
      </c>
      <c r="O53" s="94" t="s">
        <v>90</v>
      </c>
      <c r="P53" s="138">
        <f t="shared" ref="P53" si="22">+ROUND(N53-F53,2)</f>
        <v>13791423.130000001</v>
      </c>
      <c r="Q53" s="94" t="s">
        <v>90</v>
      </c>
      <c r="R53" s="138">
        <f t="shared" ref="R53" si="23">+ROUND(L53-N53,2)</f>
        <v>0</v>
      </c>
      <c r="S53" s="198"/>
    </row>
    <row r="54" spans="1:20">
      <c r="A54" s="168"/>
      <c r="B54" s="215"/>
      <c r="C54" s="19"/>
      <c r="D54" s="240" t="s">
        <v>514</v>
      </c>
      <c r="E54" s="94"/>
      <c r="F54" s="20"/>
      <c r="G54" s="405" t="str">
        <f t="shared" ref="G54" si="24">IF(H54&gt;0,"1",0)</f>
        <v>1</v>
      </c>
      <c r="H54" s="20">
        <f>'FS5-1.1_CF (2)'!D87</f>
        <v>15901421.8699999</v>
      </c>
      <c r="I54" s="156" t="str">
        <f>+'FS5_CF (2)'!I14</f>
        <v>CF2</v>
      </c>
      <c r="J54" s="20">
        <f>-'FS5-1.1_CF (2)'!D86</f>
        <v>2109998.7400000002</v>
      </c>
      <c r="K54" s="94"/>
      <c r="L54" s="178"/>
      <c r="M54" s="94"/>
      <c r="N54" s="20"/>
      <c r="O54" s="94"/>
      <c r="P54" s="138"/>
      <c r="Q54" s="94"/>
      <c r="R54" s="138"/>
      <c r="S54" s="198" t="str">
        <f>+'FS5-1.1_CF (2)'!A75</f>
        <v>Note 8</v>
      </c>
    </row>
    <row r="55" spans="1:20">
      <c r="A55" s="183" t="s">
        <v>19</v>
      </c>
      <c r="B55" s="216"/>
      <c r="C55" s="120" t="s">
        <v>94</v>
      </c>
      <c r="D55" s="242"/>
      <c r="E55" s="185" t="s">
        <v>82</v>
      </c>
      <c r="F55" s="121">
        <v>-10991209.279999999</v>
      </c>
      <c r="G55" s="386" t="str">
        <f>+'FS5_CF (2)'!I18</f>
        <v>CF6</v>
      </c>
      <c r="H55" s="121">
        <f t="shared" ref="H55" si="25">IF(P55&gt;=0,P55*0.1*10,P55*0)</f>
        <v>45048.270000000004</v>
      </c>
      <c r="I55" s="386" t="str">
        <f>+G55</f>
        <v>CF6</v>
      </c>
      <c r="J55" s="121">
        <f t="shared" ref="J55" si="26">IF(P55&lt;=0,P55*-0.1*10,P55*0)</f>
        <v>0</v>
      </c>
      <c r="K55" s="185" t="s">
        <v>81</v>
      </c>
      <c r="L55" s="186">
        <f t="shared" ref="L55" si="27">ROUND(F55+SUM(H55)-SUM(J55),2)</f>
        <v>-10946161.01</v>
      </c>
      <c r="M55" s="185" t="s">
        <v>117</v>
      </c>
      <c r="N55" s="121">
        <v>-10946161.01</v>
      </c>
      <c r="O55" s="185" t="s">
        <v>90</v>
      </c>
      <c r="P55" s="151">
        <f t="shared" ref="P55" si="28">+ROUND(N55-F55,2)</f>
        <v>45048.27</v>
      </c>
      <c r="Q55" s="185" t="s">
        <v>90</v>
      </c>
      <c r="R55" s="151">
        <f t="shared" ref="R55" si="29">+ROUND(L55-N55,2)</f>
        <v>0</v>
      </c>
      <c r="S55" s="199" t="s">
        <v>189</v>
      </c>
    </row>
    <row r="56" spans="1:20">
      <c r="A56" s="226" t="s">
        <v>20</v>
      </c>
      <c r="B56" s="227"/>
      <c r="C56" s="228" t="s">
        <v>119</v>
      </c>
      <c r="D56" s="229"/>
      <c r="E56" s="230" t="s">
        <v>82</v>
      </c>
      <c r="F56" s="231">
        <v>2725</v>
      </c>
      <c r="G56" s="407">
        <f t="shared" si="18"/>
        <v>0</v>
      </c>
      <c r="H56" s="231">
        <f t="shared" si="13"/>
        <v>0</v>
      </c>
      <c r="I56" s="407" t="str">
        <f t="shared" si="21"/>
        <v>1</v>
      </c>
      <c r="J56" s="231">
        <f t="shared" si="14"/>
        <v>2725</v>
      </c>
      <c r="K56" s="230" t="s">
        <v>81</v>
      </c>
      <c r="L56" s="232">
        <f t="shared" si="15"/>
        <v>0</v>
      </c>
      <c r="M56" s="230" t="s">
        <v>117</v>
      </c>
      <c r="N56" s="231">
        <v>0</v>
      </c>
      <c r="O56" s="230" t="s">
        <v>90</v>
      </c>
      <c r="P56" s="233">
        <f t="shared" si="16"/>
        <v>-2725</v>
      </c>
      <c r="Q56" s="230" t="s">
        <v>90</v>
      </c>
      <c r="R56" s="233">
        <f t="shared" si="17"/>
        <v>0</v>
      </c>
      <c r="S56" s="234" t="s">
        <v>189</v>
      </c>
      <c r="T56" s="1">
        <f t="shared" si="7"/>
        <v>2725</v>
      </c>
    </row>
    <row r="57" spans="1:20">
      <c r="A57" s="167" t="s">
        <v>95</v>
      </c>
      <c r="B57" s="214" t="s">
        <v>176</v>
      </c>
      <c r="C57" s="21" t="s">
        <v>49</v>
      </c>
      <c r="D57" s="86"/>
      <c r="E57" s="93" t="s">
        <v>82</v>
      </c>
      <c r="F57" s="22">
        <v>79000</v>
      </c>
      <c r="G57" s="405">
        <f t="shared" si="18"/>
        <v>0</v>
      </c>
      <c r="H57" s="22">
        <f t="shared" si="13"/>
        <v>0</v>
      </c>
      <c r="I57" s="405">
        <f t="shared" si="21"/>
        <v>0</v>
      </c>
      <c r="J57" s="22">
        <f t="shared" si="14"/>
        <v>0</v>
      </c>
      <c r="K57" s="93" t="s">
        <v>81</v>
      </c>
      <c r="L57" s="177">
        <f>ROUND(F57+SUM(H57)-SUM(J57),2)</f>
        <v>79000</v>
      </c>
      <c r="M57" s="93" t="s">
        <v>117</v>
      </c>
      <c r="N57" s="22">
        <v>79000</v>
      </c>
      <c r="O57" s="93" t="s">
        <v>90</v>
      </c>
      <c r="P57" s="137">
        <f t="shared" si="16"/>
        <v>0</v>
      </c>
      <c r="Q57" s="93" t="s">
        <v>90</v>
      </c>
      <c r="R57" s="137">
        <f t="shared" si="17"/>
        <v>0</v>
      </c>
      <c r="S57" s="197" t="s">
        <v>189</v>
      </c>
      <c r="T57" s="1">
        <f t="shared" si="7"/>
        <v>0</v>
      </c>
    </row>
    <row r="58" spans="1:20">
      <c r="A58" s="168"/>
      <c r="B58" s="215"/>
      <c r="C58" s="21" t="s">
        <v>236</v>
      </c>
      <c r="D58" s="240"/>
      <c r="E58" s="94" t="s">
        <v>82</v>
      </c>
      <c r="F58" s="20">
        <v>920724.9</v>
      </c>
      <c r="G58" s="403"/>
      <c r="H58" s="20">
        <f>IF(P58&gt;=0,P58*0.1*10,P58*0)+IF(P58&gt;=0,-SUM(H59:H62)+SUM(J59:J62),0)</f>
        <v>0</v>
      </c>
      <c r="I58" s="403"/>
      <c r="J58" s="20">
        <f>IF(P58&lt;=0,P58*-0.1*10,P58*0)+IF(P58&lt;=0,SUM(H59:H62)-SUM(J59:J62),0)</f>
        <v>0</v>
      </c>
      <c r="K58" s="94" t="s">
        <v>81</v>
      </c>
      <c r="L58" s="178">
        <f>ROUND(F58+SUM(H58:H62)-SUM(J58:J62),2)</f>
        <v>1271887.58</v>
      </c>
      <c r="M58" s="94" t="s">
        <v>117</v>
      </c>
      <c r="N58" s="20">
        <v>1271887.58</v>
      </c>
      <c r="O58" s="94" t="s">
        <v>90</v>
      </c>
      <c r="P58" s="138">
        <f t="shared" si="16"/>
        <v>351162.68</v>
      </c>
      <c r="Q58" s="94" t="s">
        <v>90</v>
      </c>
      <c r="R58" s="138">
        <f t="shared" si="17"/>
        <v>0</v>
      </c>
      <c r="S58" s="198" t="str">
        <f>+'FS5-1.1_CF (2)'!A51</f>
        <v>Note 6</v>
      </c>
    </row>
    <row r="59" spans="1:20">
      <c r="A59" s="168"/>
      <c r="B59" s="215"/>
      <c r="C59" s="19"/>
      <c r="D59" s="240" t="s">
        <v>237</v>
      </c>
      <c r="E59" s="94"/>
      <c r="F59" s="20"/>
      <c r="G59" s="403">
        <f t="shared" si="18"/>
        <v>0</v>
      </c>
      <c r="H59" s="20">
        <f t="shared" si="13"/>
        <v>0</v>
      </c>
      <c r="I59" s="403">
        <f t="shared" si="21"/>
        <v>0</v>
      </c>
      <c r="J59" s="20">
        <f t="shared" si="14"/>
        <v>0</v>
      </c>
      <c r="K59" s="94"/>
      <c r="L59" s="178"/>
      <c r="M59" s="94"/>
      <c r="N59" s="20"/>
      <c r="O59" s="94"/>
      <c r="P59" s="138"/>
      <c r="Q59" s="94"/>
      <c r="R59" s="138"/>
      <c r="S59" s="198"/>
    </row>
    <row r="60" spans="1:20">
      <c r="A60" s="168"/>
      <c r="B60" s="215"/>
      <c r="C60" s="19"/>
      <c r="D60" s="240" t="s">
        <v>238</v>
      </c>
      <c r="E60" s="94"/>
      <c r="F60" s="20"/>
      <c r="G60" s="402">
        <f t="shared" si="18"/>
        <v>0</v>
      </c>
      <c r="H60" s="20">
        <f t="shared" si="13"/>
        <v>0</v>
      </c>
      <c r="I60" s="157" t="str">
        <f>+'FS5_CF (2)'!I40</f>
        <v>CF23</v>
      </c>
      <c r="J60" s="20">
        <f>+-'FS5-1.1_CF (2)'!E57</f>
        <v>415861.64</v>
      </c>
      <c r="K60" s="94"/>
      <c r="L60" s="178"/>
      <c r="M60" s="94"/>
      <c r="N60" s="20"/>
      <c r="O60" s="94"/>
      <c r="P60" s="138"/>
      <c r="Q60" s="94"/>
      <c r="R60" s="138"/>
      <c r="S60" s="198"/>
    </row>
    <row r="61" spans="1:20">
      <c r="A61" s="168"/>
      <c r="B61" s="215"/>
      <c r="C61" s="19"/>
      <c r="D61" s="240" t="s">
        <v>239</v>
      </c>
      <c r="E61" s="94"/>
      <c r="F61" s="20"/>
      <c r="G61" s="403">
        <f t="shared" si="18"/>
        <v>0</v>
      </c>
      <c r="H61" s="20">
        <f t="shared" si="13"/>
        <v>0</v>
      </c>
      <c r="I61" s="403">
        <f t="shared" si="21"/>
        <v>0</v>
      </c>
      <c r="J61" s="20">
        <f t="shared" si="14"/>
        <v>0</v>
      </c>
      <c r="K61" s="94"/>
      <c r="L61" s="178"/>
      <c r="M61" s="94"/>
      <c r="N61" s="20"/>
      <c r="O61" s="94"/>
      <c r="P61" s="138"/>
      <c r="Q61" s="94"/>
      <c r="R61" s="138"/>
      <c r="S61" s="198"/>
    </row>
    <row r="62" spans="1:20">
      <c r="A62" s="168"/>
      <c r="B62" s="215"/>
      <c r="C62" s="19"/>
      <c r="D62" s="240" t="s">
        <v>490</v>
      </c>
      <c r="E62" s="94"/>
      <c r="F62" s="20"/>
      <c r="G62" s="156" t="str">
        <f>IF(H62&gt;0,$G$116,0)</f>
        <v>C</v>
      </c>
      <c r="H62" s="20">
        <f>+J38</f>
        <v>767024.32</v>
      </c>
      <c r="I62" s="402"/>
      <c r="J62" s="20"/>
      <c r="K62" s="94"/>
      <c r="L62" s="178"/>
      <c r="M62" s="94"/>
      <c r="N62" s="20"/>
      <c r="O62" s="94"/>
      <c r="P62" s="138"/>
      <c r="Q62" s="94"/>
      <c r="R62" s="138"/>
      <c r="S62" s="198"/>
    </row>
    <row r="63" spans="1:20">
      <c r="A63" s="169"/>
      <c r="B63" s="218"/>
      <c r="C63" s="79" t="s">
        <v>50</v>
      </c>
      <c r="D63" s="105"/>
      <c r="E63" s="81" t="s">
        <v>80</v>
      </c>
      <c r="F63" s="82" t="e">
        <f>ROUND(SUBTOTAL(9,F40:F62),2)</f>
        <v>#REF!</v>
      </c>
      <c r="G63" s="408"/>
      <c r="H63" s="82" t="e">
        <f>ROUND(SUBTOTAL(9,H40:H62),2)</f>
        <v>#REF!</v>
      </c>
      <c r="I63" s="408"/>
      <c r="J63" s="82" t="e">
        <f>ROUND(SUBTOTAL(9,J40:J62),2)</f>
        <v>#REF!</v>
      </c>
      <c r="K63" s="81" t="s">
        <v>80</v>
      </c>
      <c r="L63" s="179" t="e">
        <f>ROUND(SUBTOTAL(9,L40:L62),2)</f>
        <v>#REF!</v>
      </c>
      <c r="M63" s="81" t="s">
        <v>80</v>
      </c>
      <c r="N63" s="82" t="e">
        <f>ROUND(SUBTOTAL(9,N40:N62),2)</f>
        <v>#REF!</v>
      </c>
      <c r="O63" s="81" t="s">
        <v>80</v>
      </c>
      <c r="P63" s="139" t="e">
        <f>ROUND(SUBTOTAL(9,P40:P62),2)</f>
        <v>#REF!</v>
      </c>
      <c r="Q63" s="144" t="s">
        <v>80</v>
      </c>
      <c r="R63" s="139" t="e">
        <f>ROUND(SUBTOTAL(9,R40:R62),2)</f>
        <v>#REF!</v>
      </c>
      <c r="S63" s="200"/>
      <c r="T63" s="1" t="e">
        <f t="shared" si="7"/>
        <v>#REF!</v>
      </c>
    </row>
    <row r="64" spans="1:20" ht="21.75" thickBot="1">
      <c r="A64" s="170"/>
      <c r="B64" s="219"/>
      <c r="C64" s="27"/>
      <c r="D64" s="87" t="s">
        <v>51</v>
      </c>
      <c r="E64" s="95" t="s">
        <v>80</v>
      </c>
      <c r="F64" s="28" t="e">
        <f>ROUND(F39+F63,2)</f>
        <v>#REF!</v>
      </c>
      <c r="G64" s="410"/>
      <c r="H64" s="28" t="e">
        <f>ROUND(H39+H63,2)</f>
        <v>#REF!</v>
      </c>
      <c r="I64" s="410"/>
      <c r="J64" s="28" t="e">
        <f>ROUND(J39+J63,2)</f>
        <v>#REF!</v>
      </c>
      <c r="K64" s="95" t="s">
        <v>80</v>
      </c>
      <c r="L64" s="180" t="e">
        <f>ROUND(L39+L63,2)</f>
        <v>#REF!</v>
      </c>
      <c r="M64" s="95" t="s">
        <v>80</v>
      </c>
      <c r="N64" s="28" t="e">
        <f>ROUND(N39+N63,2)</f>
        <v>#REF!</v>
      </c>
      <c r="O64" s="95" t="s">
        <v>80</v>
      </c>
      <c r="P64" s="140" t="e">
        <f>ROUND(P39+P63,2)</f>
        <v>#REF!</v>
      </c>
      <c r="Q64" s="95" t="s">
        <v>80</v>
      </c>
      <c r="R64" s="140" t="e">
        <f>ROUND(R39+R63,2)</f>
        <v>#REF!</v>
      </c>
      <c r="S64" s="201"/>
      <c r="T64" s="1" t="e">
        <f t="shared" si="7"/>
        <v>#REF!</v>
      </c>
    </row>
    <row r="65" spans="1:20">
      <c r="A65" s="167"/>
      <c r="B65" s="214"/>
      <c r="C65" s="21"/>
      <c r="D65" s="90" t="s">
        <v>52</v>
      </c>
      <c r="E65" s="93"/>
      <c r="F65" s="22"/>
      <c r="G65" s="401"/>
      <c r="H65" s="22"/>
      <c r="I65" s="401"/>
      <c r="J65" s="22"/>
      <c r="K65" s="93"/>
      <c r="L65" s="177"/>
      <c r="M65" s="93"/>
      <c r="N65" s="22"/>
      <c r="O65" s="93"/>
      <c r="P65" s="137"/>
      <c r="Q65" s="93"/>
      <c r="R65" s="137"/>
      <c r="S65" s="197"/>
    </row>
    <row r="66" spans="1:20">
      <c r="A66" s="204"/>
      <c r="B66" s="217"/>
      <c r="C66" s="394" t="s">
        <v>53</v>
      </c>
      <c r="D66" s="205"/>
      <c r="E66" s="206"/>
      <c r="F66" s="14"/>
      <c r="G66" s="411"/>
      <c r="H66" s="14"/>
      <c r="I66" s="411"/>
      <c r="J66" s="14"/>
      <c r="K66" s="206"/>
      <c r="L66" s="207"/>
      <c r="M66" s="206"/>
      <c r="N66" s="14"/>
      <c r="O66" s="206"/>
      <c r="P66" s="118"/>
      <c r="Q66" s="206"/>
      <c r="R66" s="118"/>
      <c r="S66" s="208"/>
    </row>
    <row r="67" spans="1:20">
      <c r="A67" s="128" t="s">
        <v>24</v>
      </c>
      <c r="B67" s="227" t="s">
        <v>515</v>
      </c>
      <c r="C67" s="228" t="s">
        <v>96</v>
      </c>
      <c r="D67" s="229"/>
      <c r="E67" s="230" t="s">
        <v>82</v>
      </c>
      <c r="F67" s="231">
        <v>0</v>
      </c>
      <c r="G67" s="395">
        <f t="shared" ref="G67:G75" si="30">IF(H67&gt;0,"1",0)</f>
        <v>0</v>
      </c>
      <c r="H67" s="231">
        <f>IF(P67&lt;=0,P67*-0.1*10,P67*0)</f>
        <v>0</v>
      </c>
      <c r="I67" s="395" t="str">
        <f>+'FS5_CF (2)'!I52</f>
        <v>CF30</v>
      </c>
      <c r="J67" s="231">
        <f>IF(P67&gt;=0,P67*0.1*10,P67*0)</f>
        <v>83388633.129999995</v>
      </c>
      <c r="K67" s="230" t="s">
        <v>81</v>
      </c>
      <c r="L67" s="232">
        <f>ROUND(F67+SUM(J67)-SUM(H67),2)</f>
        <v>83388633.129999995</v>
      </c>
      <c r="M67" s="230" t="s">
        <v>117</v>
      </c>
      <c r="N67" s="231">
        <v>83388633.129999995</v>
      </c>
      <c r="O67" s="230" t="s">
        <v>90</v>
      </c>
      <c r="P67" s="233">
        <f t="shared" ref="P67:P75" si="31">+ROUND(N67-F67,2)</f>
        <v>83388633.129999995</v>
      </c>
      <c r="Q67" s="230" t="s">
        <v>90</v>
      </c>
      <c r="R67" s="233">
        <f t="shared" ref="R67:R75" si="32">+ROUND(L67-N67,2)</f>
        <v>0</v>
      </c>
      <c r="S67" s="393" t="s">
        <v>189</v>
      </c>
      <c r="T67" s="1">
        <f>+ROUND(N67-F67,2)</f>
        <v>83388633.129999995</v>
      </c>
    </row>
    <row r="68" spans="1:20">
      <c r="A68" s="167" t="s">
        <v>97</v>
      </c>
      <c r="B68" s="214" t="s">
        <v>516</v>
      </c>
      <c r="C68" s="21" t="s">
        <v>54</v>
      </c>
      <c r="D68" s="86"/>
      <c r="E68" s="93" t="s">
        <v>82</v>
      </c>
      <c r="F68" s="22"/>
      <c r="G68" s="405"/>
      <c r="H68" s="22">
        <f>IF(P68&lt;=0,P68*-0.1*10,P68*0)</f>
        <v>0</v>
      </c>
      <c r="I68" s="405"/>
      <c r="J68" s="22">
        <f>IF(P68&gt;=0,P68*0.1*10,P68*0)</f>
        <v>0</v>
      </c>
      <c r="K68" s="93" t="s">
        <v>81</v>
      </c>
      <c r="L68" s="177">
        <f>ROUND(F68+SUM(J68)-SUM(H68),2)</f>
        <v>0</v>
      </c>
      <c r="M68" s="93" t="s">
        <v>117</v>
      </c>
      <c r="N68" s="22"/>
      <c r="O68" s="93" t="s">
        <v>90</v>
      </c>
      <c r="P68" s="137">
        <f t="shared" si="31"/>
        <v>0</v>
      </c>
      <c r="Q68" s="93" t="s">
        <v>90</v>
      </c>
      <c r="R68" s="137">
        <f t="shared" si="32"/>
        <v>0</v>
      </c>
      <c r="S68" s="197" t="s">
        <v>189</v>
      </c>
      <c r="T68" s="1">
        <f t="shared" ref="T68:T112" si="33">+ROUND(N68-F68,2)</f>
        <v>0</v>
      </c>
    </row>
    <row r="69" spans="1:20">
      <c r="A69" s="168"/>
      <c r="B69" s="215"/>
      <c r="C69" s="19" t="s">
        <v>98</v>
      </c>
      <c r="D69" s="85"/>
      <c r="E69" s="94" t="s">
        <v>82</v>
      </c>
      <c r="F69" s="20">
        <v>28173348.370000001</v>
      </c>
      <c r="G69" s="403" t="str">
        <f t="shared" ref="G69:G72" si="34">IF(H69&gt;0,"1",0)</f>
        <v>1</v>
      </c>
      <c r="H69" s="20">
        <f>IF(P69&lt;=0,P69*-0.1*10,P69*0)+IF(P69&lt;=0,-SUM(H70)+SUM(J70),0)</f>
        <v>10767531.130000001</v>
      </c>
      <c r="I69" s="403">
        <f t="shared" ref="I69:I72" si="35">IF(J69&gt;0,"1",0)</f>
        <v>0</v>
      </c>
      <c r="J69" s="20">
        <f>IF(P69&gt;=0,P69*0.1*10,P69*0)+IF(P69&gt;=0,SUM(H70)-SUM(J70),0)</f>
        <v>0</v>
      </c>
      <c r="K69" s="94" t="s">
        <v>81</v>
      </c>
      <c r="L69" s="178">
        <f>ROUND(F69+SUM(J69:J70)-SUM(H69:H70),2)</f>
        <v>17428851.219999999</v>
      </c>
      <c r="M69" s="94" t="s">
        <v>117</v>
      </c>
      <c r="N69" s="20">
        <v>17428851.219999999</v>
      </c>
      <c r="O69" s="94" t="s">
        <v>90</v>
      </c>
      <c r="P69" s="138">
        <f t="shared" si="31"/>
        <v>-10744497.15</v>
      </c>
      <c r="Q69" s="94" t="s">
        <v>90</v>
      </c>
      <c r="R69" s="138">
        <f t="shared" si="32"/>
        <v>0</v>
      </c>
      <c r="S69" s="198" t="s">
        <v>189</v>
      </c>
      <c r="T69" s="1">
        <f t="shared" si="33"/>
        <v>-10744497.15</v>
      </c>
    </row>
    <row r="70" spans="1:20">
      <c r="A70" s="168"/>
      <c r="B70" s="215"/>
      <c r="C70" s="19"/>
      <c r="D70" s="392" t="s">
        <v>179</v>
      </c>
      <c r="E70" s="94"/>
      <c r="F70" s="20"/>
      <c r="G70" s="403">
        <f t="shared" si="34"/>
        <v>0</v>
      </c>
      <c r="H70" s="20">
        <f>-IF('FS5-1.1_CF (2)'!G24&lt;0,'FS5-1.1_CF (2)'!G24,0)</f>
        <v>0</v>
      </c>
      <c r="I70" s="403" t="str">
        <f t="shared" si="35"/>
        <v>1</v>
      </c>
      <c r="J70" s="20">
        <f>+IF('FS5-1.1_CF (2)'!G24&gt;0,'FS5-1.1_CF (2)'!G24,0)</f>
        <v>23033.98</v>
      </c>
      <c r="K70" s="94"/>
      <c r="L70" s="178"/>
      <c r="M70" s="94"/>
      <c r="N70" s="20"/>
      <c r="O70" s="94"/>
      <c r="P70" s="138"/>
      <c r="Q70" s="94"/>
      <c r="R70" s="138"/>
      <c r="S70" s="198" t="str">
        <f>+'FS5-1.1_CF (2)'!A20</f>
        <v>Note 2</v>
      </c>
      <c r="T70" s="1">
        <f t="shared" si="33"/>
        <v>0</v>
      </c>
    </row>
    <row r="71" spans="1:20">
      <c r="A71" s="168"/>
      <c r="B71" s="215"/>
      <c r="C71" s="19" t="s">
        <v>99</v>
      </c>
      <c r="D71" s="85"/>
      <c r="E71" s="94" t="s">
        <v>82</v>
      </c>
      <c r="F71" s="20">
        <v>17022210.489999998</v>
      </c>
      <c r="G71" s="403">
        <f t="shared" si="34"/>
        <v>0</v>
      </c>
      <c r="H71" s="20">
        <f t="shared" ref="H71" si="36">IF(P71&lt;=0,P71*-0.1*10,P71*0)</f>
        <v>0</v>
      </c>
      <c r="I71" s="403" t="str">
        <f t="shared" si="35"/>
        <v>1</v>
      </c>
      <c r="J71" s="20">
        <f t="shared" ref="J71" si="37">IF(P71&gt;=0,P71*0.1*10,P71*0)</f>
        <v>17735630.350000001</v>
      </c>
      <c r="K71" s="94" t="s">
        <v>81</v>
      </c>
      <c r="L71" s="178">
        <f>ROUND(F71+SUM(J71:J72)-SUM(H71:H72),2)</f>
        <v>34747483.770000003</v>
      </c>
      <c r="M71" s="94" t="s">
        <v>117</v>
      </c>
      <c r="N71" s="20">
        <v>34757840.840000004</v>
      </c>
      <c r="O71" s="94" t="s">
        <v>90</v>
      </c>
      <c r="P71" s="138">
        <f t="shared" si="31"/>
        <v>17735630.350000001</v>
      </c>
      <c r="Q71" s="94" t="s">
        <v>90</v>
      </c>
      <c r="R71" s="138">
        <f t="shared" si="32"/>
        <v>-10357.07</v>
      </c>
      <c r="S71" s="198" t="s">
        <v>189</v>
      </c>
      <c r="T71" s="1">
        <f t="shared" si="33"/>
        <v>17735630.350000001</v>
      </c>
    </row>
    <row r="72" spans="1:20">
      <c r="A72" s="204"/>
      <c r="B72" s="217"/>
      <c r="C72" s="12"/>
      <c r="D72" s="392" t="s">
        <v>179</v>
      </c>
      <c r="E72" s="206"/>
      <c r="F72" s="14"/>
      <c r="G72" s="406" t="str">
        <f t="shared" si="34"/>
        <v>1</v>
      </c>
      <c r="H72" s="14">
        <f>IF(SUM('FS5-1.1_CF (2)'!G25:G26)&gt;0,SUM('FS5-1.1_CF (2)'!G25:G26),0)</f>
        <v>10357.07</v>
      </c>
      <c r="I72" s="406">
        <f t="shared" si="35"/>
        <v>0</v>
      </c>
      <c r="J72" s="14">
        <f>-IF(SUM('FS5-1.1_CF (2)'!G25:G26)&lt;0,SUM('FS5-1.1_CF (2)'!G25:G26),0)</f>
        <v>0</v>
      </c>
      <c r="K72" s="206"/>
      <c r="L72" s="207"/>
      <c r="M72" s="206"/>
      <c r="N72" s="14"/>
      <c r="O72" s="206"/>
      <c r="P72" s="118"/>
      <c r="Q72" s="206"/>
      <c r="R72" s="118"/>
      <c r="S72" s="208" t="str">
        <f>+'FS5-1.1_CF (2)'!A20</f>
        <v>Note 2</v>
      </c>
    </row>
    <row r="73" spans="1:20">
      <c r="A73" s="128" t="s">
        <v>17</v>
      </c>
      <c r="B73" s="227"/>
      <c r="C73" s="228" t="s">
        <v>10</v>
      </c>
      <c r="D73" s="229"/>
      <c r="E73" s="230" t="s">
        <v>82</v>
      </c>
      <c r="F73" s="231">
        <v>171701.91</v>
      </c>
      <c r="G73" s="407" t="str">
        <f t="shared" si="30"/>
        <v>1</v>
      </c>
      <c r="H73" s="231">
        <f t="shared" ref="H73:H75" si="38">IF(P73&lt;=0,P73*-0.1*10,P73*0)</f>
        <v>171701.91000000003</v>
      </c>
      <c r="I73" s="407">
        <f t="shared" ref="I73:I75" si="39">IF(J73&gt;0,"1",0)</f>
        <v>0</v>
      </c>
      <c r="J73" s="231">
        <f t="shared" ref="J73:J75" si="40">IF(P73&gt;=0,P73*0.1*10,P73*0)</f>
        <v>0</v>
      </c>
      <c r="K73" s="230" t="s">
        <v>81</v>
      </c>
      <c r="L73" s="232">
        <f t="shared" ref="L73:L75" si="41">ROUND(F73+SUM(J73)-SUM(H73),2)</f>
        <v>0</v>
      </c>
      <c r="M73" s="230" t="s">
        <v>117</v>
      </c>
      <c r="N73" s="231">
        <v>0</v>
      </c>
      <c r="O73" s="230" t="s">
        <v>90</v>
      </c>
      <c r="P73" s="233">
        <f t="shared" si="31"/>
        <v>-171701.91</v>
      </c>
      <c r="Q73" s="230" t="s">
        <v>90</v>
      </c>
      <c r="R73" s="233">
        <f t="shared" si="32"/>
        <v>0</v>
      </c>
      <c r="S73" s="393" t="s">
        <v>189</v>
      </c>
      <c r="T73" s="1">
        <f t="shared" si="33"/>
        <v>-171701.91</v>
      </c>
    </row>
    <row r="74" spans="1:20">
      <c r="A74" s="167" t="s">
        <v>100</v>
      </c>
      <c r="B74" s="214"/>
      <c r="C74" s="21" t="s">
        <v>55</v>
      </c>
      <c r="D74" s="86"/>
      <c r="E74" s="93" t="s">
        <v>82</v>
      </c>
      <c r="F74" s="22">
        <v>0</v>
      </c>
      <c r="G74" s="405" t="e">
        <f t="shared" si="30"/>
        <v>#REF!</v>
      </c>
      <c r="H74" s="22" t="e">
        <f t="shared" si="38"/>
        <v>#REF!</v>
      </c>
      <c r="I74" s="405" t="e">
        <f t="shared" si="39"/>
        <v>#REF!</v>
      </c>
      <c r="J74" s="22" t="e">
        <f t="shared" si="40"/>
        <v>#REF!</v>
      </c>
      <c r="K74" s="93" t="s">
        <v>81</v>
      </c>
      <c r="L74" s="177" t="e">
        <f t="shared" si="41"/>
        <v>#REF!</v>
      </c>
      <c r="M74" s="93" t="s">
        <v>117</v>
      </c>
      <c r="N74" s="22" t="e">
        <f>+#REF!</f>
        <v>#REF!</v>
      </c>
      <c r="O74" s="93" t="s">
        <v>90</v>
      </c>
      <c r="P74" s="137" t="e">
        <f t="shared" si="31"/>
        <v>#REF!</v>
      </c>
      <c r="Q74" s="93" t="s">
        <v>90</v>
      </c>
      <c r="R74" s="137" t="e">
        <f t="shared" si="32"/>
        <v>#REF!</v>
      </c>
      <c r="S74" s="197" t="s">
        <v>189</v>
      </c>
      <c r="T74" s="1" t="e">
        <f t="shared" si="33"/>
        <v>#REF!</v>
      </c>
    </row>
    <row r="75" spans="1:20">
      <c r="A75" s="168" t="s">
        <v>25</v>
      </c>
      <c r="B75" s="215"/>
      <c r="C75" s="19" t="s">
        <v>56</v>
      </c>
      <c r="D75" s="85"/>
      <c r="E75" s="94" t="s">
        <v>82</v>
      </c>
      <c r="F75" s="20">
        <v>0</v>
      </c>
      <c r="G75" s="157">
        <f t="shared" si="30"/>
        <v>0</v>
      </c>
      <c r="H75" s="20">
        <f t="shared" si="38"/>
        <v>0</v>
      </c>
      <c r="I75" s="157" t="str">
        <f t="shared" si="39"/>
        <v>1</v>
      </c>
      <c r="J75" s="20">
        <f t="shared" si="40"/>
        <v>695563.41</v>
      </c>
      <c r="K75" s="94" t="s">
        <v>81</v>
      </c>
      <c r="L75" s="178">
        <f t="shared" si="41"/>
        <v>695563.41</v>
      </c>
      <c r="M75" s="94" t="s">
        <v>117</v>
      </c>
      <c r="N75" s="20">
        <v>695563.41</v>
      </c>
      <c r="O75" s="94" t="s">
        <v>90</v>
      </c>
      <c r="P75" s="138">
        <f t="shared" si="31"/>
        <v>695563.41</v>
      </c>
      <c r="Q75" s="94" t="s">
        <v>90</v>
      </c>
      <c r="R75" s="138">
        <f t="shared" si="32"/>
        <v>0</v>
      </c>
      <c r="S75" s="198" t="s">
        <v>189</v>
      </c>
      <c r="T75" s="1">
        <f t="shared" si="33"/>
        <v>695563.41</v>
      </c>
    </row>
    <row r="76" spans="1:20">
      <c r="A76" s="169"/>
      <c r="B76" s="218"/>
      <c r="C76" s="79" t="s">
        <v>57</v>
      </c>
      <c r="D76" s="105"/>
      <c r="E76" s="81" t="s">
        <v>80</v>
      </c>
      <c r="F76" s="82">
        <f>ROUND(SUBTOTAL(9,F66:F75),2)</f>
        <v>45367260.770000003</v>
      </c>
      <c r="G76" s="408"/>
      <c r="H76" s="83" t="e">
        <f>ROUND(SUBTOTAL(9,H66:H75),2)</f>
        <v>#REF!</v>
      </c>
      <c r="I76" s="408"/>
      <c r="J76" s="83" t="e">
        <f>ROUND(SUBTOTAL(9,J66:J75),2)</f>
        <v>#REF!</v>
      </c>
      <c r="K76" s="81" t="s">
        <v>80</v>
      </c>
      <c r="L76" s="179" t="e">
        <f>ROUND(SUBTOTAL(9,L66:L75),2)</f>
        <v>#REF!</v>
      </c>
      <c r="M76" s="81" t="s">
        <v>80</v>
      </c>
      <c r="N76" s="82" t="e">
        <f>ROUND(SUBTOTAL(9,N66:N75),2)</f>
        <v>#REF!</v>
      </c>
      <c r="O76" s="81" t="s">
        <v>80</v>
      </c>
      <c r="P76" s="139" t="e">
        <f>ROUND(SUBTOTAL(9,P66:P75),2)</f>
        <v>#REF!</v>
      </c>
      <c r="Q76" s="144" t="s">
        <v>80</v>
      </c>
      <c r="R76" s="139" t="e">
        <f>ROUND(SUBTOTAL(9,R66:R75),2)</f>
        <v>#REF!</v>
      </c>
      <c r="S76" s="200"/>
      <c r="T76" s="1" t="e">
        <f t="shared" si="33"/>
        <v>#REF!</v>
      </c>
    </row>
    <row r="77" spans="1:20">
      <c r="A77" s="168"/>
      <c r="B77" s="215"/>
      <c r="C77" s="91" t="s">
        <v>58</v>
      </c>
      <c r="D77" s="85"/>
      <c r="E77" s="94"/>
      <c r="F77" s="20"/>
      <c r="G77" s="402"/>
      <c r="H77" s="20"/>
      <c r="I77" s="402"/>
      <c r="J77" s="20"/>
      <c r="K77" s="94"/>
      <c r="L77" s="178"/>
      <c r="M77" s="94"/>
      <c r="N77" s="20"/>
      <c r="O77" s="94"/>
      <c r="P77" s="138"/>
      <c r="Q77" s="94"/>
      <c r="R77" s="138"/>
      <c r="S77" s="198"/>
      <c r="T77" s="1">
        <f t="shared" si="33"/>
        <v>0</v>
      </c>
    </row>
    <row r="78" spans="1:20">
      <c r="A78" s="168" t="s">
        <v>26</v>
      </c>
      <c r="B78" s="215"/>
      <c r="C78" s="19" t="s">
        <v>101</v>
      </c>
      <c r="D78" s="85"/>
      <c r="E78" s="94" t="s">
        <v>82</v>
      </c>
      <c r="F78" s="20" t="e">
        <f>+#REF!</f>
        <v>#REF!</v>
      </c>
      <c r="G78" s="403" t="e">
        <f t="shared" ref="G78:G85" si="42">IF(H78&gt;0,"1",0)</f>
        <v>#REF!</v>
      </c>
      <c r="H78" s="20" t="e">
        <f t="shared" ref="H78:H85" si="43">IF(P78&lt;=0,P78*-0.1*10,P78*0)</f>
        <v>#REF!</v>
      </c>
      <c r="I78" s="403" t="e">
        <f t="shared" ref="G78:I85" si="44">IF(J78&gt;0,"1",0)</f>
        <v>#REF!</v>
      </c>
      <c r="J78" s="20" t="e">
        <f t="shared" ref="J78:J85" si="45">IF(P78&gt;=0,P78*0.1*10,P78*0)</f>
        <v>#REF!</v>
      </c>
      <c r="K78" s="94" t="s">
        <v>81</v>
      </c>
      <c r="L78" s="178" t="e">
        <f t="shared" ref="L78:L85" si="46">ROUND(F78+SUM(J78)-SUM(H78),2)</f>
        <v>#REF!</v>
      </c>
      <c r="M78" s="94" t="s">
        <v>117</v>
      </c>
      <c r="N78" s="20">
        <v>0</v>
      </c>
      <c r="O78" s="94" t="s">
        <v>90</v>
      </c>
      <c r="P78" s="138" t="e">
        <f t="shared" ref="P78:P85" si="47">+ROUND(N78-F78,2)</f>
        <v>#REF!</v>
      </c>
      <c r="Q78" s="94" t="s">
        <v>90</v>
      </c>
      <c r="R78" s="138" t="e">
        <f t="shared" ref="R78:R85" si="48">+ROUND(L78-N78,2)</f>
        <v>#REF!</v>
      </c>
      <c r="S78" s="198" t="s">
        <v>189</v>
      </c>
      <c r="T78" s="1" t="e">
        <f t="shared" si="33"/>
        <v>#REF!</v>
      </c>
    </row>
    <row r="79" spans="1:20">
      <c r="A79" s="168" t="s">
        <v>21</v>
      </c>
      <c r="B79" s="215"/>
      <c r="C79" s="19" t="s">
        <v>59</v>
      </c>
      <c r="D79" s="85"/>
      <c r="E79" s="94" t="s">
        <v>82</v>
      </c>
      <c r="F79" s="20">
        <v>107076030.70999999</v>
      </c>
      <c r="G79" s="403">
        <f t="shared" si="42"/>
        <v>0</v>
      </c>
      <c r="H79" s="20">
        <f t="shared" si="43"/>
        <v>0</v>
      </c>
      <c r="I79" s="403" t="str">
        <f t="shared" si="44"/>
        <v>1</v>
      </c>
      <c r="J79" s="20">
        <f t="shared" si="45"/>
        <v>4485633.2000000011</v>
      </c>
      <c r="K79" s="94" t="s">
        <v>81</v>
      </c>
      <c r="L79" s="178">
        <f t="shared" si="46"/>
        <v>111561663.91</v>
      </c>
      <c r="M79" s="94" t="s">
        <v>117</v>
      </c>
      <c r="N79" s="20">
        <v>111561663.91</v>
      </c>
      <c r="O79" s="94" t="s">
        <v>90</v>
      </c>
      <c r="P79" s="138">
        <f t="shared" si="47"/>
        <v>4485633.2</v>
      </c>
      <c r="Q79" s="94" t="s">
        <v>90</v>
      </c>
      <c r="R79" s="138">
        <f t="shared" si="48"/>
        <v>0</v>
      </c>
      <c r="S79" s="198" t="s">
        <v>189</v>
      </c>
      <c r="T79" s="1">
        <f t="shared" si="33"/>
        <v>4485633.2</v>
      </c>
    </row>
    <row r="80" spans="1:20">
      <c r="A80" s="168" t="s">
        <v>27</v>
      </c>
      <c r="B80" s="215"/>
      <c r="C80" s="19" t="s">
        <v>102</v>
      </c>
      <c r="D80" s="85"/>
      <c r="E80" s="94" t="s">
        <v>82</v>
      </c>
      <c r="F80" s="20">
        <v>51421814.990000002</v>
      </c>
      <c r="G80" s="402"/>
      <c r="H80" s="20">
        <f>IF(P80&lt;=0,P80*-0.1*10,P80*0)+IF(P80&lt;=0,-SUM(H81:H84)+SUM(J81:J84),0)</f>
        <v>0</v>
      </c>
      <c r="I80" s="402"/>
      <c r="J80" s="20">
        <f>IF(P80&gt;=0,P80*0.1*10,P80*0)+IF(P80&gt;=0,-SUM(J81:J84)+SUM(H81:H84),0)</f>
        <v>0</v>
      </c>
      <c r="K80" s="94" t="s">
        <v>81</v>
      </c>
      <c r="L80" s="178">
        <f>ROUND(F80+SUM(J80:J84)-SUM(H80:H84),2)</f>
        <v>53266848.009999998</v>
      </c>
      <c r="M80" s="94" t="s">
        <v>117</v>
      </c>
      <c r="N80" s="20">
        <v>53266848.009999998</v>
      </c>
      <c r="O80" s="94" t="s">
        <v>90</v>
      </c>
      <c r="P80" s="138">
        <f t="shared" si="47"/>
        <v>1845033.02</v>
      </c>
      <c r="Q80" s="94" t="s">
        <v>90</v>
      </c>
      <c r="R80" s="138">
        <f t="shared" si="48"/>
        <v>0</v>
      </c>
      <c r="S80" s="198" t="s">
        <v>189</v>
      </c>
      <c r="T80" s="1">
        <f t="shared" si="33"/>
        <v>1845033.02</v>
      </c>
    </row>
    <row r="81" spans="1:20">
      <c r="A81" s="168"/>
      <c r="B81" s="215"/>
      <c r="C81" s="19"/>
      <c r="D81" s="85" t="s">
        <v>519</v>
      </c>
      <c r="E81" s="94"/>
      <c r="F81" s="20"/>
      <c r="G81" s="402"/>
      <c r="H81" s="20"/>
      <c r="I81" s="402" t="str">
        <f>+'FS5_CF (2)'!I24</f>
        <v>CF10</v>
      </c>
      <c r="J81" s="20">
        <f>+'FS5-1.1_CF (2)'!D103</f>
        <v>2469210.08</v>
      </c>
      <c r="K81" s="94"/>
      <c r="L81" s="178"/>
      <c r="M81" s="94"/>
      <c r="N81" s="20"/>
      <c r="O81" s="94"/>
      <c r="P81" s="138"/>
      <c r="Q81" s="94"/>
      <c r="R81" s="138"/>
      <c r="S81" s="198"/>
    </row>
    <row r="82" spans="1:20">
      <c r="A82" s="168"/>
      <c r="B82" s="215"/>
      <c r="C82" s="19"/>
      <c r="D82" s="85" t="s">
        <v>520</v>
      </c>
      <c r="E82" s="94"/>
      <c r="F82" s="20"/>
      <c r="G82" s="402"/>
      <c r="H82" s="20"/>
      <c r="I82" s="402" t="str">
        <f>+'FS5_CF (2)'!I24</f>
        <v>CF10</v>
      </c>
      <c r="J82" s="20">
        <f>+'FS5-1.1_CF (2)'!D104</f>
        <v>887682.74</v>
      </c>
      <c r="K82" s="94"/>
      <c r="L82" s="178"/>
      <c r="M82" s="94"/>
      <c r="N82" s="20"/>
      <c r="O82" s="94"/>
      <c r="P82" s="138"/>
      <c r="Q82" s="94"/>
      <c r="R82" s="138"/>
      <c r="S82" s="198"/>
    </row>
    <row r="83" spans="1:20">
      <c r="A83" s="168"/>
      <c r="B83" s="215"/>
      <c r="C83" s="19"/>
      <c r="D83" s="85" t="s">
        <v>521</v>
      </c>
      <c r="E83" s="94"/>
      <c r="F83" s="20"/>
      <c r="G83" s="402" t="str">
        <f>+'FS5_CF (2)'!I38</f>
        <v>CF21</v>
      </c>
      <c r="H83" s="20">
        <f>+-'FS5-1.1_CF (2)'!D105</f>
        <v>5760061</v>
      </c>
      <c r="I83" s="402"/>
      <c r="J83" s="20"/>
      <c r="K83" s="94"/>
      <c r="L83" s="178"/>
      <c r="M83" s="94"/>
      <c r="N83" s="20"/>
      <c r="O83" s="94"/>
      <c r="P83" s="138"/>
      <c r="Q83" s="94"/>
      <c r="R83" s="138"/>
      <c r="S83" s="198"/>
    </row>
    <row r="84" spans="1:20">
      <c r="A84" s="168"/>
      <c r="B84" s="215"/>
      <c r="C84" s="19"/>
      <c r="D84" s="85" t="s">
        <v>522</v>
      </c>
      <c r="E84" s="94"/>
      <c r="F84" s="20"/>
      <c r="G84" s="403">
        <f t="shared" si="44"/>
        <v>0</v>
      </c>
      <c r="H84" s="20"/>
      <c r="I84" s="403" t="str">
        <f t="shared" si="44"/>
        <v>1</v>
      </c>
      <c r="J84" s="20">
        <f>+'FS5-1.1_CF (2)'!D106</f>
        <v>4248201.2</v>
      </c>
      <c r="K84" s="94"/>
      <c r="L84" s="178"/>
      <c r="M84" s="94"/>
      <c r="N84" s="20"/>
      <c r="O84" s="94"/>
      <c r="P84" s="138"/>
      <c r="Q84" s="94"/>
      <c r="R84" s="138"/>
      <c r="S84" s="198"/>
    </row>
    <row r="85" spans="1:20">
      <c r="A85" s="168" t="s">
        <v>103</v>
      </c>
      <c r="B85" s="215"/>
      <c r="C85" s="19" t="s">
        <v>60</v>
      </c>
      <c r="D85" s="85"/>
      <c r="E85" s="94" t="s">
        <v>82</v>
      </c>
      <c r="F85" s="20" t="e">
        <f>+#REF!</f>
        <v>#REF!</v>
      </c>
      <c r="G85" s="403" t="e">
        <f t="shared" si="42"/>
        <v>#REF!</v>
      </c>
      <c r="H85" s="20" t="e">
        <f t="shared" si="43"/>
        <v>#REF!</v>
      </c>
      <c r="I85" s="403" t="e">
        <f t="shared" si="44"/>
        <v>#REF!</v>
      </c>
      <c r="J85" s="20" t="e">
        <f t="shared" si="45"/>
        <v>#REF!</v>
      </c>
      <c r="K85" s="94" t="s">
        <v>81</v>
      </c>
      <c r="L85" s="178" t="e">
        <f t="shared" si="46"/>
        <v>#REF!</v>
      </c>
      <c r="M85" s="94" t="s">
        <v>117</v>
      </c>
      <c r="N85" s="20">
        <v>909901.26</v>
      </c>
      <c r="O85" s="94" t="s">
        <v>90</v>
      </c>
      <c r="P85" s="138" t="e">
        <f t="shared" si="47"/>
        <v>#REF!</v>
      </c>
      <c r="Q85" s="94" t="s">
        <v>90</v>
      </c>
      <c r="R85" s="138" t="e">
        <f t="shared" si="48"/>
        <v>#REF!</v>
      </c>
      <c r="S85" s="198" t="s">
        <v>189</v>
      </c>
      <c r="T85" s="1" t="e">
        <f t="shared" si="33"/>
        <v>#REF!</v>
      </c>
    </row>
    <row r="86" spans="1:20">
      <c r="A86" s="169"/>
      <c r="B86" s="218"/>
      <c r="C86" s="79" t="s">
        <v>61</v>
      </c>
      <c r="D86" s="105"/>
      <c r="E86" s="81" t="s">
        <v>80</v>
      </c>
      <c r="F86" s="82" t="e">
        <f>ROUND(SUBTOTAL(9,F77:F85),2)</f>
        <v>#REF!</v>
      </c>
      <c r="G86" s="408"/>
      <c r="H86" s="83" t="e">
        <f>ROUND(SUBTOTAL(9,H77:H85),2)</f>
        <v>#REF!</v>
      </c>
      <c r="I86" s="408"/>
      <c r="J86" s="83" t="e">
        <f>ROUND(SUBTOTAL(9,J77:J85),2)</f>
        <v>#REF!</v>
      </c>
      <c r="K86" s="81" t="s">
        <v>80</v>
      </c>
      <c r="L86" s="179" t="e">
        <f>ROUND(SUBTOTAL(9,L77:L85),2)</f>
        <v>#REF!</v>
      </c>
      <c r="M86" s="81" t="s">
        <v>80</v>
      </c>
      <c r="N86" s="82">
        <f>ROUND(SUBTOTAL(9,N77:N85),2)</f>
        <v>165738413.18000001</v>
      </c>
      <c r="O86" s="81" t="s">
        <v>80</v>
      </c>
      <c r="P86" s="139" t="e">
        <f>ROUND(SUBTOTAL(9,P77:P85),2)</f>
        <v>#REF!</v>
      </c>
      <c r="Q86" s="144" t="s">
        <v>80</v>
      </c>
      <c r="R86" s="139" t="e">
        <f>ROUND(SUBTOTAL(9,R77:R85),2)</f>
        <v>#REF!</v>
      </c>
      <c r="S86" s="200"/>
      <c r="T86" s="1" t="e">
        <f t="shared" si="33"/>
        <v>#REF!</v>
      </c>
    </row>
    <row r="87" spans="1:20">
      <c r="A87" s="171"/>
      <c r="B87" s="220"/>
      <c r="C87" s="99"/>
      <c r="D87" s="100" t="s">
        <v>62</v>
      </c>
      <c r="E87" s="101" t="s">
        <v>80</v>
      </c>
      <c r="F87" s="102" t="e">
        <f>ROUND(F76+F86,2)</f>
        <v>#REF!</v>
      </c>
      <c r="G87" s="412"/>
      <c r="H87" s="103" t="e">
        <f>ROUND(H76+H86,2)</f>
        <v>#REF!</v>
      </c>
      <c r="I87" s="412"/>
      <c r="J87" s="103" t="e">
        <f>ROUND(J76+J86,2)</f>
        <v>#REF!</v>
      </c>
      <c r="K87" s="101" t="s">
        <v>80</v>
      </c>
      <c r="L87" s="181" t="e">
        <f>ROUND(L76+L86,2)</f>
        <v>#REF!</v>
      </c>
      <c r="M87" s="101" t="s">
        <v>80</v>
      </c>
      <c r="N87" s="102" t="e">
        <f>ROUND(N76+N86,2)</f>
        <v>#REF!</v>
      </c>
      <c r="O87" s="101" t="s">
        <v>80</v>
      </c>
      <c r="P87" s="141" t="e">
        <f>ROUND(P76+P86,2)</f>
        <v>#REF!</v>
      </c>
      <c r="Q87" s="145" t="s">
        <v>80</v>
      </c>
      <c r="R87" s="141" t="e">
        <f>ROUND(R76+R86,2)</f>
        <v>#REF!</v>
      </c>
      <c r="S87" s="202"/>
      <c r="T87" s="1" t="e">
        <f t="shared" si="33"/>
        <v>#REF!</v>
      </c>
    </row>
    <row r="88" spans="1:20">
      <c r="A88" s="168" t="s">
        <v>28</v>
      </c>
      <c r="B88" s="215"/>
      <c r="C88" s="19"/>
      <c r="D88" s="92" t="s">
        <v>63</v>
      </c>
      <c r="E88" s="94"/>
      <c r="F88" s="20"/>
      <c r="G88" s="402"/>
      <c r="H88" s="10"/>
      <c r="I88" s="402"/>
      <c r="J88" s="10"/>
      <c r="K88" s="94"/>
      <c r="L88" s="178"/>
      <c r="M88" s="94"/>
      <c r="N88" s="20"/>
      <c r="O88" s="94"/>
      <c r="P88" s="138"/>
      <c r="Q88" s="94"/>
      <c r="R88" s="138"/>
      <c r="S88" s="198"/>
      <c r="T88" s="1">
        <f t="shared" si="33"/>
        <v>0</v>
      </c>
    </row>
    <row r="89" spans="1:20">
      <c r="A89" s="168"/>
      <c r="B89" s="215"/>
      <c r="C89" s="91" t="s">
        <v>64</v>
      </c>
      <c r="D89" s="85"/>
      <c r="E89" s="94"/>
      <c r="F89" s="20"/>
      <c r="G89" s="402"/>
      <c r="H89" s="10"/>
      <c r="I89" s="402"/>
      <c r="J89" s="10"/>
      <c r="K89" s="94"/>
      <c r="L89" s="178"/>
      <c r="M89" s="94"/>
      <c r="N89" s="20"/>
      <c r="O89" s="94"/>
      <c r="P89" s="138"/>
      <c r="Q89" s="94"/>
      <c r="R89" s="138"/>
      <c r="S89" s="198"/>
      <c r="T89" s="1">
        <f t="shared" si="33"/>
        <v>0</v>
      </c>
    </row>
    <row r="90" spans="1:20">
      <c r="A90" s="168"/>
      <c r="B90" s="215"/>
      <c r="C90" s="91"/>
      <c r="D90" s="92" t="s">
        <v>65</v>
      </c>
      <c r="E90" s="94"/>
      <c r="F90" s="20"/>
      <c r="G90" s="402"/>
      <c r="H90" s="10"/>
      <c r="I90" s="402"/>
      <c r="J90" s="10"/>
      <c r="K90" s="94"/>
      <c r="L90" s="178"/>
      <c r="M90" s="94"/>
      <c r="N90" s="20"/>
      <c r="O90" s="94"/>
      <c r="P90" s="138"/>
      <c r="Q90" s="94"/>
      <c r="R90" s="138"/>
      <c r="S90" s="198"/>
      <c r="T90" s="1">
        <f t="shared" si="33"/>
        <v>0</v>
      </c>
    </row>
    <row r="91" spans="1:20">
      <c r="A91" s="168"/>
      <c r="B91" s="215"/>
      <c r="C91" s="19"/>
      <c r="D91" s="85" t="s">
        <v>66</v>
      </c>
      <c r="E91" s="94"/>
      <c r="F91" s="20"/>
      <c r="G91" s="402"/>
      <c r="H91" s="10"/>
      <c r="I91" s="402"/>
      <c r="J91" s="10"/>
      <c r="K91" s="94"/>
      <c r="L91" s="178"/>
      <c r="M91" s="94"/>
      <c r="N91" s="20"/>
      <c r="O91" s="94"/>
      <c r="P91" s="138"/>
      <c r="Q91" s="94"/>
      <c r="R91" s="138"/>
      <c r="S91" s="198"/>
      <c r="T91" s="1">
        <f t="shared" si="33"/>
        <v>0</v>
      </c>
    </row>
    <row r="92" spans="1:20">
      <c r="A92" s="168"/>
      <c r="B92" s="215"/>
      <c r="C92" s="19"/>
      <c r="D92" s="85" t="s">
        <v>67</v>
      </c>
      <c r="E92" s="94" t="s">
        <v>82</v>
      </c>
      <c r="F92" s="20" t="e">
        <f>+#REF!</f>
        <v>#REF!</v>
      </c>
      <c r="G92" s="403" t="e">
        <f t="shared" ref="G92" si="49">IF(H92&gt;0,"1",0)</f>
        <v>#REF!</v>
      </c>
      <c r="H92" s="20" t="e">
        <f t="shared" ref="H92" si="50">IF(P92&lt;=0,P92*-0.1*10,P92*0)</f>
        <v>#REF!</v>
      </c>
      <c r="I92" s="403" t="e">
        <f t="shared" ref="I92" si="51">IF(J92&gt;0,"1",0)</f>
        <v>#REF!</v>
      </c>
      <c r="J92" s="20" t="e">
        <f t="shared" ref="J92" si="52">IF(P92&gt;=0,P92*0.1*10,P92*0)</f>
        <v>#REF!</v>
      </c>
      <c r="K92" s="94" t="s">
        <v>81</v>
      </c>
      <c r="L92" s="178" t="e">
        <f t="shared" ref="L92" si="53">ROUND(F92+SUM(J92)-SUM(H92),2)</f>
        <v>#REF!</v>
      </c>
      <c r="M92" s="94" t="s">
        <v>117</v>
      </c>
      <c r="N92" s="20" t="e">
        <f>+#REF!</f>
        <v>#REF!</v>
      </c>
      <c r="O92" s="94" t="s">
        <v>90</v>
      </c>
      <c r="P92" s="138" t="e">
        <f t="shared" ref="P92" si="54">+ROUND(N92-F92,2)</f>
        <v>#REF!</v>
      </c>
      <c r="Q92" s="94" t="s">
        <v>90</v>
      </c>
      <c r="R92" s="138" t="e">
        <f>+ROUND(L92-N92,2)</f>
        <v>#REF!</v>
      </c>
      <c r="S92" s="198" t="s">
        <v>189</v>
      </c>
      <c r="T92" s="1" t="e">
        <f t="shared" si="33"/>
        <v>#REF!</v>
      </c>
    </row>
    <row r="93" spans="1:20">
      <c r="A93" s="168"/>
      <c r="B93" s="215"/>
      <c r="C93" s="19"/>
      <c r="D93" s="92" t="s">
        <v>68</v>
      </c>
      <c r="E93" s="94"/>
      <c r="F93" s="20"/>
      <c r="G93" s="403"/>
      <c r="H93" s="10"/>
      <c r="I93" s="403"/>
      <c r="J93" s="10"/>
      <c r="K93" s="94"/>
      <c r="L93" s="178"/>
      <c r="M93" s="94"/>
      <c r="N93" s="20"/>
      <c r="O93" s="94"/>
      <c r="P93" s="138"/>
      <c r="Q93" s="94"/>
      <c r="R93" s="138"/>
      <c r="S93" s="198"/>
      <c r="T93" s="1">
        <f t="shared" si="33"/>
        <v>0</v>
      </c>
    </row>
    <row r="94" spans="1:20">
      <c r="A94" s="168"/>
      <c r="B94" s="215"/>
      <c r="C94" s="19"/>
      <c r="D94" s="85" t="s">
        <v>69</v>
      </c>
      <c r="E94" s="94"/>
      <c r="F94" s="20"/>
      <c r="G94" s="403"/>
      <c r="H94" s="10"/>
      <c r="I94" s="403"/>
      <c r="J94" s="10"/>
      <c r="K94" s="94"/>
      <c r="L94" s="178"/>
      <c r="M94" s="94"/>
      <c r="N94" s="20"/>
      <c r="O94" s="94"/>
      <c r="P94" s="138"/>
      <c r="Q94" s="94"/>
      <c r="R94" s="138"/>
      <c r="S94" s="198"/>
      <c r="T94" s="1">
        <f t="shared" si="33"/>
        <v>0</v>
      </c>
    </row>
    <row r="95" spans="1:20">
      <c r="A95" s="168"/>
      <c r="B95" s="215"/>
      <c r="C95" s="19"/>
      <c r="D95" s="85" t="s">
        <v>67</v>
      </c>
      <c r="E95" s="94" t="s">
        <v>82</v>
      </c>
      <c r="F95" s="20" t="e">
        <f>+#REF!</f>
        <v>#REF!</v>
      </c>
      <c r="G95" s="403" t="e">
        <f t="shared" ref="G95:G96" si="55">IF(H95&gt;0,"1",0)</f>
        <v>#REF!</v>
      </c>
      <c r="H95" s="20" t="e">
        <f t="shared" ref="H95:H96" si="56">IF(P95&lt;=0,P95*-0.1*10,P95*0)</f>
        <v>#REF!</v>
      </c>
      <c r="I95" s="403" t="e">
        <f t="shared" ref="I95:I96" si="57">IF(J95&gt;0,"1",0)</f>
        <v>#REF!</v>
      </c>
      <c r="J95" s="20" t="e">
        <f t="shared" ref="J95:J96" si="58">IF(P95&gt;=0,P95*0.1*10,P95*0)</f>
        <v>#REF!</v>
      </c>
      <c r="K95" s="94" t="s">
        <v>81</v>
      </c>
      <c r="L95" s="178" t="e">
        <f t="shared" ref="L95:L96" si="59">ROUND(F95+SUM(J95)-SUM(H95),2)</f>
        <v>#REF!</v>
      </c>
      <c r="M95" s="94" t="s">
        <v>117</v>
      </c>
      <c r="N95" s="20" t="e">
        <f>+#REF!</f>
        <v>#REF!</v>
      </c>
      <c r="O95" s="94" t="s">
        <v>90</v>
      </c>
      <c r="P95" s="138" t="e">
        <f t="shared" ref="P95:P96" si="60">+ROUND(N95-F95,2)</f>
        <v>#REF!</v>
      </c>
      <c r="Q95" s="94" t="s">
        <v>90</v>
      </c>
      <c r="R95" s="138" t="e">
        <f t="shared" ref="R95:R96" si="61">+ROUND(L95-N95,2)</f>
        <v>#REF!</v>
      </c>
      <c r="S95" s="198" t="s">
        <v>189</v>
      </c>
      <c r="T95" s="1" t="e">
        <f t="shared" si="33"/>
        <v>#REF!</v>
      </c>
    </row>
    <row r="96" spans="1:20">
      <c r="A96" s="168"/>
      <c r="B96" s="215"/>
      <c r="C96" s="19" t="s">
        <v>70</v>
      </c>
      <c r="D96" s="85"/>
      <c r="E96" s="94" t="s">
        <v>82</v>
      </c>
      <c r="F96" s="20">
        <v>271710861.14999998</v>
      </c>
      <c r="G96" s="403" t="str">
        <f t="shared" si="55"/>
        <v>1</v>
      </c>
      <c r="H96" s="20">
        <f t="shared" si="56"/>
        <v>11678538</v>
      </c>
      <c r="I96" s="403">
        <f t="shared" si="57"/>
        <v>0</v>
      </c>
      <c r="J96" s="20">
        <f t="shared" si="58"/>
        <v>0</v>
      </c>
      <c r="K96" s="94" t="s">
        <v>81</v>
      </c>
      <c r="L96" s="178">
        <f t="shared" si="59"/>
        <v>260032323.15000001</v>
      </c>
      <c r="M96" s="94" t="s">
        <v>117</v>
      </c>
      <c r="N96" s="20">
        <v>260032323.15000001</v>
      </c>
      <c r="O96" s="94" t="s">
        <v>90</v>
      </c>
      <c r="P96" s="138">
        <f t="shared" si="60"/>
        <v>-11678538</v>
      </c>
      <c r="Q96" s="94" t="s">
        <v>90</v>
      </c>
      <c r="R96" s="138">
        <f t="shared" si="61"/>
        <v>0</v>
      </c>
      <c r="S96" s="198" t="s">
        <v>189</v>
      </c>
      <c r="T96" s="1">
        <f t="shared" si="33"/>
        <v>-11678538</v>
      </c>
    </row>
    <row r="97" spans="1:20">
      <c r="A97" s="168"/>
      <c r="B97" s="215"/>
      <c r="C97" s="91" t="s">
        <v>71</v>
      </c>
      <c r="D97" s="85"/>
      <c r="E97" s="94"/>
      <c r="F97" s="20"/>
      <c r="G97" s="403"/>
      <c r="H97" s="10"/>
      <c r="I97" s="403"/>
      <c r="J97" s="10"/>
      <c r="K97" s="94"/>
      <c r="L97" s="178"/>
      <c r="M97" s="94"/>
      <c r="N97" s="20"/>
      <c r="O97" s="94"/>
      <c r="P97" s="138"/>
      <c r="Q97" s="94"/>
      <c r="R97" s="138"/>
      <c r="S97" s="198"/>
      <c r="T97" s="1">
        <f t="shared" si="33"/>
        <v>0</v>
      </c>
    </row>
    <row r="98" spans="1:20">
      <c r="A98" s="168"/>
      <c r="B98" s="215"/>
      <c r="C98" s="19"/>
      <c r="D98" s="92" t="s">
        <v>72</v>
      </c>
      <c r="E98" s="94"/>
      <c r="F98" s="20"/>
      <c r="G98" s="403"/>
      <c r="H98" s="10"/>
      <c r="I98" s="403"/>
      <c r="J98" s="10"/>
      <c r="K98" s="94"/>
      <c r="L98" s="178"/>
      <c r="M98" s="94"/>
      <c r="N98" s="20"/>
      <c r="O98" s="94"/>
      <c r="P98" s="138"/>
      <c r="Q98" s="94"/>
      <c r="R98" s="138"/>
      <c r="S98" s="198"/>
      <c r="T98" s="1">
        <f t="shared" si="33"/>
        <v>0</v>
      </c>
    </row>
    <row r="99" spans="1:20">
      <c r="A99" s="168"/>
      <c r="B99" s="215"/>
      <c r="C99" s="19"/>
      <c r="D99" s="85" t="s">
        <v>73</v>
      </c>
      <c r="E99" s="94" t="s">
        <v>82</v>
      </c>
      <c r="F99" s="20">
        <v>0</v>
      </c>
      <c r="G99" s="403">
        <f t="shared" ref="G99" si="62">IF(H99&gt;0,"1",0)</f>
        <v>0</v>
      </c>
      <c r="H99" s="20">
        <f t="shared" ref="H99" si="63">IF(P99&lt;=0,P99*-0.1*10,P99*0)</f>
        <v>0</v>
      </c>
      <c r="I99" s="403">
        <f t="shared" ref="I99" si="64">IF(J99&gt;0,"1",0)</f>
        <v>0</v>
      </c>
      <c r="J99" s="20">
        <f t="shared" ref="J99" si="65">IF(P99&gt;=0,P99*0.1*10,P99*0)</f>
        <v>0</v>
      </c>
      <c r="K99" s="94" t="s">
        <v>81</v>
      </c>
      <c r="L99" s="178">
        <f t="shared" ref="L99" si="66">ROUND(F99+SUM(J99)-SUM(H99),2)</f>
        <v>0</v>
      </c>
      <c r="M99" s="94" t="s">
        <v>117</v>
      </c>
      <c r="N99" s="20">
        <v>0</v>
      </c>
      <c r="O99" s="94" t="s">
        <v>90</v>
      </c>
      <c r="P99" s="138">
        <f t="shared" ref="P99" si="67">+ROUND(N99-F99,2)</f>
        <v>0</v>
      </c>
      <c r="Q99" s="94" t="s">
        <v>90</v>
      </c>
      <c r="R99" s="138">
        <f>+ROUND(L99-N99,2)</f>
        <v>0</v>
      </c>
      <c r="S99" s="198" t="s">
        <v>189</v>
      </c>
      <c r="T99" s="1">
        <f t="shared" si="33"/>
        <v>0</v>
      </c>
    </row>
    <row r="100" spans="1:20">
      <c r="A100" s="168"/>
      <c r="B100" s="215"/>
      <c r="C100" s="19"/>
      <c r="D100" s="92" t="s">
        <v>74</v>
      </c>
      <c r="E100" s="94"/>
      <c r="F100" s="20"/>
      <c r="G100" s="403"/>
      <c r="H100" s="10"/>
      <c r="I100" s="403"/>
      <c r="J100" s="10"/>
      <c r="K100" s="94"/>
      <c r="L100" s="178"/>
      <c r="M100" s="94"/>
      <c r="N100" s="20"/>
      <c r="O100" s="94"/>
      <c r="P100" s="138"/>
      <c r="Q100" s="94"/>
      <c r="R100" s="138"/>
      <c r="S100" s="198"/>
      <c r="T100" s="1">
        <f t="shared" si="33"/>
        <v>0</v>
      </c>
    </row>
    <row r="101" spans="1:20">
      <c r="A101" s="168"/>
      <c r="B101" s="215"/>
      <c r="C101" s="19"/>
      <c r="D101" s="106" t="s">
        <v>11</v>
      </c>
      <c r="E101" s="94" t="s">
        <v>82</v>
      </c>
      <c r="F101" s="20" t="e">
        <f>+#REF!</f>
        <v>#REF!</v>
      </c>
      <c r="G101" s="403" t="e">
        <f t="shared" ref="G101:G103" si="68">IF(H101&gt;0,"1",0)</f>
        <v>#REF!</v>
      </c>
      <c r="H101" s="20" t="e">
        <f t="shared" ref="H101:H103" si="69">IF(P101&lt;=0,P101*-0.1*10,P101*0)</f>
        <v>#REF!</v>
      </c>
      <c r="I101" s="403" t="e">
        <f t="shared" ref="I101:I105" si="70">IF(J101&gt;0,"1",0)</f>
        <v>#REF!</v>
      </c>
      <c r="J101" s="20" t="e">
        <f t="shared" ref="J101:J103" si="71">IF(P101&gt;=0,P101*0.1*10,P101*0)</f>
        <v>#REF!</v>
      </c>
      <c r="K101" s="94" t="s">
        <v>81</v>
      </c>
      <c r="L101" s="178" t="e">
        <f t="shared" ref="L101:L103" si="72">ROUND(F101+SUM(J101)-SUM(H101),2)</f>
        <v>#REF!</v>
      </c>
      <c r="M101" s="94" t="s">
        <v>117</v>
      </c>
      <c r="N101" s="20">
        <v>0</v>
      </c>
      <c r="O101" s="94" t="s">
        <v>90</v>
      </c>
      <c r="P101" s="138" t="e">
        <f t="shared" ref="P101:P103" si="73">+ROUND(N101-F101,2)</f>
        <v>#REF!</v>
      </c>
      <c r="Q101" s="94" t="s">
        <v>90</v>
      </c>
      <c r="R101" s="138" t="e">
        <f t="shared" ref="R101:R103" si="74">+ROUND(L101-N101,2)</f>
        <v>#REF!</v>
      </c>
      <c r="S101" s="198" t="s">
        <v>189</v>
      </c>
      <c r="T101" s="1" t="e">
        <f t="shared" si="33"/>
        <v>#REF!</v>
      </c>
    </row>
    <row r="102" spans="1:20">
      <c r="A102" s="168"/>
      <c r="B102" s="215"/>
      <c r="C102" s="19"/>
      <c r="D102" s="106" t="s">
        <v>108</v>
      </c>
      <c r="E102" s="94" t="s">
        <v>82</v>
      </c>
      <c r="F102" s="20">
        <v>-61729444.330000006</v>
      </c>
      <c r="G102" s="403" t="str">
        <f t="shared" si="68"/>
        <v>1</v>
      </c>
      <c r="H102" s="20">
        <f t="shared" si="69"/>
        <v>13731485</v>
      </c>
      <c r="I102" s="403">
        <f t="shared" si="70"/>
        <v>0</v>
      </c>
      <c r="J102" s="20">
        <f t="shared" si="71"/>
        <v>0</v>
      </c>
      <c r="K102" s="94" t="s">
        <v>81</v>
      </c>
      <c r="L102" s="178">
        <f t="shared" si="72"/>
        <v>-75460929.329999998</v>
      </c>
      <c r="M102" s="94" t="s">
        <v>117</v>
      </c>
      <c r="N102" s="20">
        <v>-75460929.329999998</v>
      </c>
      <c r="O102" s="94" t="s">
        <v>90</v>
      </c>
      <c r="P102" s="138">
        <f t="shared" si="73"/>
        <v>-13731485</v>
      </c>
      <c r="Q102" s="94" t="s">
        <v>90</v>
      </c>
      <c r="R102" s="138">
        <f t="shared" si="74"/>
        <v>0</v>
      </c>
      <c r="S102" s="198" t="s">
        <v>189</v>
      </c>
      <c r="T102" s="1">
        <f t="shared" si="33"/>
        <v>-13731485</v>
      </c>
    </row>
    <row r="103" spans="1:20">
      <c r="A103" s="168"/>
      <c r="B103" s="215"/>
      <c r="C103" s="19"/>
      <c r="D103" s="106" t="s">
        <v>109</v>
      </c>
      <c r="E103" s="94" t="s">
        <v>82</v>
      </c>
      <c r="F103" s="20">
        <v>-22011462.039999999</v>
      </c>
      <c r="G103" s="403" t="str">
        <f t="shared" si="68"/>
        <v>1</v>
      </c>
      <c r="H103" s="20">
        <f t="shared" si="69"/>
        <v>13834246.040000001</v>
      </c>
      <c r="I103" s="403">
        <f t="shared" si="70"/>
        <v>0</v>
      </c>
      <c r="J103" s="20">
        <f t="shared" si="71"/>
        <v>0</v>
      </c>
      <c r="K103" s="94" t="s">
        <v>81</v>
      </c>
      <c r="L103" s="178">
        <f t="shared" si="72"/>
        <v>-35845708.079999998</v>
      </c>
      <c r="M103" s="94" t="s">
        <v>117</v>
      </c>
      <c r="N103" s="20">
        <v>-35845708.079999998</v>
      </c>
      <c r="O103" s="94" t="s">
        <v>90</v>
      </c>
      <c r="P103" s="138">
        <f t="shared" si="73"/>
        <v>-13834246.039999999</v>
      </c>
      <c r="Q103" s="94" t="s">
        <v>90</v>
      </c>
      <c r="R103" s="138">
        <f t="shared" si="74"/>
        <v>0</v>
      </c>
      <c r="S103" s="198" t="s">
        <v>189</v>
      </c>
      <c r="T103" s="1">
        <f t="shared" si="33"/>
        <v>-13834246.039999999</v>
      </c>
    </row>
    <row r="104" spans="1:20">
      <c r="A104" s="169"/>
      <c r="B104" s="218"/>
      <c r="C104" s="79"/>
      <c r="D104" s="80" t="s">
        <v>107</v>
      </c>
      <c r="E104" s="81" t="s">
        <v>80</v>
      </c>
      <c r="F104" s="82" t="e">
        <f>ROUND(SUBTOTAL(9,F101:F103),2)</f>
        <v>#REF!</v>
      </c>
      <c r="G104" s="408"/>
      <c r="H104" s="83" t="e">
        <f>ROUND(SUBTOTAL(9,H101:H103),2)</f>
        <v>#REF!</v>
      </c>
      <c r="I104" s="408"/>
      <c r="J104" s="83" t="e">
        <f>ROUND(SUBTOTAL(9,J101:J103),2)</f>
        <v>#REF!</v>
      </c>
      <c r="K104" s="81" t="s">
        <v>80</v>
      </c>
      <c r="L104" s="179" t="e">
        <f>ROUND(SUBTOTAL(9,L101:L103),2)</f>
        <v>#REF!</v>
      </c>
      <c r="M104" s="81" t="s">
        <v>80</v>
      </c>
      <c r="N104" s="82">
        <f>ROUND(SUBTOTAL(9,N101:N103),2)</f>
        <v>-111306637.41</v>
      </c>
      <c r="O104" s="81" t="s">
        <v>80</v>
      </c>
      <c r="P104" s="139" t="e">
        <f>ROUND(SUBTOTAL(9,P101:P103),2)</f>
        <v>#REF!</v>
      </c>
      <c r="Q104" s="144" t="s">
        <v>80</v>
      </c>
      <c r="R104" s="139" t="e">
        <f>ROUND(SUBTOTAL(9,R101:R103),2)</f>
        <v>#REF!</v>
      </c>
      <c r="S104" s="200"/>
      <c r="T104" s="1" t="e">
        <f t="shared" si="33"/>
        <v>#REF!</v>
      </c>
    </row>
    <row r="105" spans="1:20">
      <c r="A105" s="168"/>
      <c r="B105" s="215"/>
      <c r="C105" s="19"/>
      <c r="D105" s="85" t="s">
        <v>75</v>
      </c>
      <c r="E105" s="94" t="s">
        <v>82</v>
      </c>
      <c r="F105" s="20">
        <v>547286130.63</v>
      </c>
      <c r="G105" s="403">
        <f t="shared" ref="G105" si="75">IF(H105&gt;0,"1",0)</f>
        <v>0</v>
      </c>
      <c r="H105" s="20">
        <f t="shared" ref="H105" si="76">IF(P105&lt;=0,P105*-0.1*10,P105*0)</f>
        <v>0</v>
      </c>
      <c r="I105" s="403" t="str">
        <f t="shared" si="70"/>
        <v>1</v>
      </c>
      <c r="J105" s="20">
        <f t="shared" ref="J105" si="77">IF(P105&gt;=0,P105*0.1*10,P105*0)</f>
        <v>17417256.329999998</v>
      </c>
      <c r="K105" s="94" t="s">
        <v>81</v>
      </c>
      <c r="L105" s="178">
        <f t="shared" ref="L105" si="78">ROUND(F105+SUM(J105)-SUM(H105),2)</f>
        <v>564703386.96000004</v>
      </c>
      <c r="M105" s="94" t="s">
        <v>117</v>
      </c>
      <c r="N105" s="20">
        <v>564703386.96000004</v>
      </c>
      <c r="O105" s="94" t="s">
        <v>90</v>
      </c>
      <c r="P105" s="138">
        <f t="shared" ref="P105" si="79">+ROUND(N105-F105,2)</f>
        <v>17417256.329999998</v>
      </c>
      <c r="Q105" s="94" t="s">
        <v>90</v>
      </c>
      <c r="R105" s="138">
        <f>+ROUND(L105-N105,2)</f>
        <v>0</v>
      </c>
      <c r="S105" s="198" t="s">
        <v>189</v>
      </c>
      <c r="T105" s="1">
        <f t="shared" si="33"/>
        <v>17417256.329999998</v>
      </c>
    </row>
    <row r="106" spans="1:20">
      <c r="A106" s="168"/>
      <c r="B106" s="215"/>
      <c r="C106" s="19"/>
      <c r="D106" s="85"/>
      <c r="E106" s="94"/>
      <c r="F106" s="20"/>
      <c r="G106" s="403"/>
      <c r="H106" s="20"/>
      <c r="I106" s="403"/>
      <c r="J106" s="20"/>
      <c r="K106" s="94"/>
      <c r="L106" s="178"/>
      <c r="M106" s="94"/>
      <c r="N106" s="20"/>
      <c r="O106" s="94"/>
      <c r="P106" s="138"/>
      <c r="Q106" s="94"/>
      <c r="R106" s="138"/>
      <c r="S106" s="198"/>
    </row>
    <row r="107" spans="1:20">
      <c r="A107" s="168"/>
      <c r="B107" s="215"/>
      <c r="C107" s="19"/>
      <c r="D107" s="85"/>
      <c r="E107" s="94"/>
      <c r="F107" s="20"/>
      <c r="G107" s="403"/>
      <c r="H107" s="20"/>
      <c r="I107" s="403"/>
      <c r="J107" s="20"/>
      <c r="K107" s="94"/>
      <c r="L107" s="178"/>
      <c r="M107" s="94"/>
      <c r="N107" s="20"/>
      <c r="O107" s="94"/>
      <c r="P107" s="138"/>
      <c r="Q107" s="94"/>
      <c r="R107" s="138"/>
      <c r="S107" s="198"/>
    </row>
    <row r="108" spans="1:20">
      <c r="A108" s="168"/>
      <c r="B108" s="215"/>
      <c r="C108" s="19"/>
      <c r="D108" s="85"/>
      <c r="E108" s="94"/>
      <c r="F108" s="20"/>
      <c r="G108" s="403"/>
      <c r="H108" s="20"/>
      <c r="I108" s="403"/>
      <c r="J108" s="20"/>
      <c r="K108" s="94"/>
      <c r="L108" s="178"/>
      <c r="M108" s="94"/>
      <c r="N108" s="20"/>
      <c r="O108" s="94"/>
      <c r="P108" s="138"/>
      <c r="Q108" s="94"/>
      <c r="R108" s="138"/>
      <c r="S108" s="198"/>
    </row>
    <row r="109" spans="1:20">
      <c r="A109" s="168"/>
      <c r="B109" s="215"/>
      <c r="C109" s="19"/>
      <c r="D109" s="85"/>
      <c r="E109" s="94"/>
      <c r="F109" s="20"/>
      <c r="G109" s="403"/>
      <c r="H109" s="20"/>
      <c r="I109" s="403"/>
      <c r="J109" s="20"/>
      <c r="K109" s="94"/>
      <c r="L109" s="178"/>
      <c r="M109" s="94"/>
      <c r="N109" s="20"/>
      <c r="O109" s="94"/>
      <c r="P109" s="138"/>
      <c r="Q109" s="94"/>
      <c r="R109" s="138"/>
      <c r="S109" s="198"/>
    </row>
    <row r="110" spans="1:20">
      <c r="A110" s="168"/>
      <c r="B110" s="215"/>
      <c r="C110" s="19"/>
      <c r="D110" s="85"/>
      <c r="E110" s="94"/>
      <c r="F110" s="20"/>
      <c r="G110" s="403"/>
      <c r="H110" s="20"/>
      <c r="I110" s="403"/>
      <c r="J110" s="20"/>
      <c r="K110" s="94"/>
      <c r="L110" s="178"/>
      <c r="M110" s="94"/>
      <c r="N110" s="20"/>
      <c r="O110" s="94"/>
      <c r="P110" s="138"/>
      <c r="Q110" s="94"/>
      <c r="R110" s="138"/>
      <c r="S110" s="198"/>
    </row>
    <row r="111" spans="1:20">
      <c r="A111" s="171"/>
      <c r="B111" s="220"/>
      <c r="C111" s="99"/>
      <c r="D111" s="100" t="s">
        <v>76</v>
      </c>
      <c r="E111" s="101" t="s">
        <v>80</v>
      </c>
      <c r="F111" s="102" t="e">
        <f>ROUND(+F95+F96+F99+F104+F105,2)</f>
        <v>#REF!</v>
      </c>
      <c r="G111" s="412"/>
      <c r="H111" s="103" t="e">
        <f>ROUND(+H95+H96+H99+H104+H105,2)</f>
        <v>#REF!</v>
      </c>
      <c r="I111" s="412"/>
      <c r="J111" s="103" t="e">
        <f>ROUND(+J95+J96+J99+J104+J105,2)</f>
        <v>#REF!</v>
      </c>
      <c r="K111" s="101" t="s">
        <v>80</v>
      </c>
      <c r="L111" s="181" t="e">
        <f>ROUND(+L95+L96+L99+L104+L105,2)</f>
        <v>#REF!</v>
      </c>
      <c r="M111" s="101" t="s">
        <v>80</v>
      </c>
      <c r="N111" s="102" t="e">
        <f>ROUND(+N95+N96+N99+N104+N105,2)</f>
        <v>#REF!</v>
      </c>
      <c r="O111" s="101" t="s">
        <v>80</v>
      </c>
      <c r="P111" s="141" t="e">
        <f>ROUND(+P95+P96+P99+P104+P105,2)</f>
        <v>#REF!</v>
      </c>
      <c r="Q111" s="145" t="s">
        <v>80</v>
      </c>
      <c r="R111" s="141" t="e">
        <f>ROUND(+R95+R96+R99+R104+R105,2)</f>
        <v>#REF!</v>
      </c>
      <c r="S111" s="202"/>
      <c r="T111" s="1" t="e">
        <f t="shared" si="33"/>
        <v>#REF!</v>
      </c>
    </row>
    <row r="112" spans="1:20" ht="21.75" thickBot="1">
      <c r="A112" s="170"/>
      <c r="B112" s="219"/>
      <c r="C112" s="27"/>
      <c r="D112" s="87" t="s">
        <v>77</v>
      </c>
      <c r="E112" s="37" t="s">
        <v>80</v>
      </c>
      <c r="F112" s="28" t="e">
        <f>ROUND(F111+F87,2)</f>
        <v>#REF!</v>
      </c>
      <c r="G112" s="410"/>
      <c r="H112" s="29" t="e">
        <f>ROUND(H111+H87,2)</f>
        <v>#REF!</v>
      </c>
      <c r="I112" s="410"/>
      <c r="J112" s="29" t="e">
        <f>ROUND(J111+J87,2)</f>
        <v>#REF!</v>
      </c>
      <c r="K112" s="95" t="s">
        <v>80</v>
      </c>
      <c r="L112" s="180" t="e">
        <f>ROUND(L111+L87,2)</f>
        <v>#REF!</v>
      </c>
      <c r="M112" s="95" t="s">
        <v>80</v>
      </c>
      <c r="N112" s="28" t="e">
        <f>ROUND(N111+N87,2)</f>
        <v>#REF!</v>
      </c>
      <c r="O112" s="95" t="s">
        <v>80</v>
      </c>
      <c r="P112" s="140" t="e">
        <f>ROUND(P111+P87,2)</f>
        <v>#REF!</v>
      </c>
      <c r="Q112" s="95" t="s">
        <v>80</v>
      </c>
      <c r="R112" s="140" t="e">
        <f>ROUND(R111+R87,2)</f>
        <v>#REF!</v>
      </c>
      <c r="S112" s="201"/>
      <c r="T112" s="1" t="e">
        <f t="shared" si="33"/>
        <v>#REF!</v>
      </c>
    </row>
    <row r="113" spans="1:20">
      <c r="A113" s="6"/>
      <c r="D113" s="7"/>
      <c r="F113" s="107" t="e">
        <f>ROUND(F112-F64,2)</f>
        <v>#REF!</v>
      </c>
      <c r="K113" s="38"/>
      <c r="L113" s="182" t="e">
        <f>ROUND(F112+J112-H112-L112,2)</f>
        <v>#REF!</v>
      </c>
      <c r="M113" s="38"/>
      <c r="N113" s="107" t="e">
        <f>ROUND(N112-N64,2)</f>
        <v>#REF!</v>
      </c>
      <c r="O113" s="38"/>
      <c r="P113" s="30" t="e">
        <f>+ROUND(N112-F112-P112,2)</f>
        <v>#REF!</v>
      </c>
      <c r="Q113" s="38"/>
      <c r="R113" s="107" t="e">
        <f>+ROUND(L112-N112-R112,2)</f>
        <v>#REF!</v>
      </c>
      <c r="S113" s="154"/>
      <c r="T113" s="107" t="e">
        <f>ROUND(T112+T64,2)</f>
        <v>#REF!</v>
      </c>
    </row>
    <row r="114" spans="1:20" s="43" customFormat="1">
      <c r="A114" s="5"/>
      <c r="B114" s="210"/>
      <c r="C114" s="1"/>
      <c r="D114" s="1"/>
      <c r="E114" s="38"/>
      <c r="F114" s="1"/>
      <c r="G114" s="241" t="s">
        <v>12</v>
      </c>
      <c r="H114" s="1">
        <f>SUMIFS($H$11:$H$112,$G$11:$G$112,$G114)</f>
        <v>557747.43999999994</v>
      </c>
      <c r="I114" s="241"/>
      <c r="J114" s="1">
        <f>SUMIFS($J$11:$J$112,$I$11:$I$112,$G114)</f>
        <v>557747.43999999994</v>
      </c>
      <c r="L114" s="107">
        <f>ROUND(H114-J114,2)</f>
        <v>0</v>
      </c>
      <c r="N114" s="1"/>
      <c r="P114" s="1"/>
      <c r="R114" s="1"/>
      <c r="S114" s="6"/>
      <c r="T114" s="1"/>
    </row>
    <row r="115" spans="1:20" s="43" customFormat="1">
      <c r="A115" s="5"/>
      <c r="B115" s="210"/>
      <c r="C115" s="1"/>
      <c r="D115" s="1"/>
      <c r="E115" s="38"/>
      <c r="F115" s="1"/>
      <c r="G115" s="241" t="s">
        <v>13</v>
      </c>
      <c r="H115" s="1">
        <f>SUMIFS($H$11:$H$112,$G$11:$G$112,$G115)</f>
        <v>767947.98</v>
      </c>
      <c r="I115" s="241"/>
      <c r="J115" s="1">
        <f>SUMIFS($J$11:$J$112,$I$11:$I$112,$G115)</f>
        <v>767947.98</v>
      </c>
      <c r="L115" s="107">
        <f>ROUND(H115-J115,2)</f>
        <v>0</v>
      </c>
      <c r="N115" s="1"/>
      <c r="P115" s="1"/>
      <c r="R115" s="1"/>
      <c r="S115" s="6"/>
      <c r="T115" s="1"/>
    </row>
    <row r="116" spans="1:20">
      <c r="G116" s="241" t="s">
        <v>90</v>
      </c>
      <c r="H116" s="1">
        <f>SUMIFS($H$11:$H$112,$G$11:$G$112,$G116)</f>
        <v>767024.32</v>
      </c>
      <c r="J116" s="1">
        <f>SUMIFS($J$11:$J$112,$I$11:$I$112,$G116)</f>
        <v>767024.32</v>
      </c>
      <c r="L116" s="107">
        <f>ROUND(H116-J116,2)</f>
        <v>0</v>
      </c>
    </row>
  </sheetData>
  <mergeCells count="2">
    <mergeCell ref="A9:B9"/>
    <mergeCell ref="C9:D9"/>
  </mergeCells>
  <pageMargins left="0.59055118110236227" right="0" top="0.59055118110236227" bottom="0" header="0" footer="0"/>
  <pageSetup paperSize="9" scale="75" orientation="landscape" r:id="rId1"/>
  <headerFooter>
    <oddHeader>&amp;R&amp;"Comic Sans MS,Bold"&amp;14&amp;UFS5-1&amp;U
&amp;P/&amp;N</oddHeader>
  </headerFooter>
  <rowBreaks count="3" manualBreakCount="3">
    <brk id="34" max="18" man="1"/>
    <brk id="64" max="18" man="1"/>
    <brk id="87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5479-9D79-4108-A73B-48F57E561D75}">
  <sheetPr codeName="Sheet24">
    <tabColor rgb="FFFFFF00"/>
  </sheetPr>
  <dimension ref="A1:T59"/>
  <sheetViews>
    <sheetView zoomScaleNormal="100" workbookViewId="0">
      <selection activeCell="L167" sqref="L167"/>
    </sheetView>
  </sheetViews>
  <sheetFormatPr defaultColWidth="8.85546875" defaultRowHeight="21"/>
  <cols>
    <col min="1" max="4" width="3.7109375" style="1" customWidth="1"/>
    <col min="5" max="5" width="17.7109375" style="1" customWidth="1"/>
    <col min="6" max="6" width="8.85546875" style="1"/>
    <col min="7" max="7" width="11.7109375" style="1" customWidth="1"/>
    <col min="8" max="8" width="0.85546875" style="1" customWidth="1"/>
    <col min="9" max="9" width="11.7109375" style="147" customWidth="1"/>
    <col min="10" max="10" width="0.85546875" style="1" customWidth="1"/>
    <col min="11" max="11" width="13.7109375" style="158" bestFit="1" customWidth="1"/>
    <col min="12" max="12" width="0.85546875" style="1" customWidth="1"/>
    <col min="13" max="13" width="12.7109375" style="1" customWidth="1"/>
    <col min="14" max="14" width="13.7109375" style="1" bestFit="1" customWidth="1"/>
    <col min="15" max="16" width="12.7109375" style="1" bestFit="1" customWidth="1"/>
    <col min="17" max="17" width="12.140625" style="1" bestFit="1" customWidth="1"/>
    <col min="18" max="16384" width="8.85546875" style="1"/>
  </cols>
  <sheetData>
    <row r="1" spans="1:17">
      <c r="A1" s="5"/>
      <c r="D1" s="38"/>
    </row>
    <row r="2" spans="1:17">
      <c r="A2" s="5"/>
      <c r="D2" s="38"/>
    </row>
    <row r="3" spans="1:17">
      <c r="A3" s="5"/>
      <c r="D3" s="38"/>
    </row>
    <row r="4" spans="1:17">
      <c r="A4" s="4" t="e">
        <f>+#REF!</f>
        <v>#REF!</v>
      </c>
      <c r="D4" s="38"/>
    </row>
    <row r="5" spans="1:17">
      <c r="A5" s="4" t="s">
        <v>174</v>
      </c>
      <c r="D5" s="38"/>
      <c r="M5" s="51" t="s">
        <v>83</v>
      </c>
    </row>
    <row r="6" spans="1:17">
      <c r="A6" s="4" t="e">
        <f>+#REF!</f>
        <v>#REF!</v>
      </c>
      <c r="D6" s="38"/>
      <c r="M6" s="51" t="s">
        <v>84</v>
      </c>
    </row>
    <row r="7" spans="1:17" ht="21.75" thickBot="1">
      <c r="A7" s="32"/>
      <c r="B7" s="33"/>
      <c r="C7" s="33"/>
      <c r="D7" s="39"/>
      <c r="E7" s="39"/>
      <c r="F7" s="39"/>
      <c r="G7" s="39"/>
      <c r="H7" s="39"/>
      <c r="I7" s="146"/>
      <c r="J7" s="39"/>
      <c r="K7" s="159"/>
      <c r="L7" s="39"/>
      <c r="M7" s="39"/>
    </row>
    <row r="8" spans="1:17">
      <c r="A8" s="4"/>
      <c r="D8" s="38"/>
    </row>
    <row r="9" spans="1:17" s="3" customFormat="1">
      <c r="A9" s="131"/>
      <c r="B9" s="131"/>
      <c r="C9" s="131"/>
      <c r="D9" s="148"/>
      <c r="E9" s="131"/>
      <c r="F9" s="131"/>
      <c r="G9" s="131"/>
      <c r="H9" s="131"/>
      <c r="I9" s="149" t="s">
        <v>169</v>
      </c>
      <c r="J9" s="131"/>
      <c r="K9" s="160" t="e">
        <f>+'FS5-1_WP-CF (2)'!N10</f>
        <v>#REF!</v>
      </c>
      <c r="L9" s="131"/>
      <c r="M9" s="131"/>
      <c r="N9" s="635" t="s">
        <v>111</v>
      </c>
      <c r="O9" s="635"/>
    </row>
    <row r="10" spans="1:17">
      <c r="A10" s="2" t="s">
        <v>128</v>
      </c>
    </row>
    <row r="11" spans="1:17">
      <c r="B11" s="1" t="s">
        <v>112</v>
      </c>
      <c r="I11" s="241" t="s">
        <v>170</v>
      </c>
      <c r="K11" s="1">
        <v>-34864748.719999999</v>
      </c>
      <c r="N11" s="1">
        <f>IFERROR(SUMIFS('FS5-1_WP-CF (2)'!J:J,'FS5-1_WP-CF (2)'!I:I,I11)-SUMIFS('FS5-1_WP-CF (2)'!H:H,'FS5-1_WP-CF (2)'!G:G,I11),0)</f>
        <v>0</v>
      </c>
      <c r="O11" s="107">
        <f>+ROUND(N11-K11,2)</f>
        <v>34864748.719999999</v>
      </c>
      <c r="P11" s="1">
        <v>-34864748.719999999</v>
      </c>
      <c r="Q11" s="1">
        <f>+P11-K11</f>
        <v>0</v>
      </c>
    </row>
    <row r="12" spans="1:17">
      <c r="B12" s="1" t="s">
        <v>129</v>
      </c>
      <c r="I12" s="241"/>
      <c r="K12" s="1"/>
      <c r="Q12" s="1">
        <f t="shared" ref="Q12:Q58" si="0">+P12-K12</f>
        <v>0</v>
      </c>
    </row>
    <row r="13" spans="1:17">
      <c r="B13" s="1" t="s">
        <v>130</v>
      </c>
      <c r="I13" s="241"/>
      <c r="K13" s="1"/>
      <c r="Q13" s="1">
        <f t="shared" si="0"/>
        <v>0</v>
      </c>
    </row>
    <row r="14" spans="1:17">
      <c r="C14" s="1" t="s">
        <v>131</v>
      </c>
      <c r="I14" s="155" t="str">
        <f>"CF"&amp;COUNTA($I$11:I13)+1</f>
        <v>CF2</v>
      </c>
      <c r="K14" s="107">
        <f>+'FS5-1_WP-CF (2)'!J54</f>
        <v>2109998.7400000002</v>
      </c>
      <c r="N14" s="1">
        <f>IFERROR(SUMIFS('FS5-1_WP-CF (2)'!J:J,'FS5-1_WP-CF (2)'!I:I,I14)-SUMIFS('FS5-1_WP-CF (2)'!H:H,'FS5-1_WP-CF (2)'!G:G,I14),0)</f>
        <v>2109998.7400000002</v>
      </c>
      <c r="O14" s="107">
        <f t="shared" ref="O14:O18" si="1">+ROUND(N14-K14,2)</f>
        <v>0</v>
      </c>
      <c r="P14" s="1">
        <v>2112723.7400000002</v>
      </c>
      <c r="Q14" s="1">
        <f t="shared" si="0"/>
        <v>2725</v>
      </c>
    </row>
    <row r="15" spans="1:17">
      <c r="C15" s="1" t="s">
        <v>132</v>
      </c>
      <c r="I15" s="241" t="str">
        <f>"CF"&amp;COUNTA($I$11:I14)+1</f>
        <v>CF3</v>
      </c>
      <c r="K15" s="158">
        <f>+ROUND('FS5-1_WP-CF (2)'!J19,2)</f>
        <v>0</v>
      </c>
      <c r="N15" s="1">
        <f>IFERROR(SUMIFS('FS5-1_WP-CF (2)'!J:J,'FS5-1_WP-CF (2)'!I:I,I15)-SUMIFS('FS5-1_WP-CF (2)'!H:H,'FS5-1_WP-CF (2)'!G:G,I15),0)</f>
        <v>0</v>
      </c>
      <c r="O15" s="107">
        <f t="shared" si="1"/>
        <v>0</v>
      </c>
      <c r="Q15" s="1">
        <f t="shared" si="0"/>
        <v>0</v>
      </c>
    </row>
    <row r="16" spans="1:17">
      <c r="C16" s="1" t="s">
        <v>133</v>
      </c>
      <c r="I16" s="155" t="str">
        <f>"CF"&amp;COUNTA($I$11:I15)+1</f>
        <v>CF4</v>
      </c>
      <c r="K16" s="107">
        <f>+'FS5-1_WP-CF (2)'!J28-'FS5-1_WP-CF (2)'!H28</f>
        <v>-2212010.9</v>
      </c>
      <c r="N16" s="1">
        <f>IFERROR(SUMIFS('FS5-1_WP-CF (2)'!J:J,'FS5-1_WP-CF (2)'!I:I,I16)-SUMIFS('FS5-1_WP-CF (2)'!H:H,'FS5-1_WP-CF (2)'!G:G,I16),0)</f>
        <v>-2212010.9</v>
      </c>
      <c r="O16" s="107">
        <f t="shared" si="1"/>
        <v>0</v>
      </c>
      <c r="P16" s="1">
        <v>-2212010.9</v>
      </c>
      <c r="Q16" s="1">
        <f t="shared" si="0"/>
        <v>0</v>
      </c>
    </row>
    <row r="17" spans="2:20">
      <c r="C17" s="1" t="s">
        <v>134</v>
      </c>
      <c r="I17" s="155" t="str">
        <f>"CF"&amp;COUNTA($I$11:I16)+1</f>
        <v>CF5</v>
      </c>
      <c r="K17" s="107">
        <f>+'FS5-1_WP-CF (2)'!J30-'FS5-1_WP-CF (2)'!H30</f>
        <v>-3858.6</v>
      </c>
      <c r="N17" s="1">
        <f>IFERROR(SUMIFS('FS5-1_WP-CF (2)'!J:J,'FS5-1_WP-CF (2)'!I:I,I17)-SUMIFS('FS5-1_WP-CF (2)'!H:H,'FS5-1_WP-CF (2)'!G:G,I17),0)</f>
        <v>-3858.6</v>
      </c>
      <c r="O17" s="107">
        <f t="shared" si="1"/>
        <v>0</v>
      </c>
      <c r="P17" s="1">
        <v>-3858.6000000000004</v>
      </c>
      <c r="Q17" s="1">
        <f t="shared" si="0"/>
        <v>0</v>
      </c>
      <c r="S17" s="107"/>
      <c r="T17" s="107"/>
    </row>
    <row r="18" spans="2:20">
      <c r="C18" s="1" t="s">
        <v>135</v>
      </c>
      <c r="I18" s="155" t="str">
        <f>"CF"&amp;COUNTA($I$11:I17)+1</f>
        <v>CF6</v>
      </c>
      <c r="J18" s="107"/>
      <c r="K18" s="107">
        <f>+'FS5-1_WP-CF (2)'!J55-'FS5-1_WP-CF (2)'!H55</f>
        <v>-45048.270000000004</v>
      </c>
      <c r="N18" s="1">
        <f>IFERROR(SUMIFS('FS5-1_WP-CF (2)'!J:J,'FS5-1_WP-CF (2)'!I:I,I18)-SUMIFS('FS5-1_WP-CF (2)'!H:H,'FS5-1_WP-CF (2)'!G:G,I18),0)</f>
        <v>-45048.270000000004</v>
      </c>
      <c r="O18" s="107">
        <f t="shared" si="1"/>
        <v>0</v>
      </c>
      <c r="P18" s="1">
        <v>-45048.27</v>
      </c>
      <c r="Q18" s="1">
        <f t="shared" si="0"/>
        <v>0</v>
      </c>
      <c r="S18" s="107"/>
      <c r="T18" s="107"/>
    </row>
    <row r="19" spans="2:20">
      <c r="C19" s="1" t="s">
        <v>136</v>
      </c>
      <c r="I19" s="155"/>
      <c r="J19" s="107"/>
      <c r="K19" s="107"/>
      <c r="O19" s="107"/>
      <c r="S19" s="107"/>
      <c r="T19" s="107"/>
    </row>
    <row r="20" spans="2:20">
      <c r="C20" s="153" t="s">
        <v>137</v>
      </c>
      <c r="I20" s="241" t="str">
        <f>"CF"&amp;COUNTA($I$11:I18)+1</f>
        <v>CF7</v>
      </c>
      <c r="K20" s="1">
        <f>+'FS5-1_WP-CF (2)'!J75-'FS5-1_WP-CF (2)'!H75</f>
        <v>695563.41</v>
      </c>
      <c r="N20" s="1">
        <f>IFERROR(SUMIFS('FS5-1_WP-CF (2)'!J:J,'FS5-1_WP-CF (2)'!I:I,I20)-SUMIFS('FS5-1_WP-CF (2)'!H:H,'FS5-1_WP-CF (2)'!G:G,I20),0)</f>
        <v>0</v>
      </c>
      <c r="O20" s="107">
        <f t="shared" ref="O20:O25" si="2">+ROUND(N20-K20,2)</f>
        <v>-695563.41</v>
      </c>
      <c r="P20" s="1">
        <v>695563.41</v>
      </c>
      <c r="Q20" s="1">
        <f t="shared" si="0"/>
        <v>0</v>
      </c>
    </row>
    <row r="21" spans="2:20">
      <c r="C21" s="1" t="s">
        <v>138</v>
      </c>
      <c r="I21" s="241" t="str">
        <f>"CF"&amp;COUNTA($I$11:I20)+1</f>
        <v>CF8</v>
      </c>
      <c r="K21" s="158">
        <f>+'FS5-1_WP-CF (2)'!J17-'FS5-1_WP-CF (2)'!H17</f>
        <v>177844.08</v>
      </c>
      <c r="N21" s="1">
        <f>IFERROR(SUMIFS('FS5-1_WP-CF (2)'!J:J,'FS5-1_WP-CF (2)'!I:I,I21)-SUMIFS('FS5-1_WP-CF (2)'!H:H,'FS5-1_WP-CF (2)'!G:G,I21),0)</f>
        <v>177844.08</v>
      </c>
      <c r="O21" s="107">
        <f t="shared" si="2"/>
        <v>0</v>
      </c>
      <c r="P21" s="1">
        <v>882630.23</v>
      </c>
      <c r="Q21" s="1">
        <f t="shared" si="0"/>
        <v>704786.15</v>
      </c>
    </row>
    <row r="22" spans="2:20">
      <c r="C22" s="1" t="s">
        <v>139</v>
      </c>
      <c r="I22" s="155" t="str">
        <f>"CF"&amp;COUNTA($I$11:I21)+1</f>
        <v>CF9</v>
      </c>
      <c r="J22" s="107"/>
      <c r="K22" s="107">
        <f>+'FS5-1_WP-CF (2)'!J33-'FS5-1_WP-CF (2)'!H33</f>
        <v>-1483524.23</v>
      </c>
      <c r="N22" s="1">
        <f>IFERROR(SUMIFS('FS5-1_WP-CF (2)'!J:J,'FS5-1_WP-CF (2)'!I:I,I22)-SUMIFS('FS5-1_WP-CF (2)'!H:H,'FS5-1_WP-CF (2)'!G:G,I22),0)</f>
        <v>-1483524.23</v>
      </c>
      <c r="O22" s="107">
        <f t="shared" si="2"/>
        <v>0</v>
      </c>
      <c r="P22" s="1">
        <v>-1483524.23</v>
      </c>
      <c r="Q22" s="1">
        <f t="shared" si="0"/>
        <v>0</v>
      </c>
    </row>
    <row r="23" spans="2:20">
      <c r="C23" s="1" t="s">
        <v>140</v>
      </c>
      <c r="I23" s="241" t="str">
        <f>+'FS5-1.1_CF (2)'!A75</f>
        <v>Note 8</v>
      </c>
      <c r="K23" s="158">
        <v>-4383223.76</v>
      </c>
      <c r="N23" s="1">
        <f>IFERROR(SUMIFS('FS5-1_WP-CF (2)'!J:J,'FS5-1_WP-CF (2)'!I:I,I23)-SUMIFS('FS5-1_WP-CF (2)'!H:H,'FS5-1_WP-CF (2)'!G:G,I23),0)</f>
        <v>0</v>
      </c>
      <c r="O23" s="107">
        <f t="shared" si="2"/>
        <v>4383223.76</v>
      </c>
      <c r="P23" s="1">
        <v>-1131517.9000000004</v>
      </c>
      <c r="Q23" s="1">
        <f t="shared" si="0"/>
        <v>3251705.8599999994</v>
      </c>
    </row>
    <row r="24" spans="2:20">
      <c r="C24" s="1" t="s">
        <v>141</v>
      </c>
      <c r="I24" s="241" t="str">
        <f>"CF"&amp;COUNTA($I$10:I22)+1</f>
        <v>CF10</v>
      </c>
      <c r="K24" s="1">
        <f>+'FS5-1_WP-CF (2)'!J81+'FS5-1_WP-CF (2)'!J82</f>
        <v>3356892.8200000003</v>
      </c>
      <c r="N24" s="1">
        <f>IFERROR(SUMIFS('FS5-1_WP-CF (2)'!J:J,'FS5-1_WP-CF (2)'!I:I,I24)-SUMIFS('FS5-1_WP-CF (2)'!H:H,'FS5-1_WP-CF (2)'!G:G,I24),0)</f>
        <v>3356892.8200000003</v>
      </c>
      <c r="O24" s="107">
        <f t="shared" si="2"/>
        <v>0</v>
      </c>
      <c r="P24" s="1">
        <v>3356892.8200000003</v>
      </c>
      <c r="Q24" s="1">
        <f t="shared" si="0"/>
        <v>0</v>
      </c>
    </row>
    <row r="25" spans="2:20">
      <c r="C25" s="1" t="s">
        <v>142</v>
      </c>
      <c r="I25" s="241" t="str">
        <f>"CF"&amp;COUNTA($I$11:I22,I24)+1</f>
        <v>CF11</v>
      </c>
      <c r="K25" s="161">
        <v>1401339.34</v>
      </c>
      <c r="N25" s="135">
        <f>IFERROR(SUMIFS('FS5-1_WP-CF (2)'!J:J,'FS5-1_WP-CF (2)'!I:I,I25)-SUMIFS('FS5-1_WP-CF (2)'!H:H,'FS5-1_WP-CF (2)'!G:G,I25),0)</f>
        <v>0</v>
      </c>
      <c r="O25" s="107">
        <f t="shared" si="2"/>
        <v>-1401339.34</v>
      </c>
      <c r="P25" s="1">
        <v>228978.66</v>
      </c>
      <c r="Q25" s="1">
        <f t="shared" si="0"/>
        <v>-1172360.6800000002</v>
      </c>
    </row>
    <row r="26" spans="2:20">
      <c r="B26" s="1" t="s">
        <v>143</v>
      </c>
      <c r="I26" s="241"/>
      <c r="K26" s="1"/>
      <c r="Q26" s="1">
        <f t="shared" si="0"/>
        <v>0</v>
      </c>
    </row>
    <row r="27" spans="2:20">
      <c r="B27" s="1" t="s">
        <v>144</v>
      </c>
      <c r="I27" s="241" t="str">
        <f>"CF"&amp;COUNTA($I$11:I26)+1</f>
        <v>CF13</v>
      </c>
      <c r="K27" s="1">
        <f>ROUND(SUM(K11:K26),2)</f>
        <v>-35250776.090000004</v>
      </c>
      <c r="N27" s="1">
        <f>ROUND(SUM(N11:N26),2)</f>
        <v>1900293.64</v>
      </c>
      <c r="O27" s="107">
        <f>+ROUND(N27-K27,2)</f>
        <v>37151069.729999997</v>
      </c>
      <c r="Q27" s="1">
        <f t="shared" si="0"/>
        <v>35250776.090000004</v>
      </c>
    </row>
    <row r="28" spans="2:20">
      <c r="B28" s="1" t="s">
        <v>145</v>
      </c>
      <c r="I28" s="241"/>
      <c r="K28" s="1"/>
      <c r="Q28" s="1">
        <f t="shared" si="0"/>
        <v>0</v>
      </c>
    </row>
    <row r="29" spans="2:20">
      <c r="C29" s="1" t="s">
        <v>38</v>
      </c>
      <c r="I29" s="241" t="str">
        <f>"CF"&amp;COUNTA($I$11:I28)+1</f>
        <v>CF14</v>
      </c>
      <c r="K29" s="1">
        <f>+'FS5-1_WP-CF (2)'!J16-'FS5-1_WP-CF (2)'!H16+'FS5-1_WP-CF (2)'!J21-'FS5-1_WP-CF (2)'!H21</f>
        <v>47613045.109999999</v>
      </c>
      <c r="N29" s="1">
        <f>IFERROR(SUMIFS('FS5-1_WP-CF (2)'!J:J,'FS5-1_WP-CF (2)'!I:I,I29)-SUMIFS('FS5-1_WP-CF (2)'!H:H,'FS5-1_WP-CF (2)'!G:G,I29),0)</f>
        <v>47613045.109999999</v>
      </c>
      <c r="O29" s="107">
        <f t="shared" ref="O29:O58" si="3">+ROUND(N29-K29,2)</f>
        <v>0</v>
      </c>
      <c r="P29" s="1">
        <v>47613045.109999999</v>
      </c>
      <c r="Q29" s="1">
        <f t="shared" si="0"/>
        <v>0</v>
      </c>
    </row>
    <row r="30" spans="2:20">
      <c r="C30" s="1" t="s">
        <v>40</v>
      </c>
      <c r="I30" s="241" t="str">
        <f>"CF"&amp;COUNTA($I$11:I29)+1</f>
        <v>CF15</v>
      </c>
      <c r="K30" s="1">
        <f>+ROUND('FS5-1_WP-CF (2)'!J24-'FS5-1_WP-CF (2)'!H24,2)</f>
        <v>-3351260.78</v>
      </c>
      <c r="N30" s="1">
        <f>IFERROR(SUMIFS('FS5-1_WP-CF (2)'!J:J,'FS5-1_WP-CF (2)'!I:I,I30)-SUMIFS('FS5-1_WP-CF (2)'!H:H,'FS5-1_WP-CF (2)'!G:G,I30),0)</f>
        <v>-3351260.7800000003</v>
      </c>
      <c r="O30" s="107">
        <f t="shared" si="3"/>
        <v>0</v>
      </c>
      <c r="P30" s="1">
        <v>-3351260.78</v>
      </c>
      <c r="Q30" s="1">
        <f t="shared" si="0"/>
        <v>0</v>
      </c>
    </row>
    <row r="31" spans="2:20">
      <c r="C31" s="1" t="s">
        <v>42</v>
      </c>
      <c r="I31" s="241" t="str">
        <f>"CF"&amp;COUNTA($I$11:I30)+1</f>
        <v>CF16</v>
      </c>
      <c r="K31" s="158">
        <f>+'FS5-1_WP-CF (2)'!J35-'FS5-1_WP-CF (2)'!H35</f>
        <v>0</v>
      </c>
      <c r="N31" s="1">
        <f>IFERROR(SUMIFS('FS5-1_WP-CF (2)'!J:J,'FS5-1_WP-CF (2)'!I:I,I31)-SUMIFS('FS5-1_WP-CF (2)'!H:H,'FS5-1_WP-CF (2)'!G:G,I31),0)</f>
        <v>0</v>
      </c>
      <c r="O31" s="107">
        <f t="shared" si="3"/>
        <v>0</v>
      </c>
      <c r="Q31" s="1">
        <f t="shared" si="0"/>
        <v>0</v>
      </c>
    </row>
    <row r="32" spans="2:20">
      <c r="C32" s="1" t="s">
        <v>49</v>
      </c>
      <c r="I32" s="241" t="str">
        <f>"CF"&amp;COUNTA($I$11:I31)+1</f>
        <v>CF17</v>
      </c>
      <c r="K32" s="158">
        <f>+'FS5-1_WP-CF (2)'!J57-'FS5-1_WP-CF (2)'!H57</f>
        <v>0</v>
      </c>
      <c r="N32" s="1">
        <f>IFERROR(SUMIFS('FS5-1_WP-CF (2)'!J:J,'FS5-1_WP-CF (2)'!I:I,I32)-SUMIFS('FS5-1_WP-CF (2)'!H:H,'FS5-1_WP-CF (2)'!G:G,I32),0)</f>
        <v>0</v>
      </c>
      <c r="O32" s="107">
        <f t="shared" si="3"/>
        <v>0</v>
      </c>
      <c r="Q32" s="1">
        <f t="shared" si="0"/>
        <v>0</v>
      </c>
    </row>
    <row r="33" spans="1:17">
      <c r="B33" s="1" t="s">
        <v>146</v>
      </c>
      <c r="I33" s="241"/>
      <c r="O33" s="107"/>
      <c r="Q33" s="1">
        <f t="shared" si="0"/>
        <v>0</v>
      </c>
    </row>
    <row r="34" spans="1:17">
      <c r="C34" s="1" t="s">
        <v>54</v>
      </c>
      <c r="I34" s="241" t="str">
        <f>"CF"&amp;COUNTA($I$11:I33)+1</f>
        <v>CF18</v>
      </c>
      <c r="K34" s="158">
        <f>+'FS5-1_WP-CF (2)'!J69-'FS5-1_WP-CF (2)'!H69+'FS5-1_WP-CF (2)'!J71-'FS5-1_WP-CF (2)'!H71</f>
        <v>6968099.2200000007</v>
      </c>
      <c r="N34" s="1">
        <f>IFERROR(SUMIFS('FS5-1_WP-CF (2)'!J:J,'FS5-1_WP-CF (2)'!I:I,I34)-SUMIFS('FS5-1_WP-CF (2)'!H:H,'FS5-1_WP-CF (2)'!G:G,I34),0)</f>
        <v>0</v>
      </c>
      <c r="O34" s="107">
        <f t="shared" si="3"/>
        <v>-6968099.2199999997</v>
      </c>
      <c r="P34" s="1">
        <v>6860633.4299999997</v>
      </c>
      <c r="Q34" s="1">
        <f t="shared" si="0"/>
        <v>-107465.79000000097</v>
      </c>
    </row>
    <row r="35" spans="1:17">
      <c r="C35" s="1" t="s">
        <v>56</v>
      </c>
      <c r="I35" s="241" t="str">
        <f>"CF"&amp;COUNTA($I$11:I34)+1</f>
        <v>CF19</v>
      </c>
      <c r="K35" s="161">
        <v>-486047.62</v>
      </c>
      <c r="N35" s="135">
        <f>IFERROR(SUMIFS('FS5-1_WP-CF (2)'!J:J,'FS5-1_WP-CF (2)'!I:I,I35)-SUMIFS('FS5-1_WP-CF (2)'!H:H,'FS5-1_WP-CF (2)'!G:G,I35),0)</f>
        <v>0</v>
      </c>
      <c r="O35" s="107">
        <f t="shared" si="3"/>
        <v>486047.62</v>
      </c>
      <c r="Q35" s="1">
        <f t="shared" si="0"/>
        <v>486047.62</v>
      </c>
    </row>
    <row r="36" spans="1:17">
      <c r="B36" s="1" t="s">
        <v>147</v>
      </c>
      <c r="I36" s="241"/>
      <c r="K36" s="158">
        <f>ROUND(SUM(K27:K35),2)</f>
        <v>15493059.84</v>
      </c>
      <c r="N36" s="1">
        <f>ROUND(SUM(N27:N35),2)</f>
        <v>46162077.969999999</v>
      </c>
      <c r="O36" s="107">
        <f t="shared" si="3"/>
        <v>30669018.129999999</v>
      </c>
      <c r="Q36" s="1">
        <f t="shared" si="0"/>
        <v>-15493059.84</v>
      </c>
    </row>
    <row r="37" spans="1:17">
      <c r="C37" s="1" t="s">
        <v>148</v>
      </c>
      <c r="I37" s="241" t="str">
        <f>"CF"&amp;COUNTA($I$11:I36)+1</f>
        <v>CF20</v>
      </c>
      <c r="K37" s="158">
        <v>-1377368.62</v>
      </c>
      <c r="N37" s="1">
        <f>IFERROR(SUMIFS('FS5-1_WP-CF (2)'!J:J,'FS5-1_WP-CF (2)'!I:I,I37)-SUMIFS('FS5-1_WP-CF (2)'!H:H,'FS5-1_WP-CF (2)'!G:G,I37),0)</f>
        <v>0</v>
      </c>
      <c r="O37" s="107">
        <f t="shared" si="3"/>
        <v>1377368.62</v>
      </c>
      <c r="P37" s="1">
        <v>-119030.91</v>
      </c>
      <c r="Q37" s="1">
        <f t="shared" si="0"/>
        <v>1258337.7100000002</v>
      </c>
    </row>
    <row r="38" spans="1:17">
      <c r="C38" s="1" t="s">
        <v>149</v>
      </c>
      <c r="I38" s="241" t="str">
        <f>"CF"&amp;COUNTA($I$11:I37)+1</f>
        <v>CF21</v>
      </c>
      <c r="K38" s="158">
        <f>-'FS5-1_WP-CF (2)'!H83</f>
        <v>-5760061</v>
      </c>
      <c r="N38" s="1">
        <f>IFERROR(SUMIFS('FS5-1_WP-CF (2)'!J:J,'FS5-1_WP-CF (2)'!I:I,I38)-SUMIFS('FS5-1_WP-CF (2)'!H:H,'FS5-1_WP-CF (2)'!G:G,I38),0)</f>
        <v>-5760061</v>
      </c>
      <c r="O38" s="107">
        <f t="shared" si="3"/>
        <v>0</v>
      </c>
      <c r="P38" s="1">
        <v>-5760061</v>
      </c>
      <c r="Q38" s="1">
        <f t="shared" si="0"/>
        <v>0</v>
      </c>
    </row>
    <row r="39" spans="1:17">
      <c r="C39" s="1" t="s">
        <v>150</v>
      </c>
      <c r="I39" s="155" t="str">
        <f>"CF"&amp;COUNTA($I$11:I38)+1</f>
        <v>CF22</v>
      </c>
      <c r="J39" s="107"/>
      <c r="K39" s="107">
        <f>-'FS5-1_WP-CF (2)'!H37</f>
        <v>-641125.56999999995</v>
      </c>
      <c r="N39" s="1">
        <f>IFERROR(SUMIFS('FS5-1_WP-CF (2)'!J:J,'FS5-1_WP-CF (2)'!I:I,I39)-SUMIFS('FS5-1_WP-CF (2)'!H:H,'FS5-1_WP-CF (2)'!G:G,I39),0)</f>
        <v>-641125.56999999995</v>
      </c>
      <c r="O39" s="107">
        <f t="shared" si="3"/>
        <v>0</v>
      </c>
      <c r="P39" s="1">
        <v>-641125.56999999995</v>
      </c>
      <c r="Q39" s="1">
        <f t="shared" si="0"/>
        <v>0</v>
      </c>
    </row>
    <row r="40" spans="1:17">
      <c r="C40" s="1" t="s">
        <v>151</v>
      </c>
      <c r="I40" s="241" t="str">
        <f>"CF"&amp;COUNTA($I$11:I39)+1</f>
        <v>CF23</v>
      </c>
      <c r="K40" s="1">
        <f>+'FS5-1_WP-CF (2)'!J60</f>
        <v>415861.64</v>
      </c>
      <c r="N40" s="1">
        <f>IFERROR(SUMIFS('FS5-1_WP-CF (2)'!J:J,'FS5-1_WP-CF (2)'!I:I,I40)-SUMIFS('FS5-1_WP-CF (2)'!H:H,'FS5-1_WP-CF (2)'!G:G,I40),0)</f>
        <v>415861.64</v>
      </c>
      <c r="O40" s="107">
        <f t="shared" si="3"/>
        <v>0</v>
      </c>
      <c r="P40" s="1">
        <v>415861.64</v>
      </c>
      <c r="Q40" s="1">
        <f t="shared" si="0"/>
        <v>0</v>
      </c>
    </row>
    <row r="41" spans="1:17">
      <c r="A41" s="2" t="s">
        <v>152</v>
      </c>
      <c r="I41" s="241"/>
      <c r="K41" s="396">
        <f>ROUND(SUM(K36:K40),2)</f>
        <v>8130366.29</v>
      </c>
      <c r="N41" s="134">
        <f>ROUND(SUM(N36:N40),2)</f>
        <v>40176753.039999999</v>
      </c>
      <c r="O41" s="107">
        <f t="shared" si="3"/>
        <v>32046386.75</v>
      </c>
      <c r="Q41" s="1">
        <f t="shared" si="0"/>
        <v>-8130366.29</v>
      </c>
    </row>
    <row r="42" spans="1:17">
      <c r="A42" s="2" t="s">
        <v>153</v>
      </c>
      <c r="I42" s="241"/>
      <c r="O42" s="107"/>
      <c r="Q42" s="1">
        <f t="shared" si="0"/>
        <v>0</v>
      </c>
    </row>
    <row r="43" spans="1:17">
      <c r="C43" s="1" t="s">
        <v>235</v>
      </c>
      <c r="I43" s="241" t="str">
        <f>"CF"&amp;COUNTA($I$11:I42)+1</f>
        <v>CF24</v>
      </c>
      <c r="K43" s="1">
        <f>ROUND(-'FS5-1_WP-CF (2)'!H32,2)</f>
        <v>0</v>
      </c>
      <c r="N43" s="1">
        <f>IFERROR(SUMIFS('FS5-1_WP-CF (2)'!J:J,'FS5-1_WP-CF (2)'!I:I,I43)-SUMIFS('FS5-1_WP-CF (2)'!H:H,'FS5-1_WP-CF (2)'!G:G,I43),0)</f>
        <v>0</v>
      </c>
      <c r="O43" s="107">
        <f t="shared" ref="O43" si="4">+ROUND(N43-K43,2)</f>
        <v>0</v>
      </c>
      <c r="Q43" s="1">
        <f t="shared" si="0"/>
        <v>0</v>
      </c>
    </row>
    <row r="44" spans="1:17">
      <c r="C44" s="1" t="s">
        <v>154</v>
      </c>
      <c r="I44" s="241" t="str">
        <f>"CF"&amp;COUNTA($I$11:I43)+1</f>
        <v>CF25</v>
      </c>
      <c r="K44" s="1">
        <f>+ROUND('FS5-1_WP-CF (2)'!J32,2)</f>
        <v>20000000</v>
      </c>
      <c r="N44" s="1">
        <f>IFERROR(SUMIFS('FS5-1_WP-CF (2)'!J:J,'FS5-1_WP-CF (2)'!I:I,I44)-SUMIFS('FS5-1_WP-CF (2)'!H:H,'FS5-1_WP-CF (2)'!G:G,I44),0)</f>
        <v>20000000</v>
      </c>
      <c r="O44" s="107">
        <f t="shared" si="3"/>
        <v>0</v>
      </c>
      <c r="P44" s="1">
        <v>20000000</v>
      </c>
      <c r="Q44" s="1">
        <f t="shared" si="0"/>
        <v>0</v>
      </c>
    </row>
    <row r="45" spans="1:17">
      <c r="C45" s="1" t="s">
        <v>155</v>
      </c>
      <c r="I45" s="241" t="str">
        <f>"CF"&amp;COUNTA($I$11:I44)+1</f>
        <v>CF26</v>
      </c>
      <c r="K45" s="1">
        <f>-'FS5-1_WP-CF (2)'!H23</f>
        <v>-987000</v>
      </c>
      <c r="N45" s="1">
        <f>IFERROR(SUMIFS('FS5-1_WP-CF (2)'!J:J,'FS5-1_WP-CF (2)'!I:I,I45)-SUMIFS('FS5-1_WP-CF (2)'!H:H,'FS5-1_WP-CF (2)'!G:G,I45),0)</f>
        <v>-987000</v>
      </c>
      <c r="O45" s="107">
        <f t="shared" si="3"/>
        <v>0</v>
      </c>
      <c r="P45" s="1">
        <v>-987000</v>
      </c>
      <c r="Q45" s="1">
        <f t="shared" si="0"/>
        <v>0</v>
      </c>
    </row>
    <row r="46" spans="1:17">
      <c r="C46" s="1" t="s">
        <v>156</v>
      </c>
      <c r="I46" s="241" t="str">
        <f>"CF"&amp;COUNTA($I$11:I45)+1</f>
        <v>CF27</v>
      </c>
      <c r="K46" s="1">
        <f>-'FS5-1_WP-CF (2)'!H44</f>
        <v>-41018517.18</v>
      </c>
      <c r="N46" s="1">
        <f>IFERROR(SUMIFS('FS5-1_WP-CF (2)'!J:J,'FS5-1_WP-CF (2)'!I:I,I46)-SUMIFS('FS5-1_WP-CF (2)'!H:H,'FS5-1_WP-CF (2)'!G:G,I46),0)</f>
        <v>-41018517.18</v>
      </c>
      <c r="O46" s="107">
        <f t="shared" si="3"/>
        <v>0</v>
      </c>
      <c r="P46" s="1">
        <v>-41018517.180000007</v>
      </c>
      <c r="Q46" s="1">
        <f t="shared" si="0"/>
        <v>0</v>
      </c>
    </row>
    <row r="47" spans="1:17">
      <c r="C47" s="1" t="s">
        <v>157</v>
      </c>
      <c r="I47" s="241" t="str">
        <f>"CF"&amp;COUNTA($I$11:I46)+1</f>
        <v>CF28</v>
      </c>
      <c r="K47" s="1">
        <f>-'FS5-1_WP-CF (2)'!H49</f>
        <v>-1817792.66</v>
      </c>
      <c r="N47" s="1">
        <f>IFERROR(SUMIFS('FS5-1_WP-CF (2)'!J:J,'FS5-1_WP-CF (2)'!I:I,I47)-SUMIFS('FS5-1_WP-CF (2)'!H:H,'FS5-1_WP-CF (2)'!G:G,I47),0)</f>
        <v>-1817792.66</v>
      </c>
      <c r="O47" s="107">
        <f t="shared" si="3"/>
        <v>0</v>
      </c>
      <c r="P47" s="1">
        <v>-1817792.66</v>
      </c>
      <c r="Q47" s="1">
        <f t="shared" si="0"/>
        <v>0</v>
      </c>
    </row>
    <row r="48" spans="1:17">
      <c r="C48" s="1" t="s">
        <v>158</v>
      </c>
      <c r="I48" s="241" t="str">
        <f>"CF"&amp;COUNTA($I$11:I47)+1</f>
        <v>CF29</v>
      </c>
      <c r="K48" s="158">
        <v>4399643.3600000003</v>
      </c>
      <c r="N48" s="1">
        <f>IFERROR(SUMIFS('FS5-1_WP-CF (2)'!J:J,'FS5-1_WP-CF (2)'!I:I,I48)-SUMIFS('FS5-1_WP-CF (2)'!H:H,'FS5-1_WP-CF (2)'!G:G,I48),0)</f>
        <v>0</v>
      </c>
      <c r="O48" s="107">
        <f t="shared" si="3"/>
        <v>-4399643.3600000003</v>
      </c>
      <c r="P48" s="1">
        <v>1131528.96</v>
      </c>
      <c r="Q48" s="1">
        <f t="shared" si="0"/>
        <v>-3268114.4000000004</v>
      </c>
    </row>
    <row r="49" spans="1:17" s="2" customFormat="1">
      <c r="A49" s="2" t="s">
        <v>159</v>
      </c>
      <c r="I49" s="241"/>
      <c r="K49" s="396">
        <f>ROUND(SUM(K44:K48),2)</f>
        <v>-19423666.48</v>
      </c>
      <c r="N49" s="134">
        <f>ROUND(SUM(N44:N48),2)</f>
        <v>-23823309.84</v>
      </c>
      <c r="O49" s="107">
        <f t="shared" si="3"/>
        <v>-4399643.3600000003</v>
      </c>
      <c r="Q49" s="1">
        <f t="shared" si="0"/>
        <v>19423666.48</v>
      </c>
    </row>
    <row r="50" spans="1:17" s="2" customFormat="1">
      <c r="A50" s="2" t="s">
        <v>160</v>
      </c>
      <c r="I50" s="241"/>
      <c r="K50" s="162"/>
      <c r="O50" s="107"/>
      <c r="Q50" s="1">
        <f t="shared" si="0"/>
        <v>0</v>
      </c>
    </row>
    <row r="51" spans="1:17">
      <c r="C51" s="1" t="s">
        <v>161</v>
      </c>
      <c r="I51" s="241"/>
      <c r="O51" s="107"/>
      <c r="Q51" s="1">
        <f t="shared" si="0"/>
        <v>0</v>
      </c>
    </row>
    <row r="52" spans="1:17">
      <c r="C52" s="1" t="s">
        <v>162</v>
      </c>
      <c r="I52" s="241" t="str">
        <f>"CF"&amp;COUNTA($I$11:I51)+1</f>
        <v>CF30</v>
      </c>
      <c r="K52" s="1">
        <f>+'FS5-1_WP-CF (2)'!J67</f>
        <v>83388633.129999995</v>
      </c>
      <c r="N52" s="1">
        <f>IFERROR(SUMIFS('FS5-1_WP-CF (2)'!J:J,'FS5-1_WP-CF (2)'!I:I,I52)-SUMIFS('FS5-1_WP-CF (2)'!H:H,'FS5-1_WP-CF (2)'!G:G,I52),0)</f>
        <v>83388633.129999995</v>
      </c>
      <c r="O52" s="107">
        <f t="shared" si="3"/>
        <v>0</v>
      </c>
      <c r="P52" s="1">
        <v>83388633.129999995</v>
      </c>
      <c r="Q52" s="1">
        <f t="shared" si="0"/>
        <v>0</v>
      </c>
    </row>
    <row r="53" spans="1:17" s="2" customFormat="1">
      <c r="A53" s="2" t="s">
        <v>163</v>
      </c>
      <c r="I53" s="241"/>
      <c r="K53" s="396">
        <f>ROUND(SUM(K52),2)</f>
        <v>83388633.129999995</v>
      </c>
      <c r="N53" s="134">
        <f>ROUND(SUM(N52),2)</f>
        <v>83388633.129999995</v>
      </c>
      <c r="O53" s="107">
        <f t="shared" si="3"/>
        <v>0</v>
      </c>
      <c r="Q53" s="1">
        <f t="shared" si="0"/>
        <v>-83388633.129999995</v>
      </c>
    </row>
    <row r="54" spans="1:17">
      <c r="A54" s="1" t="s">
        <v>164</v>
      </c>
      <c r="I54" s="241"/>
      <c r="O54" s="107"/>
      <c r="Q54" s="1">
        <f t="shared" si="0"/>
        <v>0</v>
      </c>
    </row>
    <row r="55" spans="1:17">
      <c r="A55" s="1" t="s">
        <v>165</v>
      </c>
      <c r="I55" s="241" t="str">
        <f>"CF"&amp;COUNTA($I$11:I54)+1</f>
        <v>CF31</v>
      </c>
      <c r="K55" s="161">
        <v>5082.5600000000013</v>
      </c>
      <c r="N55" s="1">
        <f>IFERROR(SUMIFS('FS5-1_WP-CF (2)'!J:J,'FS5-1_WP-CF (2)'!I:I,I55)-SUMIFS('FS5-1_WP-CF (2)'!H:H,'FS5-1_WP-CF (2)'!G:G,I55),0)</f>
        <v>0</v>
      </c>
      <c r="O55" s="107">
        <f t="shared" si="3"/>
        <v>-5082.5600000000004</v>
      </c>
      <c r="Q55" s="1">
        <f t="shared" si="0"/>
        <v>-5082.5600000000013</v>
      </c>
    </row>
    <row r="56" spans="1:17" s="2" customFormat="1">
      <c r="A56" s="2" t="s">
        <v>166</v>
      </c>
      <c r="I56" s="147"/>
      <c r="K56" s="163">
        <f>ROUND(SUM(K53:K55,K49,K41),2)</f>
        <v>72100415.5</v>
      </c>
      <c r="N56" s="133">
        <f>ROUND(SUM(N53:N55,N49,N41),2)</f>
        <v>99742076.329999998</v>
      </c>
      <c r="O56" s="107">
        <f t="shared" si="3"/>
        <v>27641660.829999998</v>
      </c>
      <c r="Q56" s="1">
        <f t="shared" si="0"/>
        <v>-72100415.5</v>
      </c>
    </row>
    <row r="57" spans="1:17">
      <c r="A57" s="1" t="s">
        <v>167</v>
      </c>
      <c r="K57" s="161">
        <v>110403828.86</v>
      </c>
      <c r="N57" s="1">
        <f>IFERROR(SUMIFS('FS5-1_WP-CF (2)'!J:J,'FS5-1_WP-CF (2)'!I:I,I57)-SUMIFS('FS5-1_WP-CF (2)'!H:H,'FS5-1_WP-CF (2)'!I:I,I57),0)</f>
        <v>-159570294.70999998</v>
      </c>
      <c r="O57" s="107">
        <f t="shared" si="3"/>
        <v>-269974123.56999999</v>
      </c>
      <c r="Q57" s="1">
        <f t="shared" si="0"/>
        <v>-110403828.86</v>
      </c>
    </row>
    <row r="58" spans="1:17" s="2" customFormat="1" ht="21.75" thickBot="1">
      <c r="A58" s="2" t="s">
        <v>168</v>
      </c>
      <c r="I58" s="147"/>
      <c r="K58" s="164">
        <f>ROUND(SUM(K56:K57),2)</f>
        <v>182504244.36000001</v>
      </c>
      <c r="N58" s="127">
        <f>ROUND(SUM(N56:N57),2)</f>
        <v>-59828218.380000003</v>
      </c>
      <c r="O58" s="107">
        <f t="shared" si="3"/>
        <v>-242332462.74000001</v>
      </c>
      <c r="Q58" s="1">
        <f t="shared" si="0"/>
        <v>-182504244.36000001</v>
      </c>
    </row>
    <row r="59" spans="1:17">
      <c r="K59" s="165">
        <f>+ROUND(K58-'FS5-1_WP-CF (2)'!N13,2)</f>
        <v>90460289.25</v>
      </c>
    </row>
  </sheetData>
  <mergeCells count="1">
    <mergeCell ref="N9:O9"/>
  </mergeCells>
  <pageMargins left="0.59055118110236227" right="0" top="0.59055118110236227" bottom="0" header="0" footer="0"/>
  <pageSetup paperSize="9" orientation="portrait" r:id="rId1"/>
  <headerFooter>
    <oddHeader>&amp;R&amp;"Comic Sans MS,Bold"&amp;14&amp;UFS5&amp;U
&amp;P/&amp;N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2854-529F-4C1C-9372-D536BFB92AAF}">
  <sheetPr codeName="Sheet23">
    <tabColor rgb="FFFFFF00"/>
  </sheetPr>
  <dimension ref="A4:O108"/>
  <sheetViews>
    <sheetView view="pageBreakPreview" topLeftCell="A100" zoomScaleNormal="100" zoomScaleSheetLayoutView="100" workbookViewId="0">
      <selection activeCell="L167" sqref="L167"/>
    </sheetView>
  </sheetViews>
  <sheetFormatPr defaultColWidth="8.85546875" defaultRowHeight="21"/>
  <cols>
    <col min="1" max="1" width="8.85546875" style="6"/>
    <col min="2" max="2" width="33.7109375" style="243" customWidth="1"/>
    <col min="3" max="3" width="8.85546875" style="6"/>
    <col min="4" max="4" width="15" style="1" bestFit="1" customWidth="1"/>
    <col min="5" max="5" width="15.85546875" style="1" bestFit="1" customWidth="1"/>
    <col min="6" max="6" width="15.7109375" style="1" bestFit="1" customWidth="1"/>
    <col min="7" max="7" width="15.5703125" style="1" customWidth="1"/>
    <col min="8" max="8" width="15" style="1" bestFit="1" customWidth="1"/>
    <col min="9" max="9" width="13.28515625" style="1" bestFit="1" customWidth="1"/>
    <col min="10" max="10" width="11.7109375" style="1" bestFit="1" customWidth="1"/>
    <col min="11" max="11" width="12.7109375" style="1" bestFit="1" customWidth="1"/>
    <col min="12" max="12" width="11.7109375" style="1" bestFit="1" customWidth="1"/>
    <col min="13" max="13" width="15.7109375" style="1" bestFit="1" customWidth="1"/>
    <col min="14" max="14" width="12.7109375" style="1" bestFit="1" customWidth="1"/>
    <col min="15" max="15" width="14.28515625" style="1" bestFit="1" customWidth="1"/>
    <col min="16" max="16" width="11.28515625" style="1" bestFit="1" customWidth="1"/>
    <col min="17" max="16384" width="8.85546875" style="1"/>
  </cols>
  <sheetData>
    <row r="4" spans="1:13">
      <c r="A4" s="4" t="e">
        <f>+'FS5_CF (2)'!A4</f>
        <v>#REF!</v>
      </c>
    </row>
    <row r="5" spans="1:13">
      <c r="A5" s="4" t="s">
        <v>175</v>
      </c>
    </row>
    <row r="6" spans="1:13">
      <c r="A6" s="4" t="e">
        <f>+'FS5_CF (2)'!A6</f>
        <v>#REF!</v>
      </c>
    </row>
    <row r="7" spans="1:13" ht="21.75" thickBot="1">
      <c r="A7" s="119"/>
      <c r="B7" s="244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9" spans="1:13">
      <c r="A9" s="3" t="str">
        <f>"Note "&amp;COUNTA($A$8:A8)+1</f>
        <v>Note 1</v>
      </c>
      <c r="B9" s="245" t="s">
        <v>190</v>
      </c>
    </row>
    <row r="10" spans="1:13" s="136" customFormat="1" ht="21.75" thickBot="1">
      <c r="B10" s="246" t="s">
        <v>113</v>
      </c>
      <c r="C10" s="203" t="s">
        <v>3</v>
      </c>
      <c r="D10" s="203" t="s">
        <v>193</v>
      </c>
      <c r="E10" s="203" t="s">
        <v>197</v>
      </c>
      <c r="F10" s="203" t="s">
        <v>198</v>
      </c>
      <c r="G10" s="203" t="s">
        <v>200</v>
      </c>
      <c r="H10" s="203" t="s">
        <v>192</v>
      </c>
      <c r="I10" s="203" t="s">
        <v>194</v>
      </c>
      <c r="J10" s="3"/>
      <c r="K10" s="3"/>
      <c r="L10" s="3"/>
    </row>
    <row r="11" spans="1:13">
      <c r="B11" s="247" t="s">
        <v>195</v>
      </c>
      <c r="C11" s="224" t="s">
        <v>90</v>
      </c>
      <c r="D11" s="224">
        <v>-74670288.680000007</v>
      </c>
      <c r="E11" s="225"/>
      <c r="F11" s="225"/>
      <c r="G11" s="225"/>
      <c r="H11" s="225"/>
      <c r="I11" s="225">
        <f>ROUND(SUM(D11:H11),2)</f>
        <v>-74670288.680000007</v>
      </c>
      <c r="J11" s="221" t="e">
        <f>+ROUND(I11-#REF!,2)</f>
        <v>#REF!</v>
      </c>
      <c r="K11" s="3"/>
      <c r="L11" s="3"/>
    </row>
    <row r="12" spans="1:13">
      <c r="B12" s="248" t="s">
        <v>196</v>
      </c>
      <c r="C12" s="123" t="s">
        <v>90</v>
      </c>
      <c r="D12" s="123">
        <v>0</v>
      </c>
      <c r="E12" s="10"/>
      <c r="F12" s="10"/>
      <c r="G12" s="10"/>
      <c r="H12" s="10"/>
      <c r="I12" s="10">
        <f>ROUND(SUM(D12:H12),2)</f>
        <v>0</v>
      </c>
      <c r="J12" s="221" t="e">
        <f>+ROUND(I12-#REF!,2)</f>
        <v>#REF!</v>
      </c>
      <c r="K12" s="3"/>
      <c r="L12" s="3"/>
    </row>
    <row r="13" spans="1:13">
      <c r="B13" s="249" t="s">
        <v>216</v>
      </c>
      <c r="C13" s="129" t="s">
        <v>90</v>
      </c>
      <c r="D13" s="129">
        <v>-1301813.74</v>
      </c>
      <c r="E13" s="130"/>
      <c r="F13" s="130"/>
      <c r="G13" s="130"/>
      <c r="H13" s="130"/>
      <c r="I13" s="130">
        <f>ROUND(SUM(D13:H13),2)</f>
        <v>-1301813.74</v>
      </c>
      <c r="J13" s="221" t="e">
        <f>+ROUND(I13-#REF!,2)</f>
        <v>#REF!</v>
      </c>
      <c r="K13" s="3"/>
      <c r="L13" s="3"/>
    </row>
    <row r="14" spans="1:13">
      <c r="B14" s="250" t="s">
        <v>215</v>
      </c>
      <c r="C14" s="235" t="s">
        <v>16</v>
      </c>
      <c r="D14" s="235">
        <v>-4554748.8899999997</v>
      </c>
      <c r="E14" s="236"/>
      <c r="F14" s="236"/>
      <c r="G14" s="236"/>
      <c r="H14" s="236">
        <v>2212010.9</v>
      </c>
      <c r="I14" s="236">
        <f t="shared" ref="I14:I16" si="0">ROUND(SUM(D14:H14),2)</f>
        <v>-2342737.9900000002</v>
      </c>
      <c r="J14" s="221" t="e">
        <f>+ROUND(I14-#REF!,2)</f>
        <v>#REF!</v>
      </c>
      <c r="K14" s="3">
        <v>-2342737.9900000002</v>
      </c>
      <c r="L14" s="3"/>
    </row>
    <row r="15" spans="1:13">
      <c r="B15" s="249" t="s">
        <v>217</v>
      </c>
      <c r="C15" s="129" t="s">
        <v>16</v>
      </c>
      <c r="D15" s="129">
        <v>-6183343.8099999996</v>
      </c>
      <c r="E15" s="130"/>
      <c r="F15" s="130"/>
      <c r="G15" s="130"/>
      <c r="H15" s="130">
        <v>3858.6</v>
      </c>
      <c r="I15" s="130">
        <f t="shared" si="0"/>
        <v>-6179485.21</v>
      </c>
      <c r="J15" s="221" t="e">
        <f>+ROUND(I15-#REF!,2)</f>
        <v>#REF!</v>
      </c>
      <c r="K15" s="3">
        <v>-6179485.21</v>
      </c>
      <c r="L15" s="3"/>
    </row>
    <row r="16" spans="1:13">
      <c r="B16" s="251" t="s">
        <v>191</v>
      </c>
      <c r="C16" s="122"/>
      <c r="D16" s="417"/>
      <c r="E16" s="418"/>
      <c r="F16" s="418"/>
      <c r="G16" s="418"/>
      <c r="H16" s="418"/>
      <c r="I16" s="418">
        <f t="shared" si="0"/>
        <v>0</v>
      </c>
      <c r="J16" s="221" t="e">
        <f>+ROUND(I16-#REF!,2)</f>
        <v>#REF!</v>
      </c>
      <c r="K16" s="3"/>
      <c r="L16" s="3"/>
    </row>
    <row r="17" spans="1:13">
      <c r="B17" s="249"/>
      <c r="C17" s="129"/>
      <c r="D17" s="415"/>
      <c r="E17" s="416"/>
      <c r="F17" s="416"/>
      <c r="G17" s="416"/>
      <c r="H17" s="416"/>
      <c r="I17" s="416"/>
      <c r="J17" s="3"/>
      <c r="K17" s="3"/>
      <c r="L17" s="3"/>
      <c r="M17" s="221"/>
    </row>
    <row r="18" spans="1:13" ht="21.75" thickBot="1">
      <c r="B18" s="252" t="s">
        <v>78</v>
      </c>
      <c r="C18" s="126"/>
      <c r="D18" s="29">
        <f>ROUND(SUM(D10:D17),2)</f>
        <v>-86710195.120000005</v>
      </c>
      <c r="E18" s="29">
        <f t="shared" ref="E18:I18" si="1">ROUND(SUM(E10:E17),2)</f>
        <v>0</v>
      </c>
      <c r="F18" s="29">
        <f t="shared" si="1"/>
        <v>0</v>
      </c>
      <c r="G18" s="29">
        <f t="shared" si="1"/>
        <v>0</v>
      </c>
      <c r="H18" s="29">
        <f t="shared" si="1"/>
        <v>2215869.5</v>
      </c>
      <c r="I18" s="29">
        <f t="shared" si="1"/>
        <v>-84494325.620000005</v>
      </c>
      <c r="J18" s="3"/>
      <c r="K18" s="3"/>
      <c r="L18" s="3"/>
    </row>
    <row r="19" spans="1:13">
      <c r="D19" s="221">
        <f>+ROUND('FS5-1_WP-CF (2)'!F18+'FS5-1_WP-CF (2)'!F27+'FS5-1_WP-CF (2)'!F29-D18,2)</f>
        <v>0</v>
      </c>
      <c r="I19" s="221">
        <f>+ROUND('FS5-1_WP-CF (2)'!N18+'FS5-1_WP-CF (2)'!N27+'FS5-1_WP-CF (2)'!N29-I18,2)</f>
        <v>0</v>
      </c>
      <c r="J19" s="3"/>
      <c r="K19" s="3"/>
      <c r="L19" s="3"/>
    </row>
    <row r="20" spans="1:13">
      <c r="A20" s="3" t="str">
        <f>"Note "&amp;COUNTA($A$8:A19)+1</f>
        <v>Note 2</v>
      </c>
      <c r="B20" s="245" t="s">
        <v>180</v>
      </c>
      <c r="J20" s="3"/>
      <c r="K20" s="3"/>
      <c r="L20" s="3"/>
    </row>
    <row r="21" spans="1:13" s="3" customFormat="1">
      <c r="B21" s="253" t="s">
        <v>113</v>
      </c>
      <c r="C21" s="188" t="s">
        <v>3</v>
      </c>
      <c r="D21" s="188" t="s">
        <v>183</v>
      </c>
      <c r="E21" s="636" t="s">
        <v>181</v>
      </c>
      <c r="F21" s="637"/>
      <c r="G21" s="189" t="s">
        <v>185</v>
      </c>
    </row>
    <row r="22" spans="1:13" s="3" customFormat="1" ht="21.75" thickBot="1">
      <c r="B22" s="254"/>
      <c r="C22" s="190"/>
      <c r="D22" s="190" t="s">
        <v>184</v>
      </c>
      <c r="E22" s="191" t="s">
        <v>182</v>
      </c>
      <c r="F22" s="190" t="s">
        <v>194</v>
      </c>
      <c r="G22" s="191" t="s">
        <v>186</v>
      </c>
    </row>
    <row r="23" spans="1:13">
      <c r="B23" s="247" t="s">
        <v>85</v>
      </c>
      <c r="C23" s="224" t="s">
        <v>90</v>
      </c>
      <c r="D23" s="225">
        <v>654709.56000000006</v>
      </c>
      <c r="E23" s="225">
        <v>20095538.739999998</v>
      </c>
      <c r="F23" s="225">
        <v>19917694.66</v>
      </c>
      <c r="G23" s="225">
        <f>+ROUND(F23-E23,2)</f>
        <v>-177844.08</v>
      </c>
    </row>
    <row r="24" spans="1:13">
      <c r="B24" s="248" t="s">
        <v>98</v>
      </c>
      <c r="C24" s="123" t="s">
        <v>23</v>
      </c>
      <c r="D24" s="10">
        <v>433131.46</v>
      </c>
      <c r="E24" s="10">
        <v>4155201.22</v>
      </c>
      <c r="F24" s="10">
        <v>4132167.24</v>
      </c>
      <c r="G24" s="10">
        <f>+ROUND(E24-F24,2)</f>
        <v>23033.98</v>
      </c>
    </row>
    <row r="25" spans="1:13">
      <c r="B25" s="248" t="s">
        <v>517</v>
      </c>
      <c r="C25" s="123" t="s">
        <v>22</v>
      </c>
      <c r="D25" s="10"/>
      <c r="E25" s="10"/>
      <c r="F25" s="10"/>
      <c r="G25" s="10">
        <f>+ROUND(E25-F25,2)</f>
        <v>0</v>
      </c>
    </row>
    <row r="26" spans="1:13">
      <c r="B26" s="249" t="s">
        <v>518</v>
      </c>
      <c r="C26" s="129" t="s">
        <v>22</v>
      </c>
      <c r="D26" s="130"/>
      <c r="E26" s="130">
        <v>710097.73</v>
      </c>
      <c r="F26" s="130">
        <v>699740.66</v>
      </c>
      <c r="G26" s="130">
        <f>+ROUND(E26-F26,2)</f>
        <v>10357.07</v>
      </c>
    </row>
    <row r="27" spans="1:13" ht="21.75" thickBot="1">
      <c r="B27" s="252" t="s">
        <v>78</v>
      </c>
      <c r="C27" s="126"/>
      <c r="D27" s="29">
        <f>ROUND(SUM(D23:D26),2)</f>
        <v>1087841.02</v>
      </c>
      <c r="E27" s="29">
        <f t="shared" ref="E27:G27" si="2">ROUND(SUM(E23:E26),2)</f>
        <v>24960837.690000001</v>
      </c>
      <c r="F27" s="29">
        <f t="shared" si="2"/>
        <v>24749602.559999999</v>
      </c>
      <c r="G27" s="29">
        <f t="shared" si="2"/>
        <v>-144453.03</v>
      </c>
    </row>
    <row r="29" spans="1:13">
      <c r="A29" s="3" t="str">
        <f>"Note "&amp;COUNTA($A$8:A28)+1</f>
        <v>Note 3</v>
      </c>
      <c r="B29" s="256" t="s">
        <v>39</v>
      </c>
    </row>
    <row r="30" spans="1:13" ht="21.75" thickBot="1">
      <c r="B30" s="246" t="s">
        <v>113</v>
      </c>
      <c r="C30" s="222" t="s">
        <v>3</v>
      </c>
      <c r="D30" s="222" t="s">
        <v>193</v>
      </c>
      <c r="E30" s="203" t="s">
        <v>204</v>
      </c>
      <c r="F30" s="203" t="s">
        <v>205</v>
      </c>
      <c r="G30" s="222" t="s">
        <v>194</v>
      </c>
    </row>
    <row r="31" spans="1:13">
      <c r="B31" s="251" t="s">
        <v>203</v>
      </c>
      <c r="C31" s="122" t="s">
        <v>15</v>
      </c>
      <c r="D31" s="418" t="e">
        <f>+#REF!</f>
        <v>#REF!</v>
      </c>
      <c r="E31" s="418"/>
      <c r="F31" s="418"/>
      <c r="G31" s="418" t="e">
        <f>ROUND(SUM(D31:F31),2)</f>
        <v>#REF!</v>
      </c>
    </row>
    <row r="32" spans="1:13">
      <c r="B32" s="255"/>
      <c r="C32" s="192"/>
      <c r="D32" s="419"/>
      <c r="E32" s="419"/>
      <c r="F32" s="419"/>
      <c r="G32" s="419"/>
    </row>
    <row r="33" spans="1:15" ht="21.75" thickBot="1">
      <c r="B33" s="252" t="s">
        <v>78</v>
      </c>
      <c r="C33" s="126"/>
      <c r="D33" s="29" t="e">
        <f>ROUND(SUM(D31:D32),2)</f>
        <v>#REF!</v>
      </c>
      <c r="E33" s="29">
        <f t="shared" ref="E33:G33" si="3">ROUND(SUM(E31:E32),2)</f>
        <v>0</v>
      </c>
      <c r="F33" s="29">
        <f t="shared" si="3"/>
        <v>0</v>
      </c>
      <c r="G33" s="29" t="e">
        <f t="shared" si="3"/>
        <v>#REF!</v>
      </c>
    </row>
    <row r="34" spans="1:15">
      <c r="D34" s="221" t="e">
        <f>+ROUND(#REF!-D33,2)</f>
        <v>#REF!</v>
      </c>
      <c r="G34" s="221" t="e">
        <f>+ROUND(#REF!-G33,2)</f>
        <v>#REF!</v>
      </c>
    </row>
    <row r="35" spans="1:15">
      <c r="A35" s="3" t="str">
        <f>"Note "&amp;COUNTA($A$8:A34)+1</f>
        <v>Note 4</v>
      </c>
      <c r="B35" s="256" t="s">
        <v>206</v>
      </c>
    </row>
    <row r="36" spans="1:15" s="125" customFormat="1" ht="21.75" thickBot="1">
      <c r="A36" s="8"/>
      <c r="B36" s="246" t="s">
        <v>113</v>
      </c>
      <c r="C36" s="203" t="s">
        <v>3</v>
      </c>
      <c r="D36" s="203" t="s">
        <v>212</v>
      </c>
      <c r="E36" s="223" t="s">
        <v>209</v>
      </c>
      <c r="F36" s="203" t="s">
        <v>210</v>
      </c>
      <c r="G36" s="203" t="s">
        <v>207</v>
      </c>
      <c r="H36" s="125" t="s">
        <v>208</v>
      </c>
    </row>
    <row r="37" spans="1:15">
      <c r="B37" s="251" t="s">
        <v>211</v>
      </c>
      <c r="C37" s="122" t="s">
        <v>12</v>
      </c>
      <c r="D37" s="418"/>
      <c r="E37" s="418"/>
      <c r="F37" s="418"/>
      <c r="G37" s="418">
        <f>ROUND(SUM(D37:F37),2)</f>
        <v>0</v>
      </c>
    </row>
    <row r="38" spans="1:15">
      <c r="B38" s="251" t="s">
        <v>39</v>
      </c>
      <c r="C38" s="122" t="s">
        <v>213</v>
      </c>
      <c r="D38" s="418" t="e">
        <f>+#REF!</f>
        <v>#REF!</v>
      </c>
      <c r="E38" s="418" t="e">
        <f>ROUND(SUM(#REF!)+SUM(#REF!)+SUM(#REF!),2)</f>
        <v>#REF!</v>
      </c>
      <c r="F38" s="418" t="e">
        <f>ROUND(#REF!,2)</f>
        <v>#REF!</v>
      </c>
      <c r="G38" s="418" t="e">
        <f>ROUND(SUM(D38:F38),2)</f>
        <v>#REF!</v>
      </c>
    </row>
    <row r="39" spans="1:15">
      <c r="B39" s="255"/>
      <c r="C39" s="192"/>
      <c r="D39" s="419"/>
      <c r="E39" s="419"/>
      <c r="F39" s="419"/>
      <c r="G39" s="419"/>
    </row>
    <row r="40" spans="1:15" ht="21.75" thickBot="1">
      <c r="B40" s="252" t="s">
        <v>78</v>
      </c>
      <c r="C40" s="126"/>
      <c r="D40" s="29" t="e">
        <f>ROUND(SUM(D37:D39),2)</f>
        <v>#REF!</v>
      </c>
      <c r="E40" s="29" t="e">
        <f t="shared" ref="E40:G40" si="4">ROUND(SUM(E37:E39),2)</f>
        <v>#REF!</v>
      </c>
      <c r="F40" s="29" t="e">
        <f t="shared" si="4"/>
        <v>#REF!</v>
      </c>
      <c r="G40" s="29" t="e">
        <f t="shared" si="4"/>
        <v>#REF!</v>
      </c>
    </row>
    <row r="41" spans="1:15">
      <c r="D41" s="221" t="e">
        <f>+ROUND(#REF!-D40,2)</f>
        <v>#REF!</v>
      </c>
      <c r="G41" s="221"/>
    </row>
    <row r="42" spans="1:15">
      <c r="A42" s="3" t="str">
        <f>"Note "&amp;COUNTA($A$8:A41)+1</f>
        <v>Note 5</v>
      </c>
      <c r="B42" s="245" t="s">
        <v>41</v>
      </c>
    </row>
    <row r="43" spans="1:15">
      <c r="B43" s="253" t="s">
        <v>113</v>
      </c>
      <c r="C43" s="188" t="s">
        <v>3</v>
      </c>
      <c r="D43" s="188" t="s">
        <v>226</v>
      </c>
      <c r="E43" s="636" t="s">
        <v>93</v>
      </c>
      <c r="F43" s="638"/>
      <c r="G43" s="638"/>
      <c r="H43" s="637"/>
      <c r="I43" s="237" t="s">
        <v>228</v>
      </c>
      <c r="J43" s="239" t="s">
        <v>173</v>
      </c>
      <c r="K43" s="636" t="s">
        <v>225</v>
      </c>
      <c r="L43" s="638"/>
      <c r="M43" s="638"/>
      <c r="N43" s="637"/>
      <c r="O43" s="188" t="s">
        <v>226</v>
      </c>
    </row>
    <row r="44" spans="1:15" ht="21.75" thickBot="1">
      <c r="B44" s="254"/>
      <c r="C44" s="190"/>
      <c r="D44" s="190" t="s">
        <v>193</v>
      </c>
      <c r="E44" s="190" t="s">
        <v>193</v>
      </c>
      <c r="F44" s="238" t="s">
        <v>224</v>
      </c>
      <c r="G44" s="238" t="s">
        <v>228</v>
      </c>
      <c r="H44" s="238" t="s">
        <v>194</v>
      </c>
      <c r="I44" s="238" t="s">
        <v>227</v>
      </c>
      <c r="J44" s="238" t="s">
        <v>229</v>
      </c>
      <c r="K44" s="190" t="s">
        <v>193</v>
      </c>
      <c r="L44" s="190" t="s">
        <v>232</v>
      </c>
      <c r="M44" s="191" t="s">
        <v>233</v>
      </c>
      <c r="N44" s="190" t="s">
        <v>194</v>
      </c>
      <c r="O44" s="190" t="s">
        <v>194</v>
      </c>
    </row>
    <row r="45" spans="1:15">
      <c r="B45" s="247" t="s">
        <v>223</v>
      </c>
      <c r="C45" s="224" t="s">
        <v>13</v>
      </c>
      <c r="D45" s="413">
        <v>137169493.34</v>
      </c>
      <c r="E45" s="413">
        <v>127060627.3</v>
      </c>
      <c r="F45" s="413"/>
      <c r="G45" s="413">
        <v>-18516475.77</v>
      </c>
      <c r="H45" s="413">
        <f>+ROUND(SUM(E45:G45),2)</f>
        <v>108544151.53</v>
      </c>
      <c r="I45" s="413">
        <v>-20000000</v>
      </c>
      <c r="J45" s="413">
        <f>ROUND(-I45+G45,2)</f>
        <v>1483524.23</v>
      </c>
      <c r="K45" s="413">
        <f>+ROUND(D45-E45,2)</f>
        <v>10108866.039999999</v>
      </c>
      <c r="L45" s="413">
        <v>825586.80999999994</v>
      </c>
      <c r="M45" s="413">
        <v>-1483524.23</v>
      </c>
      <c r="N45" s="413">
        <f t="shared" ref="N45:N47" si="5">+ROUND(SUM(K45:M45),2)</f>
        <v>9450928.6199999992</v>
      </c>
      <c r="O45" s="413">
        <f>ROUND(H45+N45,2)</f>
        <v>117995080.15000001</v>
      </c>
    </row>
    <row r="46" spans="1:15">
      <c r="B46" s="248" t="s">
        <v>223</v>
      </c>
      <c r="C46" s="123" t="s">
        <v>13</v>
      </c>
      <c r="D46" s="414">
        <v>1896622</v>
      </c>
      <c r="E46" s="414">
        <v>1775101.71</v>
      </c>
      <c r="F46" s="414"/>
      <c r="G46" s="414"/>
      <c r="H46" s="414">
        <f t="shared" ref="H46:H47" si="6">+ROUND(SUM(E46:G46),2)</f>
        <v>1775101.71</v>
      </c>
      <c r="I46" s="414"/>
      <c r="J46" s="414">
        <f>ROUND(-I46+G46,2)</f>
        <v>0</v>
      </c>
      <c r="K46" s="414">
        <f t="shared" ref="K46:K47" si="7">+ROUND(D46-E46,2)</f>
        <v>121520.29</v>
      </c>
      <c r="L46" s="414">
        <v>11445.87</v>
      </c>
      <c r="M46" s="414"/>
      <c r="N46" s="414">
        <f t="shared" si="5"/>
        <v>132966.16</v>
      </c>
      <c r="O46" s="414">
        <f>ROUND(H46+N46,2)</f>
        <v>1908067.87</v>
      </c>
    </row>
    <row r="47" spans="1:15">
      <c r="B47" s="248" t="s">
        <v>223</v>
      </c>
      <c r="C47" s="123" t="s">
        <v>13</v>
      </c>
      <c r="D47" s="414">
        <v>125167630.84</v>
      </c>
      <c r="E47" s="414">
        <v>120733116.53</v>
      </c>
      <c r="F47" s="414"/>
      <c r="G47" s="414"/>
      <c r="H47" s="414">
        <f t="shared" si="6"/>
        <v>120733116.53</v>
      </c>
      <c r="I47" s="414"/>
      <c r="J47" s="414">
        <f>ROUND(-I47+G47,2)</f>
        <v>0</v>
      </c>
      <c r="K47" s="414">
        <f t="shared" si="7"/>
        <v>4434514.3099999996</v>
      </c>
      <c r="L47" s="414">
        <v>1425061.96</v>
      </c>
      <c r="M47" s="414">
        <v>0</v>
      </c>
      <c r="N47" s="414">
        <f t="shared" si="5"/>
        <v>5859576.2699999996</v>
      </c>
      <c r="O47" s="414">
        <f>ROUND(H47+N47,2)</f>
        <v>126592692.8</v>
      </c>
    </row>
    <row r="48" spans="1:15">
      <c r="B48" s="249"/>
      <c r="C48" s="129"/>
      <c r="D48" s="416"/>
      <c r="E48" s="416"/>
      <c r="F48" s="416"/>
      <c r="G48" s="416"/>
      <c r="H48" s="416"/>
      <c r="I48" s="416"/>
      <c r="J48" s="416"/>
      <c r="K48" s="416"/>
      <c r="L48" s="416"/>
      <c r="M48" s="416"/>
      <c r="N48" s="416"/>
      <c r="O48" s="416"/>
    </row>
    <row r="49" spans="1:15" ht="21.75" thickBot="1">
      <c r="B49" s="252" t="s">
        <v>78</v>
      </c>
      <c r="C49" s="126"/>
      <c r="D49" s="29">
        <f>ROUND(SUM(D45:D48),2)</f>
        <v>264233746.18000001</v>
      </c>
      <c r="E49" s="29">
        <f>ROUND(SUM(E45:E48),2)</f>
        <v>249568845.53999999</v>
      </c>
      <c r="F49" s="29">
        <f>ROUND(SUM(F45:F48),2)</f>
        <v>0</v>
      </c>
      <c r="G49" s="29">
        <f>ROUND(SUM(G45:G48),2)</f>
        <v>-18516475.77</v>
      </c>
      <c r="H49" s="29">
        <f>ROUND(SUM(H45:H48),2)</f>
        <v>231052369.77000001</v>
      </c>
      <c r="I49" s="29">
        <f t="shared" ref="I49" si="8">ROUND(SUM(I45:I48),2)</f>
        <v>-20000000</v>
      </c>
      <c r="J49" s="29">
        <f>ROUND(SUM(J45:J48),2)</f>
        <v>1483524.23</v>
      </c>
      <c r="K49" s="29">
        <f>ROUND(SUM(K45:K48),2)</f>
        <v>14664900.640000001</v>
      </c>
      <c r="L49" s="29">
        <f t="shared" ref="L49:M49" si="9">ROUND(SUM(L45:L48),2)</f>
        <v>2262094.64</v>
      </c>
      <c r="M49" s="29">
        <f t="shared" si="9"/>
        <v>-1483524.23</v>
      </c>
      <c r="N49" s="29">
        <f>ROUND(SUM(N45:N48),2)</f>
        <v>15443471.050000001</v>
      </c>
      <c r="O49" s="29">
        <f>ROUND(SUM(O45:O48),2)</f>
        <v>246495840.81999999</v>
      </c>
    </row>
    <row r="50" spans="1:15">
      <c r="D50" s="221" t="e">
        <f>+ROUND(#REF!-D49,2)</f>
        <v>#REF!</v>
      </c>
      <c r="J50" s="221" t="e">
        <f>+ROUND(#REF!-J49,2)</f>
        <v>#REF!</v>
      </c>
      <c r="N50" s="221" t="e">
        <f>+ROUND(#REF!-N49,2)</f>
        <v>#REF!</v>
      </c>
      <c r="O50" s="221" t="e">
        <f>+ROUND(#REF!-O49,2)</f>
        <v>#REF!</v>
      </c>
    </row>
    <row r="51" spans="1:15">
      <c r="A51" s="3" t="str">
        <f>"Note "&amp;COUNTA($A$8:A50)+1</f>
        <v>Note 6</v>
      </c>
      <c r="B51" s="245" t="s">
        <v>241</v>
      </c>
    </row>
    <row r="52" spans="1:15" ht="21.75" thickBot="1">
      <c r="B52" s="246" t="s">
        <v>113</v>
      </c>
      <c r="C52" s="203" t="s">
        <v>3</v>
      </c>
      <c r="D52" s="203" t="s">
        <v>242</v>
      </c>
      <c r="E52" s="203" t="s">
        <v>243</v>
      </c>
      <c r="F52" s="203" t="s">
        <v>78</v>
      </c>
    </row>
    <row r="53" spans="1:15">
      <c r="B53" s="251" t="s">
        <v>193</v>
      </c>
      <c r="C53" s="122" t="s">
        <v>246</v>
      </c>
      <c r="D53" s="23">
        <v>767024.32</v>
      </c>
      <c r="E53" s="23">
        <v>920724.9</v>
      </c>
      <c r="F53" s="23">
        <f>ROUND(SUM(D53:E53),2)</f>
        <v>1687749.22</v>
      </c>
    </row>
    <row r="54" spans="1:15">
      <c r="B54" s="251" t="s">
        <v>244</v>
      </c>
      <c r="C54" s="122" t="s">
        <v>246</v>
      </c>
      <c r="D54" s="23">
        <v>641125.56999999995</v>
      </c>
      <c r="E54" s="23"/>
      <c r="F54" s="23">
        <f>ROUND(SUM(D54:E54),2)</f>
        <v>641125.56999999995</v>
      </c>
    </row>
    <row r="55" spans="1:15">
      <c r="B55" s="251" t="s">
        <v>245</v>
      </c>
      <c r="C55" s="122" t="s">
        <v>31</v>
      </c>
      <c r="D55" s="23" t="e">
        <f>-#REF!</f>
        <v>#REF!</v>
      </c>
      <c r="E55" s="23"/>
      <c r="F55" s="23" t="e">
        <f>ROUND(SUM(D55:E55),2)</f>
        <v>#REF!</v>
      </c>
    </row>
    <row r="56" spans="1:15">
      <c r="B56" s="251" t="s">
        <v>486</v>
      </c>
      <c r="C56" s="122" t="s">
        <v>246</v>
      </c>
      <c r="D56" s="23">
        <v>-767024.32</v>
      </c>
      <c r="E56" s="23">
        <f>-D56</f>
        <v>767024.32</v>
      </c>
      <c r="F56" s="23">
        <f t="shared" ref="F56:F58" si="10">ROUND(SUM(D56:E56),2)</f>
        <v>0</v>
      </c>
    </row>
    <row r="57" spans="1:15">
      <c r="B57" s="251" t="s">
        <v>487</v>
      </c>
      <c r="C57" s="122" t="s">
        <v>246</v>
      </c>
      <c r="D57" s="23"/>
      <c r="E57" s="23">
        <v>-415861.64</v>
      </c>
      <c r="F57" s="23">
        <f t="shared" si="10"/>
        <v>-415861.64</v>
      </c>
    </row>
    <row r="58" spans="1:15">
      <c r="B58" s="251" t="s">
        <v>488</v>
      </c>
      <c r="C58" s="122" t="s">
        <v>29</v>
      </c>
      <c r="D58" s="23"/>
      <c r="E58" s="23"/>
      <c r="F58" s="23">
        <f t="shared" si="10"/>
        <v>0</v>
      </c>
    </row>
    <row r="59" spans="1:15" ht="21.75" thickBot="1">
      <c r="B59" s="252" t="s">
        <v>78</v>
      </c>
      <c r="C59" s="126"/>
      <c r="D59" s="29" t="e">
        <f>ROUND(SUM(D53:D58),2)</f>
        <v>#REF!</v>
      </c>
      <c r="E59" s="29">
        <f>ROUND(SUM(E53:E58),2)</f>
        <v>1271887.58</v>
      </c>
      <c r="F59" s="29" t="e">
        <f>ROUND(SUM(F53:F58),2)</f>
        <v>#REF!</v>
      </c>
    </row>
    <row r="60" spans="1:15">
      <c r="D60" s="221" t="e">
        <f>+ROUND(#REF!-D59,2)</f>
        <v>#REF!</v>
      </c>
      <c r="E60" s="221" t="e">
        <f>+ROUND(#REF!-E59,2)</f>
        <v>#REF!</v>
      </c>
      <c r="F60" s="221" t="e">
        <f>+ROUND(#REF!-F59,2)</f>
        <v>#REF!</v>
      </c>
    </row>
    <row r="61" spans="1:15">
      <c r="A61" s="3" t="str">
        <f>"Note "&amp;COUNTA($A$8:A60)+1</f>
        <v>Note 7</v>
      </c>
      <c r="B61" s="245" t="s">
        <v>47</v>
      </c>
    </row>
    <row r="62" spans="1:15">
      <c r="B62" s="253" t="s">
        <v>113</v>
      </c>
      <c r="C62" s="237" t="s">
        <v>3</v>
      </c>
      <c r="D62" s="237" t="s">
        <v>114</v>
      </c>
      <c r="E62" s="639" t="s">
        <v>506</v>
      </c>
      <c r="F62" s="640"/>
      <c r="G62" s="641"/>
    </row>
    <row r="63" spans="1:15" ht="21.75" thickBot="1">
      <c r="B63" s="254"/>
      <c r="C63" s="238"/>
      <c r="D63" s="238"/>
      <c r="E63" s="238" t="s">
        <v>193</v>
      </c>
      <c r="F63" s="238" t="s">
        <v>194</v>
      </c>
      <c r="G63" s="238" t="s">
        <v>507</v>
      </c>
    </row>
    <row r="64" spans="1:15">
      <c r="B64" s="387" t="s">
        <v>491</v>
      </c>
      <c r="C64" s="124" t="s">
        <v>91</v>
      </c>
      <c r="D64" s="420" t="e">
        <f>+#REF!</f>
        <v>#REF!</v>
      </c>
      <c r="E64" s="388"/>
      <c r="F64" s="388"/>
      <c r="G64" s="388"/>
    </row>
    <row r="65" spans="1:8">
      <c r="B65" s="251" t="s">
        <v>492</v>
      </c>
      <c r="C65" s="122" t="s">
        <v>91</v>
      </c>
      <c r="D65" s="418">
        <v>41018517.18</v>
      </c>
      <c r="E65" s="23"/>
      <c r="F65" s="23"/>
      <c r="G65" s="23">
        <f>+ROUND(D65+E65-F65,2)</f>
        <v>41018517.18</v>
      </c>
    </row>
    <row r="66" spans="1:8">
      <c r="B66" s="251" t="s">
        <v>500</v>
      </c>
      <c r="C66" s="122" t="s">
        <v>91</v>
      </c>
      <c r="D66" s="418"/>
      <c r="E66" s="23"/>
      <c r="F66" s="23"/>
      <c r="G66" s="23"/>
    </row>
    <row r="67" spans="1:8">
      <c r="B67" s="255" t="s">
        <v>493</v>
      </c>
      <c r="C67" s="192" t="s">
        <v>91</v>
      </c>
      <c r="D67" s="419"/>
      <c r="E67" s="84"/>
      <c r="F67" s="84"/>
      <c r="G67" s="84"/>
    </row>
    <row r="68" spans="1:8">
      <c r="B68" s="389" t="s">
        <v>494</v>
      </c>
      <c r="C68" s="390" t="s">
        <v>91</v>
      </c>
      <c r="D68" s="391" t="e">
        <f>ROUND(SUM(D64:D67),2)</f>
        <v>#REF!</v>
      </c>
      <c r="E68" s="391">
        <f t="shared" ref="E68:G68" si="11">ROUND(SUM(E64:E67),2)</f>
        <v>0</v>
      </c>
      <c r="F68" s="391">
        <f t="shared" si="11"/>
        <v>0</v>
      </c>
      <c r="G68" s="391">
        <f t="shared" si="11"/>
        <v>41018517.18</v>
      </c>
      <c r="H68" s="2" t="e">
        <f>+ROUND(D68-#REF!,2)</f>
        <v>#REF!</v>
      </c>
    </row>
    <row r="69" spans="1:8">
      <c r="B69" s="387" t="s">
        <v>495</v>
      </c>
      <c r="C69" s="124" t="s">
        <v>91</v>
      </c>
      <c r="D69" s="420" t="e">
        <f>+#REF!</f>
        <v>#REF!</v>
      </c>
      <c r="E69" s="388"/>
      <c r="F69" s="388"/>
      <c r="G69" s="388"/>
    </row>
    <row r="70" spans="1:8">
      <c r="B70" s="251" t="s">
        <v>496</v>
      </c>
      <c r="C70" s="122" t="s">
        <v>91</v>
      </c>
      <c r="D70" s="418"/>
      <c r="E70" s="23"/>
      <c r="F70" s="23"/>
      <c r="G70" s="23"/>
    </row>
    <row r="71" spans="1:8">
      <c r="B71" s="251" t="s">
        <v>497</v>
      </c>
      <c r="C71" s="122" t="s">
        <v>91</v>
      </c>
      <c r="D71" s="418"/>
      <c r="E71" s="23"/>
      <c r="F71" s="23"/>
      <c r="G71" s="23"/>
    </row>
    <row r="72" spans="1:8">
      <c r="B72" s="389" t="s">
        <v>499</v>
      </c>
      <c r="C72" s="390" t="s">
        <v>91</v>
      </c>
      <c r="D72" s="391" t="e">
        <f>ROUND(SUM(D69:D71),2)</f>
        <v>#REF!</v>
      </c>
      <c r="E72" s="391">
        <f t="shared" ref="E72:G72" si="12">ROUND(SUM(E69:E71),2)</f>
        <v>0</v>
      </c>
      <c r="F72" s="391">
        <f t="shared" si="12"/>
        <v>0</v>
      </c>
      <c r="G72" s="391">
        <f t="shared" si="12"/>
        <v>0</v>
      </c>
      <c r="H72" s="2" t="e">
        <f>+ROUND(D72-#REF!,2)</f>
        <v>#REF!</v>
      </c>
    </row>
    <row r="73" spans="1:8" ht="21.75" thickBot="1">
      <c r="B73" s="252" t="s">
        <v>498</v>
      </c>
      <c r="C73" s="126" t="s">
        <v>91</v>
      </c>
      <c r="D73" s="29" t="e">
        <f>ROUND(D68+D72,2)</f>
        <v>#REF!</v>
      </c>
      <c r="E73" s="29">
        <f t="shared" ref="E73:G73" si="13">ROUND(E68+E72,2)</f>
        <v>0</v>
      </c>
      <c r="F73" s="29">
        <f t="shared" si="13"/>
        <v>0</v>
      </c>
      <c r="G73" s="29">
        <f t="shared" si="13"/>
        <v>41018517.18</v>
      </c>
      <c r="H73" s="2" t="e">
        <f>+ROUND(D73-#REF!,2)</f>
        <v>#REF!</v>
      </c>
    </row>
    <row r="74" spans="1:8">
      <c r="D74" s="221" t="e">
        <f>+ROUND(D73-#REF!,2)</f>
        <v>#REF!</v>
      </c>
      <c r="E74" s="221"/>
      <c r="F74" s="221"/>
    </row>
    <row r="75" spans="1:8">
      <c r="A75" s="3" t="str">
        <f>"Note "&amp;COUNTA($A$8:A74)+1</f>
        <v>Note 8</v>
      </c>
      <c r="B75" s="245" t="s">
        <v>48</v>
      </c>
    </row>
    <row r="76" spans="1:8">
      <c r="B76" s="253" t="s">
        <v>113</v>
      </c>
      <c r="C76" s="237" t="s">
        <v>3</v>
      </c>
      <c r="D76" s="237" t="s">
        <v>114</v>
      </c>
      <c r="E76" s="639" t="s">
        <v>506</v>
      </c>
      <c r="F76" s="640"/>
      <c r="G76" s="641"/>
    </row>
    <row r="77" spans="1:8" ht="21.75" thickBot="1">
      <c r="B77" s="254"/>
      <c r="C77" s="238"/>
      <c r="D77" s="238"/>
      <c r="E77" s="238" t="s">
        <v>193</v>
      </c>
      <c r="F77" s="238" t="s">
        <v>194</v>
      </c>
      <c r="G77" s="238" t="s">
        <v>507</v>
      </c>
    </row>
    <row r="78" spans="1:8">
      <c r="B78" s="387" t="s">
        <v>508</v>
      </c>
      <c r="C78" s="124" t="s">
        <v>19</v>
      </c>
      <c r="D78" s="388">
        <v>3070714725.3800001</v>
      </c>
      <c r="E78" s="388"/>
      <c r="F78" s="388"/>
      <c r="G78" s="388"/>
    </row>
    <row r="79" spans="1:8">
      <c r="B79" s="251" t="s">
        <v>492</v>
      </c>
      <c r="C79" s="122" t="s">
        <v>19</v>
      </c>
      <c r="D79" s="23">
        <v>1817792.66</v>
      </c>
      <c r="E79" s="23"/>
      <c r="F79" s="23"/>
      <c r="G79" s="23">
        <f>+ROUND(D79+E79-F79,2)</f>
        <v>1817792.66</v>
      </c>
    </row>
    <row r="80" spans="1:8">
      <c r="B80" s="251" t="s">
        <v>500</v>
      </c>
      <c r="C80" s="122" t="s">
        <v>19</v>
      </c>
      <c r="D80" s="23">
        <v>20993000</v>
      </c>
      <c r="E80" s="23"/>
      <c r="F80" s="23"/>
      <c r="G80" s="23"/>
    </row>
    <row r="81" spans="1:9">
      <c r="B81" s="251" t="s">
        <v>510</v>
      </c>
      <c r="C81" s="122" t="s">
        <v>509</v>
      </c>
      <c r="D81" s="23">
        <v>767947.98</v>
      </c>
      <c r="E81" s="23"/>
      <c r="F81" s="23"/>
      <c r="G81" s="23"/>
    </row>
    <row r="82" spans="1:9">
      <c r="B82" s="251" t="s">
        <v>511</v>
      </c>
      <c r="C82" s="122" t="s">
        <v>509</v>
      </c>
      <c r="D82" s="23">
        <v>-557747.43999999994</v>
      </c>
      <c r="E82" s="23"/>
      <c r="F82" s="23"/>
      <c r="G82" s="23"/>
    </row>
    <row r="83" spans="1:9">
      <c r="B83" s="255" t="s">
        <v>493</v>
      </c>
      <c r="C83" s="192" t="s">
        <v>19</v>
      </c>
      <c r="D83" s="84">
        <f>-15320052.9-581380.03</f>
        <v>-15901432.93</v>
      </c>
      <c r="E83" s="84"/>
      <c r="F83" s="84"/>
      <c r="G83" s="84"/>
    </row>
    <row r="84" spans="1:9">
      <c r="B84" s="389" t="s">
        <v>494</v>
      </c>
      <c r="C84" s="390" t="s">
        <v>19</v>
      </c>
      <c r="D84" s="391">
        <f>ROUND(SUM(D78:D83),2)</f>
        <v>3077834285.6500001</v>
      </c>
      <c r="E84" s="391">
        <f>ROUND(SUM(E78:E83),2)</f>
        <v>0</v>
      </c>
      <c r="F84" s="391">
        <f>ROUND(SUM(F78:F83),2)</f>
        <v>0</v>
      </c>
      <c r="G84" s="391">
        <f>ROUND(SUM(G78:G83),2)</f>
        <v>1817792.66</v>
      </c>
      <c r="H84" s="2">
        <v>3077834285.6500001</v>
      </c>
      <c r="I84" s="1">
        <f>+D84-H84</f>
        <v>0</v>
      </c>
    </row>
    <row r="85" spans="1:9">
      <c r="B85" s="387" t="s">
        <v>495</v>
      </c>
      <c r="C85" s="124" t="s">
        <v>19</v>
      </c>
      <c r="D85" s="388">
        <v>-2342063578.5300002</v>
      </c>
      <c r="E85" s="388"/>
      <c r="F85" s="388"/>
      <c r="G85" s="388"/>
    </row>
    <row r="86" spans="1:9">
      <c r="B86" s="251" t="s">
        <v>524</v>
      </c>
      <c r="C86" s="122" t="s">
        <v>19</v>
      </c>
      <c r="D86" s="23">
        <v>-2109998.7400000002</v>
      </c>
      <c r="E86" s="23"/>
      <c r="F86" s="23"/>
      <c r="G86" s="23"/>
    </row>
    <row r="87" spans="1:9">
      <c r="B87" s="251" t="s">
        <v>523</v>
      </c>
      <c r="C87" s="122" t="s">
        <v>19</v>
      </c>
      <c r="D87" s="23">
        <v>15901421.8699999</v>
      </c>
      <c r="E87" s="23"/>
      <c r="F87" s="23"/>
      <c r="G87" s="23"/>
    </row>
    <row r="88" spans="1:9">
      <c r="B88" s="389" t="s">
        <v>499</v>
      </c>
      <c r="C88" s="390" t="s">
        <v>19</v>
      </c>
      <c r="D88" s="391">
        <f>ROUND(SUM(D85:D87),2)</f>
        <v>-2328272155.4000001</v>
      </c>
      <c r="E88" s="391">
        <f t="shared" ref="E88:G88" si="14">ROUND(SUM(E85:E87),2)</f>
        <v>0</v>
      </c>
      <c r="F88" s="391">
        <f t="shared" si="14"/>
        <v>0</v>
      </c>
      <c r="G88" s="391">
        <f t="shared" si="14"/>
        <v>0</v>
      </c>
      <c r="H88" s="2">
        <v>-2328272155.4000001</v>
      </c>
      <c r="I88" s="1">
        <f>+D88-H88</f>
        <v>0</v>
      </c>
    </row>
    <row r="89" spans="1:9">
      <c r="B89" s="387" t="s">
        <v>512</v>
      </c>
      <c r="C89" s="124" t="s">
        <v>19</v>
      </c>
      <c r="D89" s="388">
        <v>-10991209.279999999</v>
      </c>
      <c r="E89" s="388"/>
      <c r="F89" s="388"/>
      <c r="G89" s="388"/>
    </row>
    <row r="90" spans="1:9">
      <c r="B90" s="251" t="s">
        <v>513</v>
      </c>
      <c r="C90" s="122" t="s">
        <v>19</v>
      </c>
      <c r="D90" s="23">
        <v>45048.27</v>
      </c>
      <c r="E90" s="23"/>
      <c r="F90" s="23"/>
      <c r="G90" s="23"/>
    </row>
    <row r="91" spans="1:9">
      <c r="B91" s="389" t="s">
        <v>499</v>
      </c>
      <c r="C91" s="390" t="s">
        <v>19</v>
      </c>
      <c r="D91" s="391">
        <f>ROUND(SUM(D89:D90),2)</f>
        <v>-10946161.01</v>
      </c>
      <c r="E91" s="391">
        <f>ROUND(SUM(E89:E90),2)</f>
        <v>0</v>
      </c>
      <c r="F91" s="391">
        <f>ROUND(SUM(F89:F90),2)</f>
        <v>0</v>
      </c>
      <c r="G91" s="391">
        <f>ROUND(SUM(G89:G90),2)</f>
        <v>0</v>
      </c>
      <c r="H91" s="2">
        <v>-10946161.01</v>
      </c>
      <c r="I91" s="1">
        <f>+D91-H91</f>
        <v>0</v>
      </c>
    </row>
    <row r="92" spans="1:9" ht="21.75" thickBot="1">
      <c r="B92" s="252" t="s">
        <v>498</v>
      </c>
      <c r="C92" s="126" t="s">
        <v>19</v>
      </c>
      <c r="D92" s="29">
        <f>ROUND(D84+D88+D91,2)</f>
        <v>738615969.24000001</v>
      </c>
      <c r="E92" s="29">
        <f t="shared" ref="E92:G92" si="15">ROUND(E84+E88,2)</f>
        <v>0</v>
      </c>
      <c r="F92" s="29">
        <f t="shared" si="15"/>
        <v>0</v>
      </c>
      <c r="G92" s="29">
        <f t="shared" si="15"/>
        <v>1817792.66</v>
      </c>
      <c r="H92" s="2">
        <v>738615969.24000001</v>
      </c>
      <c r="I92" s="1">
        <f>+D92-H92</f>
        <v>0</v>
      </c>
    </row>
    <row r="93" spans="1:9">
      <c r="D93" s="221"/>
    </row>
    <row r="94" spans="1:9">
      <c r="A94" s="3" t="str">
        <f>"Note "&amp;COUNTA($A$8:A93)+1</f>
        <v>Note 9</v>
      </c>
      <c r="B94" s="245" t="s">
        <v>503</v>
      </c>
    </row>
    <row r="95" spans="1:9" ht="21.75" thickBot="1">
      <c r="B95" s="246" t="s">
        <v>113</v>
      </c>
      <c r="C95" s="203" t="s">
        <v>3</v>
      </c>
      <c r="D95" s="203" t="s">
        <v>93</v>
      </c>
      <c r="E95" s="203" t="s">
        <v>92</v>
      </c>
      <c r="F95" s="203" t="s">
        <v>504</v>
      </c>
      <c r="G95" s="203" t="s">
        <v>505</v>
      </c>
      <c r="H95" s="203" t="s">
        <v>173</v>
      </c>
    </row>
    <row r="96" spans="1:9">
      <c r="B96" s="251" t="s">
        <v>47</v>
      </c>
      <c r="C96" s="122" t="s">
        <v>91</v>
      </c>
      <c r="D96" s="23">
        <f>-D67</f>
        <v>0</v>
      </c>
      <c r="E96" s="23">
        <f>-D71</f>
        <v>0</v>
      </c>
      <c r="F96" s="23">
        <f>ROUND(D96-E96,2)</f>
        <v>0</v>
      </c>
      <c r="G96" s="23"/>
      <c r="H96" s="23">
        <f>ROUND(G96-F96,2)</f>
        <v>0</v>
      </c>
    </row>
    <row r="97" spans="1:8">
      <c r="B97" s="251" t="s">
        <v>48</v>
      </c>
      <c r="C97" s="122" t="s">
        <v>19</v>
      </c>
      <c r="D97" s="23">
        <f>-D83</f>
        <v>15901432.93</v>
      </c>
      <c r="E97" s="23">
        <f>-D87</f>
        <v>-15901421.8699999</v>
      </c>
      <c r="F97" s="23">
        <f>ROUND(D97-E97,2)</f>
        <v>31802854.800000001</v>
      </c>
      <c r="G97" s="23">
        <v>1131528.96</v>
      </c>
      <c r="H97" s="23">
        <f>ROUND(G97-F97,2)</f>
        <v>-30671325.84</v>
      </c>
    </row>
    <row r="98" spans="1:8" ht="21.75" thickBot="1">
      <c r="B98" s="126" t="s">
        <v>78</v>
      </c>
      <c r="C98" s="29">
        <f t="shared" ref="C98" si="16">ROUND(SUM(C95:C97),2)</f>
        <v>0</v>
      </c>
      <c r="D98" s="29">
        <f>ROUND(SUM(D95:D97),2)</f>
        <v>15901432.93</v>
      </c>
      <c r="E98" s="29">
        <f t="shared" ref="E98:H98" si="17">ROUND(SUM(E95:E97),2)</f>
        <v>-15901421.869999999</v>
      </c>
      <c r="F98" s="29">
        <f t="shared" si="17"/>
        <v>31802854.800000001</v>
      </c>
      <c r="G98" s="29">
        <f t="shared" si="17"/>
        <v>1131528.96</v>
      </c>
      <c r="H98" s="29">
        <f t="shared" si="17"/>
        <v>-30671325.84</v>
      </c>
    </row>
    <row r="100" spans="1:8">
      <c r="A100" s="3" t="str">
        <f>"Note "&amp;COUNTA($A$8:A99)+1</f>
        <v>Note 10</v>
      </c>
      <c r="B100" s="245" t="s">
        <v>102</v>
      </c>
    </row>
    <row r="101" spans="1:8" ht="21.75" thickBot="1">
      <c r="B101" s="246" t="s">
        <v>113</v>
      </c>
      <c r="C101" s="203" t="s">
        <v>3</v>
      </c>
      <c r="D101" s="203" t="s">
        <v>201</v>
      </c>
    </row>
    <row r="102" spans="1:8">
      <c r="B102" s="251" t="s">
        <v>193</v>
      </c>
      <c r="C102" s="122" t="s">
        <v>27</v>
      </c>
      <c r="D102" s="23">
        <v>51421814.990000002</v>
      </c>
    </row>
    <row r="103" spans="1:8">
      <c r="B103" s="251" t="s">
        <v>525</v>
      </c>
      <c r="C103" s="122" t="s">
        <v>29</v>
      </c>
      <c r="D103" s="23">
        <v>2469210.08</v>
      </c>
    </row>
    <row r="104" spans="1:8">
      <c r="B104" s="251" t="s">
        <v>526</v>
      </c>
      <c r="C104" s="122" t="s">
        <v>30</v>
      </c>
      <c r="D104" s="23">
        <v>887682.74</v>
      </c>
    </row>
    <row r="105" spans="1:8">
      <c r="B105" s="251" t="s">
        <v>527</v>
      </c>
      <c r="C105" s="122" t="s">
        <v>27</v>
      </c>
      <c r="D105" s="23">
        <v>-5760061</v>
      </c>
    </row>
    <row r="106" spans="1:8">
      <c r="B106" s="251" t="s">
        <v>528</v>
      </c>
      <c r="C106" s="122" t="s">
        <v>27</v>
      </c>
      <c r="D106" s="23">
        <v>4248201.2</v>
      </c>
    </row>
    <row r="107" spans="1:8" ht="21.75" thickBot="1">
      <c r="B107" s="126" t="s">
        <v>78</v>
      </c>
      <c r="C107" s="29">
        <f>ROUND(SUM(C101:C106),2)</f>
        <v>0</v>
      </c>
      <c r="D107" s="29">
        <f>ROUND(SUM(D101:D106),2)</f>
        <v>53266848.009999998</v>
      </c>
    </row>
    <row r="108" spans="1:8">
      <c r="D108" s="1">
        <f>+D107-'FS5-1_WP-CF (2)'!N80</f>
        <v>0</v>
      </c>
    </row>
  </sheetData>
  <mergeCells count="5">
    <mergeCell ref="E21:F21"/>
    <mergeCell ref="E43:H43"/>
    <mergeCell ref="K43:N43"/>
    <mergeCell ref="E62:G62"/>
    <mergeCell ref="E76:G76"/>
  </mergeCells>
  <pageMargins left="0.59055118110236227" right="0" top="0.59055118110236227" bottom="0" header="0" footer="0"/>
  <pageSetup paperSize="9" scale="45" orientation="portrait" r:id="rId1"/>
  <headerFooter>
    <oddHeader>&amp;R&amp;"Comic Sans MS,Bold"&amp;14&amp;UFS5-1.1&amp;U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9AE14-E88D-488C-8E8E-FFB802D39F2F}">
  <sheetPr codeName="Sheet79">
    <tabColor rgb="FFFFFF00"/>
  </sheetPr>
  <dimension ref="A4:U16"/>
  <sheetViews>
    <sheetView workbookViewId="0">
      <selection activeCell="L167" sqref="L167"/>
    </sheetView>
  </sheetViews>
  <sheetFormatPr defaultColWidth="8.85546875" defaultRowHeight="21"/>
  <cols>
    <col min="1" max="1" width="8.85546875" style="5"/>
    <col min="2" max="2" width="3.7109375" style="1" customWidth="1"/>
    <col min="3" max="3" width="30.7109375" style="1" customWidth="1"/>
    <col min="4" max="4" width="4.7109375" style="38" bestFit="1" customWidth="1"/>
    <col min="5" max="5" width="12.7109375" style="1" customWidth="1"/>
    <col min="6" max="6" width="5.7109375" style="1" customWidth="1"/>
    <col min="7" max="7" width="8.85546875" style="1"/>
    <col min="8" max="8" width="5.7109375" style="1" customWidth="1"/>
    <col min="9" max="9" width="8.85546875" style="1"/>
    <col min="10" max="10" width="3.7109375" style="43" customWidth="1"/>
    <col min="11" max="11" width="12.7109375" style="1" customWidth="1"/>
    <col min="12" max="12" width="3.7109375" style="43" customWidth="1"/>
    <col min="13" max="13" width="12.7109375" style="1" customWidth="1"/>
    <col min="14" max="14" width="3.7109375" style="43" customWidth="1"/>
    <col min="15" max="15" width="12.7109375" style="1" customWidth="1"/>
    <col min="16" max="16" width="8.85546875" style="1"/>
    <col min="17" max="17" width="3.7109375" style="43" customWidth="1"/>
    <col min="18" max="18" width="12.7109375" style="1" customWidth="1"/>
    <col min="19" max="19" width="3.7109375" style="43" customWidth="1"/>
    <col min="20" max="20" width="12.7109375" style="1" customWidth="1"/>
    <col min="21" max="16384" width="8.85546875" style="1"/>
  </cols>
  <sheetData>
    <row r="4" spans="1:21">
      <c r="A4" s="4" t="e">
        <f>+#REF!</f>
        <v>#REF!</v>
      </c>
    </row>
    <row r="5" spans="1:21">
      <c r="A5" s="4" t="s">
        <v>110</v>
      </c>
      <c r="U5" s="51" t="e">
        <f>+#REF!</f>
        <v>#REF!</v>
      </c>
    </row>
    <row r="6" spans="1:21">
      <c r="A6" s="4" t="e">
        <f>IF(MONTH(E10)=9,"PERIOD      : สำหรับงวดสามเดือน สิ้นสุดวันที่ "&amp;TEXT(E10,"[$-th-TH,187]d mmmm yyyy;@"),IF(MONTH(E10)=12,"PERIOD      : สำหรับงวดหกเดือน สิ้นสุดวันที่ "&amp;TEXT(E10,"[$-th-TH,187]d mmmm yyyy;@"),IF(MONTH(E10)=3,"PERIOD      : สำหรับงวดเก้าเดือน สิ้นสุดวันที่ "&amp;TEXT(E10,"[$-th-TH,187]d mmmm yyyy;@"),IF(MONTH(E10)=6,"PERIOD      : สำหรับปี สิ้นสุดวันที่ "&amp;TEXT(E10,"[$-th-TH,187]d mmmm yyyy;@"),0))))</f>
        <v>#REF!</v>
      </c>
      <c r="U6" s="51" t="e">
        <f>+#REF!</f>
        <v>#REF!</v>
      </c>
    </row>
    <row r="7" spans="1:21" ht="21.75" thickBot="1">
      <c r="A7" s="32"/>
      <c r="B7" s="33"/>
      <c r="C7" s="33"/>
      <c r="D7" s="39"/>
      <c r="E7" s="33"/>
      <c r="F7" s="33"/>
      <c r="G7" s="33"/>
      <c r="H7" s="33"/>
      <c r="I7" s="33"/>
      <c r="J7" s="44"/>
      <c r="K7" s="33"/>
      <c r="L7" s="44"/>
      <c r="M7" s="33"/>
      <c r="N7" s="44"/>
      <c r="O7" s="33"/>
      <c r="P7" s="33"/>
      <c r="Q7" s="44"/>
      <c r="R7" s="33"/>
      <c r="S7" s="44"/>
      <c r="T7" s="33"/>
      <c r="U7" s="33"/>
    </row>
    <row r="8" spans="1:21" s="9" customFormat="1" ht="21.75" thickBot="1">
      <c r="A8" s="52"/>
      <c r="C8" s="9" t="e">
        <f>+#REF!</f>
        <v>#REF!</v>
      </c>
      <c r="D8" s="35"/>
      <c r="E8" s="9" t="e">
        <f>+#REF!</f>
        <v>#REF!</v>
      </c>
      <c r="G8" s="9" t="e">
        <f>+#REF!</f>
        <v>#REF!</v>
      </c>
      <c r="I8" s="9" t="e">
        <f>+#REF!</f>
        <v>#REF!</v>
      </c>
      <c r="J8" s="45"/>
      <c r="K8" s="9" t="e">
        <f>+#REF!</f>
        <v>#REF!</v>
      </c>
      <c r="L8" s="45"/>
      <c r="M8" s="9" t="e">
        <f>+#REF!</f>
        <v>#REF!</v>
      </c>
      <c r="N8" s="45"/>
      <c r="Q8" s="45"/>
      <c r="R8" s="9" t="e">
        <f>+#REF!</f>
        <v>#REF!</v>
      </c>
      <c r="S8" s="45"/>
    </row>
    <row r="9" spans="1:21" s="3" customFormat="1">
      <c r="A9" s="46" t="s">
        <v>1</v>
      </c>
      <c r="B9" s="634" t="s">
        <v>0</v>
      </c>
      <c r="C9" s="633"/>
      <c r="D9" s="67"/>
      <c r="E9" s="59" t="s">
        <v>4</v>
      </c>
      <c r="F9" s="47"/>
      <c r="G9" s="47" t="s">
        <v>5</v>
      </c>
      <c r="H9" s="47"/>
      <c r="I9" s="47" t="s">
        <v>6</v>
      </c>
      <c r="J9" s="68"/>
      <c r="K9" s="59" t="s">
        <v>7</v>
      </c>
      <c r="L9" s="68"/>
      <c r="M9" s="59" t="s">
        <v>7</v>
      </c>
      <c r="N9" s="60"/>
      <c r="O9" s="642" t="s">
        <v>34</v>
      </c>
      <c r="P9" s="643"/>
      <c r="Q9" s="72"/>
      <c r="R9" s="73" t="s">
        <v>7</v>
      </c>
      <c r="S9" s="74"/>
      <c r="T9" s="644" t="s">
        <v>34</v>
      </c>
      <c r="U9" s="645"/>
    </row>
    <row r="10" spans="1:21" s="3" customFormat="1">
      <c r="A10" s="89" t="s">
        <v>2</v>
      </c>
      <c r="B10" s="108"/>
      <c r="C10" s="109"/>
      <c r="D10" s="110"/>
      <c r="E10" s="116" t="e">
        <f>+#REF!</f>
        <v>#REF!</v>
      </c>
      <c r="F10" s="48"/>
      <c r="G10" s="48"/>
      <c r="H10" s="48"/>
      <c r="I10" s="48"/>
      <c r="J10" s="111"/>
      <c r="K10" s="116" t="e">
        <f>+E10</f>
        <v>#REF!</v>
      </c>
      <c r="L10" s="111"/>
      <c r="M10" s="116" t="e">
        <f>+#REF!</f>
        <v>#REF!</v>
      </c>
      <c r="N10" s="111"/>
      <c r="O10" s="109" t="s">
        <v>32</v>
      </c>
      <c r="P10" s="88" t="s">
        <v>33</v>
      </c>
      <c r="Q10" s="112"/>
      <c r="R10" s="117" t="e">
        <f>+#REF!</f>
        <v>#REF!</v>
      </c>
      <c r="S10" s="114"/>
      <c r="T10" s="113" t="s">
        <v>32</v>
      </c>
      <c r="U10" s="115" t="s">
        <v>33</v>
      </c>
    </row>
    <row r="11" spans="1:21" s="3" customFormat="1" ht="21.75" thickBot="1">
      <c r="A11" s="49"/>
      <c r="B11" s="25"/>
      <c r="C11" s="26"/>
      <c r="D11" s="36"/>
      <c r="E11" s="26" t="e">
        <f>+#REF!</f>
        <v>#REF!</v>
      </c>
      <c r="F11" s="24"/>
      <c r="G11" s="24"/>
      <c r="H11" s="24"/>
      <c r="I11" s="24"/>
      <c r="J11" s="54"/>
      <c r="K11" s="26" t="e">
        <f>+E11</f>
        <v>#REF!</v>
      </c>
      <c r="L11" s="58"/>
      <c r="M11" s="26" t="e">
        <f>+#REF!</f>
        <v>#REF!</v>
      </c>
      <c r="N11" s="58"/>
      <c r="O11" s="26"/>
      <c r="P11" s="50"/>
      <c r="Q11" s="75"/>
      <c r="R11" s="13" t="e">
        <f>+#REF!</f>
        <v>#REF!</v>
      </c>
      <c r="S11" s="76"/>
      <c r="T11" s="13"/>
      <c r="U11" s="16"/>
    </row>
    <row r="12" spans="1:21">
      <c r="A12" s="69" t="s">
        <v>8</v>
      </c>
      <c r="B12" s="21">
        <f>IFERROR(VLOOKUP($A12,#REF!,C$8,0),0)</f>
        <v>0</v>
      </c>
      <c r="C12" s="22"/>
      <c r="D12" s="40" t="s">
        <v>79</v>
      </c>
      <c r="E12" s="22">
        <f>-IFERROR(VLOOKUP($A12,#REF!,E$8,0),0)</f>
        <v>0</v>
      </c>
      <c r="F12" s="23"/>
      <c r="G12" s="23">
        <f>IFERROR(VLOOKUP($A12,#REF!,G$8,0),0)</f>
        <v>0</v>
      </c>
      <c r="H12" s="23"/>
      <c r="I12" s="23">
        <f>IFERROR(VLOOKUP($A12,#REF!,I$8,0),0)</f>
        <v>0</v>
      </c>
      <c r="J12" s="55" t="s">
        <v>81</v>
      </c>
      <c r="K12" s="22">
        <f>ROUND(E12+I12-G12,2)</f>
        <v>0</v>
      </c>
      <c r="L12" s="55" t="s">
        <v>82</v>
      </c>
      <c r="M12" s="22">
        <f>-IFERROR(VLOOKUP($A12,#REF!,M$8,0),0)</f>
        <v>0</v>
      </c>
      <c r="N12" s="55" t="s">
        <v>81</v>
      </c>
      <c r="O12" s="22">
        <f>+ROUND(K12-M12,2)</f>
        <v>0</v>
      </c>
      <c r="P12" s="62">
        <f t="shared" ref="P12:P13" si="0">IFERROR(IF(M12=0,(O12/K12)*100,(O12/M12)*100),0)</f>
        <v>0</v>
      </c>
      <c r="Q12" s="61" t="s">
        <v>82</v>
      </c>
      <c r="R12" s="22">
        <f>-IFERROR(VLOOKUP($A12,#REF!,R$8,0),0)</f>
        <v>0</v>
      </c>
      <c r="S12" s="56" t="s">
        <v>81</v>
      </c>
      <c r="T12" s="20">
        <f t="shared" ref="T12:T13" si="1">+ROUND(K12-R12,2)</f>
        <v>0</v>
      </c>
      <c r="U12" s="64">
        <f t="shared" ref="U12:U15" si="2">IFERROR(IF(R12=0,(T12/K12)*100,(T12/R12)*100),0)</f>
        <v>0</v>
      </c>
    </row>
    <row r="13" spans="1:21">
      <c r="A13" s="70" t="s">
        <v>9</v>
      </c>
      <c r="B13" s="19">
        <f>IFERROR(VLOOKUP($A13,#REF!,C$8,0),0)</f>
        <v>0</v>
      </c>
      <c r="C13" s="20"/>
      <c r="D13" s="41" t="s">
        <v>79</v>
      </c>
      <c r="E13" s="20">
        <f>-IFERROR(VLOOKUP($A13,#REF!,E$8,0),0)</f>
        <v>0</v>
      </c>
      <c r="F13" s="10"/>
      <c r="G13" s="10">
        <f>IFERROR(VLOOKUP($A13,#REF!,G$8,0),0)</f>
        <v>0</v>
      </c>
      <c r="H13" s="10"/>
      <c r="I13" s="10">
        <f>IFERROR(VLOOKUP($A13,#REF!,I$8,0),0)</f>
        <v>0</v>
      </c>
      <c r="J13" s="56" t="s">
        <v>81</v>
      </c>
      <c r="K13" s="20">
        <f>ROUND(E13+I13-G13,2)</f>
        <v>0</v>
      </c>
      <c r="L13" s="56" t="s">
        <v>82</v>
      </c>
      <c r="M13" s="20">
        <f>-IFERROR(VLOOKUP($A13,#REF!,M$8,0),0)</f>
        <v>0</v>
      </c>
      <c r="N13" s="56" t="s">
        <v>81</v>
      </c>
      <c r="O13" s="20">
        <f>+ROUND(K13-M13,2)</f>
        <v>0</v>
      </c>
      <c r="P13" s="64">
        <f t="shared" si="0"/>
        <v>0</v>
      </c>
      <c r="Q13" s="63" t="s">
        <v>82</v>
      </c>
      <c r="R13" s="20">
        <f>-IFERROR(VLOOKUP($A13,#REF!,R$8,0),0)</f>
        <v>0</v>
      </c>
      <c r="S13" s="56" t="s">
        <v>81</v>
      </c>
      <c r="T13" s="20">
        <f t="shared" si="1"/>
        <v>0</v>
      </c>
      <c r="U13" s="64">
        <f t="shared" si="2"/>
        <v>0</v>
      </c>
    </row>
    <row r="14" spans="1:21">
      <c r="A14" s="53"/>
      <c r="B14" s="12"/>
      <c r="C14" s="14"/>
      <c r="D14" s="42"/>
      <c r="E14" s="14"/>
      <c r="F14" s="11"/>
      <c r="G14" s="11"/>
      <c r="H14" s="11"/>
      <c r="I14" s="11"/>
      <c r="J14" s="57"/>
      <c r="K14" s="14"/>
      <c r="L14" s="57"/>
      <c r="M14" s="14"/>
      <c r="N14" s="57"/>
      <c r="O14" s="14"/>
      <c r="P14" s="17"/>
      <c r="Q14" s="65"/>
      <c r="R14" s="14"/>
      <c r="S14" s="57"/>
      <c r="T14" s="14"/>
      <c r="U14" s="17"/>
    </row>
    <row r="15" spans="1:21" s="2" customFormat="1" ht="21.75" thickBot="1">
      <c r="A15" s="71"/>
      <c r="B15" s="27"/>
      <c r="C15" s="31" t="s">
        <v>78</v>
      </c>
      <c r="D15" s="37" t="s">
        <v>80</v>
      </c>
      <c r="E15" s="28">
        <f>ROUND(SUBTOTAL(9,E12:E14),2)</f>
        <v>0</v>
      </c>
      <c r="F15" s="29"/>
      <c r="G15" s="29">
        <f>ROUND(SUBTOTAL(9,G12:G14),2)</f>
        <v>0</v>
      </c>
      <c r="H15" s="29"/>
      <c r="I15" s="29">
        <f>ROUND(SUBTOTAL(9,I12:I14),2)</f>
        <v>0</v>
      </c>
      <c r="J15" s="37" t="s">
        <v>80</v>
      </c>
      <c r="K15" s="28">
        <f>ROUND(SUBTOTAL(9,K12:K14),2)</f>
        <v>0</v>
      </c>
      <c r="L15" s="37" t="s">
        <v>80</v>
      </c>
      <c r="M15" s="28">
        <f>ROUND(SUBTOTAL(9,M12:M14),2)</f>
        <v>0</v>
      </c>
      <c r="N15" s="37" t="s">
        <v>80</v>
      </c>
      <c r="O15" s="28">
        <f>ROUND(SUBTOTAL(9,O12:O14),2)</f>
        <v>0</v>
      </c>
      <c r="P15" s="66">
        <f t="shared" ref="P15" si="3">IFERROR(IF(M15=0,(O15/K15)*100,(O15/M15)*100),0)</f>
        <v>0</v>
      </c>
      <c r="Q15" s="77" t="s">
        <v>80</v>
      </c>
      <c r="R15" s="15">
        <f>ROUND(SUBTOTAL(9,R12:R14),2)</f>
        <v>0</v>
      </c>
      <c r="S15" s="78" t="s">
        <v>80</v>
      </c>
      <c r="T15" s="15">
        <f>ROUND(SUBTOTAL(9,T12:T14),2)</f>
        <v>0</v>
      </c>
      <c r="U15" s="18">
        <f t="shared" si="2"/>
        <v>0</v>
      </c>
    </row>
    <row r="16" spans="1:21">
      <c r="K16" s="30">
        <f>ROUND(E15+I15-G15-K15,2)</f>
        <v>0</v>
      </c>
      <c r="O16" s="30">
        <f>ROUND(K15-M15-O15,2)</f>
        <v>0</v>
      </c>
      <c r="T16" s="30">
        <f>ROUND(K15-R15-T15,2)</f>
        <v>0</v>
      </c>
    </row>
  </sheetData>
  <mergeCells count="3">
    <mergeCell ref="B9:C9"/>
    <mergeCell ref="O9:P9"/>
    <mergeCell ref="T9:U9"/>
  </mergeCells>
  <pageMargins left="0.59055118110236227" right="0" top="0.59055118110236227" bottom="0" header="0" footer="0"/>
  <pageSetup paperSize="9" orientation="portrait" r:id="rId1"/>
  <headerFooter>
    <oddHeader>&amp;R&amp;"Comic Sans MS,Bold"&amp;14&amp;UD-1&amp;U
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E5E7-AE0C-45F7-9134-D0559A28143D}">
  <sheetPr codeName="Sheet66">
    <tabColor theme="6" tint="-0.499984740745262"/>
  </sheetPr>
  <dimension ref="A1:O240"/>
  <sheetViews>
    <sheetView tabSelected="1" view="pageBreakPreview" topLeftCell="A159" zoomScaleNormal="100" zoomScaleSheetLayoutView="100" workbookViewId="0">
      <selection sqref="A1:XFD1048576"/>
    </sheetView>
  </sheetViews>
  <sheetFormatPr defaultColWidth="7.28515625" defaultRowHeight="20.65" customHeight="1"/>
  <cols>
    <col min="1" max="4" width="3.28515625" style="436" customWidth="1"/>
    <col min="5" max="7" width="8.28515625" style="436" customWidth="1"/>
    <col min="8" max="8" width="0.85546875" style="436" customWidth="1"/>
    <col min="9" max="9" width="13.28515625" style="436" customWidth="1"/>
    <col min="10" max="10" width="0.85546875" style="436" customWidth="1"/>
    <col min="11" max="11" width="13.28515625" style="436" customWidth="1"/>
    <col min="12" max="12" width="0.85546875" style="436" customWidth="1"/>
    <col min="13" max="13" width="13.28515625" style="436" customWidth="1"/>
    <col min="14" max="14" width="0.85546875" style="436" customWidth="1"/>
    <col min="15" max="15" width="13.28515625" style="436" customWidth="1"/>
    <col min="16" max="16384" width="7.28515625" style="436"/>
  </cols>
  <sheetData>
    <row r="1" spans="1:15" s="434" customFormat="1" ht="20.65" customHeight="1">
      <c r="O1" s="549">
        <v>11</v>
      </c>
    </row>
    <row r="2" spans="1:15" s="434" customFormat="1" ht="20.65" customHeight="1">
      <c r="A2" s="646" t="s">
        <v>250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</row>
    <row r="3" spans="1:15" s="434" customFormat="1" ht="20.65" customHeight="1">
      <c r="A3" s="646" t="s">
        <v>263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</row>
    <row r="4" spans="1:15" s="434" customFormat="1" ht="20.65" customHeight="1">
      <c r="A4" s="646" t="s">
        <v>696</v>
      </c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646"/>
    </row>
    <row r="5" spans="1:15" s="434" customFormat="1" ht="20.65" customHeight="1">
      <c r="A5" s="508"/>
      <c r="B5" s="508"/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</row>
    <row r="6" spans="1:15" s="434" customFormat="1" ht="20.65" customHeight="1">
      <c r="A6" s="435" t="s">
        <v>697</v>
      </c>
    </row>
    <row r="7" spans="1:15" s="434" customFormat="1" ht="20.65" customHeight="1">
      <c r="C7" s="434" t="s">
        <v>264</v>
      </c>
    </row>
    <row r="8" spans="1:15" s="434" customFormat="1" ht="20.65" customHeight="1">
      <c r="B8" s="434" t="s">
        <v>265</v>
      </c>
    </row>
    <row r="9" spans="1:15" s="434" customFormat="1" ht="20.65" customHeight="1">
      <c r="C9" s="434" t="s">
        <v>266</v>
      </c>
    </row>
    <row r="10" spans="1:15" s="434" customFormat="1" ht="20.65" customHeight="1">
      <c r="C10" s="434" t="s">
        <v>267</v>
      </c>
      <c r="D10" s="513"/>
      <c r="E10" s="434" t="s">
        <v>268</v>
      </c>
    </row>
    <row r="11" spans="1:15" s="434" customFormat="1" ht="20.65" customHeight="1">
      <c r="C11" s="434" t="s">
        <v>269</v>
      </c>
      <c r="E11" s="434" t="s">
        <v>270</v>
      </c>
    </row>
    <row r="12" spans="1:15" s="434" customFormat="1" ht="20.65" customHeight="1"/>
    <row r="13" spans="1:15" s="434" customFormat="1" ht="20.65" customHeight="1">
      <c r="A13" s="435" t="s">
        <v>698</v>
      </c>
    </row>
    <row r="14" spans="1:15" s="434" customFormat="1" ht="20.65" customHeight="1">
      <c r="A14" s="585"/>
      <c r="B14" s="586"/>
      <c r="C14" s="586" t="s">
        <v>656</v>
      </c>
      <c r="D14" s="586"/>
      <c r="E14" s="586"/>
      <c r="F14" s="586"/>
      <c r="G14" s="586"/>
      <c r="H14" s="586"/>
      <c r="I14" s="586"/>
      <c r="J14" s="586"/>
      <c r="K14" s="586"/>
      <c r="L14" s="586"/>
      <c r="M14" s="586"/>
      <c r="N14" s="586"/>
      <c r="O14" s="586"/>
    </row>
    <row r="15" spans="1:15" s="455" customFormat="1" ht="20.65" customHeight="1">
      <c r="A15" s="585"/>
      <c r="B15" s="586" t="s">
        <v>657</v>
      </c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</row>
    <row r="16" spans="1:15" s="586" customFormat="1" ht="20.65" customHeight="1">
      <c r="A16" s="585"/>
      <c r="B16" s="586" t="s">
        <v>658</v>
      </c>
    </row>
    <row r="17" spans="1:15" s="586" customFormat="1" ht="20.65" customHeight="1">
      <c r="A17" s="585"/>
      <c r="B17" s="586" t="s">
        <v>659</v>
      </c>
    </row>
    <row r="18" spans="1:15" s="586" customFormat="1" ht="20.65" customHeight="1">
      <c r="A18" s="585"/>
      <c r="C18" s="586" t="s">
        <v>672</v>
      </c>
    </row>
    <row r="19" spans="1:15" s="586" customFormat="1" ht="20.65" customHeight="1">
      <c r="A19" s="585"/>
      <c r="B19" s="586" t="s">
        <v>785</v>
      </c>
    </row>
    <row r="20" spans="1:15" s="586" customFormat="1" ht="20.65" customHeight="1">
      <c r="A20" s="585"/>
      <c r="B20" s="586" t="s">
        <v>660</v>
      </c>
    </row>
    <row r="21" spans="1:15" s="586" customFormat="1" ht="20.65" customHeight="1">
      <c r="A21" s="585"/>
      <c r="C21" s="587" t="s">
        <v>699</v>
      </c>
      <c r="D21" s="587"/>
      <c r="F21" s="587"/>
      <c r="G21" s="587"/>
      <c r="H21" s="587"/>
      <c r="I21" s="587"/>
      <c r="J21" s="587"/>
      <c r="K21" s="587"/>
    </row>
    <row r="22" spans="1:15" s="586" customFormat="1" ht="20.65" customHeight="1">
      <c r="A22" s="585"/>
      <c r="B22" s="586" t="s">
        <v>700</v>
      </c>
      <c r="C22" s="587"/>
      <c r="D22" s="587"/>
      <c r="F22" s="587"/>
      <c r="G22" s="587"/>
      <c r="H22" s="587"/>
      <c r="I22" s="587"/>
      <c r="J22" s="587"/>
      <c r="K22" s="587"/>
    </row>
    <row r="23" spans="1:15" s="586" customFormat="1" ht="20.65" customHeight="1">
      <c r="A23" s="587"/>
      <c r="B23" s="588"/>
      <c r="C23" s="587" t="s">
        <v>661</v>
      </c>
      <c r="D23" s="587"/>
      <c r="F23" s="587"/>
      <c r="G23" s="587"/>
      <c r="H23" s="587"/>
      <c r="I23" s="587"/>
      <c r="J23" s="587"/>
      <c r="K23" s="587"/>
    </row>
    <row r="24" spans="1:15" s="553" customFormat="1" ht="20.65" customHeight="1">
      <c r="A24" s="587"/>
      <c r="B24" s="588" t="s">
        <v>662</v>
      </c>
      <c r="C24" s="587"/>
      <c r="D24" s="587"/>
      <c r="E24" s="586"/>
      <c r="F24" s="587"/>
      <c r="G24" s="587"/>
      <c r="H24" s="587"/>
      <c r="I24" s="587"/>
      <c r="J24" s="587"/>
      <c r="K24" s="587"/>
      <c r="L24" s="586"/>
      <c r="M24" s="586"/>
      <c r="N24" s="586"/>
      <c r="O24" s="586"/>
    </row>
    <row r="25" spans="1:15" s="553" customFormat="1" ht="20.65" customHeight="1">
      <c r="A25" s="587"/>
      <c r="B25" s="588" t="s">
        <v>701</v>
      </c>
      <c r="C25" s="587"/>
      <c r="D25" s="587"/>
      <c r="E25" s="586"/>
      <c r="F25" s="587"/>
      <c r="G25" s="587"/>
      <c r="H25" s="587"/>
      <c r="I25" s="587"/>
      <c r="J25" s="587"/>
      <c r="K25" s="587"/>
      <c r="L25" s="586"/>
      <c r="M25" s="586"/>
      <c r="N25" s="586"/>
      <c r="O25" s="586"/>
    </row>
    <row r="26" spans="1:15" s="553" customFormat="1" ht="20.65" customHeight="1">
      <c r="A26" s="587"/>
      <c r="B26" s="588" t="s">
        <v>702</v>
      </c>
      <c r="C26" s="587"/>
      <c r="D26" s="587"/>
      <c r="E26" s="586"/>
      <c r="F26" s="587"/>
      <c r="G26" s="587"/>
      <c r="H26" s="587"/>
      <c r="I26" s="587"/>
      <c r="J26" s="587"/>
      <c r="K26" s="587"/>
      <c r="L26" s="586"/>
      <c r="M26" s="586"/>
      <c r="N26" s="586"/>
      <c r="O26" s="586"/>
    </row>
    <row r="27" spans="1:15" s="553" customFormat="1" ht="20.65" customHeight="1">
      <c r="A27" s="587"/>
      <c r="B27" s="586"/>
      <c r="C27" s="585" t="s">
        <v>663</v>
      </c>
      <c r="D27" s="586"/>
      <c r="E27" s="586"/>
      <c r="F27" s="587"/>
      <c r="G27" s="587"/>
      <c r="H27" s="587"/>
      <c r="I27" s="587"/>
      <c r="J27" s="587"/>
      <c r="K27" s="587"/>
      <c r="L27" s="586"/>
      <c r="M27" s="586"/>
      <c r="N27" s="586"/>
      <c r="O27" s="586"/>
    </row>
    <row r="28" spans="1:15" s="553" customFormat="1" ht="20.65" customHeight="1">
      <c r="A28" s="587"/>
      <c r="B28" s="586"/>
      <c r="C28" s="586" t="s">
        <v>664</v>
      </c>
      <c r="D28" s="586"/>
      <c r="E28" s="586"/>
      <c r="F28" s="587"/>
      <c r="G28" s="587"/>
      <c r="H28" s="587"/>
      <c r="I28" s="587"/>
      <c r="J28" s="587"/>
      <c r="K28" s="587"/>
      <c r="L28" s="586"/>
      <c r="M28" s="586"/>
      <c r="N28" s="586"/>
      <c r="O28" s="586"/>
    </row>
    <row r="29" spans="1:15" s="586" customFormat="1" ht="20.65" customHeight="1">
      <c r="A29" s="589"/>
      <c r="B29" s="590" t="s">
        <v>665</v>
      </c>
      <c r="C29" s="589"/>
      <c r="D29" s="590"/>
      <c r="E29" s="590"/>
      <c r="F29" s="590"/>
      <c r="G29" s="590"/>
      <c r="H29" s="513"/>
      <c r="I29" s="589"/>
      <c r="J29" s="589"/>
      <c r="K29" s="589"/>
      <c r="L29" s="591"/>
      <c r="M29" s="590"/>
      <c r="N29" s="592"/>
      <c r="O29" s="592"/>
    </row>
    <row r="30" spans="1:15" s="434" customFormat="1" ht="20.65" customHeight="1">
      <c r="A30" s="589"/>
      <c r="B30" s="590" t="s">
        <v>666</v>
      </c>
      <c r="C30" s="589"/>
      <c r="D30" s="590"/>
      <c r="E30" s="590"/>
      <c r="F30" s="590"/>
      <c r="G30" s="590"/>
      <c r="H30" s="513"/>
      <c r="I30" s="589"/>
      <c r="J30" s="589"/>
      <c r="K30" s="589"/>
      <c r="L30" s="591"/>
      <c r="M30" s="590"/>
      <c r="N30" s="592"/>
      <c r="O30" s="592"/>
    </row>
    <row r="31" spans="1:15" s="434" customFormat="1" ht="20.65" customHeight="1">
      <c r="A31" s="589"/>
      <c r="B31" s="590"/>
      <c r="C31" s="589" t="s">
        <v>667</v>
      </c>
      <c r="D31" s="590"/>
      <c r="E31" s="590"/>
      <c r="F31" s="590"/>
      <c r="G31" s="590"/>
      <c r="H31" s="513"/>
      <c r="I31" s="589"/>
      <c r="J31" s="589"/>
      <c r="K31" s="589"/>
      <c r="L31" s="591"/>
      <c r="M31" s="590"/>
      <c r="N31" s="592"/>
      <c r="O31" s="592"/>
    </row>
    <row r="32" spans="1:15" s="434" customFormat="1" ht="20.65" customHeight="1">
      <c r="A32" s="589"/>
      <c r="B32" s="589" t="s">
        <v>668</v>
      </c>
      <c r="C32" s="590"/>
      <c r="D32" s="590"/>
      <c r="E32" s="590"/>
      <c r="F32" s="589"/>
      <c r="G32" s="590"/>
      <c r="H32" s="589"/>
      <c r="I32" s="590"/>
      <c r="J32" s="590"/>
      <c r="K32" s="589"/>
      <c r="L32" s="590"/>
      <c r="M32" s="589"/>
      <c r="N32" s="590"/>
      <c r="O32" s="590"/>
    </row>
    <row r="33" spans="1:15" s="434" customFormat="1" ht="20.65" customHeight="1">
      <c r="A33" s="589"/>
      <c r="B33" s="590" t="s">
        <v>786</v>
      </c>
      <c r="C33" s="589"/>
      <c r="D33" s="590"/>
      <c r="E33" s="590"/>
      <c r="F33" s="589"/>
      <c r="G33" s="590"/>
      <c r="H33" s="589"/>
      <c r="I33" s="590"/>
      <c r="J33" s="590"/>
      <c r="K33" s="589"/>
      <c r="L33" s="590"/>
      <c r="M33" s="589"/>
      <c r="N33" s="590"/>
      <c r="O33" s="590"/>
    </row>
    <row r="34" spans="1:15" s="434" customFormat="1" ht="20.65" customHeight="1">
      <c r="A34" s="585"/>
      <c r="B34" s="593"/>
      <c r="C34" s="594" t="s">
        <v>669</v>
      </c>
      <c r="D34" s="593"/>
      <c r="E34" s="593"/>
      <c r="F34" s="593"/>
      <c r="G34" s="593"/>
      <c r="H34" s="593"/>
      <c r="I34" s="593"/>
      <c r="J34" s="593"/>
      <c r="K34" s="593"/>
      <c r="L34" s="593"/>
      <c r="M34" s="593"/>
      <c r="N34" s="593"/>
      <c r="O34" s="593"/>
    </row>
    <row r="35" spans="1:15" s="434" customFormat="1" ht="20.65" customHeight="1">
      <c r="A35" s="585"/>
      <c r="B35" s="594" t="s">
        <v>670</v>
      </c>
      <c r="C35" s="594"/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</row>
    <row r="36" spans="1:15" s="434" customFormat="1" ht="20.65" customHeight="1">
      <c r="A36" s="585"/>
      <c r="B36" s="594" t="s">
        <v>671</v>
      </c>
      <c r="C36" s="594"/>
      <c r="D36" s="594"/>
      <c r="E36" s="594"/>
      <c r="F36" s="594"/>
      <c r="G36" s="594"/>
      <c r="H36" s="594"/>
      <c r="I36" s="594"/>
      <c r="J36" s="594"/>
      <c r="K36" s="594"/>
      <c r="L36" s="594"/>
      <c r="M36" s="594"/>
      <c r="N36" s="594"/>
      <c r="O36" s="594"/>
    </row>
    <row r="37" spans="1:15" s="553" customFormat="1" ht="20.65" customHeight="1">
      <c r="A37" s="587"/>
      <c r="B37" s="588"/>
      <c r="C37" s="587"/>
      <c r="D37" s="587"/>
      <c r="E37" s="586"/>
      <c r="F37" s="587"/>
      <c r="G37" s="587"/>
      <c r="H37" s="587"/>
      <c r="I37" s="587"/>
      <c r="J37" s="587"/>
      <c r="K37" s="587"/>
      <c r="L37" s="586"/>
      <c r="M37" s="586"/>
      <c r="N37" s="586"/>
      <c r="O37" s="586"/>
    </row>
    <row r="38" spans="1:15" s="553" customFormat="1" ht="20.65" customHeight="1">
      <c r="A38" s="587"/>
      <c r="B38" s="588"/>
      <c r="C38" s="587"/>
      <c r="D38" s="587"/>
      <c r="E38" s="586"/>
      <c r="F38" s="587"/>
      <c r="G38" s="587"/>
      <c r="H38" s="587"/>
      <c r="I38" s="587"/>
      <c r="J38" s="587"/>
      <c r="K38" s="587"/>
      <c r="L38" s="586"/>
      <c r="M38" s="586"/>
      <c r="N38" s="586"/>
      <c r="O38" s="586"/>
    </row>
    <row r="39" spans="1:15" s="553" customFormat="1" ht="20.65" customHeight="1">
      <c r="A39" s="587"/>
      <c r="B39" s="588"/>
      <c r="C39" s="587"/>
      <c r="D39" s="587"/>
      <c r="E39" s="586"/>
      <c r="F39" s="587"/>
      <c r="G39" s="587"/>
      <c r="H39" s="587"/>
      <c r="I39" s="587"/>
      <c r="J39" s="587"/>
      <c r="K39" s="587"/>
      <c r="L39" s="586"/>
      <c r="M39" s="586"/>
      <c r="N39" s="586"/>
      <c r="O39" s="586">
        <v>12</v>
      </c>
    </row>
    <row r="40" spans="1:15" s="589" customFormat="1" ht="20.65" customHeight="1">
      <c r="A40" s="595" t="s">
        <v>703</v>
      </c>
      <c r="B40" s="596"/>
      <c r="C40" s="597"/>
      <c r="D40" s="597"/>
      <c r="E40" s="597"/>
      <c r="F40" s="597"/>
      <c r="G40" s="596"/>
      <c r="H40" s="596"/>
      <c r="I40" s="596"/>
      <c r="J40" s="596"/>
      <c r="K40" s="596"/>
      <c r="L40" s="596"/>
      <c r="M40" s="596"/>
      <c r="N40" s="596"/>
      <c r="O40" s="596"/>
    </row>
    <row r="41" spans="1:15" s="434" customFormat="1" ht="20.65" customHeight="1">
      <c r="A41" s="598"/>
      <c r="B41" s="599"/>
      <c r="C41" s="596" t="s">
        <v>673</v>
      </c>
      <c r="D41" s="587"/>
      <c r="E41" s="586"/>
      <c r="F41" s="587"/>
      <c r="G41" s="587"/>
      <c r="H41" s="587"/>
      <c r="I41" s="587"/>
      <c r="J41" s="587"/>
      <c r="K41" s="587"/>
      <c r="L41" s="586"/>
      <c r="M41" s="586"/>
      <c r="N41" s="586"/>
      <c r="O41" s="586"/>
    </row>
    <row r="42" spans="1:15" s="434" customFormat="1" ht="20.65" customHeight="1">
      <c r="A42" s="600"/>
      <c r="B42" s="601" t="s">
        <v>787</v>
      </c>
      <c r="C42" s="596"/>
      <c r="D42" s="587"/>
      <c r="E42" s="586"/>
      <c r="F42" s="587"/>
      <c r="G42" s="587"/>
      <c r="H42" s="587"/>
      <c r="I42" s="587"/>
      <c r="J42" s="587"/>
      <c r="K42" s="587"/>
      <c r="L42" s="586"/>
      <c r="M42" s="586"/>
      <c r="N42" s="586"/>
      <c r="O42" s="586"/>
    </row>
    <row r="43" spans="1:15" s="553" customFormat="1" ht="20.65" customHeight="1">
      <c r="A43" s="587"/>
      <c r="B43" s="588"/>
      <c r="C43" s="587"/>
      <c r="D43" s="587"/>
      <c r="E43" s="586"/>
      <c r="F43" s="587"/>
      <c r="G43" s="587"/>
      <c r="H43" s="587"/>
      <c r="I43" s="587"/>
      <c r="J43" s="587"/>
      <c r="K43" s="587"/>
      <c r="L43" s="586"/>
      <c r="M43" s="586"/>
      <c r="N43" s="586"/>
      <c r="O43" s="586"/>
    </row>
    <row r="44" spans="1:15" s="434" customFormat="1" ht="20.65" customHeight="1">
      <c r="A44" s="602" t="s">
        <v>704</v>
      </c>
      <c r="B44" s="603"/>
      <c r="C44" s="603"/>
    </row>
    <row r="45" spans="1:15" s="434" customFormat="1" ht="20.65" customHeight="1">
      <c r="A45" s="435"/>
      <c r="B45" s="602"/>
      <c r="C45" s="603" t="s">
        <v>271</v>
      </c>
      <c r="D45" s="603"/>
      <c r="E45" s="603"/>
    </row>
    <row r="46" spans="1:15" s="434" customFormat="1" ht="20.65" customHeight="1">
      <c r="A46" s="435"/>
      <c r="B46" s="603" t="s">
        <v>272</v>
      </c>
      <c r="C46" s="603"/>
      <c r="D46" s="603"/>
      <c r="E46" s="603"/>
    </row>
    <row r="47" spans="1:15" s="434" customFormat="1" ht="20.65" customHeight="1">
      <c r="A47" s="435"/>
      <c r="B47" s="603"/>
      <c r="C47" s="603" t="s">
        <v>273</v>
      </c>
      <c r="D47" s="603"/>
      <c r="E47" s="603"/>
    </row>
    <row r="48" spans="1:15" s="434" customFormat="1" ht="20.65" customHeight="1">
      <c r="A48" s="435"/>
      <c r="B48" s="603" t="s">
        <v>274</v>
      </c>
      <c r="C48" s="603"/>
      <c r="D48" s="603"/>
      <c r="E48" s="603"/>
    </row>
    <row r="49" spans="1:15" s="434" customFormat="1" ht="20.65" customHeight="1">
      <c r="A49" s="435"/>
      <c r="B49" s="603" t="s">
        <v>275</v>
      </c>
      <c r="C49" s="603"/>
      <c r="D49" s="603"/>
      <c r="E49" s="603"/>
    </row>
    <row r="50" spans="1:15" s="434" customFormat="1" ht="20.65" customHeight="1">
      <c r="B50" s="604"/>
      <c r="C50" s="604" t="s">
        <v>276</v>
      </c>
      <c r="D50" s="504"/>
      <c r="E50" s="504"/>
    </row>
    <row r="51" spans="1:15" s="434" customFormat="1" ht="20.65" customHeight="1">
      <c r="B51" s="604" t="s">
        <v>277</v>
      </c>
      <c r="C51" s="604"/>
      <c r="D51" s="504"/>
      <c r="E51" s="504"/>
    </row>
    <row r="52" spans="1:15" s="434" customFormat="1" ht="20.65" customHeight="1">
      <c r="A52" s="435"/>
      <c r="B52" s="603"/>
      <c r="C52" s="605" t="s">
        <v>278</v>
      </c>
      <c r="D52" s="603"/>
      <c r="E52" s="573"/>
    </row>
    <row r="53" spans="1:15" s="434" customFormat="1" ht="20.65" customHeight="1">
      <c r="A53" s="435"/>
      <c r="B53" s="606" t="s">
        <v>279</v>
      </c>
      <c r="C53" s="607"/>
      <c r="D53" s="573"/>
      <c r="E53" s="573"/>
    </row>
    <row r="54" spans="1:15" s="434" customFormat="1" ht="20.65" customHeight="1">
      <c r="A54" s="435"/>
      <c r="B54" s="435"/>
      <c r="C54" s="660" t="s">
        <v>280</v>
      </c>
      <c r="D54" s="660"/>
      <c r="E54" s="660"/>
      <c r="F54" s="660"/>
      <c r="G54" s="608"/>
      <c r="I54" s="660" t="s">
        <v>281</v>
      </c>
      <c r="J54" s="660"/>
      <c r="K54" s="660"/>
      <c r="L54" s="435"/>
      <c r="M54" s="608"/>
      <c r="N54" s="572" t="s">
        <v>282</v>
      </c>
      <c r="O54" s="608"/>
    </row>
    <row r="55" spans="1:15" s="434" customFormat="1" ht="20.65" customHeight="1">
      <c r="C55" s="510" t="s">
        <v>283</v>
      </c>
      <c r="D55" s="510"/>
      <c r="E55" s="510"/>
      <c r="F55" s="510"/>
      <c r="I55" s="659" t="s">
        <v>284</v>
      </c>
      <c r="J55" s="659"/>
      <c r="K55" s="659"/>
      <c r="N55" s="477" t="s">
        <v>285</v>
      </c>
    </row>
    <row r="56" spans="1:15" s="435" customFormat="1" ht="20.65" customHeight="1">
      <c r="A56" s="434"/>
      <c r="B56" s="434"/>
      <c r="C56" s="510" t="s">
        <v>286</v>
      </c>
      <c r="D56" s="510"/>
      <c r="E56" s="510"/>
      <c r="F56" s="510"/>
      <c r="G56" s="434"/>
      <c r="H56" s="434"/>
      <c r="I56" s="652" t="s">
        <v>284</v>
      </c>
      <c r="J56" s="652"/>
      <c r="K56" s="652"/>
      <c r="L56" s="434"/>
      <c r="M56" s="434"/>
      <c r="N56" s="477" t="s">
        <v>285</v>
      </c>
      <c r="O56" s="434"/>
    </row>
    <row r="57" spans="1:15" s="435" customFormat="1" ht="20.65" customHeight="1">
      <c r="A57" s="434"/>
      <c r="C57" s="510" t="s">
        <v>287</v>
      </c>
      <c r="D57" s="510"/>
      <c r="E57" s="510"/>
      <c r="F57" s="609"/>
      <c r="G57" s="434"/>
      <c r="H57" s="434"/>
      <c r="I57" s="652" t="s">
        <v>284</v>
      </c>
      <c r="J57" s="652"/>
      <c r="K57" s="652"/>
      <c r="M57" s="434"/>
      <c r="N57" s="477" t="s">
        <v>285</v>
      </c>
      <c r="O57" s="434"/>
    </row>
    <row r="58" spans="1:15" s="435" customFormat="1" ht="20.65" customHeight="1">
      <c r="A58" s="434"/>
      <c r="C58" s="510" t="s">
        <v>288</v>
      </c>
      <c r="D58" s="510"/>
      <c r="E58" s="610"/>
      <c r="F58" s="609"/>
      <c r="G58" s="434"/>
      <c r="H58" s="434"/>
      <c r="I58" s="652" t="s">
        <v>284</v>
      </c>
      <c r="J58" s="652"/>
      <c r="K58" s="652"/>
      <c r="M58" s="434"/>
      <c r="N58" s="477" t="s">
        <v>285</v>
      </c>
      <c r="O58" s="434"/>
    </row>
    <row r="59" spans="1:15" s="435" customFormat="1" ht="20.65" customHeight="1">
      <c r="A59" s="434"/>
      <c r="C59" s="510" t="s">
        <v>289</v>
      </c>
      <c r="D59" s="611"/>
      <c r="E59" s="611"/>
      <c r="F59" s="611"/>
      <c r="G59" s="434"/>
      <c r="H59" s="434"/>
      <c r="I59" s="652" t="s">
        <v>284</v>
      </c>
      <c r="J59" s="652"/>
      <c r="K59" s="652"/>
      <c r="L59" s="434"/>
      <c r="M59" s="434"/>
      <c r="N59" s="477" t="s">
        <v>285</v>
      </c>
      <c r="O59" s="434"/>
    </row>
    <row r="60" spans="1:15" s="435" customFormat="1" ht="20.65" customHeight="1">
      <c r="A60" s="434"/>
      <c r="C60" s="504" t="s">
        <v>290</v>
      </c>
      <c r="D60" s="504"/>
      <c r="E60" s="504"/>
      <c r="F60" s="504"/>
      <c r="G60" s="434"/>
      <c r="H60" s="434"/>
      <c r="I60" s="653" t="s">
        <v>291</v>
      </c>
      <c r="J60" s="653"/>
      <c r="K60" s="653"/>
      <c r="L60" s="434"/>
      <c r="M60" s="647" t="s">
        <v>292</v>
      </c>
      <c r="N60" s="654"/>
      <c r="O60" s="654"/>
    </row>
    <row r="61" spans="1:15" s="435" customFormat="1" ht="20.65" customHeight="1">
      <c r="A61" s="434"/>
      <c r="C61" s="434"/>
      <c r="D61" s="434"/>
      <c r="E61" s="434"/>
      <c r="F61" s="434"/>
      <c r="G61" s="434"/>
      <c r="H61" s="434"/>
      <c r="I61" s="434"/>
      <c r="J61" s="477"/>
      <c r="K61" s="434"/>
      <c r="L61" s="434"/>
      <c r="M61" s="477"/>
      <c r="N61" s="513"/>
      <c r="O61" s="513"/>
    </row>
    <row r="62" spans="1:15" s="435" customFormat="1" ht="20.65" customHeight="1">
      <c r="B62" s="435" t="s">
        <v>705</v>
      </c>
    </row>
    <row r="63" spans="1:15" s="499" customFormat="1" ht="20.65" customHeight="1">
      <c r="A63" s="436"/>
      <c r="D63" s="436"/>
      <c r="E63" s="436"/>
      <c r="F63" s="436"/>
      <c r="G63" s="436"/>
      <c r="H63" s="436"/>
      <c r="I63" s="279"/>
      <c r="J63" s="279"/>
      <c r="K63" s="279"/>
      <c r="L63" s="279"/>
      <c r="M63" s="436"/>
      <c r="N63" s="436"/>
      <c r="O63" s="362" t="s">
        <v>251</v>
      </c>
    </row>
    <row r="64" spans="1:15" s="499" customFormat="1" ht="20.65" customHeight="1">
      <c r="A64" s="436"/>
      <c r="D64" s="436"/>
      <c r="E64" s="436"/>
      <c r="F64" s="436"/>
      <c r="G64" s="436"/>
      <c r="H64" s="436"/>
      <c r="I64" s="271"/>
      <c r="J64" s="279"/>
      <c r="K64" s="279"/>
      <c r="L64" s="279"/>
      <c r="M64" s="655" t="s">
        <v>293</v>
      </c>
      <c r="N64" s="655"/>
      <c r="O64" s="655"/>
    </row>
    <row r="65" spans="1:15" s="499" customFormat="1" ht="20.65" customHeight="1">
      <c r="A65" s="436"/>
      <c r="C65" s="436"/>
      <c r="D65" s="436"/>
      <c r="E65" s="436"/>
      <c r="F65" s="436"/>
      <c r="G65" s="436"/>
      <c r="H65" s="436"/>
      <c r="I65" s="271"/>
      <c r="J65" s="436"/>
      <c r="K65" s="612"/>
      <c r="L65" s="436"/>
      <c r="M65" s="361">
        <v>45382</v>
      </c>
      <c r="N65" s="613"/>
      <c r="O65" s="361">
        <v>45107</v>
      </c>
    </row>
    <row r="66" spans="1:15" s="499" customFormat="1" ht="20.65" customHeight="1">
      <c r="A66" s="436"/>
      <c r="C66" s="614" t="s">
        <v>294</v>
      </c>
      <c r="D66" s="434"/>
      <c r="E66" s="434"/>
      <c r="F66" s="434"/>
      <c r="G66" s="436"/>
      <c r="H66" s="436"/>
      <c r="I66" s="612"/>
      <c r="J66" s="436"/>
      <c r="K66" s="612"/>
      <c r="L66" s="436"/>
      <c r="M66" s="612"/>
      <c r="N66" s="436"/>
      <c r="O66" s="612"/>
    </row>
    <row r="67" spans="1:15" s="499" customFormat="1" ht="20.65" customHeight="1">
      <c r="C67" s="435"/>
      <c r="D67" s="434" t="s">
        <v>283</v>
      </c>
      <c r="E67" s="435"/>
      <c r="F67" s="435"/>
      <c r="I67" s="279"/>
      <c r="J67" s="436"/>
      <c r="K67" s="279"/>
      <c r="L67" s="436"/>
      <c r="M67" s="265">
        <v>105390648.44</v>
      </c>
      <c r="N67" s="265"/>
      <c r="O67" s="265">
        <v>105390648.44</v>
      </c>
    </row>
    <row r="68" spans="1:15" s="499" customFormat="1" ht="20.65" customHeight="1">
      <c r="C68" s="435"/>
      <c r="D68" s="434" t="s">
        <v>286</v>
      </c>
      <c r="E68" s="435"/>
      <c r="F68" s="435"/>
      <c r="I68" s="279"/>
      <c r="J68" s="436"/>
      <c r="K68" s="279"/>
      <c r="L68" s="436"/>
      <c r="M68" s="265">
        <v>18929488.960000001</v>
      </c>
      <c r="N68" s="265"/>
      <c r="O68" s="265">
        <v>18929488.960000001</v>
      </c>
    </row>
    <row r="69" spans="1:15" s="499" customFormat="1" ht="20.65" customHeight="1">
      <c r="C69" s="435"/>
      <c r="D69" s="434" t="s">
        <v>288</v>
      </c>
      <c r="E69" s="434"/>
      <c r="F69" s="434"/>
      <c r="G69" s="436"/>
      <c r="I69" s="279"/>
      <c r="J69" s="436"/>
      <c r="K69" s="279"/>
      <c r="L69" s="436"/>
      <c r="M69" s="265">
        <v>0</v>
      </c>
      <c r="N69" s="265"/>
      <c r="O69" s="265">
        <v>86871.7</v>
      </c>
    </row>
    <row r="70" spans="1:15" s="499" customFormat="1" ht="20.65" customHeight="1">
      <c r="C70" s="435"/>
      <c r="D70" s="434" t="s">
        <v>289</v>
      </c>
      <c r="E70" s="434"/>
      <c r="F70" s="434"/>
      <c r="G70" s="436"/>
      <c r="I70" s="279"/>
      <c r="J70" s="436"/>
      <c r="K70" s="279"/>
      <c r="L70" s="436"/>
      <c r="M70" s="265">
        <v>0</v>
      </c>
      <c r="N70" s="265"/>
      <c r="O70" s="265">
        <v>1721219.12</v>
      </c>
    </row>
    <row r="71" spans="1:15" s="499" customFormat="1" ht="20.65" customHeight="1">
      <c r="C71" s="435"/>
      <c r="D71" s="434"/>
      <c r="E71" s="434"/>
      <c r="F71" s="434"/>
      <c r="G71" s="436"/>
      <c r="I71" s="279"/>
      <c r="J71" s="436"/>
      <c r="K71" s="279"/>
      <c r="L71" s="436"/>
      <c r="M71" s="265"/>
      <c r="N71" s="265"/>
      <c r="O71" s="265"/>
    </row>
    <row r="72" spans="1:15" ht="20.65" customHeight="1">
      <c r="C72" s="614" t="s">
        <v>295</v>
      </c>
      <c r="D72" s="434"/>
      <c r="E72" s="607"/>
      <c r="F72" s="607"/>
      <c r="G72" s="631"/>
      <c r="H72" s="631"/>
      <c r="I72" s="279"/>
      <c r="K72" s="279"/>
      <c r="L72" s="279"/>
      <c r="N72" s="265"/>
    </row>
    <row r="73" spans="1:15" ht="20.65" customHeight="1">
      <c r="C73" s="434"/>
      <c r="D73" s="434" t="s">
        <v>283</v>
      </c>
      <c r="E73" s="477"/>
      <c r="F73" s="434"/>
      <c r="G73" s="464"/>
      <c r="I73" s="279"/>
      <c r="L73" s="279"/>
      <c r="M73" s="265">
        <v>4037224.11</v>
      </c>
      <c r="N73" s="265"/>
      <c r="O73" s="265">
        <v>4037224.1099999994</v>
      </c>
    </row>
    <row r="74" spans="1:15" s="499" customFormat="1" ht="20.65" customHeight="1">
      <c r="C74" s="435"/>
      <c r="D74" s="434" t="s">
        <v>286</v>
      </c>
      <c r="E74" s="435"/>
      <c r="F74" s="508"/>
      <c r="M74" s="265">
        <v>703530.52</v>
      </c>
      <c r="N74" s="265"/>
      <c r="O74" s="265">
        <v>703530.52</v>
      </c>
    </row>
    <row r="75" spans="1:15" s="499" customFormat="1" ht="20.65" customHeight="1">
      <c r="F75" s="612"/>
      <c r="M75" s="282"/>
      <c r="N75" s="282"/>
      <c r="O75" s="282"/>
    </row>
    <row r="76" spans="1:15" s="499" customFormat="1" ht="20.65" customHeight="1">
      <c r="C76" s="434"/>
      <c r="D76" s="434"/>
      <c r="E76" s="434"/>
      <c r="F76" s="434"/>
      <c r="G76" s="434"/>
      <c r="H76" s="434"/>
      <c r="I76" s="434"/>
      <c r="J76" s="434"/>
      <c r="K76" s="434"/>
      <c r="L76" s="434"/>
      <c r="M76" s="265"/>
      <c r="N76" s="265"/>
      <c r="O76" s="265"/>
    </row>
    <row r="77" spans="1:15" s="499" customFormat="1" ht="20.65" customHeight="1">
      <c r="C77" s="434"/>
      <c r="D77" s="434"/>
      <c r="E77" s="434"/>
      <c r="F77" s="434"/>
      <c r="G77" s="434"/>
      <c r="H77" s="434"/>
      <c r="I77" s="434"/>
      <c r="J77" s="434"/>
      <c r="K77" s="434"/>
      <c r="L77" s="434"/>
      <c r="M77" s="265"/>
      <c r="N77" s="265"/>
      <c r="O77" s="586">
        <v>13</v>
      </c>
    </row>
    <row r="78" spans="1:15" s="434" customFormat="1" ht="20.65" customHeight="1">
      <c r="A78" s="602" t="s">
        <v>706</v>
      </c>
      <c r="B78" s="603"/>
      <c r="C78" s="603"/>
    </row>
    <row r="79" spans="1:15" s="435" customFormat="1" ht="20.65" customHeight="1">
      <c r="B79" s="435" t="s">
        <v>707</v>
      </c>
    </row>
    <row r="80" spans="1:15" s="499" customFormat="1" ht="20.65" customHeight="1">
      <c r="A80" s="436"/>
      <c r="D80" s="436"/>
      <c r="E80" s="436"/>
      <c r="F80" s="436"/>
      <c r="G80" s="436"/>
      <c r="H80" s="436"/>
      <c r="I80" s="279"/>
      <c r="J80" s="279"/>
      <c r="K80" s="279"/>
      <c r="L80" s="279"/>
      <c r="M80" s="436"/>
      <c r="N80" s="436"/>
      <c r="O80" s="362" t="s">
        <v>251</v>
      </c>
    </row>
    <row r="81" spans="1:15" s="499" customFormat="1" ht="20.65" customHeight="1">
      <c r="A81" s="436"/>
      <c r="D81" s="436"/>
      <c r="E81" s="436"/>
      <c r="F81" s="436"/>
      <c r="G81" s="436"/>
      <c r="H81" s="436"/>
      <c r="I81" s="271"/>
      <c r="J81" s="279"/>
      <c r="K81" s="279"/>
      <c r="L81" s="279"/>
      <c r="M81" s="655" t="s">
        <v>293</v>
      </c>
      <c r="N81" s="655"/>
      <c r="O81" s="655"/>
    </row>
    <row r="82" spans="1:15" s="499" customFormat="1" ht="20.65" customHeight="1">
      <c r="A82" s="436"/>
      <c r="C82" s="436"/>
      <c r="D82" s="436"/>
      <c r="E82" s="436"/>
      <c r="F82" s="436"/>
      <c r="G82" s="436"/>
      <c r="H82" s="436"/>
      <c r="I82" s="271"/>
      <c r="J82" s="436"/>
      <c r="K82" s="612"/>
      <c r="L82" s="436"/>
      <c r="M82" s="361">
        <v>45382</v>
      </c>
      <c r="N82" s="613"/>
      <c r="O82" s="361">
        <v>45107</v>
      </c>
    </row>
    <row r="83" spans="1:15" s="499" customFormat="1" ht="20.65" customHeight="1">
      <c r="C83" s="614" t="s">
        <v>296</v>
      </c>
      <c r="D83" s="434"/>
      <c r="E83" s="435"/>
      <c r="F83" s="435"/>
      <c r="G83" s="435"/>
      <c r="H83" s="435"/>
      <c r="I83" s="435"/>
      <c r="J83" s="435"/>
      <c r="K83" s="435"/>
      <c r="L83" s="435"/>
      <c r="M83" s="267"/>
      <c r="N83" s="267"/>
      <c r="O83" s="267"/>
    </row>
    <row r="84" spans="1:15" s="499" customFormat="1" ht="20.65" customHeight="1">
      <c r="C84" s="434"/>
      <c r="D84" s="434" t="s">
        <v>290</v>
      </c>
      <c r="E84" s="434"/>
      <c r="F84" s="434"/>
      <c r="G84" s="434"/>
      <c r="H84" s="434"/>
      <c r="I84" s="434"/>
      <c r="J84" s="434"/>
      <c r="K84" s="434"/>
      <c r="L84" s="434"/>
      <c r="M84" s="265">
        <v>459276.82</v>
      </c>
      <c r="N84" s="265"/>
      <c r="O84" s="265">
        <v>343409.87</v>
      </c>
    </row>
    <row r="85" spans="1:15" s="499" customFormat="1" ht="20.65" customHeight="1">
      <c r="C85" s="434"/>
      <c r="D85" s="434"/>
      <c r="E85" s="434"/>
      <c r="F85" s="434"/>
      <c r="G85" s="434"/>
      <c r="H85" s="434"/>
      <c r="I85" s="434"/>
      <c r="J85" s="434"/>
      <c r="K85" s="434"/>
      <c r="L85" s="434"/>
      <c r="M85" s="265"/>
      <c r="N85" s="265"/>
      <c r="O85" s="265"/>
    </row>
    <row r="86" spans="1:15" s="499" customFormat="1" ht="20.65" customHeight="1">
      <c r="C86" s="614" t="s">
        <v>297</v>
      </c>
      <c r="D86" s="434"/>
      <c r="E86" s="435"/>
      <c r="F86" s="435"/>
      <c r="G86" s="435"/>
      <c r="H86" s="435"/>
      <c r="I86" s="435"/>
      <c r="J86" s="435"/>
      <c r="K86" s="435"/>
      <c r="L86" s="435"/>
      <c r="M86" s="267"/>
      <c r="N86" s="267"/>
      <c r="O86" s="267"/>
    </row>
    <row r="87" spans="1:15" s="499" customFormat="1" ht="20.65" customHeight="1">
      <c r="C87" s="434"/>
      <c r="D87" s="434" t="s">
        <v>290</v>
      </c>
      <c r="E87" s="434"/>
      <c r="F87" s="434"/>
      <c r="G87" s="434"/>
      <c r="H87" s="434"/>
      <c r="I87" s="434"/>
      <c r="J87" s="434"/>
      <c r="K87" s="434"/>
      <c r="L87" s="434"/>
      <c r="M87" s="265">
        <v>2487000</v>
      </c>
      <c r="N87" s="265"/>
      <c r="O87" s="265">
        <v>2487000</v>
      </c>
    </row>
    <row r="88" spans="1:15" s="499" customFormat="1" ht="20.65" customHeight="1">
      <c r="C88" s="434"/>
      <c r="D88" s="434"/>
      <c r="E88" s="434"/>
      <c r="F88" s="434"/>
      <c r="G88" s="434"/>
      <c r="H88" s="434"/>
      <c r="I88" s="434"/>
      <c r="J88" s="434"/>
      <c r="K88" s="434"/>
      <c r="L88" s="434"/>
      <c r="M88" s="265"/>
      <c r="N88" s="265"/>
      <c r="O88" s="265"/>
    </row>
    <row r="89" spans="1:15" s="499" customFormat="1" ht="20.65" customHeight="1">
      <c r="C89" s="434"/>
      <c r="D89" s="434" t="s">
        <v>298</v>
      </c>
      <c r="E89" s="434"/>
      <c r="F89" s="434"/>
      <c r="G89" s="434"/>
      <c r="H89" s="434"/>
      <c r="I89" s="434"/>
      <c r="J89" s="434"/>
      <c r="K89" s="434"/>
      <c r="L89" s="434"/>
      <c r="M89" s="267"/>
      <c r="N89" s="267"/>
      <c r="O89" s="267"/>
    </row>
    <row r="90" spans="1:15" s="499" customFormat="1" ht="20.65" customHeight="1">
      <c r="C90" s="434" t="s">
        <v>299</v>
      </c>
      <c r="D90" s="434"/>
      <c r="E90" s="434"/>
      <c r="F90" s="434"/>
      <c r="G90" s="434"/>
      <c r="H90" s="434"/>
      <c r="I90" s="434"/>
      <c r="J90" s="434"/>
      <c r="K90" s="434"/>
      <c r="L90" s="434"/>
      <c r="M90" s="267"/>
      <c r="N90" s="267"/>
      <c r="O90" s="267"/>
    </row>
    <row r="91" spans="1:15" s="499" customFormat="1" ht="20.65" customHeight="1">
      <c r="B91" s="519"/>
      <c r="C91" s="435"/>
      <c r="D91" s="455" t="s">
        <v>708</v>
      </c>
      <c r="E91" s="435"/>
      <c r="F91" s="435"/>
      <c r="G91" s="435"/>
      <c r="H91" s="435"/>
      <c r="I91" s="435"/>
      <c r="J91" s="435"/>
      <c r="K91" s="435"/>
      <c r="L91" s="435"/>
      <c r="M91" s="267"/>
      <c r="N91" s="267"/>
      <c r="O91" s="267"/>
    </row>
    <row r="92" spans="1:15" s="499" customFormat="1" ht="20.65" customHeight="1">
      <c r="B92" s="519"/>
      <c r="C92" s="435"/>
      <c r="D92" s="434"/>
      <c r="E92" s="435"/>
      <c r="F92" s="435"/>
      <c r="G92" s="435"/>
      <c r="H92" s="435"/>
      <c r="I92" s="455"/>
      <c r="J92" s="455"/>
      <c r="K92" s="455"/>
      <c r="L92" s="455"/>
      <c r="M92" s="455"/>
      <c r="N92" s="455"/>
      <c r="O92" s="522" t="s">
        <v>251</v>
      </c>
    </row>
    <row r="93" spans="1:15" s="499" customFormat="1" ht="20.65" customHeight="1">
      <c r="B93" s="519"/>
      <c r="C93" s="435"/>
      <c r="D93" s="434"/>
      <c r="E93" s="435"/>
      <c r="F93" s="435"/>
      <c r="G93" s="435"/>
      <c r="H93" s="435"/>
      <c r="I93" s="656" t="s">
        <v>300</v>
      </c>
      <c r="J93" s="656"/>
      <c r="K93" s="656"/>
      <c r="L93" s="656"/>
      <c r="M93" s="656"/>
      <c r="N93" s="656"/>
      <c r="O93" s="656"/>
    </row>
    <row r="94" spans="1:15" s="499" customFormat="1" ht="20.65" customHeight="1">
      <c r="B94" s="519"/>
      <c r="C94" s="435"/>
      <c r="D94" s="434"/>
      <c r="E94" s="435"/>
      <c r="F94" s="435"/>
      <c r="G94" s="435"/>
      <c r="H94" s="435"/>
      <c r="I94" s="657" t="s">
        <v>254</v>
      </c>
      <c r="J94" s="657"/>
      <c r="K94" s="657"/>
      <c r="L94" s="657"/>
      <c r="M94" s="657"/>
      <c r="N94" s="657"/>
      <c r="O94" s="657"/>
    </row>
    <row r="95" spans="1:15" s="499" customFormat="1" ht="20.65" customHeight="1">
      <c r="B95" s="519"/>
      <c r="C95" s="435"/>
      <c r="D95" s="434"/>
      <c r="E95" s="435"/>
      <c r="F95" s="435"/>
      <c r="G95" s="435"/>
      <c r="H95" s="435"/>
      <c r="I95" s="615" t="s">
        <v>301</v>
      </c>
      <c r="J95" s="519"/>
      <c r="K95" s="519"/>
      <c r="L95" s="519"/>
      <c r="M95" s="519"/>
      <c r="N95" s="519"/>
      <c r="O95" s="615" t="s">
        <v>301</v>
      </c>
    </row>
    <row r="96" spans="1:15" s="499" customFormat="1" ht="20.65" customHeight="1">
      <c r="B96" s="519"/>
      <c r="C96" s="435"/>
      <c r="D96" s="434"/>
      <c r="E96" s="435"/>
      <c r="F96" s="435"/>
      <c r="G96" s="435"/>
      <c r="H96" s="435"/>
      <c r="I96" s="615" t="s">
        <v>302</v>
      </c>
      <c r="J96" s="519"/>
      <c r="K96" s="658" t="s">
        <v>709</v>
      </c>
      <c r="L96" s="658"/>
      <c r="M96" s="658"/>
      <c r="N96" s="519"/>
      <c r="O96" s="615" t="s">
        <v>302</v>
      </c>
    </row>
    <row r="97" spans="1:15" s="499" customFormat="1" ht="20.65" customHeight="1">
      <c r="B97" s="519"/>
      <c r="C97" s="435"/>
      <c r="D97" s="434"/>
      <c r="E97" s="435"/>
      <c r="F97" s="435"/>
      <c r="G97" s="435"/>
      <c r="H97" s="435"/>
      <c r="I97" s="361">
        <v>45107</v>
      </c>
      <c r="J97" s="519"/>
      <c r="K97" s="616" t="s">
        <v>303</v>
      </c>
      <c r="L97" s="519"/>
      <c r="M97" s="616" t="s">
        <v>304</v>
      </c>
      <c r="N97" s="519"/>
      <c r="O97" s="361">
        <v>45382</v>
      </c>
    </row>
    <row r="98" spans="1:15" s="499" customFormat="1" ht="20.65" customHeight="1">
      <c r="B98" s="519"/>
      <c r="C98" s="614" t="s">
        <v>297</v>
      </c>
      <c r="D98" s="434"/>
      <c r="E98" s="435"/>
      <c r="F98" s="435"/>
      <c r="G98" s="435"/>
      <c r="H98" s="435"/>
      <c r="I98" s="455"/>
      <c r="J98" s="455"/>
      <c r="K98" s="455"/>
      <c r="L98" s="455"/>
      <c r="M98" s="455"/>
      <c r="N98" s="455"/>
      <c r="O98" s="455"/>
    </row>
    <row r="99" spans="1:15" s="499" customFormat="1" ht="20.65" customHeight="1">
      <c r="B99" s="519"/>
      <c r="C99" s="434"/>
      <c r="D99" s="434" t="s">
        <v>290</v>
      </c>
      <c r="E99" s="435"/>
      <c r="F99" s="435"/>
      <c r="G99" s="435"/>
      <c r="H99" s="435"/>
      <c r="I99" s="268">
        <v>2487000</v>
      </c>
      <c r="J99" s="455"/>
      <c r="K99" s="268">
        <v>0</v>
      </c>
      <c r="L99" s="617"/>
      <c r="M99" s="268">
        <v>0</v>
      </c>
      <c r="N99" s="617"/>
      <c r="O99" s="269">
        <v>2487000</v>
      </c>
    </row>
    <row r="100" spans="1:15" s="499" customFormat="1" ht="20.65" customHeight="1" thickBot="1">
      <c r="B100" s="519"/>
      <c r="C100" s="435"/>
      <c r="D100" s="434"/>
      <c r="E100" s="508" t="s">
        <v>78</v>
      </c>
      <c r="F100" s="435"/>
      <c r="G100" s="435"/>
      <c r="H100" s="435"/>
      <c r="I100" s="270">
        <v>2487000</v>
      </c>
      <c r="J100" s="519"/>
      <c r="K100" s="270">
        <v>0</v>
      </c>
      <c r="L100" s="618"/>
      <c r="M100" s="270">
        <v>0</v>
      </c>
      <c r="N100" s="618"/>
      <c r="O100" s="270">
        <v>2487000</v>
      </c>
    </row>
    <row r="101" spans="1:15" s="499" customFormat="1" ht="20.65" customHeight="1" thickTop="1">
      <c r="B101" s="519"/>
      <c r="C101" s="435"/>
      <c r="D101" s="434"/>
      <c r="E101" s="508"/>
      <c r="F101" s="435"/>
      <c r="G101" s="435"/>
      <c r="H101" s="435"/>
      <c r="I101" s="363"/>
      <c r="J101" s="519"/>
      <c r="K101" s="363"/>
      <c r="L101" s="618"/>
      <c r="M101" s="363"/>
      <c r="N101" s="618"/>
      <c r="O101" s="363"/>
    </row>
    <row r="102" spans="1:15" ht="20.65" customHeight="1">
      <c r="A102" s="435"/>
      <c r="B102" s="435" t="s">
        <v>710</v>
      </c>
      <c r="C102" s="435"/>
      <c r="D102" s="435"/>
      <c r="E102" s="435"/>
      <c r="F102" s="465"/>
      <c r="G102" s="465"/>
      <c r="H102" s="465"/>
      <c r="I102" s="281"/>
      <c r="J102" s="499"/>
      <c r="K102" s="271"/>
      <c r="L102" s="499"/>
      <c r="M102" s="272"/>
      <c r="N102" s="499"/>
      <c r="O102" s="499"/>
    </row>
    <row r="103" spans="1:15" ht="20.65" customHeight="1">
      <c r="A103" s="434"/>
      <c r="B103" s="434"/>
      <c r="C103" s="434"/>
      <c r="D103" s="434"/>
      <c r="E103" s="434"/>
      <c r="F103" s="463"/>
      <c r="G103" s="463"/>
      <c r="H103" s="463"/>
      <c r="I103" s="364"/>
      <c r="K103" s="273"/>
      <c r="M103" s="275"/>
      <c r="O103" s="362" t="s">
        <v>251</v>
      </c>
    </row>
    <row r="104" spans="1:15" ht="20.65" customHeight="1">
      <c r="A104" s="434"/>
      <c r="B104" s="434"/>
      <c r="C104" s="434"/>
      <c r="D104" s="434"/>
      <c r="E104" s="434"/>
      <c r="F104" s="463"/>
      <c r="G104" s="463"/>
      <c r="H104" s="463"/>
      <c r="I104" s="651" t="s">
        <v>681</v>
      </c>
      <c r="J104" s="651"/>
      <c r="K104" s="651"/>
      <c r="M104" s="651" t="s">
        <v>711</v>
      </c>
      <c r="N104" s="651"/>
      <c r="O104" s="651"/>
    </row>
    <row r="105" spans="1:15" ht="20.65" customHeight="1">
      <c r="A105" s="434"/>
      <c r="B105" s="434"/>
      <c r="C105" s="434"/>
      <c r="D105" s="434"/>
      <c r="E105" s="434"/>
      <c r="F105" s="661" t="s">
        <v>305</v>
      </c>
      <c r="G105" s="661"/>
      <c r="H105" s="463"/>
      <c r="I105" s="361">
        <v>45382</v>
      </c>
      <c r="J105" s="613"/>
      <c r="K105" s="361">
        <v>45016</v>
      </c>
      <c r="M105" s="361">
        <v>45382</v>
      </c>
      <c r="N105" s="613"/>
      <c r="O105" s="361">
        <v>45016</v>
      </c>
    </row>
    <row r="106" spans="1:15" s="499" customFormat="1" ht="20.65" customHeight="1">
      <c r="A106" s="434"/>
      <c r="B106" s="435"/>
      <c r="C106" s="614" t="s">
        <v>306</v>
      </c>
      <c r="D106" s="434"/>
      <c r="E106" s="434"/>
      <c r="F106" s="662" t="s">
        <v>307</v>
      </c>
      <c r="G106" s="662"/>
      <c r="H106" s="463"/>
      <c r="I106" s="274"/>
      <c r="J106" s="274"/>
      <c r="K106" s="274"/>
      <c r="L106" s="436"/>
      <c r="M106" s="274"/>
      <c r="N106" s="274"/>
      <c r="O106" s="274"/>
    </row>
    <row r="107" spans="1:15" s="499" customFormat="1" ht="20.65" customHeight="1">
      <c r="A107" s="434"/>
      <c r="B107" s="435"/>
      <c r="C107" s="434"/>
      <c r="D107" s="434" t="s">
        <v>288</v>
      </c>
      <c r="E107" s="434"/>
      <c r="F107" s="619"/>
      <c r="G107" s="463"/>
      <c r="H107" s="463"/>
      <c r="I107" s="274">
        <v>0</v>
      </c>
      <c r="J107" s="274"/>
      <c r="K107" s="274">
        <v>32543.5</v>
      </c>
      <c r="L107" s="436"/>
      <c r="M107" s="274">
        <v>504724</v>
      </c>
      <c r="N107" s="274"/>
      <c r="O107" s="274">
        <v>220012</v>
      </c>
    </row>
    <row r="108" spans="1:15" s="499" customFormat="1" ht="20.65" customHeight="1">
      <c r="A108" s="434"/>
      <c r="B108" s="435"/>
      <c r="C108" s="434"/>
      <c r="D108" s="434" t="s">
        <v>682</v>
      </c>
      <c r="E108" s="434"/>
      <c r="F108" s="619"/>
      <c r="G108" s="463"/>
      <c r="H108" s="463"/>
      <c r="I108" s="274"/>
      <c r="J108" s="274"/>
      <c r="K108" s="274"/>
      <c r="L108" s="436"/>
      <c r="M108" s="274"/>
      <c r="N108" s="274"/>
      <c r="O108" s="274"/>
    </row>
    <row r="109" spans="1:15" s="499" customFormat="1" ht="20.65" customHeight="1">
      <c r="A109" s="434"/>
      <c r="B109" s="435"/>
      <c r="C109" s="434"/>
      <c r="D109" s="620" t="s">
        <v>683</v>
      </c>
      <c r="E109" s="607"/>
      <c r="F109" s="619"/>
      <c r="G109" s="463"/>
      <c r="H109" s="463"/>
      <c r="I109" s="274">
        <v>529776</v>
      </c>
      <c r="J109" s="274"/>
      <c r="K109" s="274">
        <v>1726136</v>
      </c>
      <c r="L109" s="436"/>
      <c r="M109" s="274">
        <v>1814398</v>
      </c>
      <c r="N109" s="274"/>
      <c r="O109" s="274">
        <v>3348698</v>
      </c>
    </row>
    <row r="110" spans="1:15" s="499" customFormat="1" ht="20.65" customHeight="1">
      <c r="A110" s="435"/>
      <c r="B110" s="435"/>
      <c r="C110" s="614" t="s">
        <v>308</v>
      </c>
      <c r="D110" s="434"/>
      <c r="E110" s="435"/>
      <c r="F110" s="663" t="s">
        <v>309</v>
      </c>
      <c r="G110" s="663"/>
      <c r="H110" s="463"/>
      <c r="I110" s="267"/>
      <c r="J110" s="267"/>
      <c r="K110" s="267"/>
      <c r="L110" s="436"/>
      <c r="M110" s="267"/>
      <c r="N110" s="267"/>
      <c r="O110" s="267"/>
    </row>
    <row r="111" spans="1:15" s="499" customFormat="1" ht="20.65" customHeight="1">
      <c r="A111" s="435"/>
      <c r="B111" s="435"/>
      <c r="C111" s="434"/>
      <c r="D111" s="434" t="s">
        <v>290</v>
      </c>
      <c r="E111" s="434"/>
      <c r="F111" s="463"/>
      <c r="G111" s="463"/>
      <c r="H111" s="463"/>
      <c r="I111" s="274">
        <v>38876.92</v>
      </c>
      <c r="J111" s="274"/>
      <c r="K111" s="274">
        <v>33666.480000000003</v>
      </c>
      <c r="L111" s="436"/>
      <c r="M111" s="274">
        <v>115866.95</v>
      </c>
      <c r="N111" s="274"/>
      <c r="O111" s="274">
        <v>91649.69</v>
      </c>
    </row>
    <row r="112" spans="1:15" s="499" customFormat="1" ht="20.65" customHeight="1">
      <c r="A112" s="435"/>
      <c r="B112" s="435"/>
      <c r="C112" s="434"/>
      <c r="D112" s="434"/>
      <c r="E112" s="434"/>
      <c r="F112" s="434"/>
      <c r="G112" s="434"/>
      <c r="H112" s="463"/>
      <c r="I112" s="364"/>
      <c r="J112" s="436"/>
      <c r="K112" s="273"/>
      <c r="L112" s="436"/>
      <c r="M112" s="265"/>
      <c r="N112" s="265"/>
      <c r="O112" s="265"/>
    </row>
    <row r="113" spans="1:15" s="499" customFormat="1" ht="20.65" customHeight="1">
      <c r="A113" s="435"/>
      <c r="B113" s="435"/>
      <c r="C113" s="434"/>
      <c r="D113" s="434"/>
      <c r="E113" s="434"/>
      <c r="F113" s="434"/>
      <c r="G113" s="434"/>
      <c r="H113" s="463"/>
      <c r="I113" s="364"/>
      <c r="J113" s="436"/>
      <c r="K113" s="273"/>
      <c r="L113" s="436"/>
      <c r="M113" s="265"/>
      <c r="N113" s="265"/>
      <c r="O113" s="265"/>
    </row>
    <row r="114" spans="1:15" s="499" customFormat="1" ht="20.65" customHeight="1">
      <c r="A114" s="435"/>
      <c r="B114" s="435"/>
      <c r="C114" s="434"/>
      <c r="D114" s="434"/>
      <c r="E114" s="434"/>
      <c r="F114" s="434"/>
      <c r="G114" s="434"/>
      <c r="H114" s="463"/>
      <c r="I114" s="364"/>
      <c r="J114" s="436"/>
      <c r="K114" s="273"/>
      <c r="L114" s="436"/>
      <c r="M114" s="265"/>
      <c r="N114" s="265"/>
      <c r="O114" s="265"/>
    </row>
    <row r="115" spans="1:15" s="499" customFormat="1" ht="20.65" customHeight="1">
      <c r="B115" s="519"/>
      <c r="C115" s="435"/>
      <c r="D115" s="434"/>
      <c r="E115" s="508"/>
      <c r="F115" s="435"/>
      <c r="G115" s="435"/>
      <c r="H115" s="435"/>
      <c r="I115" s="363"/>
      <c r="J115" s="519"/>
      <c r="K115" s="363"/>
      <c r="L115" s="618"/>
      <c r="M115" s="363"/>
      <c r="N115" s="618"/>
      <c r="O115" s="586">
        <v>14</v>
      </c>
    </row>
    <row r="116" spans="1:15" s="434" customFormat="1" ht="20.65" customHeight="1">
      <c r="A116" s="602" t="s">
        <v>706</v>
      </c>
      <c r="B116" s="603"/>
      <c r="C116" s="603"/>
    </row>
    <row r="117" spans="1:15" s="499" customFormat="1" ht="20.65" customHeight="1">
      <c r="A117" s="434"/>
      <c r="B117" s="550" t="s">
        <v>712</v>
      </c>
      <c r="C117" s="435"/>
      <c r="D117" s="434"/>
      <c r="E117" s="434"/>
      <c r="F117" s="477"/>
      <c r="G117" s="477"/>
      <c r="H117" s="434"/>
      <c r="I117" s="365"/>
      <c r="J117" s="619"/>
      <c r="K117" s="275"/>
      <c r="L117" s="436"/>
      <c r="M117" s="275"/>
      <c r="N117" s="436"/>
      <c r="O117" s="275"/>
    </row>
    <row r="118" spans="1:15" s="499" customFormat="1" ht="20.65" customHeight="1">
      <c r="A118" s="434"/>
      <c r="B118" s="434"/>
      <c r="C118" s="435"/>
      <c r="D118" s="434"/>
      <c r="E118" s="434"/>
      <c r="F118" s="477"/>
      <c r="G118" s="477"/>
      <c r="H118" s="434"/>
      <c r="I118" s="365"/>
      <c r="J118" s="619"/>
      <c r="K118" s="275"/>
      <c r="L118" s="436"/>
      <c r="M118" s="275"/>
      <c r="N118" s="436"/>
      <c r="O118" s="362" t="s">
        <v>251</v>
      </c>
    </row>
    <row r="119" spans="1:15" s="499" customFormat="1" ht="20.65" customHeight="1">
      <c r="A119" s="434"/>
      <c r="B119" s="434"/>
      <c r="C119" s="435"/>
      <c r="D119" s="434"/>
      <c r="E119" s="434"/>
      <c r="F119" s="477"/>
      <c r="G119" s="477"/>
      <c r="H119" s="434"/>
      <c r="I119" s="655" t="s">
        <v>681</v>
      </c>
      <c r="J119" s="655"/>
      <c r="K119" s="655"/>
      <c r="L119" s="436"/>
      <c r="M119" s="655" t="s">
        <v>711</v>
      </c>
      <c r="N119" s="655"/>
      <c r="O119" s="655"/>
    </row>
    <row r="120" spans="1:15" s="499" customFormat="1" ht="20.65" customHeight="1">
      <c r="A120" s="434"/>
      <c r="B120" s="434"/>
      <c r="C120" s="435"/>
      <c r="D120" s="434"/>
      <c r="E120" s="434"/>
      <c r="F120" s="477"/>
      <c r="G120" s="477"/>
      <c r="H120" s="434"/>
      <c r="I120" s="361">
        <v>45382</v>
      </c>
      <c r="J120" s="613"/>
      <c r="K120" s="361">
        <v>45016</v>
      </c>
      <c r="L120" s="436"/>
      <c r="M120" s="361">
        <v>45382</v>
      </c>
      <c r="N120" s="613"/>
      <c r="O120" s="361">
        <v>45016</v>
      </c>
    </row>
    <row r="121" spans="1:15" s="499" customFormat="1" ht="20.65" customHeight="1">
      <c r="A121" s="434"/>
      <c r="B121" s="434"/>
      <c r="C121" s="535" t="s">
        <v>310</v>
      </c>
      <c r="D121" s="435"/>
      <c r="E121" s="434"/>
      <c r="F121" s="477"/>
      <c r="G121" s="477"/>
      <c r="H121" s="434"/>
      <c r="I121" s="274">
        <v>2228590</v>
      </c>
      <c r="J121" s="265"/>
      <c r="K121" s="274">
        <v>2208470</v>
      </c>
      <c r="L121" s="436"/>
      <c r="M121" s="274">
        <v>6742428</v>
      </c>
      <c r="N121" s="265"/>
      <c r="O121" s="274">
        <v>7190758</v>
      </c>
    </row>
    <row r="122" spans="1:15" s="499" customFormat="1" ht="20.65" customHeight="1">
      <c r="A122" s="434"/>
      <c r="B122" s="434"/>
      <c r="C122" s="535" t="s">
        <v>311</v>
      </c>
      <c r="D122" s="435"/>
      <c r="E122" s="434"/>
      <c r="F122" s="477"/>
      <c r="G122" s="477"/>
      <c r="H122" s="434"/>
      <c r="I122" s="274">
        <v>37536.86</v>
      </c>
      <c r="J122" s="265"/>
      <c r="K122" s="274">
        <v>185070.17</v>
      </c>
      <c r="L122" s="436"/>
      <c r="M122" s="274">
        <v>40252.83</v>
      </c>
      <c r="N122" s="265"/>
      <c r="O122" s="274">
        <v>266167.01</v>
      </c>
    </row>
    <row r="123" spans="1:15" s="499" customFormat="1" ht="20.65" customHeight="1" thickBot="1">
      <c r="A123" s="435"/>
      <c r="B123" s="435"/>
      <c r="C123" s="435"/>
      <c r="D123" s="465" t="s">
        <v>78</v>
      </c>
      <c r="E123" s="435"/>
      <c r="F123" s="508"/>
      <c r="G123" s="508"/>
      <c r="H123" s="434"/>
      <c r="I123" s="270">
        <v>2266126.86</v>
      </c>
      <c r="J123" s="277"/>
      <c r="K123" s="270">
        <v>2393540.17</v>
      </c>
      <c r="L123" s="436"/>
      <c r="M123" s="270">
        <v>6782680.8300000001</v>
      </c>
      <c r="N123" s="277"/>
      <c r="O123" s="270">
        <v>7456925.0099999998</v>
      </c>
    </row>
    <row r="124" spans="1:15" s="499" customFormat="1" ht="20.65" customHeight="1" thickTop="1">
      <c r="A124" s="435"/>
      <c r="B124" s="519"/>
      <c r="C124" s="435"/>
      <c r="D124" s="434"/>
      <c r="E124" s="508"/>
      <c r="F124" s="435"/>
      <c r="G124" s="435"/>
      <c r="H124" s="435"/>
      <c r="I124" s="366"/>
      <c r="J124" s="519"/>
      <c r="K124" s="363"/>
      <c r="L124" s="618"/>
      <c r="M124" s="363"/>
      <c r="N124" s="618"/>
      <c r="O124" s="586"/>
    </row>
    <row r="125" spans="1:15" s="507" customFormat="1" ht="20.65" customHeight="1">
      <c r="A125" s="435" t="s">
        <v>713</v>
      </c>
      <c r="B125" s="434"/>
      <c r="C125" s="434"/>
      <c r="D125" s="434"/>
      <c r="E125" s="434"/>
      <c r="F125" s="463"/>
      <c r="G125" s="463"/>
      <c r="H125" s="463"/>
      <c r="I125" s="278"/>
      <c r="J125" s="436"/>
      <c r="K125" s="279"/>
      <c r="L125" s="436"/>
      <c r="M125" s="280"/>
      <c r="N125" s="436"/>
      <c r="O125" s="436"/>
    </row>
    <row r="126" spans="1:15" s="621" customFormat="1" ht="20.65" customHeight="1">
      <c r="A126" s="434"/>
      <c r="B126" s="434"/>
      <c r="C126" s="513"/>
      <c r="D126" s="434"/>
      <c r="E126" s="434"/>
      <c r="F126" s="463"/>
      <c r="G126" s="463"/>
      <c r="H126" s="463"/>
      <c r="I126" s="278"/>
      <c r="J126" s="436"/>
      <c r="K126" s="279"/>
      <c r="L126" s="274"/>
      <c r="M126" s="265"/>
      <c r="N126" s="436"/>
      <c r="O126" s="362" t="s">
        <v>251</v>
      </c>
    </row>
    <row r="127" spans="1:15" s="621" customFormat="1" ht="20.65" customHeight="1">
      <c r="A127" s="434"/>
      <c r="B127" s="434"/>
      <c r="C127" s="513"/>
      <c r="D127" s="434"/>
      <c r="E127" s="434"/>
      <c r="F127" s="463"/>
      <c r="G127" s="463"/>
      <c r="H127" s="463"/>
      <c r="I127" s="278"/>
      <c r="J127" s="436"/>
      <c r="K127" s="279"/>
      <c r="L127" s="274"/>
      <c r="M127" s="655" t="s">
        <v>293</v>
      </c>
      <c r="N127" s="655"/>
      <c r="O127" s="655"/>
    </row>
    <row r="128" spans="1:15" s="621" customFormat="1" ht="20.65" customHeight="1">
      <c r="A128" s="434"/>
      <c r="B128" s="434"/>
      <c r="C128" s="434"/>
      <c r="D128" s="434"/>
      <c r="E128" s="434"/>
      <c r="F128" s="463"/>
      <c r="G128" s="463"/>
      <c r="H128" s="463"/>
      <c r="I128" s="278"/>
      <c r="J128" s="436"/>
      <c r="K128" s="279"/>
      <c r="L128" s="436"/>
      <c r="M128" s="361">
        <v>45382</v>
      </c>
      <c r="N128" s="613"/>
      <c r="O128" s="361">
        <v>45107</v>
      </c>
    </row>
    <row r="129" spans="1:15" s="621" customFormat="1" ht="20.65" customHeight="1">
      <c r="A129" s="434"/>
      <c r="B129" s="434"/>
      <c r="C129" s="510" t="s">
        <v>312</v>
      </c>
      <c r="D129" s="504"/>
      <c r="E129" s="504"/>
      <c r="F129" s="463"/>
      <c r="G129" s="463"/>
      <c r="H129" s="463"/>
      <c r="I129" s="278"/>
      <c r="J129" s="436"/>
      <c r="K129" s="279"/>
      <c r="L129" s="436"/>
      <c r="M129" s="274">
        <v>265779.57</v>
      </c>
      <c r="N129" s="265"/>
      <c r="O129" s="274">
        <v>289591.40999999997</v>
      </c>
    </row>
    <row r="130" spans="1:15" s="621" customFormat="1" ht="20.65" customHeight="1">
      <c r="A130" s="434"/>
      <c r="B130" s="434"/>
      <c r="C130" s="510" t="s">
        <v>313</v>
      </c>
      <c r="D130" s="504"/>
      <c r="E130" s="504"/>
      <c r="F130" s="463"/>
      <c r="G130" s="463"/>
      <c r="H130" s="463"/>
      <c r="I130" s="278"/>
      <c r="J130" s="436"/>
      <c r="K130" s="279"/>
      <c r="L130" s="436"/>
      <c r="M130" s="274">
        <v>65316324.369999997</v>
      </c>
      <c r="N130" s="265"/>
      <c r="O130" s="274">
        <v>75279570.969999999</v>
      </c>
    </row>
    <row r="131" spans="1:15" s="621" customFormat="1" ht="20.65" customHeight="1">
      <c r="A131" s="434"/>
      <c r="B131" s="434"/>
      <c r="C131" s="510" t="s">
        <v>314</v>
      </c>
      <c r="D131" s="504"/>
      <c r="E131" s="504"/>
      <c r="F131" s="463"/>
      <c r="G131" s="463"/>
      <c r="H131" s="463"/>
      <c r="I131" s="278"/>
      <c r="J131" s="436"/>
      <c r="K131" s="279"/>
      <c r="L131" s="436"/>
      <c r="M131" s="274">
        <v>22803797.289999999</v>
      </c>
      <c r="N131" s="265"/>
      <c r="O131" s="274">
        <v>28593915.969999999</v>
      </c>
    </row>
    <row r="132" spans="1:15" s="621" customFormat="1" ht="20.65" customHeight="1" thickBot="1">
      <c r="A132" s="435"/>
      <c r="B132" s="435"/>
      <c r="C132" s="512"/>
      <c r="D132" s="512" t="s">
        <v>78</v>
      </c>
      <c r="E132" s="512"/>
      <c r="F132" s="465"/>
      <c r="G132" s="465"/>
      <c r="H132" s="465"/>
      <c r="I132" s="281"/>
      <c r="J132" s="499"/>
      <c r="K132" s="271"/>
      <c r="L132" s="499"/>
      <c r="M132" s="270">
        <v>88385901.230000004</v>
      </c>
      <c r="N132" s="499"/>
      <c r="O132" s="270">
        <v>104163078.34999999</v>
      </c>
    </row>
    <row r="133" spans="1:15" s="621" customFormat="1" ht="20.65" customHeight="1" thickTop="1">
      <c r="A133" s="435"/>
      <c r="B133" s="435"/>
      <c r="C133" s="622" t="s">
        <v>315</v>
      </c>
      <c r="D133" s="435"/>
      <c r="E133" s="435"/>
      <c r="F133" s="465"/>
      <c r="G133" s="465"/>
      <c r="H133" s="465"/>
      <c r="I133" s="281"/>
      <c r="J133" s="499"/>
      <c r="K133" s="271"/>
      <c r="L133" s="499"/>
      <c r="M133" s="271"/>
      <c r="N133" s="499"/>
      <c r="O133" s="271"/>
    </row>
    <row r="134" spans="1:15" s="621" customFormat="1" ht="20.65" customHeight="1">
      <c r="A134" s="435"/>
      <c r="B134" s="435"/>
      <c r="C134" s="435"/>
      <c r="D134" s="435"/>
      <c r="E134" s="435"/>
      <c r="F134" s="465"/>
      <c r="G134" s="465"/>
      <c r="H134" s="465"/>
      <c r="I134" s="281"/>
      <c r="J134" s="499"/>
      <c r="K134" s="271"/>
      <c r="L134" s="499"/>
      <c r="M134" s="271"/>
      <c r="N134" s="499"/>
      <c r="O134" s="271"/>
    </row>
    <row r="135" spans="1:15" ht="20.65" customHeight="1">
      <c r="A135" s="435" t="s">
        <v>714</v>
      </c>
      <c r="B135" s="434"/>
      <c r="C135" s="434"/>
      <c r="D135" s="434"/>
      <c r="E135" s="434"/>
      <c r="F135" s="434"/>
      <c r="G135" s="434"/>
      <c r="H135" s="434"/>
      <c r="I135" s="434"/>
      <c r="J135" s="434"/>
      <c r="K135" s="434"/>
    </row>
    <row r="136" spans="1:15" ht="20.65" customHeight="1">
      <c r="A136" s="434"/>
      <c r="B136" s="434"/>
      <c r="C136" s="434"/>
      <c r="D136" s="434"/>
      <c r="E136" s="434"/>
      <c r="F136" s="463"/>
      <c r="G136" s="463"/>
      <c r="H136" s="463"/>
      <c r="I136" s="278"/>
      <c r="J136" s="434"/>
      <c r="K136" s="278"/>
      <c r="L136" s="274"/>
      <c r="M136" s="265"/>
      <c r="O136" s="362" t="s">
        <v>251</v>
      </c>
    </row>
    <row r="137" spans="1:15" ht="20.65" customHeight="1">
      <c r="A137" s="434"/>
      <c r="B137" s="434"/>
      <c r="C137" s="434"/>
      <c r="D137" s="434"/>
      <c r="E137" s="434"/>
      <c r="F137" s="463"/>
      <c r="G137" s="463"/>
      <c r="H137" s="463"/>
      <c r="I137" s="278"/>
      <c r="J137" s="434"/>
      <c r="K137" s="278"/>
      <c r="L137" s="274"/>
      <c r="M137" s="655" t="s">
        <v>293</v>
      </c>
      <c r="N137" s="655"/>
      <c r="O137" s="655"/>
    </row>
    <row r="138" spans="1:15" ht="20.65" customHeight="1">
      <c r="A138" s="434"/>
      <c r="B138" s="434"/>
      <c r="C138" s="434"/>
      <c r="D138" s="434"/>
      <c r="E138" s="434"/>
      <c r="F138" s="463"/>
      <c r="G138" s="463"/>
      <c r="H138" s="463"/>
      <c r="I138" s="278"/>
      <c r="J138" s="434"/>
      <c r="K138" s="278"/>
      <c r="M138" s="361">
        <v>45382</v>
      </c>
      <c r="N138" s="613"/>
      <c r="O138" s="361">
        <v>45107</v>
      </c>
    </row>
    <row r="139" spans="1:15" ht="20.65" customHeight="1">
      <c r="A139" s="434"/>
      <c r="B139" s="434"/>
      <c r="C139" s="623" t="s">
        <v>316</v>
      </c>
      <c r="D139" s="434"/>
      <c r="E139" s="434"/>
      <c r="F139" s="463"/>
      <c r="G139" s="463"/>
      <c r="H139" s="463"/>
      <c r="I139" s="278"/>
      <c r="J139" s="434"/>
      <c r="K139" s="278"/>
      <c r="M139" s="612"/>
      <c r="O139" s="612"/>
    </row>
    <row r="140" spans="1:15" ht="20.65" customHeight="1">
      <c r="A140" s="434"/>
      <c r="B140" s="434"/>
      <c r="C140" s="434"/>
      <c r="D140" s="434" t="s">
        <v>294</v>
      </c>
      <c r="E140" s="434"/>
      <c r="F140" s="463"/>
      <c r="G140" s="463"/>
      <c r="H140" s="463"/>
      <c r="I140" s="278"/>
      <c r="J140" s="434"/>
      <c r="K140" s="278"/>
      <c r="M140" s="274">
        <v>49649848.719999999</v>
      </c>
      <c r="N140" s="265"/>
      <c r="O140" s="274">
        <v>51457939.539999999</v>
      </c>
    </row>
    <row r="141" spans="1:15" ht="20.65" customHeight="1">
      <c r="A141" s="434"/>
      <c r="B141" s="434"/>
      <c r="C141" s="434"/>
      <c r="D141" s="434" t="s">
        <v>317</v>
      </c>
      <c r="E141" s="434"/>
      <c r="F141" s="463"/>
      <c r="G141" s="463"/>
      <c r="H141" s="463"/>
      <c r="I141" s="278"/>
      <c r="J141" s="434"/>
      <c r="K141" s="278"/>
      <c r="M141" s="274">
        <v>5200031.45</v>
      </c>
      <c r="N141" s="265"/>
      <c r="O141" s="274">
        <v>5084164.5</v>
      </c>
    </row>
    <row r="142" spans="1:15" ht="20.65" customHeight="1">
      <c r="A142" s="434"/>
      <c r="B142" s="434"/>
      <c r="C142" s="435" t="s">
        <v>318</v>
      </c>
      <c r="D142" s="434"/>
      <c r="E142" s="434"/>
      <c r="F142" s="463"/>
      <c r="G142" s="463"/>
      <c r="H142" s="463"/>
      <c r="I142" s="278"/>
      <c r="J142" s="434"/>
      <c r="K142" s="278"/>
      <c r="M142" s="276"/>
      <c r="N142" s="274"/>
      <c r="O142" s="276"/>
    </row>
    <row r="143" spans="1:15" ht="20.65" customHeight="1">
      <c r="A143" s="434"/>
      <c r="B143" s="434"/>
      <c r="C143" s="434"/>
      <c r="D143" s="434" t="s">
        <v>294</v>
      </c>
      <c r="E143" s="434"/>
      <c r="F143" s="434"/>
      <c r="G143" s="434"/>
      <c r="H143" s="434"/>
      <c r="I143" s="278"/>
      <c r="J143" s="278"/>
      <c r="K143" s="278"/>
      <c r="M143" s="274">
        <v>84376241.349999994</v>
      </c>
      <c r="N143" s="265"/>
      <c r="O143" s="274">
        <v>54062237.289999999</v>
      </c>
    </row>
    <row r="144" spans="1:15" ht="20.65" customHeight="1">
      <c r="A144" s="434"/>
      <c r="B144" s="434"/>
      <c r="C144" s="434"/>
      <c r="D144" s="434" t="s">
        <v>317</v>
      </c>
      <c r="E144" s="434"/>
      <c r="F144" s="434"/>
      <c r="G144" s="434"/>
      <c r="H144" s="434"/>
      <c r="I144" s="278"/>
      <c r="J144" s="278"/>
      <c r="K144" s="278"/>
      <c r="M144" s="274">
        <v>11891470.84</v>
      </c>
      <c r="N144" s="265"/>
      <c r="O144" s="274">
        <v>7977534.9199999999</v>
      </c>
    </row>
    <row r="145" spans="1:15" ht="20.65" customHeight="1" thickBot="1">
      <c r="A145" s="434"/>
      <c r="B145" s="435"/>
      <c r="C145" s="434"/>
      <c r="D145" s="434"/>
      <c r="E145" s="512" t="s">
        <v>78</v>
      </c>
      <c r="F145" s="434"/>
      <c r="G145" s="435"/>
      <c r="H145" s="435"/>
      <c r="I145" s="281"/>
      <c r="J145" s="278"/>
      <c r="K145" s="281"/>
      <c r="M145" s="270">
        <v>151117592.36000001</v>
      </c>
      <c r="N145" s="499"/>
      <c r="O145" s="270">
        <v>118581876.25</v>
      </c>
    </row>
    <row r="146" spans="1:15" s="499" customFormat="1" ht="20.65" customHeight="1" thickTop="1">
      <c r="A146" s="434"/>
      <c r="B146" s="434"/>
      <c r="C146" s="463"/>
      <c r="D146" s="463"/>
      <c r="E146" s="463"/>
      <c r="F146" s="463"/>
      <c r="G146" s="463"/>
      <c r="H146" s="434"/>
      <c r="I146" s="434"/>
      <c r="J146" s="477"/>
      <c r="K146" s="577"/>
      <c r="L146" s="436"/>
      <c r="M146" s="619"/>
      <c r="N146" s="619"/>
      <c r="O146" s="436"/>
    </row>
    <row r="147" spans="1:15" s="499" customFormat="1" ht="20.65" customHeight="1">
      <c r="A147" s="434"/>
      <c r="B147" s="435"/>
      <c r="C147" s="530"/>
      <c r="D147" s="530"/>
      <c r="E147" s="530"/>
      <c r="F147" s="463"/>
      <c r="G147" s="463"/>
      <c r="H147" s="463"/>
      <c r="I147" s="278"/>
      <c r="J147" s="436"/>
      <c r="K147" s="279"/>
      <c r="L147" s="436"/>
      <c r="M147" s="280"/>
      <c r="N147" s="436"/>
      <c r="O147" s="436"/>
    </row>
    <row r="148" spans="1:15" s="499" customFormat="1" ht="20.65" customHeight="1">
      <c r="A148" s="434"/>
      <c r="B148" s="435"/>
      <c r="C148" s="530"/>
      <c r="D148" s="530"/>
      <c r="E148" s="530"/>
      <c r="F148" s="463"/>
      <c r="G148" s="463"/>
      <c r="H148" s="463"/>
      <c r="I148" s="278"/>
      <c r="J148" s="436"/>
      <c r="K148" s="279"/>
      <c r="L148" s="436"/>
      <c r="M148" s="280"/>
      <c r="N148" s="436"/>
      <c r="O148" s="436"/>
    </row>
    <row r="149" spans="1:15" s="499" customFormat="1" ht="20.65" customHeight="1">
      <c r="A149" s="434"/>
      <c r="B149" s="435"/>
      <c r="C149" s="530"/>
      <c r="D149" s="530"/>
      <c r="E149" s="530"/>
      <c r="F149" s="463"/>
      <c r="G149" s="463"/>
      <c r="H149" s="463"/>
      <c r="I149" s="278"/>
      <c r="J149" s="436"/>
      <c r="K149" s="279"/>
      <c r="L149" s="436"/>
      <c r="M149" s="280"/>
      <c r="N149" s="436"/>
      <c r="O149" s="436"/>
    </row>
    <row r="150" spans="1:15" s="499" customFormat="1" ht="20.65" customHeight="1">
      <c r="A150" s="434"/>
      <c r="B150" s="435"/>
      <c r="C150" s="530"/>
      <c r="D150" s="530"/>
      <c r="E150" s="530"/>
      <c r="F150" s="463"/>
      <c r="G150" s="463"/>
      <c r="H150" s="463"/>
      <c r="I150" s="278"/>
      <c r="J150" s="436"/>
      <c r="K150" s="279"/>
      <c r="L150" s="436"/>
      <c r="M150" s="280"/>
      <c r="N150" s="436"/>
      <c r="O150" s="436"/>
    </row>
    <row r="151" spans="1:15" s="499" customFormat="1" ht="20.65" customHeight="1">
      <c r="A151" s="434"/>
      <c r="B151" s="435"/>
      <c r="C151" s="530"/>
      <c r="D151" s="530"/>
      <c r="E151" s="530"/>
      <c r="F151" s="463"/>
      <c r="G151" s="463"/>
      <c r="H151" s="463"/>
      <c r="I151" s="278"/>
      <c r="J151" s="436"/>
      <c r="K151" s="279"/>
      <c r="L151" s="436"/>
      <c r="M151" s="280"/>
      <c r="N151" s="436"/>
      <c r="O151" s="436"/>
    </row>
    <row r="152" spans="1:15" s="499" customFormat="1" ht="20.65" customHeight="1">
      <c r="A152" s="434"/>
      <c r="B152" s="435"/>
      <c r="C152" s="530"/>
      <c r="D152" s="530"/>
      <c r="E152" s="530"/>
      <c r="F152" s="463"/>
      <c r="G152" s="463"/>
      <c r="H152" s="463"/>
      <c r="I152" s="278"/>
      <c r="J152" s="436"/>
      <c r="K152" s="279"/>
      <c r="L152" s="436"/>
      <c r="M152" s="280"/>
      <c r="N152" s="436"/>
      <c r="O152" s="436"/>
    </row>
    <row r="153" spans="1:15" ht="20.65" customHeight="1">
      <c r="A153" s="434"/>
      <c r="B153" s="434"/>
      <c r="C153" s="434"/>
      <c r="D153" s="434"/>
      <c r="E153" s="434"/>
      <c r="F153" s="435"/>
      <c r="G153" s="499"/>
      <c r="H153" s="499"/>
      <c r="I153" s="271"/>
      <c r="J153" s="279"/>
      <c r="K153" s="271"/>
      <c r="L153" s="280"/>
      <c r="M153" s="271"/>
      <c r="N153" s="280"/>
      <c r="O153" s="586">
        <v>15</v>
      </c>
    </row>
    <row r="154" spans="1:15" ht="20.65" customHeight="1">
      <c r="A154" s="435" t="s">
        <v>715</v>
      </c>
      <c r="B154" s="434"/>
      <c r="C154" s="434"/>
      <c r="D154" s="434"/>
      <c r="E154" s="434"/>
      <c r="F154" s="434"/>
      <c r="G154" s="434"/>
      <c r="H154" s="434"/>
      <c r="I154" s="434"/>
      <c r="J154" s="434"/>
      <c r="K154" s="434"/>
    </row>
    <row r="155" spans="1:15" ht="20.65" customHeight="1">
      <c r="A155" s="435"/>
      <c r="B155" s="435" t="s">
        <v>716</v>
      </c>
      <c r="C155" s="434"/>
      <c r="D155" s="434"/>
      <c r="E155" s="434"/>
      <c r="F155" s="434"/>
      <c r="G155" s="434"/>
      <c r="H155" s="434"/>
      <c r="I155" s="434"/>
    </row>
    <row r="156" spans="1:15" ht="20.65" customHeight="1">
      <c r="A156" s="434"/>
      <c r="B156" s="435"/>
      <c r="C156" s="553" t="s">
        <v>319</v>
      </c>
      <c r="D156" s="434"/>
      <c r="E156" s="435"/>
      <c r="F156" s="435"/>
      <c r="G156" s="435"/>
      <c r="H156" s="435"/>
      <c r="I156" s="281"/>
      <c r="J156" s="279"/>
      <c r="K156" s="271"/>
      <c r="L156" s="280"/>
      <c r="M156" s="271"/>
      <c r="N156" s="280"/>
      <c r="O156" s="279"/>
    </row>
    <row r="157" spans="1:15" ht="20.65" customHeight="1">
      <c r="A157" s="434"/>
      <c r="B157" s="434"/>
      <c r="C157" s="434"/>
      <c r="D157" s="435"/>
      <c r="E157" s="435"/>
      <c r="F157" s="435"/>
      <c r="G157" s="435"/>
      <c r="H157" s="435"/>
      <c r="I157" s="281"/>
      <c r="J157" s="279"/>
      <c r="K157" s="271"/>
      <c r="L157" s="280"/>
      <c r="M157" s="265"/>
      <c r="O157" s="362" t="s">
        <v>251</v>
      </c>
    </row>
    <row r="158" spans="1:15" ht="20.65" customHeight="1">
      <c r="A158" s="434"/>
      <c r="B158" s="434"/>
      <c r="C158" s="434"/>
      <c r="D158" s="434"/>
      <c r="E158" s="434"/>
      <c r="F158" s="435"/>
      <c r="G158" s="435"/>
      <c r="H158" s="435"/>
      <c r="I158" s="281"/>
      <c r="J158" s="279"/>
      <c r="K158" s="271"/>
      <c r="L158" s="280"/>
      <c r="M158" s="655" t="s">
        <v>293</v>
      </c>
      <c r="N158" s="655"/>
      <c r="O158" s="655"/>
    </row>
    <row r="159" spans="1:15" ht="20.65" customHeight="1">
      <c r="A159" s="434"/>
      <c r="B159" s="434"/>
      <c r="C159" s="434"/>
      <c r="D159" s="434"/>
      <c r="E159" s="434"/>
      <c r="F159" s="435"/>
      <c r="G159" s="435"/>
      <c r="H159" s="435"/>
      <c r="I159" s="281"/>
      <c r="J159" s="279"/>
      <c r="K159" s="271"/>
      <c r="L159" s="280"/>
      <c r="M159" s="361">
        <v>45382</v>
      </c>
      <c r="N159" s="613"/>
      <c r="O159" s="361">
        <v>45107</v>
      </c>
    </row>
    <row r="160" spans="1:15" ht="20.65" customHeight="1">
      <c r="A160" s="434"/>
      <c r="B160" s="434"/>
      <c r="C160" s="624" t="s">
        <v>320</v>
      </c>
      <c r="D160" s="504"/>
      <c r="E160" s="504"/>
      <c r="F160" s="435"/>
      <c r="G160" s="435"/>
      <c r="H160" s="435"/>
      <c r="I160" s="281"/>
      <c r="J160" s="279"/>
      <c r="K160" s="271"/>
      <c r="L160" s="280"/>
      <c r="M160" s="271"/>
      <c r="N160" s="280"/>
      <c r="O160" s="271"/>
    </row>
    <row r="161" spans="1:15" s="274" customFormat="1" ht="20.65" customHeight="1">
      <c r="A161" s="367"/>
      <c r="B161" s="367"/>
      <c r="C161" s="504"/>
      <c r="D161" s="510" t="s">
        <v>321</v>
      </c>
      <c r="E161" s="504"/>
      <c r="F161" s="367"/>
      <c r="G161" s="367"/>
      <c r="H161" s="367"/>
      <c r="I161" s="368"/>
      <c r="J161" s="265"/>
      <c r="K161" s="265"/>
      <c r="M161" s="280">
        <v>0</v>
      </c>
      <c r="N161" s="436"/>
      <c r="O161" s="280">
        <v>1808090.82</v>
      </c>
    </row>
    <row r="162" spans="1:15" s="274" customFormat="1" ht="20.65" customHeight="1">
      <c r="A162" s="367"/>
      <c r="B162" s="367"/>
      <c r="C162" s="504"/>
      <c r="D162" s="510" t="s">
        <v>322</v>
      </c>
      <c r="E162" s="504"/>
      <c r="F162" s="367"/>
      <c r="G162" s="367"/>
      <c r="H162" s="367"/>
      <c r="I162" s="368"/>
      <c r="J162" s="265"/>
      <c r="K162" s="265"/>
      <c r="M162" s="284">
        <v>124320137.40000001</v>
      </c>
      <c r="N162" s="436"/>
      <c r="O162" s="284">
        <v>124320137.40000001</v>
      </c>
    </row>
    <row r="163" spans="1:15" s="274" customFormat="1" ht="20.65" customHeight="1">
      <c r="A163" s="367"/>
      <c r="B163" s="367"/>
      <c r="C163" s="434"/>
      <c r="D163" s="434"/>
      <c r="E163" s="510" t="s">
        <v>78</v>
      </c>
      <c r="F163" s="367"/>
      <c r="G163" s="367"/>
      <c r="H163" s="367"/>
      <c r="I163" s="368"/>
      <c r="J163" s="265"/>
      <c r="K163" s="265"/>
      <c r="M163" s="280">
        <v>124320137.40000001</v>
      </c>
      <c r="N163" s="436"/>
      <c r="O163" s="280">
        <v>126128228.22</v>
      </c>
    </row>
    <row r="164" spans="1:15" s="274" customFormat="1" ht="20.65" customHeight="1">
      <c r="A164" s="367"/>
      <c r="B164" s="367"/>
      <c r="D164" s="614" t="s">
        <v>323</v>
      </c>
      <c r="E164" s="434"/>
      <c r="F164" s="367"/>
      <c r="G164" s="367"/>
      <c r="H164" s="367"/>
      <c r="I164" s="368"/>
      <c r="J164" s="265"/>
      <c r="K164" s="265"/>
      <c r="M164" s="280">
        <v>-74670288.680000007</v>
      </c>
      <c r="N164" s="436"/>
      <c r="O164" s="280">
        <v>-74670288.680000007</v>
      </c>
    </row>
    <row r="165" spans="1:15" s="274" customFormat="1" ht="20.65" customHeight="1" thickBot="1">
      <c r="A165" s="367"/>
      <c r="B165" s="367"/>
      <c r="C165" s="435"/>
      <c r="D165" s="435"/>
      <c r="E165" s="511" t="s">
        <v>324</v>
      </c>
      <c r="F165" s="367"/>
      <c r="G165" s="367"/>
      <c r="H165" s="367"/>
      <c r="I165" s="368"/>
      <c r="J165" s="265"/>
      <c r="K165" s="265"/>
      <c r="M165" s="285">
        <v>49649848.719999999</v>
      </c>
      <c r="N165" s="436"/>
      <c r="O165" s="285">
        <v>51457939.539999999</v>
      </c>
    </row>
    <row r="166" spans="1:15" s="499" customFormat="1" ht="19.899999999999999" customHeight="1" thickTop="1">
      <c r="A166" s="434"/>
      <c r="B166" s="434"/>
      <c r="C166" s="436"/>
      <c r="D166" s="530" t="s">
        <v>717</v>
      </c>
      <c r="E166" s="434"/>
      <c r="F166" s="463"/>
      <c r="G166" s="463"/>
      <c r="H166" s="463"/>
      <c r="I166" s="278"/>
      <c r="J166" s="436"/>
      <c r="K166" s="279"/>
      <c r="L166" s="436"/>
      <c r="M166" s="280"/>
      <c r="N166" s="436"/>
      <c r="O166" s="436"/>
    </row>
    <row r="167" spans="1:15" s="499" customFormat="1" ht="19.899999999999999" customHeight="1">
      <c r="A167" s="434"/>
      <c r="B167" s="434"/>
      <c r="C167" s="530" t="s">
        <v>718</v>
      </c>
      <c r="D167" s="436"/>
      <c r="E167" s="434"/>
      <c r="F167" s="463"/>
      <c r="G167" s="463"/>
      <c r="H167" s="463"/>
      <c r="I167" s="278"/>
      <c r="J167" s="436"/>
      <c r="K167" s="279"/>
      <c r="L167" s="436"/>
      <c r="M167" s="280"/>
      <c r="N167" s="436"/>
      <c r="O167" s="436"/>
    </row>
    <row r="168" spans="1:15" s="499" customFormat="1" ht="19.899999999999999" customHeight="1">
      <c r="A168" s="434"/>
      <c r="B168" s="434"/>
      <c r="C168" s="530" t="s">
        <v>719</v>
      </c>
      <c r="D168" s="436"/>
      <c r="E168" s="434"/>
      <c r="F168" s="463"/>
      <c r="G168" s="463"/>
      <c r="H168" s="463"/>
      <c r="I168" s="278"/>
      <c r="J168" s="436"/>
      <c r="K168" s="279"/>
      <c r="L168" s="436"/>
      <c r="M168" s="280"/>
      <c r="N168" s="436"/>
      <c r="O168" s="436"/>
    </row>
    <row r="169" spans="1:15" s="499" customFormat="1" ht="19.899999999999999" customHeight="1">
      <c r="A169" s="434"/>
      <c r="B169" s="434"/>
      <c r="C169" s="530" t="s">
        <v>795</v>
      </c>
      <c r="D169" s="436"/>
      <c r="E169" s="434"/>
      <c r="F169" s="463"/>
      <c r="G169" s="463"/>
      <c r="H169" s="463"/>
      <c r="I169" s="278"/>
      <c r="J169" s="436"/>
      <c r="K169" s="279"/>
      <c r="L169" s="436"/>
      <c r="M169" s="280"/>
      <c r="N169" s="436"/>
      <c r="O169" s="436"/>
    </row>
    <row r="170" spans="1:15" s="499" customFormat="1" ht="19.899999999999999" customHeight="1">
      <c r="A170" s="434"/>
      <c r="B170" s="434"/>
      <c r="C170" s="530" t="s">
        <v>793</v>
      </c>
      <c r="D170" s="436"/>
      <c r="E170" s="434"/>
      <c r="F170" s="463"/>
      <c r="G170" s="463"/>
      <c r="H170" s="463"/>
      <c r="I170" s="278"/>
      <c r="J170" s="436"/>
      <c r="K170" s="279"/>
      <c r="L170" s="436"/>
      <c r="M170" s="280"/>
      <c r="N170" s="436"/>
      <c r="O170" s="436"/>
    </row>
    <row r="171" spans="1:15" s="499" customFormat="1" ht="19.899999999999999" customHeight="1">
      <c r="A171" s="434"/>
      <c r="B171" s="435"/>
      <c r="C171" s="530"/>
      <c r="D171" s="530" t="s">
        <v>325</v>
      </c>
      <c r="E171" s="530"/>
      <c r="F171" s="463"/>
      <c r="G171" s="463"/>
      <c r="H171" s="463"/>
      <c r="I171" s="278"/>
      <c r="J171" s="436"/>
      <c r="K171" s="279"/>
      <c r="L171" s="436"/>
      <c r="M171" s="280"/>
      <c r="N171" s="436"/>
      <c r="O171" s="436"/>
    </row>
    <row r="172" spans="1:15" s="499" customFormat="1" ht="19.899999999999999" customHeight="1">
      <c r="A172" s="434"/>
      <c r="B172" s="435"/>
      <c r="C172" s="530" t="s">
        <v>326</v>
      </c>
      <c r="D172" s="530"/>
      <c r="E172" s="530"/>
      <c r="F172" s="463"/>
      <c r="G172" s="463"/>
      <c r="H172" s="463"/>
      <c r="I172" s="278"/>
      <c r="J172" s="436"/>
      <c r="K172" s="279"/>
      <c r="L172" s="436"/>
      <c r="M172" s="280"/>
      <c r="N172" s="436"/>
      <c r="O172" s="436"/>
    </row>
    <row r="173" spans="1:15" s="499" customFormat="1" ht="19.899999999999999" customHeight="1">
      <c r="A173" s="434"/>
      <c r="B173" s="435"/>
      <c r="C173" s="530" t="s">
        <v>327</v>
      </c>
      <c r="D173" s="530"/>
      <c r="E173" s="530"/>
      <c r="F173" s="463"/>
      <c r="G173" s="463"/>
      <c r="H173" s="463"/>
      <c r="I173" s="278"/>
      <c r="J173" s="436"/>
      <c r="K173" s="279"/>
      <c r="L173" s="436"/>
      <c r="M173" s="280"/>
      <c r="N173" s="436"/>
      <c r="O173" s="436"/>
    </row>
    <row r="174" spans="1:15" s="499" customFormat="1" ht="19.149999999999999" customHeight="1">
      <c r="A174" s="434"/>
      <c r="B174" s="435"/>
      <c r="C174" s="530"/>
      <c r="D174" s="530"/>
      <c r="E174" s="530"/>
      <c r="F174" s="463"/>
      <c r="G174" s="463"/>
      <c r="H174" s="463"/>
      <c r="I174" s="278"/>
      <c r="J174" s="436"/>
      <c r="K174" s="279"/>
      <c r="L174" s="436"/>
      <c r="M174" s="280"/>
      <c r="N174" s="436"/>
      <c r="O174" s="436"/>
    </row>
    <row r="175" spans="1:15" ht="20.65" customHeight="1">
      <c r="A175" s="434"/>
      <c r="B175" s="435"/>
      <c r="C175" s="553" t="s">
        <v>319</v>
      </c>
      <c r="D175" s="434"/>
      <c r="E175" s="435"/>
      <c r="F175" s="435"/>
      <c r="G175" s="435"/>
      <c r="H175" s="435"/>
      <c r="I175" s="281"/>
      <c r="J175" s="279"/>
      <c r="K175" s="271"/>
      <c r="L175" s="280"/>
      <c r="M175" s="271"/>
      <c r="N175" s="280"/>
      <c r="O175" s="279"/>
    </row>
    <row r="176" spans="1:15" s="274" customFormat="1" ht="19.899999999999999" customHeight="1">
      <c r="A176" s="434"/>
      <c r="B176" s="434"/>
      <c r="C176" s="434"/>
      <c r="D176" s="434"/>
      <c r="E176" s="434"/>
      <c r="F176" s="435"/>
      <c r="G176" s="435"/>
      <c r="H176" s="435"/>
      <c r="I176" s="281"/>
      <c r="J176" s="279"/>
      <c r="K176" s="271"/>
      <c r="L176" s="280"/>
      <c r="M176" s="265"/>
      <c r="N176" s="436"/>
      <c r="O176" s="362" t="s">
        <v>251</v>
      </c>
    </row>
    <row r="177" spans="1:15" s="274" customFormat="1" ht="19.899999999999999" customHeight="1">
      <c r="A177" s="434"/>
      <c r="B177" s="434"/>
      <c r="C177" s="434"/>
      <c r="D177" s="434"/>
      <c r="E177" s="434"/>
      <c r="F177" s="435"/>
      <c r="G177" s="435"/>
      <c r="H177" s="435"/>
      <c r="I177" s="281"/>
      <c r="J177" s="279"/>
      <c r="K177" s="271"/>
      <c r="L177" s="280"/>
      <c r="M177" s="655" t="s">
        <v>293</v>
      </c>
      <c r="N177" s="655"/>
      <c r="O177" s="655"/>
    </row>
    <row r="178" spans="1:15" s="274" customFormat="1" ht="19.899999999999999" customHeight="1">
      <c r="A178" s="434"/>
      <c r="B178" s="434"/>
      <c r="C178" s="434"/>
      <c r="D178" s="434"/>
      <c r="E178" s="434"/>
      <c r="F178" s="435"/>
      <c r="G178" s="435"/>
      <c r="H178" s="435"/>
      <c r="I178" s="281"/>
      <c r="J178" s="279"/>
      <c r="K178" s="271"/>
      <c r="L178" s="280"/>
      <c r="M178" s="361">
        <v>45382</v>
      </c>
      <c r="N178" s="613"/>
      <c r="O178" s="361">
        <v>45107</v>
      </c>
    </row>
    <row r="179" spans="1:15" s="274" customFormat="1" ht="19.899999999999999" customHeight="1">
      <c r="A179" s="434"/>
      <c r="B179" s="434"/>
      <c r="C179" s="614" t="s">
        <v>328</v>
      </c>
      <c r="D179" s="434"/>
      <c r="E179" s="434"/>
      <c r="F179" s="463"/>
      <c r="G179" s="435"/>
      <c r="H179" s="435"/>
      <c r="I179" s="281"/>
      <c r="J179" s="279"/>
      <c r="K179" s="271"/>
      <c r="L179" s="280"/>
      <c r="M179" s="271"/>
      <c r="N179" s="280"/>
      <c r="O179" s="271"/>
    </row>
    <row r="180" spans="1:15" s="274" customFormat="1" ht="19.899999999999999" customHeight="1">
      <c r="A180" s="434"/>
      <c r="B180" s="434"/>
      <c r="C180" s="510" t="s">
        <v>329</v>
      </c>
      <c r="D180" s="504"/>
      <c r="E180" s="504"/>
      <c r="F180" s="463"/>
      <c r="G180" s="435"/>
      <c r="H180" s="435"/>
      <c r="I180" s="281"/>
      <c r="J180" s="279"/>
      <c r="K180" s="271"/>
      <c r="L180" s="280"/>
      <c r="M180" s="271"/>
      <c r="N180" s="280"/>
      <c r="O180" s="271"/>
    </row>
    <row r="181" spans="1:15" s="274" customFormat="1" ht="19.899999999999999" customHeight="1">
      <c r="A181" s="434"/>
      <c r="B181" s="434"/>
      <c r="C181" s="504"/>
      <c r="D181" s="510" t="s">
        <v>330</v>
      </c>
      <c r="E181" s="504"/>
      <c r="F181" s="463"/>
      <c r="G181" s="435"/>
      <c r="H181" s="435"/>
      <c r="I181" s="281"/>
      <c r="J181" s="279"/>
      <c r="K181" s="271"/>
      <c r="L181" s="280"/>
      <c r="M181" s="286">
        <v>6605501.9399999995</v>
      </c>
      <c r="O181" s="286">
        <v>2739327.29</v>
      </c>
    </row>
    <row r="182" spans="1:15" s="274" customFormat="1" ht="19.899999999999999" customHeight="1">
      <c r="A182" s="434"/>
      <c r="B182" s="434"/>
      <c r="C182" s="504"/>
      <c r="D182" s="510" t="s">
        <v>322</v>
      </c>
      <c r="E182" s="504"/>
      <c r="F182" s="463"/>
      <c r="G182" s="435"/>
      <c r="H182" s="435"/>
      <c r="I182" s="281"/>
      <c r="J182" s="279"/>
      <c r="K182" s="271"/>
      <c r="L182" s="280"/>
      <c r="M182" s="286">
        <v>1301813.74</v>
      </c>
      <c r="O182" s="286">
        <v>1301813.74</v>
      </c>
    </row>
    <row r="183" spans="1:15" s="274" customFormat="1" ht="19.899999999999999" customHeight="1">
      <c r="A183" s="434"/>
      <c r="B183" s="434"/>
      <c r="C183" s="510" t="s">
        <v>331</v>
      </c>
      <c r="D183" s="510"/>
      <c r="E183" s="504"/>
      <c r="F183" s="463"/>
      <c r="G183" s="435"/>
      <c r="H183" s="435"/>
      <c r="I183" s="281"/>
      <c r="J183" s="279"/>
      <c r="K183" s="271"/>
      <c r="L183" s="280"/>
      <c r="M183" s="286"/>
      <c r="O183" s="286"/>
    </row>
    <row r="184" spans="1:15" s="274" customFormat="1" ht="19.899999999999999" customHeight="1">
      <c r="A184" s="434"/>
      <c r="B184" s="434"/>
      <c r="C184" s="510"/>
      <c r="D184" s="510" t="s">
        <v>321</v>
      </c>
      <c r="E184" s="504"/>
      <c r="F184" s="434"/>
      <c r="G184" s="435"/>
      <c r="H184" s="435"/>
      <c r="I184" s="281"/>
      <c r="J184" s="279"/>
      <c r="K184" s="271"/>
      <c r="L184" s="280"/>
      <c r="M184" s="286">
        <v>73627019.329999998</v>
      </c>
      <c r="O184" s="286">
        <v>51329127.75</v>
      </c>
    </row>
    <row r="185" spans="1:15" s="274" customFormat="1" ht="19.899999999999999" customHeight="1">
      <c r="A185" s="434"/>
      <c r="B185" s="434"/>
      <c r="C185" s="510"/>
      <c r="D185" s="510" t="s">
        <v>788</v>
      </c>
      <c r="E185" s="504"/>
      <c r="F185" s="434"/>
      <c r="G185" s="435"/>
      <c r="H185" s="435"/>
      <c r="I185" s="281"/>
      <c r="J185" s="279"/>
      <c r="K185" s="271"/>
      <c r="L185" s="280"/>
      <c r="M185" s="286">
        <v>4174422.2900000028</v>
      </c>
      <c r="O185" s="286">
        <v>0</v>
      </c>
    </row>
    <row r="186" spans="1:15" s="274" customFormat="1" ht="19.899999999999999" customHeight="1">
      <c r="A186" s="434"/>
      <c r="B186" s="434"/>
      <c r="C186" s="434"/>
      <c r="D186" s="510" t="s">
        <v>322</v>
      </c>
      <c r="E186" s="434"/>
      <c r="F186" s="434"/>
      <c r="G186" s="435"/>
      <c r="H186" s="435"/>
      <c r="I186" s="281"/>
      <c r="J186" s="279"/>
      <c r="K186" s="271"/>
      <c r="L186" s="280"/>
      <c r="M186" s="383">
        <v>0</v>
      </c>
      <c r="O186" s="383">
        <v>24484.46</v>
      </c>
    </row>
    <row r="187" spans="1:15" s="274" customFormat="1" ht="19.899999999999999" customHeight="1">
      <c r="A187" s="434"/>
      <c r="B187" s="434"/>
      <c r="C187" s="434"/>
      <c r="D187" s="434"/>
      <c r="E187" s="510" t="s">
        <v>262</v>
      </c>
      <c r="F187" s="477"/>
      <c r="G187" s="435"/>
      <c r="H187" s="435"/>
      <c r="I187" s="281"/>
      <c r="J187" s="279"/>
      <c r="K187" s="271"/>
      <c r="L187" s="280"/>
      <c r="M187" s="280">
        <v>85708757.299999997</v>
      </c>
      <c r="N187" s="436"/>
      <c r="O187" s="280">
        <v>55394753.240000002</v>
      </c>
    </row>
    <row r="188" spans="1:15" s="274" customFormat="1" ht="19.899999999999999" customHeight="1">
      <c r="A188" s="434"/>
      <c r="B188" s="434"/>
      <c r="C188" s="434"/>
      <c r="D188" s="614" t="s">
        <v>323</v>
      </c>
      <c r="E188" s="434"/>
      <c r="F188" s="434"/>
      <c r="G188" s="435"/>
      <c r="H188" s="435"/>
      <c r="I188" s="281"/>
      <c r="J188" s="279"/>
      <c r="K188" s="271"/>
      <c r="L188" s="280"/>
      <c r="M188" s="286">
        <v>-1332515.95</v>
      </c>
      <c r="N188" s="436"/>
      <c r="O188" s="286">
        <v>-1332515.95</v>
      </c>
    </row>
    <row r="189" spans="1:15" s="274" customFormat="1" ht="19.899999999999999" customHeight="1" thickBot="1">
      <c r="A189" s="434"/>
      <c r="B189" s="434"/>
      <c r="C189" s="435"/>
      <c r="D189" s="435"/>
      <c r="E189" s="511" t="s">
        <v>332</v>
      </c>
      <c r="F189" s="434"/>
      <c r="G189" s="435"/>
      <c r="H189" s="435"/>
      <c r="I189" s="281"/>
      <c r="J189" s="279"/>
      <c r="K189" s="271"/>
      <c r="L189" s="280"/>
      <c r="M189" s="285">
        <v>84376241.349999994</v>
      </c>
      <c r="N189" s="436"/>
      <c r="O189" s="285">
        <v>54062237.289999999</v>
      </c>
    </row>
    <row r="190" spans="1:15" s="274" customFormat="1" ht="19.899999999999999" customHeight="1" thickTop="1">
      <c r="A190" s="434"/>
      <c r="B190" s="435"/>
      <c r="C190" s="434"/>
      <c r="D190" s="434" t="s">
        <v>720</v>
      </c>
      <c r="E190" s="435"/>
      <c r="F190" s="435"/>
      <c r="G190" s="435"/>
      <c r="H190" s="435"/>
      <c r="I190" s="281"/>
      <c r="J190" s="279"/>
      <c r="K190" s="271"/>
      <c r="L190" s="280"/>
      <c r="M190" s="271"/>
      <c r="N190" s="280"/>
      <c r="O190" s="279"/>
    </row>
    <row r="191" spans="1:15" s="274" customFormat="1" ht="19.899999999999999" customHeight="1">
      <c r="A191" s="434"/>
      <c r="B191" s="434"/>
      <c r="C191" s="434" t="s">
        <v>721</v>
      </c>
      <c r="D191" s="435"/>
      <c r="E191" s="435"/>
      <c r="F191" s="435"/>
      <c r="G191" s="435"/>
      <c r="H191" s="435"/>
      <c r="I191" s="281"/>
      <c r="J191" s="279"/>
      <c r="K191" s="271"/>
      <c r="L191" s="280"/>
      <c r="M191" s="271"/>
      <c r="N191" s="280"/>
      <c r="O191" s="279"/>
    </row>
    <row r="192" spans="1:15" ht="20.65" customHeight="1">
      <c r="A192" s="434"/>
      <c r="B192" s="434"/>
      <c r="C192" s="434"/>
      <c r="D192" s="434"/>
      <c r="E192" s="434"/>
      <c r="F192" s="435"/>
      <c r="G192" s="499"/>
      <c r="H192" s="499"/>
      <c r="I192" s="271"/>
      <c r="J192" s="279"/>
      <c r="K192" s="271"/>
      <c r="L192" s="280"/>
      <c r="M192" s="271"/>
      <c r="N192" s="280"/>
      <c r="O192" s="586">
        <v>16</v>
      </c>
    </row>
    <row r="193" spans="1:15" ht="20.65" customHeight="1">
      <c r="A193" s="435" t="s">
        <v>715</v>
      </c>
      <c r="B193" s="434"/>
      <c r="C193" s="434"/>
      <c r="D193" s="434"/>
      <c r="E193" s="434"/>
      <c r="F193" s="434"/>
      <c r="G193" s="434"/>
      <c r="H193" s="434"/>
      <c r="I193" s="434"/>
      <c r="J193" s="434"/>
      <c r="K193" s="434"/>
    </row>
    <row r="194" spans="1:15" s="500" customFormat="1" ht="20.65" customHeight="1">
      <c r="A194" s="434"/>
      <c r="B194" s="435" t="s">
        <v>722</v>
      </c>
      <c r="C194" s="435"/>
      <c r="D194" s="455"/>
      <c r="E194" s="435"/>
      <c r="F194" s="435"/>
      <c r="G194" s="499"/>
      <c r="H194" s="499"/>
      <c r="I194" s="271"/>
      <c r="J194" s="271"/>
      <c r="K194" s="271"/>
      <c r="L194" s="272"/>
      <c r="M194" s="271"/>
      <c r="N194" s="436"/>
      <c r="O194" s="436"/>
    </row>
    <row r="195" spans="1:15" s="500" customFormat="1" ht="20.65" customHeight="1">
      <c r="A195" s="434"/>
      <c r="B195" s="435"/>
      <c r="C195" s="624" t="s">
        <v>333</v>
      </c>
      <c r="D195" s="455"/>
      <c r="E195" s="435"/>
      <c r="F195" s="435"/>
      <c r="G195" s="499"/>
      <c r="H195" s="499"/>
      <c r="I195" s="271"/>
      <c r="J195" s="271"/>
      <c r="K195" s="271"/>
      <c r="L195" s="272"/>
      <c r="M195" s="271"/>
      <c r="N195" s="436"/>
      <c r="O195" s="436"/>
    </row>
    <row r="196" spans="1:15" s="500" customFormat="1" ht="20.65" customHeight="1">
      <c r="A196" s="434"/>
      <c r="B196" s="435"/>
      <c r="C196" s="435"/>
      <c r="D196" s="455"/>
      <c r="E196" s="435"/>
      <c r="F196" s="435"/>
      <c r="G196" s="499"/>
      <c r="H196" s="499"/>
      <c r="I196" s="271"/>
      <c r="J196" s="271"/>
      <c r="K196" s="271"/>
      <c r="L196" s="272"/>
      <c r="M196" s="265"/>
      <c r="N196" s="436"/>
      <c r="O196" s="362" t="s">
        <v>251</v>
      </c>
    </row>
    <row r="197" spans="1:15" s="500" customFormat="1" ht="20.65" customHeight="1">
      <c r="A197" s="434"/>
      <c r="B197" s="435"/>
      <c r="C197" s="435"/>
      <c r="D197" s="455"/>
      <c r="E197" s="435"/>
      <c r="F197" s="435"/>
      <c r="G197" s="499"/>
      <c r="H197" s="499"/>
      <c r="I197" s="271"/>
      <c r="J197" s="271"/>
      <c r="K197" s="271"/>
      <c r="L197" s="272"/>
      <c r="M197" s="655" t="s">
        <v>293</v>
      </c>
      <c r="N197" s="655"/>
      <c r="O197" s="655"/>
    </row>
    <row r="198" spans="1:15" s="500" customFormat="1" ht="20.65" customHeight="1">
      <c r="A198" s="434"/>
      <c r="B198" s="435"/>
      <c r="C198" s="435"/>
      <c r="D198" s="455"/>
      <c r="E198" s="435"/>
      <c r="F198" s="435"/>
      <c r="G198" s="499"/>
      <c r="H198" s="499"/>
      <c r="I198" s="271"/>
      <c r="J198" s="271"/>
      <c r="K198" s="271"/>
      <c r="L198" s="272"/>
      <c r="M198" s="361">
        <v>45382</v>
      </c>
      <c r="N198" s="613"/>
      <c r="O198" s="361">
        <v>45107</v>
      </c>
    </row>
    <row r="199" spans="1:15" s="500" customFormat="1" ht="20.65" customHeight="1">
      <c r="A199" s="434"/>
      <c r="B199" s="435"/>
      <c r="C199" s="504" t="s">
        <v>295</v>
      </c>
      <c r="D199" s="504"/>
      <c r="E199" s="504"/>
      <c r="F199" s="434"/>
      <c r="G199" s="499"/>
      <c r="H199" s="499"/>
      <c r="I199" s="271"/>
      <c r="J199" s="271"/>
      <c r="K199" s="271"/>
      <c r="L199" s="272"/>
      <c r="M199" s="271"/>
      <c r="N199" s="436"/>
      <c r="O199" s="271"/>
    </row>
    <row r="200" spans="1:15" s="500" customFormat="1" ht="20.65" customHeight="1">
      <c r="A200" s="434"/>
      <c r="B200" s="435"/>
      <c r="C200" s="504"/>
      <c r="D200" s="510" t="s">
        <v>283</v>
      </c>
      <c r="E200" s="504"/>
      <c r="F200" s="434"/>
      <c r="G200" s="499"/>
      <c r="H200" s="499"/>
      <c r="I200" s="271"/>
      <c r="J200" s="271"/>
      <c r="K200" s="271"/>
      <c r="L200" s="272"/>
      <c r="M200" s="265">
        <v>4037224.1099999994</v>
      </c>
      <c r="N200" s="436"/>
      <c r="O200" s="265">
        <v>4037224.1099999994</v>
      </c>
    </row>
    <row r="201" spans="1:15" s="500" customFormat="1" ht="20.65" customHeight="1">
      <c r="A201" s="434"/>
      <c r="B201" s="435"/>
      <c r="C201" s="504"/>
      <c r="D201" s="510" t="s">
        <v>286</v>
      </c>
      <c r="E201" s="504"/>
      <c r="F201" s="434"/>
      <c r="G201" s="499"/>
      <c r="H201" s="499"/>
      <c r="I201" s="271"/>
      <c r="J201" s="271"/>
      <c r="K201" s="271"/>
      <c r="L201" s="272"/>
      <c r="M201" s="265">
        <v>703530.52</v>
      </c>
      <c r="N201" s="436"/>
      <c r="O201" s="265">
        <v>703530.52</v>
      </c>
    </row>
    <row r="202" spans="1:15" s="499" customFormat="1" ht="20.65" customHeight="1">
      <c r="A202" s="435"/>
      <c r="B202" s="435"/>
      <c r="C202" s="434" t="s">
        <v>308</v>
      </c>
      <c r="D202" s="434"/>
      <c r="E202" s="435"/>
      <c r="F202" s="435"/>
      <c r="G202" s="435"/>
      <c r="H202" s="435"/>
      <c r="I202" s="435"/>
      <c r="J202" s="435"/>
      <c r="K202" s="625"/>
      <c r="L202" s="435"/>
      <c r="M202" s="287"/>
      <c r="N202" s="287"/>
      <c r="O202" s="287"/>
    </row>
    <row r="203" spans="1:15" s="499" customFormat="1" ht="20.65" customHeight="1">
      <c r="A203" s="435"/>
      <c r="B203" s="435"/>
      <c r="C203" s="434"/>
      <c r="D203" s="434" t="s">
        <v>290</v>
      </c>
      <c r="E203" s="434"/>
      <c r="F203" s="434"/>
      <c r="G203" s="434"/>
      <c r="H203" s="434"/>
      <c r="I203" s="434"/>
      <c r="J203" s="434"/>
      <c r="K203" s="434"/>
      <c r="L203" s="434"/>
      <c r="M203" s="265">
        <v>459276.82</v>
      </c>
      <c r="N203" s="436"/>
      <c r="O203" s="265">
        <v>343409.87</v>
      </c>
    </row>
    <row r="204" spans="1:15" s="500" customFormat="1" ht="20.65" customHeight="1" thickBot="1">
      <c r="A204" s="434"/>
      <c r="B204" s="435"/>
      <c r="C204" s="435"/>
      <c r="D204" s="435"/>
      <c r="E204" s="512" t="s">
        <v>78</v>
      </c>
      <c r="F204" s="435"/>
      <c r="G204" s="499"/>
      <c r="H204" s="499"/>
      <c r="I204" s="271"/>
      <c r="J204" s="271"/>
      <c r="K204" s="271"/>
      <c r="L204" s="272"/>
      <c r="M204" s="288">
        <v>5200031.45</v>
      </c>
      <c r="N204" s="282"/>
      <c r="O204" s="288">
        <v>5084164.5</v>
      </c>
    </row>
    <row r="205" spans="1:15" ht="20.65" customHeight="1" thickTop="1">
      <c r="A205" s="434"/>
      <c r="B205" s="434"/>
      <c r="C205" s="434"/>
      <c r="D205" s="434"/>
      <c r="E205" s="434"/>
      <c r="F205" s="435"/>
      <c r="G205" s="499"/>
      <c r="H205" s="499"/>
      <c r="I205" s="271"/>
      <c r="J205" s="279"/>
      <c r="K205" s="271"/>
      <c r="L205" s="280"/>
      <c r="M205" s="271"/>
      <c r="N205" s="280"/>
      <c r="O205" s="549"/>
    </row>
    <row r="206" spans="1:15" s="500" customFormat="1" ht="20.65" customHeight="1">
      <c r="A206" s="434"/>
      <c r="B206" s="435"/>
      <c r="C206" s="614" t="s">
        <v>334</v>
      </c>
      <c r="D206" s="435"/>
      <c r="E206" s="435"/>
      <c r="F206" s="435"/>
      <c r="G206" s="499"/>
      <c r="H206" s="499"/>
      <c r="I206" s="271"/>
      <c r="J206" s="271"/>
      <c r="K206" s="271"/>
      <c r="L206" s="274"/>
      <c r="M206" s="265"/>
      <c r="N206" s="436"/>
      <c r="O206" s="362" t="s">
        <v>251</v>
      </c>
    </row>
    <row r="207" spans="1:15" s="500" customFormat="1" ht="20.65" customHeight="1">
      <c r="A207" s="434"/>
      <c r="B207" s="435"/>
      <c r="C207" s="435"/>
      <c r="D207" s="435"/>
      <c r="E207" s="435"/>
      <c r="F207" s="435"/>
      <c r="G207" s="499"/>
      <c r="H207" s="499"/>
      <c r="I207" s="271"/>
      <c r="J207" s="271"/>
      <c r="K207" s="271"/>
      <c r="L207" s="274"/>
      <c r="M207" s="655" t="s">
        <v>293</v>
      </c>
      <c r="N207" s="655"/>
      <c r="O207" s="655"/>
    </row>
    <row r="208" spans="1:15" s="500" customFormat="1" ht="20.65" customHeight="1">
      <c r="A208" s="434"/>
      <c r="B208" s="435"/>
      <c r="C208" s="435"/>
      <c r="D208" s="435"/>
      <c r="E208" s="435"/>
      <c r="F208" s="435"/>
      <c r="G208" s="499"/>
      <c r="H208" s="499"/>
      <c r="I208" s="271"/>
      <c r="J208" s="271"/>
      <c r="K208" s="271"/>
      <c r="L208" s="499"/>
      <c r="M208" s="361">
        <v>45382</v>
      </c>
      <c r="N208" s="613"/>
      <c r="O208" s="361">
        <v>45107</v>
      </c>
    </row>
    <row r="209" spans="1:15" s="500" customFormat="1" ht="20.65" customHeight="1">
      <c r="A209" s="434"/>
      <c r="B209" s="434"/>
      <c r="C209" s="510" t="s">
        <v>335</v>
      </c>
      <c r="D209" s="504"/>
      <c r="E209" s="455"/>
      <c r="F209" s="504"/>
      <c r="G209" s="436"/>
      <c r="H209" s="436"/>
      <c r="I209" s="279"/>
      <c r="J209" s="279"/>
      <c r="K209" s="279"/>
      <c r="L209" s="436"/>
      <c r="M209" s="265">
        <v>117773.9</v>
      </c>
      <c r="N209" s="274"/>
      <c r="O209" s="265">
        <v>168765.42</v>
      </c>
    </row>
    <row r="210" spans="1:15" s="500" customFormat="1" ht="20.65" customHeight="1">
      <c r="A210" s="434"/>
      <c r="B210" s="435"/>
      <c r="C210" s="510" t="s">
        <v>336</v>
      </c>
      <c r="D210" s="510"/>
      <c r="E210" s="455"/>
      <c r="F210" s="504"/>
      <c r="G210" s="499"/>
      <c r="H210" s="499"/>
      <c r="I210" s="271"/>
      <c r="J210" s="271"/>
      <c r="K210" s="271"/>
      <c r="L210" s="499"/>
      <c r="M210" s="265">
        <v>151408.68</v>
      </c>
      <c r="N210" s="274"/>
      <c r="O210" s="265">
        <v>116892.37</v>
      </c>
    </row>
    <row r="211" spans="1:15" s="500" customFormat="1" ht="20.65" customHeight="1">
      <c r="A211" s="434"/>
      <c r="B211" s="435"/>
      <c r="C211" s="510" t="s">
        <v>337</v>
      </c>
      <c r="D211" s="510"/>
      <c r="E211" s="455"/>
      <c r="F211" s="504"/>
      <c r="G211" s="499"/>
      <c r="H211" s="499"/>
      <c r="I211" s="271"/>
      <c r="J211" s="271"/>
      <c r="K211" s="271"/>
      <c r="L211" s="499"/>
      <c r="M211" s="265">
        <v>1542025.22</v>
      </c>
      <c r="N211" s="274"/>
      <c r="O211" s="265">
        <v>663867.30000000005</v>
      </c>
    </row>
    <row r="212" spans="1:15" s="500" customFormat="1" ht="20.65" customHeight="1">
      <c r="A212" s="434"/>
      <c r="B212" s="435"/>
      <c r="C212" s="510" t="s">
        <v>338</v>
      </c>
      <c r="D212" s="510"/>
      <c r="E212" s="455"/>
      <c r="F212" s="504"/>
      <c r="G212" s="499"/>
      <c r="H212" s="499"/>
      <c r="I212" s="271"/>
      <c r="J212" s="271"/>
      <c r="K212" s="271"/>
      <c r="L212" s="499"/>
      <c r="M212" s="265">
        <v>10080263.039999999</v>
      </c>
      <c r="N212" s="274"/>
      <c r="O212" s="265">
        <v>7028009.8300000001</v>
      </c>
    </row>
    <row r="213" spans="1:15" s="500" customFormat="1" ht="20.65" customHeight="1" thickBot="1">
      <c r="A213" s="435"/>
      <c r="B213" s="435"/>
      <c r="C213" s="435"/>
      <c r="D213" s="511" t="s">
        <v>78</v>
      </c>
      <c r="E213" s="455"/>
      <c r="F213" s="455"/>
      <c r="G213" s="499"/>
      <c r="H213" s="499"/>
      <c r="I213" s="271"/>
      <c r="J213" s="271"/>
      <c r="K213" s="271"/>
      <c r="L213" s="499"/>
      <c r="M213" s="288">
        <v>11891470.84</v>
      </c>
      <c r="N213" s="499"/>
      <c r="O213" s="288">
        <v>7977534.9199999999</v>
      </c>
    </row>
    <row r="214" spans="1:15" ht="20.65" customHeight="1" thickTop="1">
      <c r="A214" s="435"/>
      <c r="B214" s="434"/>
      <c r="C214" s="435"/>
      <c r="D214" s="435"/>
      <c r="E214" s="435"/>
      <c r="F214" s="435"/>
      <c r="G214" s="499"/>
      <c r="H214" s="499"/>
      <c r="I214" s="271"/>
      <c r="J214" s="279"/>
      <c r="K214" s="271"/>
      <c r="L214" s="280"/>
      <c r="M214" s="282"/>
      <c r="N214" s="274"/>
    </row>
    <row r="215" spans="1:15" ht="20.65" customHeight="1">
      <c r="A215" s="435" t="s">
        <v>723</v>
      </c>
      <c r="B215" s="434"/>
      <c r="C215" s="434"/>
      <c r="D215" s="434"/>
      <c r="E215" s="434"/>
      <c r="F215" s="434"/>
      <c r="N215" s="271"/>
    </row>
    <row r="216" spans="1:15" s="464" customFormat="1" ht="20.65" customHeight="1">
      <c r="A216" s="434"/>
      <c r="B216" s="434"/>
      <c r="C216" s="434"/>
      <c r="D216" s="434"/>
      <c r="E216" s="434"/>
      <c r="F216" s="463"/>
      <c r="I216" s="279"/>
      <c r="J216" s="436"/>
      <c r="K216" s="279"/>
      <c r="L216" s="274"/>
      <c r="M216" s="265"/>
      <c r="N216" s="436"/>
      <c r="O216" s="362" t="s">
        <v>251</v>
      </c>
    </row>
    <row r="217" spans="1:15" s="464" customFormat="1" ht="20.65" customHeight="1">
      <c r="A217" s="434"/>
      <c r="B217" s="434"/>
      <c r="C217" s="434"/>
      <c r="D217" s="434"/>
      <c r="E217" s="434"/>
      <c r="F217" s="463"/>
      <c r="I217" s="279"/>
      <c r="J217" s="436"/>
      <c r="K217" s="279"/>
      <c r="L217" s="274"/>
      <c r="M217" s="655" t="s">
        <v>293</v>
      </c>
      <c r="N217" s="655"/>
      <c r="O217" s="655"/>
    </row>
    <row r="218" spans="1:15" s="464" customFormat="1" ht="20.65" customHeight="1">
      <c r="A218" s="434"/>
      <c r="B218" s="434"/>
      <c r="C218" s="434"/>
      <c r="D218" s="434"/>
      <c r="E218" s="434"/>
      <c r="F218" s="463"/>
      <c r="I218" s="279"/>
      <c r="J218" s="436"/>
      <c r="K218" s="279"/>
      <c r="L218" s="436"/>
      <c r="M218" s="361">
        <v>45382</v>
      </c>
      <c r="N218" s="613"/>
      <c r="O218" s="361">
        <v>45107</v>
      </c>
    </row>
    <row r="219" spans="1:15" s="464" customFormat="1" ht="20.65" customHeight="1">
      <c r="A219" s="434"/>
      <c r="B219" s="434"/>
      <c r="C219" s="510" t="s">
        <v>339</v>
      </c>
      <c r="D219" s="626"/>
      <c r="E219" s="504"/>
      <c r="F219" s="434"/>
      <c r="G219" s="436"/>
      <c r="H219" s="436"/>
      <c r="I219" s="279"/>
      <c r="J219" s="279"/>
      <c r="K219" s="279"/>
      <c r="L219" s="436"/>
      <c r="M219" s="265">
        <v>76033808.109999999</v>
      </c>
      <c r="N219" s="274"/>
      <c r="O219" s="265">
        <v>118780226.51000001</v>
      </c>
    </row>
    <row r="220" spans="1:15" ht="20.65" customHeight="1">
      <c r="A220" s="434"/>
      <c r="B220" s="434"/>
      <c r="C220" s="510" t="s">
        <v>340</v>
      </c>
      <c r="D220" s="626"/>
      <c r="E220" s="504"/>
      <c r="F220" s="434"/>
      <c r="I220" s="279"/>
      <c r="J220" s="279"/>
      <c r="K220" s="279"/>
      <c r="M220" s="265">
        <v>81948833.640000001</v>
      </c>
      <c r="N220" s="274"/>
      <c r="O220" s="265">
        <v>81691735.319999993</v>
      </c>
    </row>
    <row r="221" spans="1:15" ht="20.65" customHeight="1">
      <c r="A221" s="434"/>
      <c r="B221" s="434"/>
      <c r="C221" s="510" t="s">
        <v>341</v>
      </c>
      <c r="D221" s="626"/>
      <c r="E221" s="504"/>
      <c r="F221" s="434"/>
      <c r="I221" s="279"/>
      <c r="J221" s="279"/>
      <c r="K221" s="279"/>
      <c r="M221" s="265">
        <v>29130874.719999999</v>
      </c>
      <c r="N221" s="274"/>
      <c r="O221" s="265">
        <v>29598175.469999999</v>
      </c>
    </row>
    <row r="222" spans="1:15" ht="20.65" customHeight="1">
      <c r="A222" s="434"/>
      <c r="B222" s="434"/>
      <c r="C222" s="510" t="s">
        <v>342</v>
      </c>
      <c r="D222" s="626"/>
      <c r="E222" s="504"/>
      <c r="F222" s="434"/>
      <c r="I222" s="279"/>
      <c r="J222" s="279"/>
      <c r="K222" s="279"/>
      <c r="M222" s="265">
        <v>27447966.059999999</v>
      </c>
      <c r="N222" s="274"/>
      <c r="O222" s="265">
        <v>27810570.780000001</v>
      </c>
    </row>
    <row r="223" spans="1:15" ht="20.65" customHeight="1">
      <c r="A223" s="434"/>
      <c r="B223" s="434"/>
      <c r="C223" s="510" t="s">
        <v>343</v>
      </c>
      <c r="D223" s="626"/>
      <c r="E223" s="504"/>
      <c r="F223" s="434"/>
      <c r="I223" s="279"/>
      <c r="J223" s="279"/>
      <c r="K223" s="279"/>
      <c r="M223" s="369">
        <v>11648423.789999999</v>
      </c>
      <c r="N223" s="274"/>
      <c r="O223" s="369">
        <v>2720767</v>
      </c>
    </row>
    <row r="224" spans="1:15" ht="20.65" customHeight="1">
      <c r="A224" s="434"/>
      <c r="B224" s="434"/>
      <c r="C224" s="434"/>
      <c r="D224" s="510" t="s">
        <v>78</v>
      </c>
      <c r="E224" s="434"/>
      <c r="F224" s="434"/>
      <c r="I224" s="279"/>
      <c r="J224" s="279"/>
      <c r="K224" s="279"/>
      <c r="M224" s="280">
        <v>226209906.31999999</v>
      </c>
      <c r="O224" s="280">
        <v>260601475.08000001</v>
      </c>
    </row>
    <row r="225" spans="1:15" s="521" customFormat="1" ht="20.65" customHeight="1">
      <c r="A225" s="434"/>
      <c r="B225" s="434"/>
      <c r="C225" s="627" t="s">
        <v>344</v>
      </c>
      <c r="D225" s="510" t="s">
        <v>345</v>
      </c>
      <c r="E225" s="504"/>
      <c r="F225" s="434"/>
      <c r="G225" s="436"/>
      <c r="H225" s="436"/>
      <c r="I225" s="279"/>
      <c r="J225" s="279"/>
      <c r="K225" s="279"/>
      <c r="L225" s="436"/>
      <c r="M225" s="280">
        <v>-2327614.33</v>
      </c>
      <c r="N225" s="436"/>
      <c r="O225" s="280">
        <v>-7811660.3200000003</v>
      </c>
    </row>
    <row r="226" spans="1:15" s="521" customFormat="1" ht="20.65" customHeight="1">
      <c r="A226" s="434"/>
      <c r="B226" s="434"/>
      <c r="C226" s="626"/>
      <c r="D226" s="510" t="s">
        <v>346</v>
      </c>
      <c r="E226" s="504"/>
      <c r="F226" s="434"/>
      <c r="G226" s="436"/>
      <c r="H226" s="436"/>
      <c r="I226" s="279"/>
      <c r="J226" s="279"/>
      <c r="K226" s="279"/>
      <c r="L226" s="436"/>
      <c r="M226" s="280">
        <v>-6170154.6500000004</v>
      </c>
      <c r="N226" s="436"/>
      <c r="O226" s="280">
        <v>-6172229.6500000004</v>
      </c>
    </row>
    <row r="227" spans="1:15" s="500" customFormat="1" ht="20.65" customHeight="1" thickBot="1">
      <c r="A227" s="435"/>
      <c r="B227" s="435"/>
      <c r="C227" s="435"/>
      <c r="D227" s="511" t="s">
        <v>347</v>
      </c>
      <c r="E227" s="435"/>
      <c r="F227" s="435"/>
      <c r="G227" s="499"/>
      <c r="H227" s="499"/>
      <c r="I227" s="271"/>
      <c r="J227" s="271"/>
      <c r="K227" s="271"/>
      <c r="L227" s="499"/>
      <c r="M227" s="285">
        <v>217712137.34</v>
      </c>
      <c r="N227" s="499"/>
      <c r="O227" s="285">
        <v>246617585.11000001</v>
      </c>
    </row>
    <row r="228" spans="1:15" ht="20.65" customHeight="1" thickTop="1">
      <c r="A228" s="434"/>
      <c r="B228" s="434"/>
      <c r="C228" s="434"/>
      <c r="D228" s="434"/>
      <c r="E228" s="434"/>
      <c r="F228" s="435"/>
      <c r="G228" s="499"/>
      <c r="H228" s="499"/>
      <c r="I228" s="271"/>
      <c r="J228" s="279"/>
      <c r="K228" s="271"/>
      <c r="L228" s="280"/>
      <c r="M228" s="271"/>
      <c r="N228" s="280"/>
      <c r="O228" s="628"/>
    </row>
    <row r="229" spans="1:15" ht="20.65" customHeight="1">
      <c r="A229" s="434"/>
      <c r="B229" s="434"/>
      <c r="C229" s="434"/>
      <c r="D229" s="434"/>
      <c r="E229" s="434"/>
      <c r="F229" s="435"/>
      <c r="G229" s="499"/>
      <c r="H229" s="499"/>
      <c r="I229" s="271"/>
      <c r="J229" s="279"/>
      <c r="K229" s="271"/>
      <c r="L229" s="280"/>
      <c r="M229" s="271"/>
      <c r="N229" s="280"/>
      <c r="O229" s="628"/>
    </row>
    <row r="230" spans="1:15" ht="20.65" customHeight="1">
      <c r="F230" s="499"/>
      <c r="G230" s="499"/>
      <c r="H230" s="499"/>
      <c r="I230" s="271"/>
      <c r="J230" s="279"/>
      <c r="K230" s="271"/>
      <c r="L230" s="280"/>
      <c r="M230" s="271"/>
      <c r="N230" s="280"/>
      <c r="O230" s="628"/>
    </row>
    <row r="231" spans="1:15" ht="20.65" customHeight="1">
      <c r="F231" s="499"/>
      <c r="G231" s="499"/>
      <c r="H231" s="499"/>
      <c r="I231" s="271"/>
      <c r="J231" s="279"/>
      <c r="K231" s="271"/>
      <c r="L231" s="280"/>
      <c r="M231" s="271"/>
      <c r="N231" s="280"/>
      <c r="O231" s="628"/>
    </row>
    <row r="232" spans="1:15" ht="20.65" customHeight="1">
      <c r="F232" s="499"/>
      <c r="G232" s="499"/>
      <c r="H232" s="499"/>
      <c r="I232" s="271"/>
      <c r="J232" s="279"/>
      <c r="K232" s="271"/>
      <c r="L232" s="280"/>
      <c r="M232" s="271"/>
      <c r="N232" s="280"/>
      <c r="O232" s="628"/>
    </row>
    <row r="233" spans="1:15" ht="20.65" customHeight="1">
      <c r="F233" s="499"/>
      <c r="G233" s="499"/>
      <c r="H233" s="499"/>
      <c r="I233" s="271"/>
      <c r="J233" s="279"/>
      <c r="K233" s="271"/>
      <c r="L233" s="280"/>
      <c r="M233" s="271"/>
      <c r="N233" s="280"/>
      <c r="O233" s="628"/>
    </row>
    <row r="234" spans="1:15" ht="20.65" customHeight="1">
      <c r="F234" s="499"/>
      <c r="G234" s="499"/>
      <c r="H234" s="499"/>
      <c r="I234" s="271"/>
      <c r="J234" s="279"/>
      <c r="K234" s="271"/>
      <c r="L234" s="280"/>
      <c r="M234" s="271"/>
      <c r="N234" s="280"/>
      <c r="O234" s="628"/>
    </row>
    <row r="235" spans="1:15" ht="20.65" customHeight="1">
      <c r="F235" s="499"/>
      <c r="G235" s="499"/>
      <c r="H235" s="499"/>
      <c r="I235" s="271"/>
      <c r="J235" s="279"/>
      <c r="K235" s="271"/>
      <c r="L235" s="280"/>
      <c r="M235" s="271"/>
      <c r="N235" s="280"/>
      <c r="O235" s="628"/>
    </row>
    <row r="236" spans="1:15" ht="20.65" customHeight="1">
      <c r="F236" s="499"/>
      <c r="G236" s="499"/>
      <c r="H236" s="499"/>
      <c r="I236" s="271"/>
      <c r="J236" s="279"/>
      <c r="K236" s="271"/>
      <c r="L236" s="280"/>
      <c r="M236" s="271"/>
      <c r="N236" s="280"/>
      <c r="O236" s="628"/>
    </row>
    <row r="237" spans="1:15" ht="20.65" customHeight="1">
      <c r="F237" s="499"/>
      <c r="G237" s="499"/>
      <c r="H237" s="499"/>
      <c r="I237" s="271"/>
      <c r="J237" s="279"/>
      <c r="K237" s="271"/>
      <c r="L237" s="280"/>
      <c r="M237" s="271"/>
      <c r="N237" s="280"/>
      <c r="O237" s="628"/>
    </row>
    <row r="238" spans="1:15" ht="20.65" customHeight="1">
      <c r="F238" s="499"/>
      <c r="G238" s="499"/>
      <c r="H238" s="499"/>
      <c r="I238" s="271"/>
      <c r="J238" s="279"/>
      <c r="K238" s="271"/>
      <c r="L238" s="280"/>
      <c r="M238" s="271"/>
      <c r="N238" s="280"/>
      <c r="O238" s="628"/>
    </row>
    <row r="239" spans="1:15" ht="20.65" customHeight="1">
      <c r="F239" s="499"/>
      <c r="G239" s="499"/>
      <c r="H239" s="499"/>
      <c r="I239" s="271"/>
      <c r="J239" s="279"/>
      <c r="K239" s="271"/>
      <c r="L239" s="280"/>
      <c r="M239" s="271"/>
      <c r="N239" s="280"/>
      <c r="O239" s="628"/>
    </row>
    <row r="240" spans="1:15" ht="20.65" customHeight="1">
      <c r="F240" s="499"/>
      <c r="G240" s="499"/>
      <c r="H240" s="499"/>
      <c r="I240" s="271"/>
      <c r="J240" s="279"/>
      <c r="K240" s="271"/>
      <c r="L240" s="280"/>
      <c r="M240" s="271"/>
      <c r="N240" s="280"/>
      <c r="O240" s="628"/>
    </row>
  </sheetData>
  <mergeCells count="31">
    <mergeCell ref="F105:G105"/>
    <mergeCell ref="F106:G106"/>
    <mergeCell ref="F110:G110"/>
    <mergeCell ref="I119:K119"/>
    <mergeCell ref="M217:O217"/>
    <mergeCell ref="M119:O119"/>
    <mergeCell ref="M127:O127"/>
    <mergeCell ref="M137:O137"/>
    <mergeCell ref="M158:O158"/>
    <mergeCell ref="M177:O177"/>
    <mergeCell ref="M197:O197"/>
    <mergeCell ref="M207:O207"/>
    <mergeCell ref="I55:K55"/>
    <mergeCell ref="A2:O2"/>
    <mergeCell ref="A3:O3"/>
    <mergeCell ref="A4:O4"/>
    <mergeCell ref="C54:F54"/>
    <mergeCell ref="I54:K54"/>
    <mergeCell ref="M104:O104"/>
    <mergeCell ref="I56:K56"/>
    <mergeCell ref="I57:K57"/>
    <mergeCell ref="I58:K58"/>
    <mergeCell ref="I59:K59"/>
    <mergeCell ref="I60:K60"/>
    <mergeCell ref="M60:O60"/>
    <mergeCell ref="M64:O64"/>
    <mergeCell ref="M81:O81"/>
    <mergeCell ref="I93:O93"/>
    <mergeCell ref="I94:O94"/>
    <mergeCell ref="K96:M96"/>
    <mergeCell ref="I104:K10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2B7A-CB31-478B-AE82-AEB0CC284FF2}">
  <sheetPr codeName="Sheet68">
    <tabColor theme="6" tint="-0.499984740745262"/>
  </sheetPr>
  <dimension ref="A1:U24"/>
  <sheetViews>
    <sheetView view="pageBreakPreview" topLeftCell="A4" zoomScaleNormal="100" zoomScaleSheetLayoutView="100" workbookViewId="0">
      <selection sqref="A1:XFD1048576"/>
    </sheetView>
  </sheetViews>
  <sheetFormatPr defaultColWidth="7.28515625" defaultRowHeight="20.65" customHeight="1"/>
  <cols>
    <col min="1" max="4" width="3.7109375" style="436" customWidth="1"/>
    <col min="5" max="6" width="8.7109375" style="436" customWidth="1"/>
    <col min="7" max="7" width="8.28515625" style="436" customWidth="1"/>
    <col min="8" max="8" width="0.85546875" style="436" customWidth="1"/>
    <col min="9" max="9" width="13.7109375" style="436" customWidth="1"/>
    <col min="10" max="10" width="0.85546875" style="436" customWidth="1"/>
    <col min="11" max="11" width="11.7109375" style="436" customWidth="1"/>
    <col min="12" max="12" width="0.85546875" style="436" customWidth="1"/>
    <col min="13" max="13" width="15.7109375" style="436" customWidth="1"/>
    <col min="14" max="14" width="0.85546875" style="436" customWidth="1"/>
    <col min="15" max="15" width="10.7109375" style="436" customWidth="1"/>
    <col min="16" max="16" width="0.85546875" style="436" customWidth="1"/>
    <col min="17" max="17" width="11.7109375" style="436" customWidth="1"/>
    <col min="18" max="18" width="0.85546875" style="436" customWidth="1"/>
    <col min="19" max="19" width="11.7109375" style="436" customWidth="1"/>
    <col min="20" max="20" width="0.85546875" style="436" customWidth="1"/>
    <col min="21" max="21" width="15.7109375" style="436" customWidth="1"/>
    <col min="22" max="16384" width="7.28515625" style="436"/>
  </cols>
  <sheetData>
    <row r="1" spans="1:21" s="499" customFormat="1" ht="20.65" customHeight="1">
      <c r="A1" s="434"/>
      <c r="B1" s="434"/>
      <c r="C1" s="463"/>
      <c r="D1" s="463"/>
      <c r="E1" s="463"/>
      <c r="F1" s="463"/>
      <c r="G1" s="463"/>
      <c r="H1" s="434"/>
      <c r="I1" s="434"/>
      <c r="J1" s="477"/>
      <c r="K1" s="577"/>
      <c r="L1" s="577"/>
      <c r="M1" s="577"/>
      <c r="N1" s="577"/>
      <c r="O1" s="577"/>
      <c r="P1" s="577"/>
      <c r="Q1" s="577"/>
      <c r="R1" s="577"/>
      <c r="S1" s="577"/>
      <c r="T1" s="436"/>
      <c r="U1" s="434">
        <v>17</v>
      </c>
    </row>
    <row r="2" spans="1:21" s="500" customFormat="1" ht="20.65" customHeight="1">
      <c r="A2" s="435" t="s">
        <v>724</v>
      </c>
      <c r="B2" s="433"/>
      <c r="C2" s="435"/>
      <c r="D2" s="435"/>
      <c r="E2" s="435"/>
      <c r="F2" s="435"/>
      <c r="G2" s="435"/>
      <c r="H2" s="435"/>
      <c r="I2" s="28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436"/>
    </row>
    <row r="3" spans="1:21" s="500" customFormat="1" ht="20.65" customHeight="1">
      <c r="A3" s="435"/>
      <c r="B3" s="473"/>
      <c r="C3" s="435"/>
      <c r="D3" s="435"/>
      <c r="E3" s="435"/>
      <c r="F3" s="435"/>
      <c r="G3" s="435"/>
      <c r="H3" s="435"/>
      <c r="I3" s="28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578" t="s">
        <v>251</v>
      </c>
    </row>
    <row r="4" spans="1:21" s="500" customFormat="1" ht="20.65" customHeight="1">
      <c r="A4" s="435"/>
      <c r="B4" s="473"/>
      <c r="C4" s="473"/>
      <c r="D4" s="473"/>
      <c r="E4" s="473"/>
      <c r="F4" s="473"/>
      <c r="G4" s="473"/>
      <c r="H4" s="435"/>
      <c r="I4" s="579"/>
      <c r="J4" s="271"/>
      <c r="K4" s="289"/>
      <c r="L4" s="289"/>
      <c r="M4" s="664" t="s">
        <v>348</v>
      </c>
      <c r="N4" s="664"/>
      <c r="O4" s="664"/>
      <c r="P4" s="664"/>
      <c r="Q4" s="664"/>
      <c r="R4" s="664"/>
      <c r="S4" s="664"/>
      <c r="T4" s="664"/>
      <c r="U4" s="664"/>
    </row>
    <row r="5" spans="1:21" s="500" customFormat="1" ht="20.65" customHeight="1">
      <c r="A5" s="435"/>
      <c r="B5" s="475"/>
      <c r="C5" s="475"/>
      <c r="D5" s="475"/>
      <c r="E5" s="475"/>
      <c r="F5" s="475"/>
      <c r="G5" s="475"/>
      <c r="H5" s="435"/>
      <c r="I5" s="579"/>
      <c r="J5" s="271"/>
      <c r="L5" s="289"/>
      <c r="M5" s="290" t="s">
        <v>725</v>
      </c>
      <c r="N5" s="289"/>
      <c r="O5" s="664" t="s">
        <v>691</v>
      </c>
      <c r="P5" s="664"/>
      <c r="Q5" s="664"/>
      <c r="R5" s="664"/>
      <c r="S5" s="664"/>
      <c r="T5" s="664"/>
      <c r="U5" s="664"/>
    </row>
    <row r="6" spans="1:21" s="500" customFormat="1" ht="20.65" customHeight="1">
      <c r="A6" s="435"/>
      <c r="B6" s="580"/>
      <c r="C6" s="580"/>
      <c r="D6" s="580"/>
      <c r="E6" s="580"/>
      <c r="F6" s="580"/>
      <c r="G6" s="580"/>
      <c r="H6" s="581"/>
      <c r="I6" s="582"/>
      <c r="J6" s="291"/>
      <c r="K6" s="289" t="s">
        <v>349</v>
      </c>
      <c r="L6" s="289"/>
      <c r="N6" s="292"/>
      <c r="O6" s="293"/>
      <c r="P6" s="293"/>
      <c r="Q6" s="665" t="s">
        <v>350</v>
      </c>
      <c r="R6" s="665"/>
      <c r="S6" s="665"/>
      <c r="T6" s="291"/>
      <c r="U6" s="295" t="s">
        <v>351</v>
      </c>
    </row>
    <row r="7" spans="1:21" s="500" customFormat="1" ht="20.65" customHeight="1">
      <c r="A7" s="435"/>
      <c r="B7" s="666" t="s">
        <v>352</v>
      </c>
      <c r="C7" s="666"/>
      <c r="D7" s="666"/>
      <c r="E7" s="666"/>
      <c r="F7" s="666"/>
      <c r="G7" s="666"/>
      <c r="H7" s="581"/>
      <c r="I7" s="582" t="s">
        <v>353</v>
      </c>
      <c r="J7" s="291"/>
      <c r="K7" s="292" t="s">
        <v>354</v>
      </c>
      <c r="L7" s="289"/>
      <c r="N7" s="292"/>
      <c r="O7" s="293"/>
      <c r="P7" s="293"/>
      <c r="Q7" s="370"/>
      <c r="R7" s="370"/>
      <c r="S7" s="370"/>
      <c r="T7" s="291"/>
      <c r="U7" s="295" t="s">
        <v>355</v>
      </c>
    </row>
    <row r="8" spans="1:21" s="500" customFormat="1" ht="20.65" customHeight="1">
      <c r="A8" s="435"/>
      <c r="B8" s="667" t="s">
        <v>356</v>
      </c>
      <c r="C8" s="667"/>
      <c r="D8" s="667"/>
      <c r="E8" s="667"/>
      <c r="F8" s="667"/>
      <c r="G8" s="667"/>
      <c r="H8" s="581"/>
      <c r="I8" s="294" t="s">
        <v>357</v>
      </c>
      <c r="J8" s="291"/>
      <c r="K8" s="294" t="s">
        <v>358</v>
      </c>
      <c r="L8" s="289"/>
      <c r="M8" s="296" t="s">
        <v>359</v>
      </c>
      <c r="N8" s="293"/>
      <c r="O8" s="294" t="s">
        <v>360</v>
      </c>
      <c r="P8" s="293"/>
      <c r="Q8" s="294" t="s">
        <v>171</v>
      </c>
      <c r="R8" s="293"/>
      <c r="S8" s="294" t="s">
        <v>361</v>
      </c>
      <c r="T8" s="291"/>
      <c r="U8" s="294" t="s">
        <v>362</v>
      </c>
    </row>
    <row r="9" spans="1:21" s="500" customFormat="1" ht="20.65" customHeight="1">
      <c r="A9" s="435"/>
      <c r="B9" s="433" t="s">
        <v>363</v>
      </c>
      <c r="C9" s="435"/>
      <c r="D9" s="435"/>
      <c r="E9" s="435"/>
      <c r="F9" s="435"/>
      <c r="G9" s="435"/>
      <c r="H9" s="435"/>
      <c r="I9" s="283"/>
      <c r="J9" s="271"/>
      <c r="K9" s="283"/>
      <c r="L9" s="283"/>
      <c r="M9" s="283"/>
      <c r="N9" s="283"/>
      <c r="O9" s="283"/>
      <c r="P9" s="283"/>
      <c r="Q9" s="283"/>
      <c r="R9" s="283"/>
      <c r="S9" s="283"/>
      <c r="T9" s="271"/>
      <c r="U9" s="283"/>
    </row>
    <row r="10" spans="1:21" s="500" customFormat="1" ht="20.65" customHeight="1">
      <c r="A10" s="435"/>
      <c r="B10" s="583"/>
      <c r="C10" s="584" t="s">
        <v>364</v>
      </c>
      <c r="D10" s="584"/>
      <c r="E10" s="584"/>
      <c r="F10" s="584"/>
      <c r="G10" s="584"/>
      <c r="H10" s="435"/>
      <c r="I10" s="283"/>
      <c r="J10" s="271"/>
      <c r="K10" s="283"/>
      <c r="L10" s="283"/>
      <c r="M10" s="283"/>
      <c r="N10" s="283"/>
      <c r="O10" s="283"/>
      <c r="P10" s="283"/>
      <c r="Q10" s="283"/>
      <c r="R10" s="283"/>
      <c r="S10" s="283"/>
      <c r="T10" s="271"/>
      <c r="U10" s="283"/>
    </row>
    <row r="11" spans="1:21" s="500" customFormat="1" ht="20.65" customHeight="1">
      <c r="A11" s="435"/>
      <c r="B11" s="583"/>
      <c r="C11" s="584" t="s">
        <v>365</v>
      </c>
      <c r="D11" s="584"/>
      <c r="E11" s="584"/>
      <c r="F11" s="584"/>
      <c r="G11" s="584"/>
      <c r="H11" s="435"/>
      <c r="I11" s="269">
        <v>10739250230</v>
      </c>
      <c r="J11" s="297"/>
      <c r="K11" s="371" t="s">
        <v>247</v>
      </c>
      <c r="L11" s="299"/>
      <c r="M11" s="269">
        <v>500000</v>
      </c>
      <c r="N11" s="299"/>
      <c r="O11" s="298" t="s">
        <v>248</v>
      </c>
      <c r="P11" s="300"/>
      <c r="Q11" s="298">
        <v>12.12</v>
      </c>
      <c r="R11" s="298"/>
      <c r="S11" s="298">
        <v>11.09</v>
      </c>
      <c r="T11" s="297"/>
      <c r="U11" s="269">
        <v>500000</v>
      </c>
    </row>
    <row r="12" spans="1:21" s="500" customFormat="1" ht="20.65" customHeight="1" thickBot="1">
      <c r="A12" s="435"/>
      <c r="B12" s="433"/>
      <c r="C12" s="435"/>
      <c r="D12" s="435"/>
      <c r="E12" s="508" t="s">
        <v>78</v>
      </c>
      <c r="F12" s="435"/>
      <c r="G12" s="435"/>
      <c r="H12" s="435"/>
      <c r="I12" s="270">
        <v>10739250230</v>
      </c>
      <c r="J12" s="291"/>
      <c r="K12" s="301"/>
      <c r="L12" s="301"/>
      <c r="M12" s="270">
        <v>500000</v>
      </c>
      <c r="N12" s="301"/>
      <c r="O12" s="301"/>
      <c r="P12" s="301"/>
      <c r="Q12" s="302"/>
      <c r="R12" s="302"/>
      <c r="S12" s="301"/>
      <c r="T12" s="291"/>
      <c r="U12" s="270">
        <v>500000</v>
      </c>
    </row>
    <row r="13" spans="1:21" s="500" customFormat="1" ht="20.65" customHeight="1" thickTop="1">
      <c r="A13" s="435"/>
      <c r="B13" s="433"/>
      <c r="C13" s="435"/>
      <c r="D13" s="435"/>
      <c r="E13" s="435"/>
      <c r="F13" s="435"/>
      <c r="G13" s="435"/>
      <c r="H13" s="435"/>
      <c r="I13" s="28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436"/>
    </row>
    <row r="14" spans="1:21" s="500" customFormat="1" ht="20.65" customHeight="1">
      <c r="A14" s="434"/>
      <c r="C14" s="434" t="s">
        <v>366</v>
      </c>
      <c r="F14" s="434"/>
      <c r="G14" s="434"/>
      <c r="H14" s="434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9"/>
      <c r="U14" s="436"/>
    </row>
    <row r="15" spans="1:21" s="500" customFormat="1" ht="20.65" customHeight="1">
      <c r="A15" s="434"/>
      <c r="B15" s="463" t="s">
        <v>794</v>
      </c>
      <c r="C15" s="434"/>
      <c r="E15" s="434"/>
      <c r="F15" s="434"/>
      <c r="G15" s="434"/>
      <c r="H15" s="434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9"/>
      <c r="U15" s="436"/>
    </row>
    <row r="16" spans="1:21" s="500" customFormat="1" ht="20.65" customHeight="1">
      <c r="A16" s="434"/>
      <c r="B16" s="463" t="s">
        <v>726</v>
      </c>
      <c r="C16" s="434"/>
      <c r="E16" s="434"/>
      <c r="F16" s="434"/>
      <c r="G16" s="434"/>
      <c r="H16" s="434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9"/>
      <c r="U16" s="436"/>
    </row>
    <row r="17" spans="1:21" s="500" customFormat="1" ht="20.65" customHeight="1">
      <c r="A17" s="434"/>
      <c r="B17" s="463" t="s">
        <v>367</v>
      </c>
      <c r="C17" s="434"/>
      <c r="E17" s="434"/>
      <c r="F17" s="434"/>
      <c r="G17" s="434"/>
      <c r="H17" s="434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9"/>
      <c r="U17" s="436"/>
    </row>
    <row r="18" spans="1:21" s="500" customFormat="1" ht="20.65" customHeight="1">
      <c r="A18" s="434"/>
      <c r="C18" s="434"/>
      <c r="E18" s="434"/>
      <c r="F18" s="434"/>
      <c r="G18" s="434"/>
      <c r="H18" s="434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9"/>
      <c r="U18" s="436"/>
    </row>
    <row r="19" spans="1:21" s="500" customFormat="1" ht="20.65" customHeight="1">
      <c r="A19" s="434"/>
      <c r="B19" s="463"/>
      <c r="C19" s="434"/>
      <c r="D19" s="434"/>
      <c r="E19" s="434"/>
      <c r="F19" s="434"/>
      <c r="G19" s="434"/>
      <c r="H19" s="434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9"/>
      <c r="U19" s="436"/>
    </row>
    <row r="20" spans="1:21" s="500" customFormat="1" ht="20.65" customHeight="1">
      <c r="A20" s="435"/>
      <c r="B20" s="435"/>
      <c r="C20" s="435"/>
      <c r="D20" s="435"/>
      <c r="E20" s="435"/>
      <c r="F20" s="435"/>
      <c r="G20" s="435"/>
      <c r="H20" s="435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71"/>
      <c r="U20" s="436"/>
    </row>
    <row r="21" spans="1:21" s="500" customFormat="1" ht="20.65" customHeight="1">
      <c r="A21" s="435"/>
      <c r="B21" s="435"/>
      <c r="C21" s="435"/>
      <c r="D21" s="435"/>
      <c r="E21" s="435"/>
      <c r="F21" s="435"/>
      <c r="G21" s="435"/>
      <c r="H21" s="435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71"/>
      <c r="U21" s="436"/>
    </row>
    <row r="22" spans="1:21" s="500" customFormat="1" ht="20.65" customHeight="1">
      <c r="A22" s="435"/>
      <c r="B22" s="435"/>
      <c r="C22" s="435"/>
      <c r="D22" s="435"/>
      <c r="E22" s="435"/>
      <c r="F22" s="435"/>
      <c r="G22" s="435"/>
      <c r="H22" s="435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71"/>
      <c r="U22" s="436"/>
    </row>
    <row r="23" spans="1:21" s="500" customFormat="1" ht="20.65" customHeight="1">
      <c r="A23" s="435"/>
      <c r="B23" s="435"/>
      <c r="C23" s="435"/>
      <c r="D23" s="435"/>
      <c r="E23" s="435"/>
      <c r="F23" s="435"/>
      <c r="G23" s="435"/>
      <c r="H23" s="435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71"/>
      <c r="U23" s="436"/>
    </row>
    <row r="24" spans="1:21" s="500" customFormat="1" ht="20.65" customHeight="1">
      <c r="A24" s="435"/>
      <c r="B24" s="435"/>
      <c r="C24" s="435"/>
      <c r="D24" s="435"/>
      <c r="E24" s="435"/>
      <c r="F24" s="435"/>
      <c r="G24" s="435"/>
      <c r="H24" s="435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71"/>
      <c r="U24" s="436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B7D74-0EFB-4F25-AF25-1BB86D3CAEF3}">
  <sheetPr codeName="Sheet70">
    <tabColor theme="6" tint="-0.499984740745262"/>
  </sheetPr>
  <dimension ref="A1:O59"/>
  <sheetViews>
    <sheetView view="pageBreakPreview" topLeftCell="A42" zoomScaleNormal="100" zoomScaleSheetLayoutView="100" workbookViewId="0">
      <selection sqref="A1:XFD1048576"/>
    </sheetView>
  </sheetViews>
  <sheetFormatPr defaultColWidth="9" defaultRowHeight="20.65" customHeight="1"/>
  <cols>
    <col min="1" max="4" width="2.7109375" style="607" customWidth="1"/>
    <col min="5" max="5" width="12.7109375" style="607" customWidth="1"/>
    <col min="6" max="6" width="0.7109375" style="607" customWidth="1"/>
    <col min="7" max="7" width="12.7109375" style="607" customWidth="1"/>
    <col min="8" max="8" width="0.7109375" style="607" customWidth="1"/>
    <col min="9" max="9" width="13.28515625" style="607" customWidth="1"/>
    <col min="10" max="10" width="0.7109375" style="607" customWidth="1"/>
    <col min="11" max="11" width="13.28515625" style="607" customWidth="1"/>
    <col min="12" max="12" width="0.7109375" style="607" customWidth="1"/>
    <col min="13" max="13" width="13.28515625" style="607" customWidth="1"/>
    <col min="14" max="14" width="0.7109375" style="607" customWidth="1"/>
    <col min="15" max="15" width="13.28515625" style="607" customWidth="1"/>
    <col min="16" max="16384" width="9" style="607"/>
  </cols>
  <sheetData>
    <row r="1" spans="1:15" s="463" customFormat="1" ht="20.65" customHeight="1">
      <c r="A1" s="434"/>
      <c r="B1" s="434"/>
      <c r="C1" s="434"/>
      <c r="D1" s="434"/>
      <c r="E1" s="434"/>
      <c r="F1" s="434"/>
      <c r="G1" s="434"/>
      <c r="H1" s="434"/>
      <c r="I1" s="372"/>
      <c r="J1" s="372"/>
      <c r="K1" s="372"/>
      <c r="L1" s="373"/>
      <c r="M1" s="434"/>
      <c r="N1" s="434"/>
      <c r="O1" s="549">
        <v>18</v>
      </c>
    </row>
    <row r="2" spans="1:15" s="554" customFormat="1" ht="20.65" customHeight="1">
      <c r="A2" s="550" t="s">
        <v>727</v>
      </c>
      <c r="B2" s="550"/>
      <c r="C2" s="551"/>
      <c r="D2" s="551"/>
      <c r="E2" s="551"/>
      <c r="F2" s="552"/>
      <c r="G2" s="553"/>
      <c r="H2" s="303"/>
      <c r="I2" s="304"/>
      <c r="J2" s="303"/>
      <c r="K2" s="304"/>
      <c r="L2" s="553"/>
      <c r="M2" s="304"/>
      <c r="N2" s="303"/>
      <c r="O2" s="305"/>
    </row>
    <row r="3" spans="1:15" s="554" customFormat="1" ht="20.65" customHeight="1">
      <c r="A3" s="550"/>
      <c r="B3" s="550" t="s">
        <v>728</v>
      </c>
      <c r="C3" s="555"/>
      <c r="D3" s="551"/>
      <c r="E3" s="551"/>
      <c r="F3" s="552"/>
      <c r="G3" s="553"/>
      <c r="H3" s="303"/>
      <c r="I3" s="304"/>
      <c r="J3" s="303"/>
      <c r="K3" s="304"/>
      <c r="L3" s="553"/>
      <c r="M3" s="304"/>
      <c r="N3" s="303"/>
      <c r="O3" s="305"/>
    </row>
    <row r="4" spans="1:15" s="463" customFormat="1" ht="20.65" customHeight="1">
      <c r="A4" s="434"/>
      <c r="B4" s="434"/>
      <c r="C4" s="434"/>
      <c r="D4" s="434"/>
      <c r="E4" s="434"/>
      <c r="F4" s="434"/>
      <c r="G4" s="434"/>
      <c r="H4" s="434"/>
      <c r="I4" s="372"/>
      <c r="J4" s="372"/>
      <c r="K4" s="372"/>
      <c r="L4" s="373"/>
      <c r="M4" s="307"/>
      <c r="N4" s="306"/>
      <c r="O4" s="308" t="s">
        <v>251</v>
      </c>
    </row>
    <row r="5" spans="1:15" s="463" customFormat="1" ht="20.65" customHeight="1">
      <c r="A5" s="434"/>
      <c r="B5" s="434"/>
      <c r="C5" s="434"/>
      <c r="D5" s="434"/>
      <c r="E5" s="434"/>
      <c r="F5" s="434"/>
      <c r="G5" s="434"/>
      <c r="H5" s="434"/>
      <c r="I5" s="648" t="s">
        <v>252</v>
      </c>
      <c r="J5" s="648"/>
      <c r="K5" s="648"/>
      <c r="L5" s="373"/>
      <c r="M5" s="307"/>
      <c r="N5" s="306"/>
      <c r="O5" s="374"/>
    </row>
    <row r="6" spans="1:15" s="463" customFormat="1" ht="20.65" customHeight="1">
      <c r="A6" s="434"/>
      <c r="B6" s="434"/>
      <c r="C6" s="434"/>
      <c r="D6" s="434"/>
      <c r="E6" s="434"/>
      <c r="F6" s="434"/>
      <c r="G6" s="434"/>
      <c r="H6" s="434"/>
      <c r="I6" s="649" t="s">
        <v>253</v>
      </c>
      <c r="J6" s="649"/>
      <c r="K6" s="649"/>
      <c r="L6" s="556"/>
      <c r="M6" s="650" t="s">
        <v>254</v>
      </c>
      <c r="N6" s="650"/>
      <c r="O6" s="650"/>
    </row>
    <row r="7" spans="1:15" s="463" customFormat="1" ht="20.65" customHeight="1">
      <c r="A7" s="434"/>
      <c r="B7" s="434"/>
      <c r="C7" s="434"/>
      <c r="D7" s="434"/>
      <c r="E7" s="434"/>
      <c r="F7" s="434"/>
      <c r="G7" s="434"/>
      <c r="H7" s="434"/>
      <c r="I7" s="670" t="s">
        <v>293</v>
      </c>
      <c r="J7" s="670"/>
      <c r="K7" s="670"/>
      <c r="L7" s="670"/>
      <c r="M7" s="671" t="s">
        <v>302</v>
      </c>
      <c r="N7" s="671"/>
      <c r="O7" s="671"/>
    </row>
    <row r="8" spans="1:15" s="463" customFormat="1" ht="20.65" customHeight="1">
      <c r="A8" s="434"/>
      <c r="B8" s="434"/>
      <c r="C8" s="434"/>
      <c r="D8" s="434"/>
      <c r="E8" s="434"/>
      <c r="F8" s="434"/>
      <c r="G8" s="434"/>
      <c r="H8" s="434"/>
      <c r="I8" s="361">
        <v>45382</v>
      </c>
      <c r="J8" s="509"/>
      <c r="K8" s="361">
        <v>45107</v>
      </c>
      <c r="L8" s="557"/>
      <c r="M8" s="361">
        <v>45382</v>
      </c>
      <c r="N8" s="509"/>
      <c r="O8" s="361">
        <v>45107</v>
      </c>
    </row>
    <row r="9" spans="1:15" s="463" customFormat="1" ht="20.65" customHeight="1">
      <c r="A9" s="434"/>
      <c r="B9" s="558" t="s">
        <v>368</v>
      </c>
      <c r="C9" s="559"/>
      <c r="D9" s="559"/>
      <c r="E9" s="559"/>
      <c r="F9" s="559"/>
      <c r="G9" s="559"/>
      <c r="H9" s="559"/>
      <c r="I9" s="309">
        <v>16518854.880000001</v>
      </c>
      <c r="J9" s="309"/>
      <c r="K9" s="309">
        <v>17307417.600000001</v>
      </c>
      <c r="L9" s="560"/>
      <c r="M9" s="309">
        <v>28500000</v>
      </c>
      <c r="N9" s="310"/>
      <c r="O9" s="309">
        <v>28500000</v>
      </c>
    </row>
    <row r="10" spans="1:15" s="463" customFormat="1" ht="20.65" customHeight="1">
      <c r="A10" s="434"/>
      <c r="B10" s="553" t="s">
        <v>369</v>
      </c>
      <c r="C10" s="561"/>
      <c r="D10" s="561"/>
      <c r="E10" s="561"/>
      <c r="F10" s="561"/>
      <c r="G10" s="561"/>
      <c r="H10" s="561"/>
      <c r="I10" s="309"/>
      <c r="J10" s="309"/>
      <c r="K10" s="309"/>
      <c r="L10" s="560"/>
      <c r="M10" s="309"/>
      <c r="N10" s="310"/>
      <c r="O10" s="309"/>
    </row>
    <row r="11" spans="1:15" s="463" customFormat="1" ht="20.65" customHeight="1">
      <c r="A11" s="434"/>
      <c r="B11" s="562" t="s">
        <v>480</v>
      </c>
      <c r="C11" s="553"/>
      <c r="D11" s="553"/>
      <c r="E11" s="553"/>
      <c r="F11" s="553"/>
      <c r="G11" s="553"/>
      <c r="H11" s="434"/>
      <c r="I11" s="309">
        <v>-1940406.36</v>
      </c>
      <c r="J11" s="309"/>
      <c r="K11" s="309">
        <v>-788562.72</v>
      </c>
      <c r="L11" s="560"/>
      <c r="M11" s="309">
        <v>0</v>
      </c>
      <c r="N11" s="310"/>
      <c r="O11" s="309">
        <v>0</v>
      </c>
    </row>
    <row r="12" spans="1:15" s="463" customFormat="1" ht="20.65" customHeight="1" thickBot="1">
      <c r="A12" s="434"/>
      <c r="B12" s="558" t="s">
        <v>370</v>
      </c>
      <c r="C12" s="559"/>
      <c r="D12" s="559"/>
      <c r="E12" s="559"/>
      <c r="F12" s="559"/>
      <c r="G12" s="559"/>
      <c r="H12" s="559"/>
      <c r="I12" s="311">
        <v>14578448.52</v>
      </c>
      <c r="J12" s="310"/>
      <c r="K12" s="311">
        <v>16518854.880000001</v>
      </c>
      <c r="L12" s="563"/>
      <c r="M12" s="311">
        <v>28500000</v>
      </c>
      <c r="N12" s="310"/>
      <c r="O12" s="311">
        <v>28500000</v>
      </c>
    </row>
    <row r="13" spans="1:15" s="463" customFormat="1" ht="20.65" customHeight="1" thickTop="1">
      <c r="A13" s="434"/>
      <c r="B13" s="434"/>
      <c r="C13" s="434"/>
      <c r="D13" s="434"/>
      <c r="E13" s="434"/>
      <c r="F13" s="434"/>
      <c r="G13" s="434"/>
      <c r="H13" s="434"/>
      <c r="I13" s="372"/>
      <c r="J13" s="372"/>
      <c r="K13" s="372"/>
      <c r="L13" s="373"/>
      <c r="M13" s="434"/>
      <c r="N13" s="434"/>
      <c r="O13" s="373"/>
    </row>
    <row r="14" spans="1:15" s="463" customFormat="1" ht="20.65" customHeight="1">
      <c r="A14" s="434"/>
      <c r="B14" s="558" t="s">
        <v>729</v>
      </c>
      <c r="C14" s="551"/>
      <c r="D14" s="434"/>
      <c r="E14" s="434"/>
      <c r="F14" s="434"/>
      <c r="G14" s="434"/>
      <c r="H14" s="434"/>
      <c r="I14" s="372"/>
      <c r="J14" s="372"/>
      <c r="K14" s="372"/>
      <c r="L14" s="373"/>
      <c r="M14" s="434"/>
      <c r="N14" s="434"/>
      <c r="O14" s="373"/>
    </row>
    <row r="15" spans="1:15" s="463" customFormat="1" ht="20.65" customHeight="1">
      <c r="A15" s="434"/>
      <c r="B15" s="564"/>
      <c r="C15" s="551" t="s">
        <v>371</v>
      </c>
      <c r="D15" s="434"/>
      <c r="E15" s="434"/>
      <c r="F15" s="434"/>
      <c r="G15" s="434"/>
      <c r="H15" s="434"/>
      <c r="I15" s="372"/>
      <c r="J15" s="372"/>
      <c r="K15" s="372"/>
      <c r="L15" s="373"/>
      <c r="M15" s="434"/>
      <c r="N15" s="434"/>
      <c r="O15" s="373"/>
    </row>
    <row r="16" spans="1:15" s="463" customFormat="1" ht="20.65" customHeight="1">
      <c r="A16" s="434"/>
      <c r="B16" s="434"/>
      <c r="C16" s="553" t="s">
        <v>372</v>
      </c>
      <c r="D16" s="434"/>
      <c r="E16" s="434"/>
      <c r="F16" s="434"/>
      <c r="G16" s="434"/>
      <c r="H16" s="434"/>
      <c r="I16" s="372"/>
      <c r="J16" s="372"/>
      <c r="K16" s="372"/>
      <c r="L16" s="373"/>
      <c r="M16" s="434"/>
      <c r="N16" s="434"/>
      <c r="O16" s="373"/>
    </row>
    <row r="17" spans="1:15" s="463" customFormat="1" ht="20.65" customHeight="1">
      <c r="A17" s="434"/>
      <c r="B17" s="434"/>
      <c r="C17" s="434"/>
      <c r="D17" s="434"/>
      <c r="E17" s="434"/>
      <c r="F17" s="434"/>
      <c r="G17" s="434"/>
      <c r="H17" s="434"/>
      <c r="I17" s="372"/>
      <c r="J17" s="372"/>
      <c r="K17" s="372"/>
      <c r="L17" s="373"/>
      <c r="M17" s="304"/>
      <c r="N17" s="303"/>
      <c r="O17" s="308" t="s">
        <v>251</v>
      </c>
    </row>
    <row r="18" spans="1:15" s="463" customFormat="1" ht="20.65" customHeight="1">
      <c r="A18" s="434"/>
      <c r="B18" s="434"/>
      <c r="C18" s="434"/>
      <c r="D18" s="434"/>
      <c r="E18" s="434"/>
      <c r="F18" s="434"/>
      <c r="G18" s="434"/>
      <c r="H18" s="434"/>
      <c r="I18" s="650" t="s">
        <v>373</v>
      </c>
      <c r="J18" s="650"/>
      <c r="K18" s="650"/>
      <c r="L18" s="373"/>
      <c r="M18" s="650" t="s">
        <v>374</v>
      </c>
      <c r="N18" s="650"/>
      <c r="O18" s="650"/>
    </row>
    <row r="19" spans="1:15" s="463" customFormat="1" ht="20.65" customHeight="1">
      <c r="A19" s="434"/>
      <c r="B19" s="434"/>
      <c r="C19" s="434"/>
      <c r="D19" s="434"/>
      <c r="E19" s="434"/>
      <c r="F19" s="434"/>
      <c r="G19" s="434"/>
      <c r="H19" s="434"/>
      <c r="I19" s="668" t="s">
        <v>293</v>
      </c>
      <c r="J19" s="668"/>
      <c r="K19" s="668"/>
      <c r="L19" s="373"/>
      <c r="M19" s="668" t="s">
        <v>293</v>
      </c>
      <c r="N19" s="668"/>
      <c r="O19" s="668"/>
    </row>
    <row r="20" spans="1:15" s="463" customFormat="1" ht="20.65" customHeight="1">
      <c r="A20" s="434"/>
      <c r="B20" s="672" t="s">
        <v>375</v>
      </c>
      <c r="C20" s="672"/>
      <c r="D20" s="672"/>
      <c r="E20" s="672"/>
      <c r="F20" s="434"/>
      <c r="G20" s="565" t="s">
        <v>376</v>
      </c>
      <c r="H20" s="434"/>
      <c r="I20" s="361">
        <v>45382</v>
      </c>
      <c r="J20" s="509"/>
      <c r="K20" s="361">
        <v>45107</v>
      </c>
      <c r="L20" s="557"/>
      <c r="M20" s="361">
        <v>45382</v>
      </c>
      <c r="N20" s="509"/>
      <c r="O20" s="361">
        <v>45107</v>
      </c>
    </row>
    <row r="21" spans="1:15" s="463" customFormat="1" ht="20.65" customHeight="1">
      <c r="A21" s="434"/>
      <c r="B21" s="673" t="s">
        <v>377</v>
      </c>
      <c r="C21" s="673"/>
      <c r="D21" s="673"/>
      <c r="E21" s="673"/>
      <c r="F21" s="434"/>
      <c r="G21" s="566" t="s">
        <v>378</v>
      </c>
      <c r="H21" s="434"/>
      <c r="I21" s="567">
        <v>0.15</v>
      </c>
      <c r="J21" s="568"/>
      <c r="K21" s="567">
        <v>0.15</v>
      </c>
      <c r="L21" s="553"/>
      <c r="M21" s="312">
        <v>190000000</v>
      </c>
      <c r="N21" s="313"/>
      <c r="O21" s="312">
        <v>190000000</v>
      </c>
    </row>
    <row r="22" spans="1:15" s="463" customFormat="1" ht="20.65" customHeight="1">
      <c r="A22" s="434"/>
      <c r="B22" s="434"/>
      <c r="C22" s="434"/>
      <c r="D22" s="434"/>
      <c r="E22" s="434"/>
      <c r="F22" s="434"/>
      <c r="G22" s="566" t="s">
        <v>379</v>
      </c>
      <c r="H22" s="434"/>
      <c r="I22" s="569"/>
      <c r="J22" s="568"/>
      <c r="K22" s="569"/>
      <c r="L22" s="373"/>
      <c r="M22" s="554"/>
      <c r="N22" s="313"/>
      <c r="O22" s="554"/>
    </row>
    <row r="23" spans="1:15" s="463" customFormat="1" ht="20.65" customHeight="1">
      <c r="A23" s="434"/>
      <c r="B23" s="434"/>
      <c r="C23" s="434"/>
      <c r="D23" s="434"/>
      <c r="E23" s="434"/>
      <c r="F23" s="434"/>
      <c r="G23" s="566" t="s">
        <v>380</v>
      </c>
      <c r="H23" s="434"/>
      <c r="I23" s="554"/>
      <c r="J23" s="554"/>
      <c r="K23" s="554"/>
      <c r="L23" s="373"/>
      <c r="M23" s="312"/>
      <c r="N23" s="554"/>
      <c r="O23" s="312"/>
    </row>
    <row r="24" spans="1:15" s="463" customFormat="1" ht="20.65" customHeight="1">
      <c r="A24" s="434"/>
      <c r="B24" s="434"/>
      <c r="C24" s="434"/>
      <c r="D24" s="434"/>
      <c r="E24" s="434"/>
      <c r="F24" s="434"/>
      <c r="G24" s="566" t="s">
        <v>381</v>
      </c>
      <c r="H24" s="434"/>
      <c r="I24" s="554"/>
      <c r="J24" s="554"/>
      <c r="K24" s="554"/>
      <c r="L24" s="373"/>
      <c r="M24" s="312"/>
      <c r="N24" s="554"/>
      <c r="O24" s="312"/>
    </row>
    <row r="25" spans="1:15" s="463" customFormat="1" ht="20.65" customHeight="1">
      <c r="A25" s="434"/>
      <c r="B25" s="434"/>
      <c r="C25" s="434"/>
      <c r="D25" s="434"/>
      <c r="E25" s="434"/>
      <c r="F25" s="434"/>
      <c r="G25" s="566" t="s">
        <v>382</v>
      </c>
      <c r="H25" s="434"/>
      <c r="I25" s="554"/>
      <c r="J25" s="554"/>
      <c r="K25" s="554"/>
      <c r="L25" s="373"/>
      <c r="M25" s="312"/>
      <c r="N25" s="554"/>
      <c r="O25" s="312"/>
    </row>
    <row r="26" spans="1:15" s="463" customFormat="1" ht="20.65" customHeight="1">
      <c r="A26" s="434"/>
      <c r="B26" s="434"/>
      <c r="C26" s="434"/>
      <c r="D26" s="434"/>
      <c r="E26" s="434"/>
      <c r="F26" s="434"/>
      <c r="G26" s="566" t="s">
        <v>383</v>
      </c>
      <c r="H26" s="434"/>
      <c r="I26" s="554"/>
      <c r="J26" s="554"/>
      <c r="K26" s="554"/>
      <c r="L26" s="373"/>
      <c r="M26" s="312"/>
      <c r="N26" s="554"/>
      <c r="O26" s="312"/>
    </row>
    <row r="27" spans="1:15" s="463" customFormat="1" ht="20.65" customHeight="1">
      <c r="A27" s="434"/>
      <c r="B27" s="434"/>
      <c r="C27" s="434"/>
      <c r="D27" s="434"/>
      <c r="E27" s="434"/>
      <c r="F27" s="434"/>
      <c r="G27" s="566" t="s">
        <v>384</v>
      </c>
      <c r="H27" s="434"/>
      <c r="I27" s="554"/>
      <c r="J27" s="554"/>
      <c r="K27" s="554"/>
      <c r="L27" s="373"/>
      <c r="M27" s="312"/>
      <c r="N27" s="554"/>
      <c r="O27" s="312"/>
    </row>
    <row r="28" spans="1:15" s="463" customFormat="1" ht="20.65" customHeight="1" thickBot="1">
      <c r="A28" s="434"/>
      <c r="B28" s="434"/>
      <c r="C28" s="434"/>
      <c r="D28" s="434"/>
      <c r="E28" s="434"/>
      <c r="F28" s="434"/>
      <c r="G28" s="570"/>
      <c r="H28" s="434"/>
      <c r="I28" s="571" t="s">
        <v>78</v>
      </c>
      <c r="J28" s="553"/>
      <c r="K28" s="314"/>
      <c r="L28" s="373"/>
      <c r="M28" s="311">
        <v>190000000</v>
      </c>
      <c r="N28" s="313"/>
      <c r="O28" s="311">
        <v>190000000</v>
      </c>
    </row>
    <row r="29" spans="1:15" s="463" customFormat="1" ht="20.65" customHeight="1" thickTop="1">
      <c r="A29" s="434"/>
      <c r="B29" s="434"/>
      <c r="C29" s="434"/>
      <c r="D29" s="434"/>
      <c r="E29" s="434"/>
      <c r="F29" s="434"/>
      <c r="H29" s="434"/>
      <c r="I29" s="372"/>
      <c r="J29" s="372"/>
      <c r="K29" s="372"/>
      <c r="L29" s="373"/>
      <c r="M29" s="434"/>
      <c r="N29" s="434"/>
      <c r="O29" s="373"/>
    </row>
    <row r="30" spans="1:15" s="463" customFormat="1" ht="20.65" customHeight="1">
      <c r="A30" s="434"/>
      <c r="B30" s="434"/>
      <c r="C30" s="434"/>
      <c r="D30" s="434"/>
      <c r="E30" s="434"/>
      <c r="F30" s="434"/>
      <c r="H30" s="434"/>
      <c r="I30" s="372"/>
      <c r="J30" s="372"/>
      <c r="K30" s="372"/>
      <c r="L30" s="373"/>
      <c r="M30" s="434"/>
      <c r="N30" s="434"/>
      <c r="O30" s="373"/>
    </row>
    <row r="31" spans="1:15" s="463" customFormat="1" ht="20.65" customHeight="1">
      <c r="A31" s="434"/>
      <c r="B31" s="434"/>
      <c r="C31" s="434"/>
      <c r="D31" s="434"/>
      <c r="E31" s="434"/>
      <c r="F31" s="434"/>
      <c r="H31" s="434"/>
      <c r="I31" s="372"/>
      <c r="J31" s="372"/>
      <c r="K31" s="372"/>
      <c r="L31" s="373"/>
      <c r="M31" s="434"/>
      <c r="N31" s="434"/>
      <c r="O31" s="373"/>
    </row>
    <row r="32" spans="1:15" s="463" customFormat="1" ht="20.65" customHeight="1">
      <c r="A32" s="434"/>
      <c r="B32" s="434"/>
      <c r="C32" s="434"/>
      <c r="D32" s="434"/>
      <c r="E32" s="434"/>
      <c r="F32" s="434"/>
      <c r="H32" s="434"/>
      <c r="I32" s="372"/>
      <c r="J32" s="372"/>
      <c r="K32" s="372"/>
      <c r="L32" s="373"/>
      <c r="M32" s="434"/>
      <c r="N32" s="434"/>
      <c r="O32" s="373"/>
    </row>
    <row r="33" spans="1:15" s="463" customFormat="1" ht="20.65" customHeight="1">
      <c r="A33" s="434"/>
      <c r="B33" s="434"/>
      <c r="C33" s="434"/>
      <c r="D33" s="434"/>
      <c r="E33" s="434"/>
      <c r="F33" s="434"/>
      <c r="H33" s="434"/>
      <c r="I33" s="372"/>
      <c r="J33" s="372"/>
      <c r="K33" s="372"/>
      <c r="L33" s="373"/>
      <c r="M33" s="434"/>
      <c r="N33" s="434"/>
      <c r="O33" s="373"/>
    </row>
    <row r="34" spans="1:15" s="463" customFormat="1" ht="20.65" customHeight="1">
      <c r="A34" s="434"/>
      <c r="B34" s="434"/>
      <c r="C34" s="434"/>
      <c r="D34" s="434"/>
      <c r="E34" s="434"/>
      <c r="F34" s="434"/>
      <c r="H34" s="434"/>
      <c r="I34" s="372"/>
      <c r="J34" s="372"/>
      <c r="K34" s="372"/>
      <c r="L34" s="373"/>
      <c r="M34" s="434"/>
      <c r="N34" s="434"/>
      <c r="O34" s="373"/>
    </row>
    <row r="35" spans="1:15" s="463" customFormat="1" ht="20.65" customHeight="1">
      <c r="A35" s="434"/>
      <c r="B35" s="434"/>
      <c r="C35" s="434"/>
      <c r="D35" s="434"/>
      <c r="E35" s="434"/>
      <c r="F35" s="434"/>
      <c r="H35" s="434"/>
      <c r="I35" s="372"/>
      <c r="J35" s="372"/>
      <c r="K35" s="372"/>
      <c r="L35" s="373"/>
      <c r="M35" s="434"/>
      <c r="N35" s="434"/>
      <c r="O35" s="373"/>
    </row>
    <row r="36" spans="1:15" s="463" customFormat="1" ht="20.65" customHeight="1">
      <c r="A36" s="434"/>
      <c r="B36" s="434"/>
      <c r="C36" s="434"/>
      <c r="D36" s="434"/>
      <c r="E36" s="434"/>
      <c r="F36" s="434"/>
      <c r="H36" s="434"/>
      <c r="I36" s="372"/>
      <c r="J36" s="372"/>
      <c r="K36" s="372"/>
      <c r="L36" s="373"/>
      <c r="M36" s="434"/>
      <c r="N36" s="434"/>
      <c r="O36" s="373"/>
    </row>
    <row r="37" spans="1:15" s="463" customFormat="1" ht="20.65" customHeight="1">
      <c r="A37" s="434"/>
      <c r="B37" s="434"/>
      <c r="C37" s="434"/>
      <c r="D37" s="434"/>
      <c r="E37" s="434"/>
      <c r="F37" s="434"/>
      <c r="H37" s="434"/>
      <c r="I37" s="372"/>
      <c r="J37" s="372"/>
      <c r="K37" s="372"/>
      <c r="L37" s="373"/>
      <c r="M37" s="434"/>
      <c r="N37" s="434"/>
      <c r="O37" s="373"/>
    </row>
    <row r="38" spans="1:15" s="463" customFormat="1" ht="20.65" customHeight="1">
      <c r="A38" s="434"/>
      <c r="B38" s="434"/>
      <c r="C38" s="434"/>
      <c r="D38" s="434"/>
      <c r="E38" s="434"/>
      <c r="F38" s="434"/>
      <c r="H38" s="434"/>
      <c r="I38" s="372"/>
      <c r="J38" s="372"/>
      <c r="K38" s="372"/>
      <c r="L38" s="373"/>
      <c r="M38" s="434"/>
      <c r="N38" s="434"/>
      <c r="O38" s="373"/>
    </row>
    <row r="39" spans="1:15" s="463" customFormat="1" ht="20.65" customHeight="1">
      <c r="A39" s="434"/>
      <c r="B39" s="434"/>
      <c r="C39" s="434"/>
      <c r="D39" s="434"/>
      <c r="E39" s="434"/>
      <c r="F39" s="434"/>
      <c r="G39" s="434"/>
      <c r="H39" s="434"/>
      <c r="I39" s="304"/>
      <c r="J39" s="304"/>
      <c r="K39" s="304"/>
      <c r="L39" s="373"/>
      <c r="M39" s="434"/>
      <c r="N39" s="434"/>
      <c r="O39" s="434">
        <v>19</v>
      </c>
    </row>
    <row r="40" spans="1:15" s="554" customFormat="1" ht="20.65" customHeight="1">
      <c r="A40" s="550" t="s">
        <v>730</v>
      </c>
      <c r="B40" s="550"/>
      <c r="C40" s="551"/>
      <c r="D40" s="551"/>
      <c r="E40" s="551"/>
      <c r="F40" s="552"/>
      <c r="G40" s="553"/>
      <c r="H40" s="303"/>
      <c r="I40" s="304"/>
      <c r="J40" s="303"/>
      <c r="K40" s="304"/>
      <c r="L40" s="553"/>
      <c r="M40" s="304"/>
      <c r="N40" s="303"/>
      <c r="O40" s="305"/>
    </row>
    <row r="41" spans="1:15" s="463" customFormat="1" ht="20.65" customHeight="1">
      <c r="A41" s="434"/>
      <c r="B41" s="551" t="s">
        <v>731</v>
      </c>
      <c r="C41" s="551"/>
      <c r="D41" s="434"/>
      <c r="E41" s="434"/>
      <c r="F41" s="434"/>
      <c r="G41" s="434"/>
      <c r="H41" s="434"/>
      <c r="I41" s="372"/>
      <c r="J41" s="372"/>
      <c r="K41" s="372"/>
      <c r="L41" s="373"/>
      <c r="M41" s="434"/>
      <c r="N41" s="434"/>
      <c r="O41" s="373"/>
    </row>
    <row r="42" spans="1:15" s="463" customFormat="1" ht="20.65" customHeight="1">
      <c r="A42" s="434"/>
      <c r="B42" s="564"/>
      <c r="C42" s="551" t="s">
        <v>385</v>
      </c>
      <c r="D42" s="434"/>
      <c r="E42" s="434"/>
      <c r="F42" s="434"/>
      <c r="G42" s="434"/>
      <c r="H42" s="434"/>
      <c r="I42" s="372"/>
      <c r="J42" s="372"/>
      <c r="K42" s="372"/>
      <c r="L42" s="373"/>
      <c r="M42" s="434"/>
      <c r="N42" s="434"/>
      <c r="O42" s="373"/>
    </row>
    <row r="43" spans="1:15" s="463" customFormat="1" ht="20.65" customHeight="1">
      <c r="A43" s="434"/>
      <c r="B43" s="434"/>
      <c r="C43" s="434"/>
      <c r="D43" s="434"/>
      <c r="E43" s="434"/>
      <c r="F43" s="434"/>
      <c r="G43" s="434"/>
      <c r="H43" s="434"/>
      <c r="I43" s="372"/>
      <c r="J43" s="372"/>
      <c r="K43" s="372"/>
      <c r="L43" s="373"/>
      <c r="M43" s="434"/>
      <c r="N43" s="434"/>
      <c r="O43" s="308" t="s">
        <v>251</v>
      </c>
    </row>
    <row r="44" spans="1:15" s="463" customFormat="1" ht="20.65" customHeight="1">
      <c r="A44" s="434"/>
      <c r="B44" s="434"/>
      <c r="C44" s="434"/>
      <c r="D44" s="434"/>
      <c r="E44" s="434"/>
      <c r="F44" s="434"/>
      <c r="G44" s="434"/>
      <c r="H44" s="434"/>
      <c r="I44" s="648" t="s">
        <v>252</v>
      </c>
      <c r="J44" s="648"/>
      <c r="K44" s="648"/>
      <c r="L44" s="373"/>
      <c r="M44" s="646"/>
      <c r="N44" s="646"/>
      <c r="O44" s="646"/>
    </row>
    <row r="45" spans="1:15" s="463" customFormat="1" ht="20.65" customHeight="1">
      <c r="A45" s="434"/>
      <c r="B45" s="434"/>
      <c r="C45" s="434"/>
      <c r="D45" s="434"/>
      <c r="E45" s="434"/>
      <c r="F45" s="434"/>
      <c r="G45" s="434"/>
      <c r="H45" s="434"/>
      <c r="I45" s="649" t="s">
        <v>253</v>
      </c>
      <c r="J45" s="649"/>
      <c r="K45" s="649"/>
      <c r="L45" s="373"/>
      <c r="M45" s="674" t="s">
        <v>254</v>
      </c>
      <c r="N45" s="674"/>
      <c r="O45" s="674"/>
    </row>
    <row r="46" spans="1:15" s="463" customFormat="1" ht="20.65" customHeight="1">
      <c r="A46" s="434"/>
      <c r="B46" s="434"/>
      <c r="C46" s="434"/>
      <c r="D46" s="434"/>
      <c r="E46" s="434"/>
      <c r="F46" s="434"/>
      <c r="G46" s="434"/>
      <c r="H46" s="434"/>
      <c r="I46" s="675" t="s">
        <v>386</v>
      </c>
      <c r="J46" s="675"/>
      <c r="K46" s="675"/>
      <c r="L46" s="373"/>
      <c r="M46" s="676" t="s">
        <v>387</v>
      </c>
      <c r="N46" s="676"/>
      <c r="O46" s="676"/>
    </row>
    <row r="47" spans="1:15" s="463" customFormat="1" ht="20.65" customHeight="1">
      <c r="A47" s="434"/>
      <c r="B47" s="434"/>
      <c r="C47" s="434"/>
      <c r="D47" s="434"/>
      <c r="E47" s="434"/>
      <c r="F47" s="434"/>
      <c r="G47" s="434"/>
      <c r="H47" s="434"/>
      <c r="I47" s="668" t="s">
        <v>293</v>
      </c>
      <c r="J47" s="668"/>
      <c r="K47" s="668"/>
      <c r="L47" s="373"/>
      <c r="M47" s="668" t="s">
        <v>293</v>
      </c>
      <c r="N47" s="668"/>
      <c r="O47" s="668"/>
    </row>
    <row r="48" spans="1:15" s="463" customFormat="1" ht="20.65" customHeight="1">
      <c r="A48" s="434"/>
      <c r="B48" s="674" t="s">
        <v>388</v>
      </c>
      <c r="C48" s="674"/>
      <c r="D48" s="674"/>
      <c r="E48" s="674"/>
      <c r="F48" s="674"/>
      <c r="G48" s="674"/>
      <c r="H48" s="434"/>
      <c r="I48" s="361">
        <v>45382</v>
      </c>
      <c r="J48" s="509"/>
      <c r="K48" s="361">
        <v>45107</v>
      </c>
      <c r="L48" s="557"/>
      <c r="M48" s="361">
        <v>45382</v>
      </c>
      <c r="N48" s="509"/>
      <c r="O48" s="361">
        <v>45107</v>
      </c>
    </row>
    <row r="49" spans="1:15" s="463" customFormat="1" ht="20.65" customHeight="1">
      <c r="A49" s="434"/>
      <c r="B49" s="434" t="s">
        <v>389</v>
      </c>
      <c r="C49" s="434"/>
      <c r="D49" s="434"/>
      <c r="E49" s="434"/>
      <c r="F49" s="434"/>
      <c r="G49" s="434"/>
      <c r="H49" s="434"/>
      <c r="I49" s="353">
        <v>14578448.52</v>
      </c>
      <c r="J49" s="573"/>
      <c r="K49" s="353">
        <v>16518854.880000001</v>
      </c>
      <c r="L49" s="373"/>
      <c r="M49" s="353">
        <v>28500000</v>
      </c>
      <c r="N49" s="553"/>
      <c r="O49" s="353">
        <v>28500000</v>
      </c>
    </row>
    <row r="50" spans="1:15" s="463" customFormat="1" ht="20.65" customHeight="1" thickBot="1">
      <c r="A50" s="434"/>
      <c r="B50" s="434"/>
      <c r="C50" s="434"/>
      <c r="D50" s="434"/>
      <c r="E50" s="571" t="s">
        <v>78</v>
      </c>
      <c r="F50" s="434"/>
      <c r="H50" s="434"/>
      <c r="I50" s="311">
        <v>14578448.52</v>
      </c>
      <c r="J50" s="313"/>
      <c r="K50" s="311">
        <v>16518854.880000001</v>
      </c>
      <c r="L50" s="560"/>
      <c r="M50" s="311">
        <v>28500000</v>
      </c>
      <c r="N50" s="563"/>
      <c r="O50" s="311">
        <v>28500000</v>
      </c>
    </row>
    <row r="51" spans="1:15" s="463" customFormat="1" ht="20.65" customHeight="1" thickTop="1">
      <c r="A51" s="434"/>
      <c r="B51" s="564"/>
      <c r="C51" s="551"/>
      <c r="D51" s="434"/>
      <c r="E51" s="434"/>
      <c r="F51" s="434"/>
      <c r="G51" s="434"/>
      <c r="H51" s="434"/>
      <c r="I51" s="372"/>
      <c r="J51" s="372"/>
      <c r="K51" s="372"/>
      <c r="L51" s="373"/>
      <c r="M51" s="434"/>
      <c r="N51" s="434"/>
      <c r="O51" s="373"/>
    </row>
    <row r="52" spans="1:15" s="463" customFormat="1" ht="20.65" customHeight="1">
      <c r="A52" s="434"/>
      <c r="B52" s="554"/>
      <c r="C52" s="574"/>
      <c r="D52" s="434"/>
      <c r="E52" s="434"/>
      <c r="F52" s="434"/>
      <c r="G52" s="434"/>
      <c r="H52" s="434"/>
      <c r="I52" s="372"/>
      <c r="J52" s="372"/>
      <c r="K52" s="372"/>
      <c r="L52" s="373"/>
      <c r="M52" s="575"/>
      <c r="N52" s="575"/>
      <c r="O52" s="308" t="s">
        <v>251</v>
      </c>
    </row>
    <row r="53" spans="1:15" s="463" customFormat="1" ht="20.65" customHeight="1">
      <c r="A53" s="434"/>
      <c r="B53" s="434"/>
      <c r="C53" s="434"/>
      <c r="D53" s="434"/>
      <c r="E53" s="434"/>
      <c r="F53" s="434"/>
      <c r="G53" s="434"/>
      <c r="H53" s="434"/>
      <c r="I53" s="669" t="s">
        <v>261</v>
      </c>
      <c r="J53" s="669"/>
      <c r="K53" s="669"/>
      <c r="L53" s="669"/>
      <c r="M53" s="669"/>
      <c r="N53" s="669"/>
      <c r="O53" s="669"/>
    </row>
    <row r="54" spans="1:15" s="463" customFormat="1" ht="20.65" customHeight="1">
      <c r="A54" s="434"/>
      <c r="B54" s="434"/>
      <c r="C54" s="434"/>
      <c r="D54" s="434"/>
      <c r="E54" s="434"/>
      <c r="F54" s="434"/>
      <c r="G54" s="434"/>
      <c r="H54" s="434"/>
      <c r="I54" s="678" t="s">
        <v>685</v>
      </c>
      <c r="J54" s="678"/>
      <c r="K54" s="678"/>
      <c r="L54" s="678"/>
      <c r="M54" s="678"/>
      <c r="N54" s="678"/>
      <c r="O54" s="678"/>
    </row>
    <row r="55" spans="1:15" s="463" customFormat="1" ht="20.65" customHeight="1">
      <c r="A55" s="434"/>
      <c r="B55" s="434"/>
      <c r="C55" s="434"/>
      <c r="D55" s="434"/>
      <c r="E55" s="434"/>
      <c r="F55" s="434"/>
      <c r="G55" s="434"/>
      <c r="H55" s="434"/>
      <c r="I55" s="677" t="s">
        <v>684</v>
      </c>
      <c r="J55" s="677"/>
      <c r="K55" s="677"/>
      <c r="L55" s="434"/>
      <c r="M55" s="677" t="s">
        <v>732</v>
      </c>
      <c r="N55" s="677"/>
      <c r="O55" s="677"/>
    </row>
    <row r="56" spans="1:15" s="463" customFormat="1" ht="20.65" customHeight="1">
      <c r="A56" s="434"/>
      <c r="B56" s="674" t="s">
        <v>388</v>
      </c>
      <c r="C56" s="674"/>
      <c r="D56" s="674"/>
      <c r="E56" s="674"/>
      <c r="F56" s="674"/>
      <c r="G56" s="674"/>
      <c r="H56" s="576"/>
      <c r="I56" s="361">
        <v>45382</v>
      </c>
      <c r="J56" s="509"/>
      <c r="K56" s="361">
        <v>45016</v>
      </c>
      <c r="L56" s="434"/>
      <c r="M56" s="361">
        <v>45382</v>
      </c>
      <c r="N56" s="509"/>
      <c r="O56" s="361">
        <v>45016</v>
      </c>
    </row>
    <row r="57" spans="1:15" s="463" customFormat="1" ht="20.65" customHeight="1">
      <c r="A57" s="434"/>
      <c r="B57" s="434" t="s">
        <v>389</v>
      </c>
      <c r="C57" s="434"/>
      <c r="D57" s="434"/>
      <c r="E57" s="434"/>
      <c r="F57" s="434"/>
      <c r="G57" s="434"/>
      <c r="H57" s="434"/>
      <c r="I57" s="353">
        <v>-1692861.12</v>
      </c>
      <c r="J57" s="313"/>
      <c r="K57" s="353">
        <v>166469.46</v>
      </c>
      <c r="L57" s="434"/>
      <c r="M57" s="353">
        <v>-1940406.36</v>
      </c>
      <c r="N57" s="313"/>
      <c r="O57" s="353">
        <v>368229.62</v>
      </c>
    </row>
    <row r="58" spans="1:15" s="463" customFormat="1" ht="20.65" customHeight="1" thickBot="1">
      <c r="A58" s="434"/>
      <c r="B58" s="434"/>
      <c r="C58" s="434"/>
      <c r="D58" s="434"/>
      <c r="E58" s="571" t="s">
        <v>78</v>
      </c>
      <c r="F58" s="434"/>
      <c r="G58" s="434"/>
      <c r="H58" s="434"/>
      <c r="I58" s="311">
        <v>-1692861.12</v>
      </c>
      <c r="J58" s="563"/>
      <c r="K58" s="311">
        <v>166469.46</v>
      </c>
      <c r="L58" s="434"/>
      <c r="M58" s="311">
        <v>-1940406.36</v>
      </c>
      <c r="N58" s="563"/>
      <c r="O58" s="311">
        <v>368229.62</v>
      </c>
    </row>
    <row r="59" spans="1:15" s="463" customFormat="1" ht="20.65" customHeight="1" thickTop="1">
      <c r="A59" s="435"/>
      <c r="B59" s="462"/>
      <c r="C59" s="630"/>
      <c r="D59" s="630"/>
      <c r="E59" s="630"/>
      <c r="F59" s="630"/>
      <c r="G59" s="630"/>
      <c r="H59" s="434"/>
      <c r="I59" s="434"/>
      <c r="J59" s="434"/>
      <c r="K59" s="434"/>
      <c r="L59" s="434"/>
      <c r="M59" s="263"/>
      <c r="N59" s="263"/>
      <c r="O59" s="263"/>
    </row>
  </sheetData>
  <mergeCells count="25">
    <mergeCell ref="B20:E20"/>
    <mergeCell ref="B21:E21"/>
    <mergeCell ref="I44:K44"/>
    <mergeCell ref="M44:O44"/>
    <mergeCell ref="B56:G56"/>
    <mergeCell ref="I45:K45"/>
    <mergeCell ref="M45:O45"/>
    <mergeCell ref="I46:K46"/>
    <mergeCell ref="M46:O46"/>
    <mergeCell ref="I47:K47"/>
    <mergeCell ref="M47:O47"/>
    <mergeCell ref="B48:G48"/>
    <mergeCell ref="M55:O55"/>
    <mergeCell ref="I55:K55"/>
    <mergeCell ref="I54:O54"/>
    <mergeCell ref="I5:K5"/>
    <mergeCell ref="I6:K6"/>
    <mergeCell ref="M6:O6"/>
    <mergeCell ref="I7:L7"/>
    <mergeCell ref="M7:O7"/>
    <mergeCell ref="I18:K18"/>
    <mergeCell ref="M18:O18"/>
    <mergeCell ref="I19:K19"/>
    <mergeCell ref="M19:O19"/>
    <mergeCell ref="I53:O5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4D2F-FB3C-4DC5-BAC8-0D792DD1E645}">
  <sheetPr codeName="Sheet74">
    <tabColor theme="6" tint="-0.499984740745262"/>
  </sheetPr>
  <dimension ref="A1:O281"/>
  <sheetViews>
    <sheetView view="pageBreakPreview" topLeftCell="A258" zoomScaleNormal="100" zoomScaleSheetLayoutView="100" workbookViewId="0">
      <selection sqref="A1:XFD1048576"/>
    </sheetView>
  </sheetViews>
  <sheetFormatPr defaultColWidth="7.28515625" defaultRowHeight="20.65" customHeight="1"/>
  <cols>
    <col min="1" max="4" width="2.7109375" style="436" customWidth="1"/>
    <col min="5" max="6" width="6.7109375" style="436" customWidth="1"/>
    <col min="7" max="7" width="13.28515625" style="436" customWidth="1"/>
    <col min="8" max="8" width="0.85546875" style="436" customWidth="1"/>
    <col min="9" max="9" width="13.28515625" style="436" customWidth="1"/>
    <col min="10" max="10" width="0.85546875" style="436" customWidth="1"/>
    <col min="11" max="11" width="13.28515625" style="436" customWidth="1"/>
    <col min="12" max="12" width="0.85546875" style="436" customWidth="1"/>
    <col min="13" max="13" width="13.28515625" style="436" customWidth="1"/>
    <col min="14" max="14" width="0.85546875" style="436" customWidth="1"/>
    <col min="15" max="15" width="13.28515625" style="436" customWidth="1"/>
    <col min="16" max="16384" width="7.28515625" style="436"/>
  </cols>
  <sheetData>
    <row r="1" spans="1:15" s="500" customFormat="1" ht="20.65" customHeight="1">
      <c r="A1" s="435"/>
      <c r="B1" s="435"/>
      <c r="C1" s="435"/>
      <c r="D1" s="435"/>
      <c r="E1" s="435"/>
      <c r="F1" s="435"/>
      <c r="G1" s="435"/>
      <c r="H1" s="435"/>
      <c r="I1" s="281"/>
      <c r="J1" s="281"/>
      <c r="K1" s="281"/>
      <c r="L1" s="271"/>
      <c r="M1" s="499"/>
      <c r="N1" s="499"/>
      <c r="O1" s="434">
        <v>20</v>
      </c>
    </row>
    <row r="2" spans="1:15" ht="20.65" customHeight="1">
      <c r="A2" s="435" t="s">
        <v>733</v>
      </c>
      <c r="B2" s="434"/>
      <c r="C2" s="434"/>
      <c r="D2" s="434"/>
      <c r="E2" s="434"/>
      <c r="F2" s="434"/>
      <c r="G2" s="434"/>
      <c r="H2" s="434"/>
      <c r="I2" s="278"/>
      <c r="J2" s="279"/>
      <c r="K2" s="279"/>
      <c r="L2" s="279"/>
      <c r="M2" s="279"/>
      <c r="N2" s="279"/>
      <c r="O2" s="279"/>
    </row>
    <row r="3" spans="1:15" ht="20.65" customHeight="1">
      <c r="A3" s="435"/>
      <c r="B3" s="435"/>
      <c r="C3" s="434" t="s">
        <v>734</v>
      </c>
      <c r="D3" s="435"/>
      <c r="E3" s="435"/>
      <c r="F3" s="435"/>
      <c r="G3" s="435"/>
      <c r="H3" s="435"/>
      <c r="I3" s="281"/>
      <c r="J3" s="271"/>
      <c r="K3" s="271"/>
      <c r="L3" s="271"/>
      <c r="M3" s="499"/>
      <c r="O3" s="501"/>
    </row>
    <row r="4" spans="1:15" ht="20.65" customHeight="1">
      <c r="A4" s="435"/>
      <c r="B4" s="435"/>
      <c r="C4" s="434"/>
      <c r="D4" s="435"/>
      <c r="E4" s="435"/>
      <c r="F4" s="435"/>
      <c r="G4" s="435"/>
      <c r="H4" s="435"/>
      <c r="I4" s="281"/>
      <c r="J4" s="271"/>
      <c r="K4" s="271"/>
      <c r="L4" s="271"/>
      <c r="M4" s="499"/>
      <c r="O4" s="385" t="s">
        <v>251</v>
      </c>
    </row>
    <row r="5" spans="1:15" ht="20.65" customHeight="1">
      <c r="A5" s="435"/>
      <c r="B5" s="435"/>
      <c r="C5" s="434"/>
      <c r="D5" s="434" t="s">
        <v>735</v>
      </c>
      <c r="E5" s="435"/>
      <c r="F5" s="435"/>
      <c r="G5" s="435"/>
      <c r="H5" s="435"/>
      <c r="I5" s="281"/>
      <c r="J5" s="271"/>
      <c r="K5" s="271"/>
      <c r="L5" s="271"/>
      <c r="M5" s="499"/>
      <c r="O5" s="274">
        <v>298215664.88</v>
      </c>
    </row>
    <row r="6" spans="1:15" ht="20.65" customHeight="1">
      <c r="A6" s="435"/>
      <c r="B6" s="435"/>
      <c r="C6" s="434"/>
      <c r="D6" s="502" t="s">
        <v>344</v>
      </c>
      <c r="E6" s="434" t="s">
        <v>674</v>
      </c>
      <c r="F6" s="435"/>
      <c r="G6" s="435"/>
      <c r="H6" s="435"/>
      <c r="I6" s="281"/>
      <c r="J6" s="271"/>
      <c r="K6" s="271"/>
      <c r="L6" s="271"/>
      <c r="M6" s="499"/>
      <c r="N6" s="315"/>
      <c r="O6" s="274">
        <v>-6712295.8500000006</v>
      </c>
    </row>
    <row r="7" spans="1:15" ht="20.65" customHeight="1" thickBot="1">
      <c r="A7" s="435"/>
      <c r="B7" s="435"/>
      <c r="C7" s="435"/>
      <c r="D7" s="435" t="s">
        <v>736</v>
      </c>
      <c r="E7" s="435"/>
      <c r="F7" s="435"/>
      <c r="G7" s="435"/>
      <c r="H7" s="435"/>
      <c r="I7" s="281"/>
      <c r="J7" s="271"/>
      <c r="K7" s="271"/>
      <c r="L7" s="271"/>
      <c r="M7" s="499"/>
      <c r="N7" s="499"/>
      <c r="O7" s="285">
        <v>291503369.02999997</v>
      </c>
    </row>
    <row r="8" spans="1:15" ht="20.65" customHeight="1" thickTop="1">
      <c r="A8" s="434"/>
      <c r="B8" s="434"/>
      <c r="C8" s="434"/>
      <c r="D8" s="434"/>
      <c r="E8" s="434"/>
      <c r="F8" s="434"/>
      <c r="G8" s="434"/>
      <c r="H8" s="434"/>
      <c r="I8" s="278"/>
      <c r="J8" s="279"/>
      <c r="K8" s="279"/>
      <c r="L8" s="279"/>
      <c r="M8" s="279"/>
      <c r="N8" s="279"/>
      <c r="O8" s="279"/>
    </row>
    <row r="9" spans="1:15" ht="20.65" customHeight="1">
      <c r="A9" s="434"/>
      <c r="B9" s="464"/>
      <c r="C9" s="434" t="s">
        <v>737</v>
      </c>
      <c r="D9" s="435"/>
      <c r="E9" s="435"/>
      <c r="F9" s="434"/>
      <c r="G9" s="434"/>
      <c r="H9" s="434"/>
      <c r="I9" s="434"/>
      <c r="J9" s="279"/>
      <c r="K9" s="279"/>
      <c r="L9" s="279"/>
      <c r="M9" s="271"/>
      <c r="N9" s="499"/>
      <c r="O9" s="271"/>
    </row>
    <row r="10" spans="1:15" ht="20.65" customHeight="1">
      <c r="A10" s="434"/>
      <c r="B10" s="434" t="s">
        <v>789</v>
      </c>
      <c r="C10" s="465"/>
      <c r="D10" s="435"/>
      <c r="E10" s="435"/>
      <c r="F10" s="434"/>
      <c r="G10" s="434"/>
      <c r="H10" s="434"/>
      <c r="I10" s="434"/>
      <c r="J10" s="279"/>
      <c r="K10" s="279"/>
      <c r="L10" s="279"/>
      <c r="M10" s="271"/>
      <c r="N10" s="499"/>
      <c r="O10" s="271"/>
    </row>
    <row r="11" spans="1:15" ht="20.65" customHeight="1">
      <c r="A11" s="435"/>
      <c r="B11" s="434"/>
      <c r="C11" s="434"/>
      <c r="D11" s="434"/>
      <c r="E11" s="434"/>
      <c r="F11" s="434"/>
      <c r="G11" s="434"/>
      <c r="H11" s="434"/>
      <c r="I11" s="278"/>
      <c r="J11" s="279"/>
      <c r="K11" s="279"/>
      <c r="L11" s="279"/>
      <c r="M11" s="279"/>
      <c r="N11" s="279"/>
      <c r="O11" s="279"/>
    </row>
    <row r="12" spans="1:15" ht="20.65" customHeight="1">
      <c r="A12" s="435" t="s">
        <v>738</v>
      </c>
      <c r="B12" s="434"/>
      <c r="C12" s="434"/>
      <c r="D12" s="434"/>
      <c r="E12" s="434"/>
      <c r="F12" s="434"/>
      <c r="G12" s="434"/>
      <c r="H12" s="434"/>
      <c r="I12" s="278"/>
      <c r="J12" s="279"/>
      <c r="K12" s="279"/>
      <c r="L12" s="279"/>
      <c r="M12" s="279"/>
      <c r="N12" s="279"/>
      <c r="O12" s="279"/>
    </row>
    <row r="13" spans="1:15" ht="20.65" customHeight="1">
      <c r="A13" s="435"/>
      <c r="C13" s="434" t="s">
        <v>739</v>
      </c>
      <c r="D13" s="435"/>
      <c r="E13" s="435"/>
      <c r="F13" s="435"/>
      <c r="G13" s="435"/>
      <c r="H13" s="435"/>
      <c r="I13" s="281"/>
      <c r="J13" s="271"/>
      <c r="K13" s="271"/>
      <c r="L13" s="271"/>
      <c r="M13" s="499"/>
      <c r="O13" s="501"/>
    </row>
    <row r="14" spans="1:15" ht="20.65" customHeight="1">
      <c r="A14" s="435"/>
      <c r="B14" s="434" t="s">
        <v>675</v>
      </c>
      <c r="C14" s="434"/>
      <c r="D14" s="435"/>
      <c r="E14" s="435"/>
      <c r="F14" s="435"/>
      <c r="G14" s="435"/>
      <c r="H14" s="435"/>
      <c r="I14" s="281"/>
      <c r="J14" s="271"/>
      <c r="K14" s="271"/>
      <c r="L14" s="271"/>
      <c r="M14" s="499"/>
      <c r="O14" s="501"/>
    </row>
    <row r="15" spans="1:15" ht="20.65" customHeight="1">
      <c r="A15" s="435"/>
      <c r="B15" s="435"/>
      <c r="C15" s="434"/>
      <c r="D15" s="435"/>
      <c r="E15" s="435"/>
      <c r="F15" s="435"/>
      <c r="G15" s="435"/>
      <c r="H15" s="435"/>
      <c r="I15" s="281"/>
      <c r="J15" s="271"/>
      <c r="K15" s="271"/>
      <c r="L15" s="271"/>
      <c r="M15" s="499"/>
      <c r="O15" s="385" t="s">
        <v>251</v>
      </c>
    </row>
    <row r="16" spans="1:15" ht="20.65" customHeight="1">
      <c r="A16" s="435"/>
      <c r="B16" s="435"/>
      <c r="C16" s="434"/>
      <c r="D16" s="434" t="s">
        <v>735</v>
      </c>
      <c r="E16" s="435"/>
      <c r="F16" s="435"/>
      <c r="G16" s="435"/>
      <c r="H16" s="435"/>
      <c r="I16" s="281"/>
      <c r="J16" s="271"/>
      <c r="K16" s="271"/>
      <c r="L16" s="271"/>
      <c r="M16" s="499"/>
      <c r="O16" s="274">
        <v>704336782.26999998</v>
      </c>
    </row>
    <row r="17" spans="1:15" ht="20.65" customHeight="1">
      <c r="A17" s="435"/>
      <c r="B17" s="435"/>
      <c r="C17" s="434"/>
      <c r="D17" s="503" t="s">
        <v>390</v>
      </c>
      <c r="E17" s="504" t="s">
        <v>391</v>
      </c>
      <c r="F17" s="434"/>
      <c r="G17" s="435"/>
      <c r="H17" s="435"/>
      <c r="I17" s="281"/>
      <c r="J17" s="271"/>
      <c r="K17" s="271"/>
      <c r="L17" s="271"/>
      <c r="M17" s="499"/>
      <c r="N17" s="315"/>
      <c r="O17" s="274">
        <v>4342595.75</v>
      </c>
    </row>
    <row r="18" spans="1:15" ht="20.65" customHeight="1">
      <c r="A18" s="435"/>
      <c r="B18" s="435"/>
      <c r="C18" s="434"/>
      <c r="D18" s="502" t="s">
        <v>344</v>
      </c>
      <c r="E18" s="434" t="s">
        <v>676</v>
      </c>
      <c r="F18" s="434"/>
      <c r="G18" s="435"/>
      <c r="H18" s="435"/>
      <c r="I18" s="281"/>
      <c r="J18" s="271"/>
      <c r="K18" s="271"/>
      <c r="L18" s="271"/>
      <c r="M18" s="499"/>
      <c r="N18" s="315"/>
      <c r="O18" s="274">
        <v>25660.229999999981</v>
      </c>
    </row>
    <row r="19" spans="1:15" ht="20.65" customHeight="1">
      <c r="A19" s="435"/>
      <c r="B19" s="435"/>
      <c r="C19" s="434"/>
      <c r="D19" s="502" t="s">
        <v>344</v>
      </c>
      <c r="E19" s="434" t="s">
        <v>677</v>
      </c>
      <c r="F19" s="434"/>
      <c r="G19" s="435"/>
      <c r="H19" s="435"/>
      <c r="I19" s="281"/>
      <c r="J19" s="271"/>
      <c r="K19" s="271"/>
      <c r="L19" s="271"/>
      <c r="M19" s="499"/>
      <c r="N19" s="315"/>
      <c r="O19" s="274">
        <v>-20</v>
      </c>
    </row>
    <row r="20" spans="1:15" ht="20.65" customHeight="1">
      <c r="A20" s="435"/>
      <c r="B20" s="435"/>
      <c r="C20" s="434"/>
      <c r="D20" s="502" t="s">
        <v>390</v>
      </c>
      <c r="E20" s="434" t="s">
        <v>678</v>
      </c>
      <c r="F20" s="434"/>
      <c r="G20" s="435"/>
      <c r="H20" s="435"/>
      <c r="I20" s="281"/>
      <c r="J20" s="271"/>
      <c r="K20" s="271"/>
      <c r="L20" s="271"/>
      <c r="M20" s="499"/>
      <c r="N20" s="315"/>
      <c r="O20" s="274">
        <v>5538.75</v>
      </c>
    </row>
    <row r="21" spans="1:15" ht="20.65" customHeight="1">
      <c r="A21" s="435"/>
      <c r="B21" s="435"/>
      <c r="C21" s="434"/>
      <c r="D21" s="502" t="s">
        <v>344</v>
      </c>
      <c r="E21" s="434" t="s">
        <v>674</v>
      </c>
      <c r="F21" s="434"/>
      <c r="G21" s="435"/>
      <c r="H21" s="435"/>
      <c r="I21" s="281"/>
      <c r="J21" s="271"/>
      <c r="K21" s="271"/>
      <c r="L21" s="271"/>
      <c r="M21" s="499"/>
      <c r="N21" s="315"/>
      <c r="O21" s="274">
        <v>-5231840.13</v>
      </c>
    </row>
    <row r="22" spans="1:15" ht="20.65" customHeight="1" thickBot="1">
      <c r="A22" s="435"/>
      <c r="B22" s="435"/>
      <c r="C22" s="435"/>
      <c r="D22" s="435" t="s">
        <v>736</v>
      </c>
      <c r="E22" s="435"/>
      <c r="F22" s="435"/>
      <c r="G22" s="435"/>
      <c r="H22" s="435"/>
      <c r="I22" s="281"/>
      <c r="J22" s="271"/>
      <c r="K22" s="271"/>
      <c r="L22" s="271"/>
      <c r="M22" s="499"/>
      <c r="N22" s="499"/>
      <c r="O22" s="285">
        <v>703478716.87</v>
      </c>
    </row>
    <row r="23" spans="1:15" ht="20.65" customHeight="1" thickTop="1">
      <c r="A23" s="434"/>
      <c r="B23" s="434"/>
      <c r="C23" s="434"/>
      <c r="D23" s="434"/>
      <c r="E23" s="434"/>
      <c r="F23" s="434"/>
      <c r="G23" s="434"/>
      <c r="H23" s="434"/>
      <c r="I23" s="278"/>
      <c r="J23" s="279"/>
      <c r="K23" s="279"/>
      <c r="L23" s="279"/>
      <c r="M23" s="279"/>
      <c r="N23" s="279"/>
      <c r="O23" s="279"/>
    </row>
    <row r="24" spans="1:15" ht="20.65" customHeight="1">
      <c r="A24" s="434"/>
      <c r="B24" s="368"/>
      <c r="C24" s="368" t="s">
        <v>740</v>
      </c>
      <c r="D24" s="278"/>
      <c r="E24" s="505"/>
      <c r="F24" s="505"/>
      <c r="G24" s="505"/>
      <c r="H24" s="505"/>
      <c r="I24" s="505"/>
      <c r="J24" s="506"/>
      <c r="K24" s="506"/>
      <c r="L24" s="506"/>
      <c r="M24" s="506"/>
      <c r="N24" s="506"/>
      <c r="O24" s="327"/>
    </row>
    <row r="25" spans="1:15" ht="20.65" customHeight="1">
      <c r="A25" s="434"/>
      <c r="B25" s="368" t="s">
        <v>741</v>
      </c>
      <c r="C25" s="368"/>
      <c r="D25" s="278"/>
      <c r="E25" s="505"/>
      <c r="F25" s="505"/>
      <c r="G25" s="505"/>
      <c r="H25" s="505"/>
      <c r="I25" s="505"/>
      <c r="J25" s="506"/>
      <c r="K25" s="506"/>
      <c r="L25" s="506"/>
      <c r="M25" s="506"/>
      <c r="N25" s="506"/>
      <c r="O25" s="327"/>
    </row>
    <row r="26" spans="1:15" ht="20.45" customHeight="1">
      <c r="A26" s="265"/>
      <c r="B26" s="265"/>
      <c r="C26" s="265"/>
      <c r="D26" s="279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278"/>
    </row>
    <row r="27" spans="1:15" ht="20.65" customHeight="1">
      <c r="A27" s="435" t="s">
        <v>742</v>
      </c>
      <c r="B27" s="435"/>
      <c r="C27" s="435"/>
      <c r="D27" s="435"/>
      <c r="E27" s="435"/>
      <c r="F27" s="435"/>
      <c r="G27" s="435"/>
      <c r="H27" s="435"/>
      <c r="I27" s="316"/>
      <c r="J27" s="316"/>
      <c r="K27" s="316"/>
      <c r="L27" s="316"/>
      <c r="M27" s="316"/>
      <c r="N27" s="435"/>
      <c r="O27" s="435"/>
    </row>
    <row r="28" spans="1:15" ht="20.65" customHeight="1">
      <c r="A28" s="435"/>
      <c r="B28" s="435"/>
      <c r="C28" s="435"/>
      <c r="D28" s="435"/>
      <c r="E28" s="435"/>
      <c r="F28" s="435"/>
      <c r="G28" s="435"/>
      <c r="H28" s="435"/>
      <c r="I28" s="316"/>
      <c r="J28" s="316"/>
      <c r="K28" s="316"/>
      <c r="L28" s="319"/>
      <c r="M28" s="434"/>
      <c r="N28" s="435"/>
      <c r="O28" s="375" t="s">
        <v>251</v>
      </c>
    </row>
    <row r="29" spans="1:15" ht="20.65" customHeight="1">
      <c r="A29" s="508"/>
      <c r="B29" s="508"/>
      <c r="C29" s="508"/>
      <c r="D29" s="508"/>
      <c r="E29" s="508"/>
      <c r="F29" s="508"/>
      <c r="G29" s="508"/>
      <c r="H29" s="508"/>
      <c r="I29" s="320"/>
      <c r="J29" s="320"/>
      <c r="K29" s="320" t="s">
        <v>392</v>
      </c>
      <c r="L29" s="321"/>
      <c r="M29" s="681" t="s">
        <v>293</v>
      </c>
      <c r="N29" s="681"/>
      <c r="O29" s="681"/>
    </row>
    <row r="30" spans="1:15" ht="20.65" customHeight="1">
      <c r="A30" s="508"/>
      <c r="B30" s="508"/>
      <c r="C30" s="508"/>
      <c r="D30" s="508"/>
      <c r="E30" s="508"/>
      <c r="F30" s="508"/>
      <c r="G30" s="508"/>
      <c r="H30" s="508"/>
      <c r="I30" s="320"/>
      <c r="J30" s="320"/>
      <c r="K30" s="322" t="s">
        <v>393</v>
      </c>
      <c r="L30" s="508"/>
      <c r="M30" s="361">
        <v>45382</v>
      </c>
      <c r="N30" s="509"/>
      <c r="O30" s="361">
        <v>45107</v>
      </c>
    </row>
    <row r="31" spans="1:15" ht="20.65" customHeight="1">
      <c r="A31" s="434"/>
      <c r="B31" s="434"/>
      <c r="C31" s="434"/>
      <c r="D31" s="434" t="s">
        <v>394</v>
      </c>
      <c r="E31" s="434"/>
      <c r="F31" s="434"/>
      <c r="G31" s="434"/>
      <c r="H31" s="434"/>
      <c r="I31" s="317"/>
      <c r="J31" s="317"/>
      <c r="K31" s="323" t="s">
        <v>790</v>
      </c>
      <c r="L31" s="434"/>
      <c r="M31" s="376">
        <v>48684544.509999998</v>
      </c>
      <c r="N31" s="377"/>
      <c r="O31" s="376">
        <v>82698835.75</v>
      </c>
    </row>
    <row r="32" spans="1:15" ht="20.65" customHeight="1" thickBot="1">
      <c r="A32" s="435"/>
      <c r="B32" s="435"/>
      <c r="C32" s="435"/>
      <c r="D32" s="435"/>
      <c r="E32" s="508" t="s">
        <v>78</v>
      </c>
      <c r="F32" s="435"/>
      <c r="G32" s="435"/>
      <c r="H32" s="435"/>
      <c r="I32" s="316"/>
      <c r="J32" s="316"/>
      <c r="K32" s="316"/>
      <c r="L32" s="435"/>
      <c r="M32" s="324">
        <v>48684544.509999998</v>
      </c>
      <c r="N32" s="499"/>
      <c r="O32" s="324">
        <v>82698835.75</v>
      </c>
    </row>
    <row r="33" spans="1:15" ht="20.65" customHeight="1" thickTop="1">
      <c r="A33" s="435"/>
      <c r="B33" s="435"/>
      <c r="C33" s="435"/>
      <c r="D33" s="435"/>
      <c r="E33" s="435"/>
      <c r="F33" s="435"/>
      <c r="G33" s="435"/>
      <c r="H33" s="435"/>
      <c r="I33" s="316"/>
      <c r="J33" s="316"/>
      <c r="K33" s="316"/>
      <c r="L33" s="435"/>
      <c r="M33" s="378"/>
      <c r="N33" s="435"/>
      <c r="O33" s="378"/>
    </row>
    <row r="34" spans="1:15" ht="20.65" customHeight="1">
      <c r="A34" s="434"/>
      <c r="B34" s="434"/>
      <c r="C34" s="267"/>
      <c r="D34" s="434" t="s">
        <v>395</v>
      </c>
      <c r="E34" s="434"/>
      <c r="F34" s="434"/>
      <c r="G34" s="434"/>
      <c r="H34" s="434"/>
      <c r="I34" s="317"/>
      <c r="J34" s="317"/>
      <c r="K34" s="317"/>
      <c r="L34" s="434"/>
      <c r="M34" s="325"/>
      <c r="N34" s="434"/>
      <c r="O34" s="325"/>
    </row>
    <row r="35" spans="1:15" ht="20.65" customHeight="1">
      <c r="A35" s="434"/>
      <c r="B35" s="434"/>
      <c r="C35" s="434" t="s">
        <v>743</v>
      </c>
      <c r="D35" s="434"/>
      <c r="E35" s="434"/>
      <c r="F35" s="434"/>
      <c r="G35" s="434"/>
      <c r="H35" s="434"/>
      <c r="I35" s="317"/>
      <c r="J35" s="317"/>
      <c r="K35" s="317"/>
      <c r="L35" s="434"/>
      <c r="M35" s="325"/>
      <c r="N35" s="434"/>
      <c r="O35" s="325"/>
    </row>
    <row r="36" spans="1:15" ht="20.65" customHeight="1">
      <c r="A36" s="434"/>
      <c r="B36" s="434"/>
      <c r="C36" s="434"/>
      <c r="D36" s="434"/>
      <c r="E36" s="434"/>
      <c r="F36" s="434"/>
      <c r="G36" s="434"/>
      <c r="H36" s="434"/>
      <c r="I36" s="317"/>
      <c r="J36" s="317"/>
      <c r="K36" s="317"/>
      <c r="L36" s="434"/>
      <c r="M36" s="325"/>
      <c r="N36" s="434"/>
      <c r="O36" s="325"/>
    </row>
    <row r="37" spans="1:15" ht="20.65" customHeight="1">
      <c r="A37" s="434"/>
      <c r="B37" s="434"/>
      <c r="C37" s="434"/>
      <c r="D37" s="434"/>
      <c r="E37" s="434"/>
      <c r="F37" s="434"/>
      <c r="G37" s="434"/>
      <c r="H37" s="434"/>
      <c r="I37" s="317"/>
      <c r="J37" s="317"/>
      <c r="K37" s="317"/>
      <c r="L37" s="434"/>
      <c r="M37" s="325"/>
      <c r="N37" s="434"/>
      <c r="O37" s="325"/>
    </row>
    <row r="38" spans="1:15" ht="20.65" customHeight="1">
      <c r="A38" s="434"/>
      <c r="B38" s="434"/>
      <c r="C38" s="434"/>
      <c r="D38" s="434"/>
      <c r="E38" s="434"/>
      <c r="F38" s="434"/>
      <c r="G38" s="434"/>
      <c r="H38" s="434"/>
      <c r="I38" s="317"/>
      <c r="J38" s="317"/>
      <c r="K38" s="317"/>
      <c r="L38" s="434"/>
      <c r="M38" s="325"/>
      <c r="N38" s="434"/>
      <c r="O38" s="325"/>
    </row>
    <row r="39" spans="1:15" ht="20.65" customHeight="1">
      <c r="A39" s="434"/>
      <c r="B39" s="434"/>
      <c r="C39" s="434"/>
      <c r="D39" s="434"/>
      <c r="E39" s="434"/>
      <c r="F39" s="434"/>
      <c r="G39" s="434"/>
      <c r="H39" s="434"/>
      <c r="I39" s="317"/>
      <c r="J39" s="317"/>
      <c r="K39" s="317"/>
      <c r="L39" s="434"/>
      <c r="M39" s="325"/>
      <c r="N39" s="434"/>
      <c r="O39" s="432">
        <v>21</v>
      </c>
    </row>
    <row r="40" spans="1:15" ht="20.65" customHeight="1">
      <c r="A40" s="435" t="s">
        <v>744</v>
      </c>
      <c r="B40" s="435"/>
      <c r="C40" s="435"/>
      <c r="D40" s="435"/>
      <c r="E40" s="435"/>
      <c r="F40" s="435"/>
      <c r="G40" s="435"/>
      <c r="H40" s="435"/>
      <c r="I40" s="281"/>
      <c r="J40" s="271"/>
      <c r="K40" s="271"/>
      <c r="L40" s="272"/>
      <c r="M40" s="271"/>
      <c r="N40" s="499"/>
      <c r="O40" s="499"/>
    </row>
    <row r="41" spans="1:15" ht="20.65" customHeight="1">
      <c r="A41" s="435"/>
      <c r="B41" s="435"/>
      <c r="C41" s="435"/>
      <c r="D41" s="435"/>
      <c r="E41" s="435"/>
      <c r="F41" s="435"/>
      <c r="G41" s="435"/>
      <c r="H41" s="435"/>
      <c r="I41" s="281"/>
      <c r="J41" s="271"/>
      <c r="K41" s="271"/>
      <c r="L41" s="274"/>
      <c r="M41" s="265"/>
      <c r="O41" s="362" t="s">
        <v>251</v>
      </c>
    </row>
    <row r="42" spans="1:15" ht="20.65" customHeight="1">
      <c r="A42" s="435"/>
      <c r="B42" s="435"/>
      <c r="C42" s="435"/>
      <c r="D42" s="435"/>
      <c r="E42" s="435"/>
      <c r="F42" s="435"/>
      <c r="G42" s="435"/>
      <c r="H42" s="435"/>
      <c r="I42" s="281"/>
      <c r="J42" s="271"/>
      <c r="K42" s="271"/>
      <c r="L42" s="274"/>
      <c r="M42" s="655" t="s">
        <v>293</v>
      </c>
      <c r="N42" s="655"/>
      <c r="O42" s="655"/>
    </row>
    <row r="43" spans="1:15" ht="20.65" customHeight="1">
      <c r="A43" s="435"/>
      <c r="B43" s="435"/>
      <c r="C43" s="435"/>
      <c r="D43" s="435"/>
      <c r="E43" s="435"/>
      <c r="F43" s="435"/>
      <c r="G43" s="435"/>
      <c r="H43" s="435"/>
      <c r="I43" s="281"/>
      <c r="J43" s="271"/>
      <c r="K43" s="271"/>
      <c r="L43" s="499"/>
      <c r="M43" s="361">
        <v>45382</v>
      </c>
      <c r="N43" s="509"/>
      <c r="O43" s="361">
        <v>45107</v>
      </c>
    </row>
    <row r="44" spans="1:15" ht="20.65" customHeight="1">
      <c r="A44" s="435"/>
      <c r="B44" s="435"/>
      <c r="C44" s="434" t="s">
        <v>396</v>
      </c>
      <c r="D44" s="510"/>
      <c r="E44" s="504"/>
      <c r="F44" s="435"/>
      <c r="G44" s="435"/>
      <c r="H44" s="435"/>
      <c r="I44" s="281"/>
      <c r="J44" s="271"/>
      <c r="K44" s="271"/>
      <c r="L44" s="499"/>
      <c r="M44" s="280">
        <v>42279319.810000002</v>
      </c>
      <c r="N44" s="499"/>
      <c r="O44" s="280">
        <v>35672875.520000003</v>
      </c>
    </row>
    <row r="45" spans="1:15" ht="20.65" customHeight="1">
      <c r="A45" s="435"/>
      <c r="B45" s="435"/>
      <c r="C45" s="510" t="s">
        <v>397</v>
      </c>
      <c r="D45" s="510"/>
      <c r="E45" s="504"/>
      <c r="F45" s="435"/>
      <c r="G45" s="435"/>
      <c r="H45" s="435"/>
      <c r="I45" s="281"/>
      <c r="J45" s="271"/>
      <c r="K45" s="271"/>
      <c r="L45" s="499"/>
      <c r="M45" s="280">
        <v>21213374.859999999</v>
      </c>
      <c r="N45" s="499"/>
      <c r="O45" s="280">
        <v>19882359.530000001</v>
      </c>
    </row>
    <row r="46" spans="1:15" ht="20.65" customHeight="1">
      <c r="A46" s="435"/>
      <c r="B46" s="435"/>
      <c r="C46" s="510" t="s">
        <v>338</v>
      </c>
      <c r="D46" s="510"/>
      <c r="E46" s="504"/>
      <c r="F46" s="435"/>
      <c r="G46" s="435"/>
      <c r="H46" s="435"/>
      <c r="I46" s="281"/>
      <c r="J46" s="271"/>
      <c r="K46" s="271"/>
      <c r="L46" s="499"/>
      <c r="M46" s="280">
        <v>15312558.550000001</v>
      </c>
      <c r="N46" s="499"/>
      <c r="O46" s="280">
        <v>8131650.6500000004</v>
      </c>
    </row>
    <row r="47" spans="1:15" s="274" customFormat="1" ht="20.65" customHeight="1" thickBot="1">
      <c r="A47" s="435"/>
      <c r="B47" s="435"/>
      <c r="C47" s="511"/>
      <c r="D47" s="511" t="s">
        <v>78</v>
      </c>
      <c r="E47" s="512"/>
      <c r="F47" s="435"/>
      <c r="G47" s="435"/>
      <c r="H47" s="435"/>
      <c r="I47" s="281"/>
      <c r="J47" s="271"/>
      <c r="K47" s="271"/>
      <c r="L47" s="499"/>
      <c r="M47" s="324">
        <v>78805253.219999999</v>
      </c>
      <c r="N47" s="499"/>
      <c r="O47" s="324">
        <v>63686885.700000003</v>
      </c>
    </row>
    <row r="48" spans="1:15" ht="20.65" customHeight="1" thickTop="1">
      <c r="A48" s="368"/>
      <c r="B48" s="368"/>
      <c r="C48" s="368"/>
      <c r="D48" s="278"/>
      <c r="E48" s="513"/>
      <c r="F48" s="513"/>
      <c r="G48" s="513"/>
      <c r="H48" s="513"/>
      <c r="I48" s="513"/>
      <c r="J48" s="507"/>
      <c r="K48" s="507"/>
      <c r="L48" s="507"/>
      <c r="M48" s="507"/>
      <c r="N48" s="507"/>
      <c r="O48" s="279"/>
    </row>
    <row r="49" spans="1:15" ht="20.65" customHeight="1">
      <c r="A49" s="435" t="s">
        <v>745</v>
      </c>
      <c r="B49" s="435"/>
      <c r="C49" s="435"/>
      <c r="D49" s="435"/>
      <c r="E49" s="435"/>
      <c r="F49" s="435"/>
      <c r="G49" s="435"/>
      <c r="H49" s="435"/>
      <c r="I49" s="281"/>
      <c r="J49" s="271"/>
      <c r="K49" s="271"/>
      <c r="L49" s="272"/>
      <c r="M49" s="271"/>
      <c r="N49" s="499"/>
      <c r="O49" s="499"/>
    </row>
    <row r="50" spans="1:15" ht="20.65" customHeight="1">
      <c r="A50" s="435"/>
      <c r="B50" s="435"/>
      <c r="C50" s="435"/>
      <c r="D50" s="435"/>
      <c r="E50" s="435"/>
      <c r="F50" s="435"/>
      <c r="G50" s="435"/>
      <c r="H50" s="435"/>
      <c r="I50" s="281"/>
      <c r="J50" s="271"/>
      <c r="K50" s="271"/>
      <c r="L50" s="272"/>
      <c r="M50" s="271"/>
      <c r="N50" s="499"/>
      <c r="O50" s="362" t="s">
        <v>251</v>
      </c>
    </row>
    <row r="51" spans="1:15" ht="20.65" customHeight="1">
      <c r="A51" s="434"/>
      <c r="B51" s="434"/>
      <c r="C51" s="463"/>
      <c r="D51" s="500"/>
      <c r="E51" s="500"/>
      <c r="F51" s="434"/>
      <c r="G51" s="434"/>
      <c r="H51" s="434"/>
      <c r="I51" s="289" t="s">
        <v>392</v>
      </c>
      <c r="J51" s="289"/>
      <c r="K51" s="289"/>
      <c r="M51" s="655" t="s">
        <v>293</v>
      </c>
      <c r="N51" s="655"/>
      <c r="O51" s="655"/>
    </row>
    <row r="52" spans="1:15" ht="20.65" customHeight="1">
      <c r="A52" s="434"/>
      <c r="B52" s="434"/>
      <c r="C52" s="500"/>
      <c r="D52" s="500"/>
      <c r="E52" s="500"/>
      <c r="F52" s="500"/>
      <c r="G52" s="500"/>
      <c r="H52" s="500"/>
      <c r="I52" s="514" t="s">
        <v>398</v>
      </c>
      <c r="J52" s="515"/>
      <c r="K52" s="514" t="s">
        <v>399</v>
      </c>
      <c r="M52" s="361">
        <v>45382</v>
      </c>
      <c r="N52" s="509"/>
      <c r="O52" s="361">
        <v>45107</v>
      </c>
    </row>
    <row r="53" spans="1:15" ht="20.65" customHeight="1">
      <c r="A53" s="435"/>
      <c r="B53" s="435"/>
      <c r="C53" s="455" t="s">
        <v>400</v>
      </c>
      <c r="D53" s="500"/>
      <c r="E53" s="500"/>
      <c r="F53" s="434"/>
      <c r="G53" s="434"/>
      <c r="H53" s="434"/>
      <c r="I53" s="326" t="s">
        <v>249</v>
      </c>
      <c r="J53" s="326"/>
      <c r="K53" s="326" t="s">
        <v>401</v>
      </c>
      <c r="M53" s="436">
        <v>14111916.6</v>
      </c>
      <c r="N53" s="499"/>
      <c r="O53" s="436">
        <v>15991916.6</v>
      </c>
    </row>
    <row r="54" spans="1:15" ht="20.65" customHeight="1">
      <c r="A54" s="435"/>
      <c r="B54" s="435"/>
      <c r="C54" s="516" t="s">
        <v>344</v>
      </c>
      <c r="D54" s="434" t="s">
        <v>256</v>
      </c>
      <c r="F54" s="435"/>
      <c r="G54" s="435"/>
      <c r="H54" s="435"/>
      <c r="I54" s="281"/>
      <c r="J54" s="271"/>
      <c r="K54" s="271"/>
      <c r="L54" s="499"/>
      <c r="M54" s="258">
        <v>-2820000</v>
      </c>
      <c r="N54" s="499"/>
      <c r="O54" s="258">
        <v>-2820000</v>
      </c>
    </row>
    <row r="55" spans="1:15" ht="20.65" customHeight="1" thickBot="1">
      <c r="A55" s="435"/>
      <c r="B55" s="435"/>
      <c r="C55" s="435" t="s">
        <v>402</v>
      </c>
      <c r="D55" s="435"/>
      <c r="E55" s="435"/>
      <c r="F55" s="435"/>
      <c r="G55" s="435"/>
      <c r="H55" s="435"/>
      <c r="I55" s="281"/>
      <c r="J55" s="271"/>
      <c r="K55" s="271"/>
      <c r="L55" s="499"/>
      <c r="M55" s="324">
        <v>11291916.6</v>
      </c>
      <c r="N55" s="499"/>
      <c r="O55" s="324">
        <v>13171916.6</v>
      </c>
    </row>
    <row r="56" spans="1:15" ht="20.65" customHeight="1" thickTop="1">
      <c r="A56" s="435"/>
      <c r="B56" s="435"/>
      <c r="E56" s="435"/>
      <c r="F56" s="435"/>
      <c r="G56" s="435"/>
      <c r="H56" s="435"/>
      <c r="I56" s="281"/>
      <c r="J56" s="271"/>
      <c r="K56" s="271"/>
      <c r="L56" s="499"/>
      <c r="M56" s="271"/>
      <c r="N56" s="499"/>
      <c r="O56" s="327"/>
    </row>
    <row r="57" spans="1:15" ht="20.65" customHeight="1">
      <c r="A57" s="435"/>
      <c r="B57" s="435"/>
      <c r="C57" s="435"/>
      <c r="D57" s="434" t="s">
        <v>746</v>
      </c>
      <c r="E57" s="434"/>
      <c r="F57" s="435"/>
      <c r="G57" s="435"/>
      <c r="H57" s="435"/>
      <c r="I57" s="281"/>
      <c r="J57" s="271"/>
      <c r="K57" s="271"/>
      <c r="L57" s="499"/>
      <c r="M57" s="271"/>
      <c r="N57" s="499"/>
      <c r="O57" s="271"/>
    </row>
    <row r="58" spans="1:15" ht="20.65" customHeight="1">
      <c r="A58" s="435"/>
      <c r="B58" s="435"/>
      <c r="E58" s="434"/>
      <c r="F58" s="435"/>
      <c r="G58" s="435"/>
      <c r="H58" s="435"/>
      <c r="I58" s="281"/>
      <c r="J58" s="271"/>
      <c r="K58" s="271"/>
      <c r="L58" s="499"/>
      <c r="M58" s="271"/>
      <c r="N58" s="499"/>
      <c r="O58" s="517" t="s">
        <v>251</v>
      </c>
    </row>
    <row r="59" spans="1:15" ht="20.65" customHeight="1">
      <c r="A59" s="435"/>
      <c r="B59" s="435"/>
      <c r="C59" s="434" t="s">
        <v>694</v>
      </c>
      <c r="D59" s="434"/>
      <c r="E59" s="434"/>
      <c r="F59" s="435"/>
      <c r="G59" s="435"/>
      <c r="H59" s="435"/>
      <c r="I59" s="281"/>
      <c r="J59" s="271"/>
      <c r="K59" s="271"/>
      <c r="L59" s="499"/>
      <c r="M59" s="271"/>
      <c r="N59" s="499"/>
      <c r="O59" s="279">
        <v>15991916.6</v>
      </c>
    </row>
    <row r="60" spans="1:15" ht="20.65" customHeight="1">
      <c r="A60" s="435"/>
      <c r="B60" s="435"/>
      <c r="C60" s="518" t="s">
        <v>344</v>
      </c>
      <c r="D60" s="434" t="s">
        <v>747</v>
      </c>
      <c r="O60" s="436">
        <v>-1880000</v>
      </c>
    </row>
    <row r="61" spans="1:15" ht="20.65" customHeight="1" thickBot="1">
      <c r="A61" s="435"/>
      <c r="B61" s="435"/>
      <c r="C61" s="435" t="s">
        <v>695</v>
      </c>
      <c r="D61" s="434"/>
      <c r="E61" s="435"/>
      <c r="F61" s="435"/>
      <c r="G61" s="435"/>
      <c r="H61" s="435"/>
      <c r="I61" s="281"/>
      <c r="J61" s="271"/>
      <c r="K61" s="271"/>
      <c r="L61" s="499"/>
      <c r="M61" s="271"/>
      <c r="N61" s="499"/>
      <c r="O61" s="324">
        <v>14111916.6</v>
      </c>
    </row>
    <row r="62" spans="1:15" ht="20.65" customHeight="1" thickTop="1">
      <c r="A62" s="434"/>
      <c r="B62" s="434"/>
      <c r="C62" s="435"/>
      <c r="D62" s="435"/>
      <c r="E62" s="435"/>
      <c r="F62" s="435"/>
      <c r="G62" s="435"/>
      <c r="H62" s="435"/>
      <c r="I62" s="281"/>
      <c r="J62" s="271"/>
      <c r="K62" s="271"/>
      <c r="L62" s="499"/>
      <c r="M62" s="271"/>
      <c r="N62" s="499"/>
      <c r="O62" s="271"/>
    </row>
    <row r="63" spans="1:15" ht="20.65" customHeight="1">
      <c r="A63" s="434"/>
      <c r="B63" s="434"/>
      <c r="C63" s="434"/>
      <c r="D63" s="434" t="s">
        <v>403</v>
      </c>
      <c r="E63" s="434"/>
      <c r="F63" s="434"/>
      <c r="G63" s="434"/>
      <c r="H63" s="434"/>
      <c r="I63" s="278"/>
      <c r="J63" s="279"/>
      <c r="K63" s="279"/>
      <c r="M63" s="279"/>
      <c r="O63" s="279"/>
    </row>
    <row r="64" spans="1:15" ht="20.65" customHeight="1">
      <c r="A64" s="434"/>
      <c r="B64" s="434"/>
      <c r="C64" s="434" t="s">
        <v>404</v>
      </c>
      <c r="E64" s="434"/>
      <c r="F64" s="434"/>
      <c r="G64" s="434"/>
      <c r="H64" s="434"/>
      <c r="I64" s="278"/>
      <c r="J64" s="279"/>
      <c r="K64" s="279"/>
      <c r="M64" s="279"/>
      <c r="O64" s="279"/>
    </row>
    <row r="65" spans="1:15" ht="20.65" customHeight="1">
      <c r="A65" s="435"/>
      <c r="B65" s="435"/>
      <c r="C65" s="434" t="s">
        <v>405</v>
      </c>
      <c r="D65" s="434"/>
      <c r="E65" s="434"/>
      <c r="F65" s="434"/>
      <c r="G65" s="434"/>
      <c r="H65" s="434"/>
      <c r="I65" s="278"/>
      <c r="J65" s="279"/>
      <c r="K65" s="279"/>
      <c r="M65" s="279"/>
      <c r="O65" s="279"/>
    </row>
    <row r="66" spans="1:15" ht="20.65" customHeight="1">
      <c r="A66" s="435"/>
      <c r="B66" s="435"/>
      <c r="C66" s="434" t="s">
        <v>406</v>
      </c>
      <c r="E66" s="435"/>
      <c r="F66" s="435"/>
      <c r="G66" s="435"/>
      <c r="H66" s="435"/>
      <c r="I66" s="281"/>
      <c r="J66" s="271"/>
      <c r="K66" s="271"/>
      <c r="L66" s="499"/>
      <c r="M66" s="271"/>
      <c r="N66" s="499"/>
      <c r="O66" s="271"/>
    </row>
    <row r="67" spans="1:15" ht="20.65" customHeight="1">
      <c r="A67" s="435"/>
      <c r="B67" s="435"/>
      <c r="C67" s="434"/>
      <c r="D67" s="434" t="s">
        <v>407</v>
      </c>
      <c r="E67" s="435"/>
      <c r="F67" s="435"/>
      <c r="G67" s="435"/>
      <c r="H67" s="435"/>
      <c r="I67" s="281"/>
      <c r="J67" s="271"/>
      <c r="K67" s="271"/>
      <c r="L67" s="499"/>
      <c r="M67" s="271"/>
      <c r="N67" s="499"/>
      <c r="O67" s="271"/>
    </row>
    <row r="68" spans="1:15" ht="20.65" customHeight="1">
      <c r="A68" s="435"/>
      <c r="B68" s="435"/>
      <c r="C68" s="434" t="s">
        <v>748</v>
      </c>
      <c r="D68" s="434"/>
      <c r="E68" s="435"/>
      <c r="F68" s="435"/>
      <c r="G68" s="435"/>
      <c r="H68" s="435"/>
      <c r="I68" s="281"/>
      <c r="J68" s="271"/>
      <c r="K68" s="271"/>
      <c r="L68" s="499"/>
      <c r="M68" s="271"/>
      <c r="N68" s="499"/>
      <c r="O68" s="271"/>
    </row>
    <row r="69" spans="1:15" ht="20.65" customHeight="1">
      <c r="A69" s="435"/>
      <c r="B69" s="435"/>
      <c r="C69" s="434"/>
      <c r="D69" s="434"/>
      <c r="E69" s="435"/>
      <c r="F69" s="435"/>
      <c r="G69" s="435"/>
      <c r="H69" s="435"/>
      <c r="I69" s="281"/>
      <c r="J69" s="271"/>
      <c r="K69" s="271"/>
      <c r="L69" s="499"/>
      <c r="M69" s="271"/>
      <c r="N69" s="499"/>
      <c r="O69" s="271"/>
    </row>
    <row r="70" spans="1:15" ht="20.65" customHeight="1">
      <c r="A70" s="435"/>
      <c r="B70" s="435"/>
      <c r="C70" s="434"/>
      <c r="D70" s="434"/>
      <c r="E70" s="435"/>
      <c r="F70" s="435"/>
      <c r="G70" s="435"/>
      <c r="H70" s="435"/>
      <c r="I70" s="281"/>
      <c r="J70" s="271"/>
      <c r="K70" s="271"/>
      <c r="L70" s="499"/>
      <c r="M70" s="271"/>
      <c r="N70" s="499"/>
      <c r="O70" s="271"/>
    </row>
    <row r="71" spans="1:15" ht="20.65" customHeight="1">
      <c r="A71" s="435"/>
      <c r="B71" s="435"/>
      <c r="C71" s="434"/>
      <c r="D71" s="434"/>
      <c r="E71" s="435"/>
      <c r="F71" s="435"/>
      <c r="G71" s="435"/>
      <c r="H71" s="435"/>
      <c r="I71" s="281"/>
      <c r="J71" s="271"/>
      <c r="K71" s="271"/>
      <c r="L71" s="499"/>
      <c r="M71" s="271"/>
      <c r="N71" s="499"/>
      <c r="O71" s="271"/>
    </row>
    <row r="72" spans="1:15" ht="20.65" customHeight="1">
      <c r="A72" s="435"/>
      <c r="B72" s="435"/>
      <c r="C72" s="434"/>
      <c r="D72" s="434"/>
      <c r="E72" s="435"/>
      <c r="F72" s="435"/>
      <c r="G72" s="435"/>
      <c r="H72" s="435"/>
      <c r="I72" s="281"/>
      <c r="J72" s="271"/>
      <c r="K72" s="271"/>
      <c r="L72" s="499"/>
      <c r="M72" s="271"/>
      <c r="N72" s="499"/>
      <c r="O72" s="271"/>
    </row>
    <row r="73" spans="1:15" ht="20.65" customHeight="1">
      <c r="A73" s="435"/>
      <c r="B73" s="435"/>
      <c r="C73" s="434"/>
      <c r="D73" s="434"/>
      <c r="E73" s="435"/>
      <c r="F73" s="435"/>
      <c r="G73" s="435"/>
      <c r="H73" s="435"/>
      <c r="I73" s="281"/>
      <c r="J73" s="271"/>
      <c r="K73" s="271"/>
      <c r="L73" s="499"/>
      <c r="M73" s="271"/>
      <c r="N73" s="499"/>
      <c r="O73" s="271"/>
    </row>
    <row r="74" spans="1:15" ht="20.65" customHeight="1">
      <c r="A74" s="435"/>
      <c r="B74" s="435"/>
      <c r="C74" s="434"/>
      <c r="D74" s="434"/>
      <c r="E74" s="435"/>
      <c r="F74" s="435"/>
      <c r="G74" s="435"/>
      <c r="H74" s="435"/>
      <c r="I74" s="281"/>
      <c r="J74" s="271"/>
      <c r="K74" s="271"/>
      <c r="L74" s="499"/>
      <c r="M74" s="271"/>
      <c r="N74" s="499"/>
      <c r="O74" s="271"/>
    </row>
    <row r="75" spans="1:15" ht="20.65" customHeight="1">
      <c r="A75" s="435"/>
      <c r="B75" s="435"/>
      <c r="C75" s="434"/>
      <c r="D75" s="434"/>
      <c r="E75" s="435"/>
      <c r="F75" s="435"/>
      <c r="G75" s="435"/>
      <c r="H75" s="435"/>
      <c r="I75" s="281"/>
      <c r="J75" s="271"/>
      <c r="K75" s="271"/>
      <c r="L75" s="499"/>
      <c r="M75" s="271"/>
      <c r="N75" s="499"/>
      <c r="O75" s="271"/>
    </row>
    <row r="76" spans="1:15" ht="20.65" customHeight="1">
      <c r="A76" s="435"/>
      <c r="B76" s="435"/>
      <c r="C76" s="434"/>
      <c r="D76" s="434"/>
      <c r="E76" s="435"/>
      <c r="F76" s="435"/>
      <c r="G76" s="435"/>
      <c r="H76" s="435"/>
      <c r="I76" s="281"/>
      <c r="J76" s="271"/>
      <c r="K76" s="271"/>
      <c r="L76" s="499"/>
      <c r="M76" s="271"/>
      <c r="N76" s="499"/>
      <c r="O76" s="271"/>
    </row>
    <row r="77" spans="1:15" ht="20.65" customHeight="1">
      <c r="A77" s="519"/>
      <c r="B77" s="519"/>
      <c r="C77" s="519"/>
      <c r="D77" s="519"/>
      <c r="E77" s="519"/>
      <c r="F77" s="519"/>
      <c r="G77" s="519"/>
      <c r="H77" s="519"/>
      <c r="I77" s="266"/>
      <c r="J77" s="282"/>
      <c r="K77" s="266"/>
      <c r="L77" s="282"/>
      <c r="M77" s="266"/>
      <c r="N77" s="266"/>
      <c r="O77" s="432">
        <v>22</v>
      </c>
    </row>
    <row r="78" spans="1:15" ht="20.65" customHeight="1">
      <c r="A78" s="478" t="s">
        <v>749</v>
      </c>
      <c r="B78" s="513"/>
      <c r="C78" s="478"/>
      <c r="D78" s="455"/>
      <c r="E78" s="455"/>
      <c r="F78" s="455"/>
      <c r="G78" s="455"/>
      <c r="H78" s="455"/>
      <c r="I78" s="455"/>
      <c r="J78" s="455"/>
      <c r="K78" s="520"/>
      <c r="L78" s="515"/>
      <c r="M78" s="515"/>
      <c r="N78" s="500"/>
      <c r="O78" s="515"/>
    </row>
    <row r="79" spans="1:15" ht="20.65" customHeight="1">
      <c r="A79" s="513"/>
      <c r="B79" s="513"/>
      <c r="C79" s="513"/>
      <c r="D79" s="455"/>
      <c r="E79" s="455"/>
      <c r="F79" s="455"/>
      <c r="G79" s="455"/>
      <c r="H79" s="455"/>
      <c r="I79" s="455"/>
      <c r="J79" s="455"/>
      <c r="K79" s="519"/>
      <c r="L79" s="521"/>
      <c r="M79" s="521"/>
      <c r="N79" s="521"/>
      <c r="O79" s="522" t="s">
        <v>251</v>
      </c>
    </row>
    <row r="80" spans="1:15" ht="20.65" customHeight="1">
      <c r="A80" s="513"/>
      <c r="B80" s="513"/>
      <c r="C80" s="513"/>
      <c r="D80" s="455"/>
      <c r="E80" s="455"/>
      <c r="F80" s="455"/>
      <c r="G80" s="455"/>
      <c r="H80" s="455"/>
      <c r="I80" s="520"/>
      <c r="J80" s="520"/>
      <c r="K80" s="434"/>
      <c r="L80" s="521"/>
      <c r="M80" s="655" t="s">
        <v>293</v>
      </c>
      <c r="N80" s="655"/>
      <c r="O80" s="655"/>
    </row>
    <row r="81" spans="1:15" ht="20.65" customHeight="1">
      <c r="A81" s="513"/>
      <c r="B81" s="513"/>
      <c r="C81" s="513"/>
      <c r="D81" s="455"/>
      <c r="E81" s="455"/>
      <c r="F81" s="455"/>
      <c r="G81" s="455"/>
      <c r="H81" s="455"/>
      <c r="I81" s="520"/>
      <c r="J81" s="520"/>
      <c r="K81" s="434"/>
      <c r="M81" s="361">
        <v>45382</v>
      </c>
      <c r="N81" s="509"/>
      <c r="O81" s="361">
        <v>45107</v>
      </c>
    </row>
    <row r="82" spans="1:15" ht="20.65" customHeight="1">
      <c r="A82" s="478"/>
      <c r="B82" s="513"/>
      <c r="C82" s="455" t="s">
        <v>408</v>
      </c>
      <c r="D82" s="455"/>
      <c r="E82" s="455"/>
      <c r="F82" s="455"/>
      <c r="G82" s="455"/>
      <c r="H82" s="455"/>
      <c r="I82" s="520"/>
      <c r="J82" s="520"/>
      <c r="K82" s="434"/>
      <c r="L82" s="274"/>
      <c r="M82" s="328">
        <v>29605923.620000001</v>
      </c>
      <c r="N82" s="328"/>
      <c r="O82" s="328">
        <v>30613158.57</v>
      </c>
    </row>
    <row r="83" spans="1:15" ht="20.65" customHeight="1">
      <c r="A83" s="478"/>
      <c r="B83" s="513"/>
      <c r="C83" s="455" t="s">
        <v>257</v>
      </c>
      <c r="D83" s="455"/>
      <c r="E83" s="455"/>
      <c r="F83" s="455"/>
      <c r="G83" s="455"/>
      <c r="H83" s="455"/>
      <c r="I83" s="520"/>
      <c r="J83" s="520"/>
      <c r="K83" s="434"/>
      <c r="L83" s="274"/>
      <c r="M83" s="328">
        <v>-144434834.27000001</v>
      </c>
      <c r="N83" s="328"/>
      <c r="O83" s="328">
        <v>-144427931</v>
      </c>
    </row>
    <row r="84" spans="1:15" ht="20.65" customHeight="1" thickBot="1">
      <c r="A84" s="478"/>
      <c r="B84" s="513"/>
      <c r="C84" s="455"/>
      <c r="D84" s="511" t="s">
        <v>347</v>
      </c>
      <c r="E84" s="455"/>
      <c r="F84" s="455"/>
      <c r="G84" s="455"/>
      <c r="H84" s="455"/>
      <c r="I84" s="520"/>
      <c r="J84" s="520"/>
      <c r="K84" s="434"/>
      <c r="L84" s="274"/>
      <c r="M84" s="329">
        <v>-114828910.65000001</v>
      </c>
      <c r="N84" s="330"/>
      <c r="O84" s="329">
        <v>-113814772.43000001</v>
      </c>
    </row>
    <row r="85" spans="1:15" ht="20.65" customHeight="1" thickTop="1">
      <c r="A85" s="478"/>
      <c r="B85" s="513"/>
      <c r="C85" s="455"/>
      <c r="D85" s="511"/>
      <c r="E85" s="455"/>
      <c r="F85" s="455"/>
      <c r="G85" s="455"/>
      <c r="H85" s="455"/>
      <c r="I85" s="520"/>
      <c r="J85" s="520"/>
      <c r="K85" s="434"/>
      <c r="L85" s="274"/>
      <c r="M85" s="331"/>
      <c r="N85" s="330"/>
      <c r="O85" s="331"/>
    </row>
    <row r="86" spans="1:15" s="274" customFormat="1" ht="20.65" customHeight="1">
      <c r="A86" s="478"/>
      <c r="B86" s="434"/>
      <c r="C86" s="523" t="s">
        <v>791</v>
      </c>
      <c r="D86" s="455"/>
      <c r="E86" s="455"/>
      <c r="F86" s="455"/>
      <c r="G86" s="455"/>
      <c r="H86" s="455"/>
      <c r="I86" s="500"/>
      <c r="J86" s="500"/>
      <c r="K86" s="515"/>
      <c r="L86" s="515"/>
      <c r="M86" s="515"/>
      <c r="N86" s="500"/>
      <c r="O86" s="515"/>
    </row>
    <row r="87" spans="1:15" s="274" customFormat="1" ht="20.65" customHeight="1">
      <c r="A87" s="478"/>
      <c r="B87" s="523" t="s">
        <v>679</v>
      </c>
      <c r="C87" s="523"/>
      <c r="D87" s="455"/>
      <c r="E87" s="455"/>
      <c r="F87" s="455"/>
      <c r="G87" s="455"/>
      <c r="H87" s="455"/>
      <c r="I87" s="500"/>
      <c r="J87" s="500"/>
      <c r="K87" s="515"/>
      <c r="L87" s="515"/>
      <c r="M87" s="515"/>
      <c r="N87" s="500"/>
      <c r="O87" s="515"/>
    </row>
    <row r="88" spans="1:15" s="274" customFormat="1" ht="20.65" customHeight="1">
      <c r="A88" s="455"/>
      <c r="C88" s="523"/>
      <c r="D88" s="455"/>
      <c r="E88" s="455"/>
      <c r="F88" s="455"/>
      <c r="G88" s="455"/>
      <c r="H88" s="455"/>
      <c r="I88" s="515"/>
      <c r="J88" s="515"/>
      <c r="K88" s="515"/>
      <c r="L88" s="500"/>
      <c r="M88" s="515"/>
      <c r="N88" s="515"/>
      <c r="O88" s="522" t="s">
        <v>251</v>
      </c>
    </row>
    <row r="89" spans="1:15" s="274" customFormat="1" ht="20.65" customHeight="1">
      <c r="A89" s="455"/>
      <c r="B89" s="455"/>
      <c r="C89" s="455"/>
      <c r="D89" s="455"/>
      <c r="E89" s="455"/>
      <c r="F89" s="455"/>
      <c r="G89" s="455"/>
      <c r="H89" s="455"/>
      <c r="I89" s="682" t="s">
        <v>300</v>
      </c>
      <c r="J89" s="682"/>
      <c r="K89" s="682"/>
      <c r="L89" s="682"/>
      <c r="M89" s="682"/>
      <c r="N89" s="682"/>
      <c r="O89" s="682"/>
    </row>
    <row r="90" spans="1:15" s="274" customFormat="1" ht="20.65" customHeight="1">
      <c r="A90" s="455"/>
      <c r="B90" s="455"/>
      <c r="C90" s="455"/>
      <c r="D90" s="455"/>
      <c r="E90" s="455"/>
      <c r="F90" s="455"/>
      <c r="G90" s="455"/>
      <c r="H90" s="455"/>
      <c r="I90" s="680" t="s">
        <v>254</v>
      </c>
      <c r="J90" s="680"/>
      <c r="K90" s="680"/>
      <c r="L90" s="680"/>
      <c r="M90" s="680"/>
      <c r="N90" s="680"/>
      <c r="O90" s="680"/>
    </row>
    <row r="91" spans="1:15" s="274" customFormat="1" ht="20.65" customHeight="1">
      <c r="A91" s="455"/>
      <c r="B91" s="455"/>
      <c r="C91" s="455"/>
      <c r="D91" s="455"/>
      <c r="E91" s="455"/>
      <c r="F91" s="455"/>
      <c r="G91" s="455"/>
      <c r="H91" s="455"/>
      <c r="I91" s="515"/>
      <c r="J91" s="500"/>
      <c r="K91" s="680" t="s">
        <v>409</v>
      </c>
      <c r="L91" s="680"/>
      <c r="M91" s="680"/>
      <c r="N91" s="515"/>
      <c r="O91" s="515"/>
    </row>
    <row r="92" spans="1:15" s="274" customFormat="1" ht="20.65" customHeight="1">
      <c r="A92" s="455"/>
      <c r="B92" s="455"/>
      <c r="C92" s="455"/>
      <c r="D92" s="455"/>
      <c r="E92" s="455"/>
      <c r="F92" s="455"/>
      <c r="G92" s="455"/>
      <c r="H92" s="455"/>
      <c r="I92" s="515" t="s">
        <v>302</v>
      </c>
      <c r="J92" s="500"/>
      <c r="K92" s="524"/>
      <c r="L92" s="515"/>
      <c r="M92" s="525" t="s">
        <v>410</v>
      </c>
      <c r="N92" s="515"/>
      <c r="O92" s="515" t="s">
        <v>302</v>
      </c>
    </row>
    <row r="93" spans="1:15" s="274" customFormat="1" ht="20.65" customHeight="1">
      <c r="A93" s="455"/>
      <c r="B93" s="455"/>
      <c r="C93" s="455"/>
      <c r="D93" s="455"/>
      <c r="E93" s="455"/>
      <c r="F93" s="455"/>
      <c r="G93" s="455"/>
      <c r="H93" s="455"/>
      <c r="I93" s="361">
        <v>45291</v>
      </c>
      <c r="J93" s="500"/>
      <c r="K93" s="514" t="s">
        <v>411</v>
      </c>
      <c r="L93" s="436"/>
      <c r="M93" s="514" t="s">
        <v>412</v>
      </c>
      <c r="N93" s="515"/>
      <c r="O93" s="361">
        <v>45382</v>
      </c>
    </row>
    <row r="94" spans="1:15" s="274" customFormat="1" ht="20.65" customHeight="1">
      <c r="A94" s="455"/>
      <c r="B94" s="519" t="s">
        <v>408</v>
      </c>
      <c r="C94" s="455"/>
      <c r="D94" s="455"/>
      <c r="E94" s="455"/>
      <c r="F94" s="455"/>
      <c r="G94" s="455"/>
      <c r="H94" s="455"/>
      <c r="I94" s="515"/>
      <c r="J94" s="500"/>
      <c r="K94" s="515"/>
      <c r="L94" s="500"/>
      <c r="M94" s="515"/>
      <c r="N94" s="515"/>
      <c r="O94" s="515"/>
    </row>
    <row r="95" spans="1:15" s="274" customFormat="1" ht="20.65" customHeight="1">
      <c r="A95" s="455"/>
      <c r="B95" s="519"/>
      <c r="C95" s="455" t="s">
        <v>413</v>
      </c>
      <c r="D95" s="455"/>
      <c r="E95" s="455"/>
      <c r="F95" s="455"/>
      <c r="G95" s="455"/>
      <c r="H95" s="455"/>
      <c r="I95" s="328">
        <v>15200560.93</v>
      </c>
      <c r="J95" s="332"/>
      <c r="K95" s="328">
        <v>0</v>
      </c>
      <c r="L95" s="334"/>
      <c r="M95" s="328">
        <v>0</v>
      </c>
      <c r="N95" s="330"/>
      <c r="O95" s="328">
        <v>15200560.93</v>
      </c>
    </row>
    <row r="96" spans="1:15" s="274" customFormat="1" ht="20.65" customHeight="1">
      <c r="A96" s="455"/>
      <c r="B96" s="455"/>
      <c r="C96" s="679" t="s">
        <v>414</v>
      </c>
      <c r="D96" s="679"/>
      <c r="E96" s="679"/>
      <c r="F96" s="679"/>
      <c r="G96" s="679"/>
      <c r="H96" s="607"/>
      <c r="I96" s="328">
        <v>4049027.73</v>
      </c>
      <c r="J96" s="332"/>
      <c r="K96" s="328">
        <v>-166085.32999999996</v>
      </c>
      <c r="L96" s="332"/>
      <c r="M96" s="328">
        <v>0</v>
      </c>
      <c r="N96" s="328"/>
      <c r="O96" s="328">
        <v>3882942.4</v>
      </c>
    </row>
    <row r="97" spans="1:15" s="274" customFormat="1" ht="20.65" customHeight="1">
      <c r="A97" s="455"/>
      <c r="B97" s="455"/>
      <c r="C97" s="679" t="s">
        <v>258</v>
      </c>
      <c r="D97" s="679"/>
      <c r="E97" s="679"/>
      <c r="F97" s="679"/>
      <c r="G97" s="679"/>
      <c r="H97" s="455"/>
      <c r="I97" s="328">
        <v>10481943.43</v>
      </c>
      <c r="J97" s="332"/>
      <c r="K97" s="328">
        <v>40476.860000000008</v>
      </c>
      <c r="L97" s="332"/>
      <c r="M97" s="328">
        <v>0</v>
      </c>
      <c r="N97" s="328"/>
      <c r="O97" s="328">
        <v>10522420.289999999</v>
      </c>
    </row>
    <row r="98" spans="1:15" s="274" customFormat="1" ht="20.65" customHeight="1">
      <c r="A98" s="519"/>
      <c r="B98" s="519"/>
      <c r="C98" s="519"/>
      <c r="D98" s="519" t="s">
        <v>78</v>
      </c>
      <c r="E98" s="519"/>
      <c r="F98" s="519"/>
      <c r="G98" s="519"/>
      <c r="H98" s="519"/>
      <c r="I98" s="336">
        <v>29731532.09</v>
      </c>
      <c r="J98" s="331"/>
      <c r="K98" s="336">
        <v>-125608.47</v>
      </c>
      <c r="L98" s="331"/>
      <c r="M98" s="336">
        <v>0</v>
      </c>
      <c r="N98" s="330"/>
      <c r="O98" s="336">
        <v>29605923.620000001</v>
      </c>
    </row>
    <row r="99" spans="1:15" s="274" customFormat="1" ht="20.65" customHeight="1">
      <c r="A99" s="455"/>
      <c r="B99" s="519" t="s">
        <v>257</v>
      </c>
      <c r="C99" s="455"/>
      <c r="D99" s="455"/>
      <c r="E99" s="455"/>
      <c r="F99" s="455"/>
      <c r="G99" s="455"/>
      <c r="H99" s="455"/>
      <c r="I99" s="328"/>
      <c r="J99" s="332"/>
      <c r="K99" s="337"/>
      <c r="L99" s="332"/>
      <c r="M99" s="337"/>
      <c r="N99" s="328"/>
      <c r="O99" s="328"/>
    </row>
    <row r="100" spans="1:15" s="274" customFormat="1" ht="20.65" customHeight="1">
      <c r="A100" s="455"/>
      <c r="B100" s="455"/>
      <c r="C100" s="455" t="s">
        <v>415</v>
      </c>
      <c r="D100" s="455"/>
      <c r="E100" s="455"/>
      <c r="F100" s="455"/>
      <c r="G100" s="455"/>
      <c r="H100" s="455"/>
      <c r="I100" s="328">
        <v>144404552.53</v>
      </c>
      <c r="J100" s="332"/>
      <c r="K100" s="335">
        <v>0</v>
      </c>
      <c r="L100" s="332"/>
      <c r="M100" s="335">
        <v>0</v>
      </c>
      <c r="N100" s="328"/>
      <c r="O100" s="328">
        <v>144404552.53</v>
      </c>
    </row>
    <row r="101" spans="1:15" s="274" customFormat="1" ht="20.65" customHeight="1">
      <c r="A101" s="455"/>
      <c r="B101" s="455"/>
      <c r="C101" s="455" t="s">
        <v>416</v>
      </c>
      <c r="D101" s="455"/>
      <c r="E101" s="455"/>
      <c r="F101" s="455"/>
      <c r="G101" s="455"/>
      <c r="H101" s="455"/>
      <c r="I101" s="328">
        <v>0</v>
      </c>
      <c r="J101" s="332"/>
      <c r="K101" s="333">
        <v>0</v>
      </c>
      <c r="L101" s="332"/>
      <c r="M101" s="335">
        <v>0</v>
      </c>
      <c r="N101" s="328"/>
      <c r="O101" s="328">
        <v>0</v>
      </c>
    </row>
    <row r="102" spans="1:15" ht="20.65" customHeight="1">
      <c r="A102" s="455"/>
      <c r="B102" s="455"/>
      <c r="C102" s="455" t="s">
        <v>336</v>
      </c>
      <c r="D102" s="455"/>
      <c r="E102" s="455"/>
      <c r="F102" s="455"/>
      <c r="G102" s="455"/>
      <c r="H102" s="455"/>
      <c r="I102" s="328">
        <v>17820.46</v>
      </c>
      <c r="J102" s="332"/>
      <c r="K102" s="333">
        <v>12461.28</v>
      </c>
      <c r="L102" s="332"/>
      <c r="M102" s="335">
        <v>0</v>
      </c>
      <c r="N102" s="328"/>
      <c r="O102" s="328">
        <v>30281.74</v>
      </c>
    </row>
    <row r="103" spans="1:15" ht="20.65" customHeight="1">
      <c r="A103" s="455"/>
      <c r="B103" s="455"/>
      <c r="C103" s="519"/>
      <c r="D103" s="519" t="s">
        <v>78</v>
      </c>
      <c r="E103" s="519"/>
      <c r="F103" s="519"/>
      <c r="G103" s="519"/>
      <c r="H103" s="519"/>
      <c r="I103" s="338">
        <v>144422372.99000001</v>
      </c>
      <c r="J103" s="331"/>
      <c r="K103" s="338">
        <v>12461.28</v>
      </c>
      <c r="L103" s="331"/>
      <c r="M103" s="338">
        <v>0</v>
      </c>
      <c r="N103" s="330"/>
      <c r="O103" s="338">
        <v>144434834.27000001</v>
      </c>
    </row>
    <row r="104" spans="1:15" ht="20.65" customHeight="1" thickBot="1">
      <c r="A104" s="519"/>
      <c r="B104" s="519"/>
      <c r="C104" s="519"/>
      <c r="D104" s="519" t="s">
        <v>347</v>
      </c>
      <c r="E104" s="519"/>
      <c r="F104" s="519"/>
      <c r="G104" s="519"/>
      <c r="H104" s="519"/>
      <c r="I104" s="339">
        <v>-114690840.90000001</v>
      </c>
      <c r="J104" s="331"/>
      <c r="K104" s="339">
        <v>-138069.75</v>
      </c>
      <c r="L104" s="331"/>
      <c r="M104" s="339">
        <v>0</v>
      </c>
      <c r="N104" s="330"/>
      <c r="O104" s="339">
        <v>-114828910.65000001</v>
      </c>
    </row>
    <row r="105" spans="1:15" ht="20.65" customHeight="1" thickTop="1">
      <c r="A105" s="519"/>
      <c r="B105" s="519"/>
      <c r="C105" s="519"/>
      <c r="D105" s="519"/>
      <c r="E105" s="519"/>
      <c r="F105" s="519"/>
      <c r="G105" s="519"/>
      <c r="H105" s="519"/>
      <c r="I105" s="330"/>
      <c r="J105" s="331"/>
      <c r="K105" s="330"/>
      <c r="L105" s="331"/>
      <c r="M105" s="330"/>
      <c r="N105" s="330"/>
      <c r="O105" s="330"/>
    </row>
    <row r="106" spans="1:15" ht="20.65" customHeight="1">
      <c r="A106" s="519"/>
      <c r="B106" s="519"/>
      <c r="C106" s="519"/>
      <c r="D106" s="519"/>
      <c r="E106" s="519"/>
      <c r="F106" s="519"/>
      <c r="G106" s="519"/>
      <c r="H106" s="519"/>
      <c r="I106" s="330"/>
      <c r="J106" s="331"/>
      <c r="K106" s="330"/>
      <c r="L106" s="331"/>
      <c r="M106" s="330"/>
      <c r="N106" s="330"/>
      <c r="O106" s="330"/>
    </row>
    <row r="107" spans="1:15" ht="20.65" customHeight="1">
      <c r="A107" s="519"/>
      <c r="B107" s="519"/>
      <c r="C107" s="519"/>
      <c r="D107" s="519"/>
      <c r="E107" s="519"/>
      <c r="F107" s="519"/>
      <c r="G107" s="519"/>
      <c r="H107" s="519"/>
      <c r="I107" s="330"/>
      <c r="J107" s="331"/>
      <c r="K107" s="330"/>
      <c r="L107" s="331"/>
      <c r="M107" s="330"/>
      <c r="N107" s="330"/>
      <c r="O107" s="330"/>
    </row>
    <row r="108" spans="1:15" ht="20.65" customHeight="1">
      <c r="A108" s="519"/>
      <c r="B108" s="519"/>
      <c r="C108" s="519"/>
      <c r="D108" s="519"/>
      <c r="E108" s="519"/>
      <c r="F108" s="519"/>
      <c r="G108" s="519"/>
      <c r="H108" s="519"/>
      <c r="I108" s="330"/>
      <c r="J108" s="331"/>
      <c r="K108" s="330"/>
      <c r="L108" s="331"/>
      <c r="M108" s="330"/>
      <c r="N108" s="330"/>
      <c r="O108" s="330"/>
    </row>
    <row r="109" spans="1:15" ht="20.65" customHeight="1">
      <c r="A109" s="519"/>
      <c r="B109" s="519"/>
      <c r="C109" s="519"/>
      <c r="D109" s="519"/>
      <c r="E109" s="519"/>
      <c r="F109" s="519"/>
      <c r="G109" s="519"/>
      <c r="H109" s="519"/>
      <c r="I109" s="330"/>
      <c r="J109" s="331"/>
      <c r="K109" s="330"/>
      <c r="L109" s="331"/>
      <c r="M109" s="330"/>
      <c r="N109" s="330"/>
      <c r="O109" s="330"/>
    </row>
    <row r="110" spans="1:15" ht="20.65" customHeight="1">
      <c r="A110" s="519"/>
      <c r="B110" s="519"/>
      <c r="C110" s="519"/>
      <c r="D110" s="519"/>
      <c r="E110" s="519"/>
      <c r="F110" s="519"/>
      <c r="G110" s="519"/>
      <c r="H110" s="519"/>
      <c r="I110" s="330"/>
      <c r="J110" s="331"/>
      <c r="K110" s="330"/>
      <c r="L110" s="331"/>
      <c r="M110" s="330"/>
      <c r="N110" s="330"/>
      <c r="O110" s="330"/>
    </row>
    <row r="111" spans="1:15" ht="20.65" customHeight="1">
      <c r="A111" s="519"/>
      <c r="B111" s="519"/>
      <c r="C111" s="519"/>
      <c r="D111" s="519"/>
      <c r="E111" s="519"/>
      <c r="F111" s="519"/>
      <c r="G111" s="519"/>
      <c r="H111" s="519"/>
      <c r="I111" s="330"/>
      <c r="J111" s="331"/>
      <c r="K111" s="330"/>
      <c r="L111" s="331"/>
      <c r="M111" s="330"/>
      <c r="N111" s="330"/>
      <c r="O111" s="330"/>
    </row>
    <row r="112" spans="1:15" ht="20.65" customHeight="1">
      <c r="A112" s="519"/>
      <c r="B112" s="519"/>
      <c r="C112" s="519"/>
      <c r="D112" s="519"/>
      <c r="E112" s="519"/>
      <c r="F112" s="519"/>
      <c r="G112" s="519"/>
      <c r="H112" s="519"/>
      <c r="I112" s="330"/>
      <c r="J112" s="331"/>
      <c r="K112" s="330"/>
      <c r="L112" s="331"/>
      <c r="M112" s="330"/>
      <c r="N112" s="330"/>
      <c r="O112" s="330"/>
    </row>
    <row r="113" spans="1:15" ht="20.65" customHeight="1">
      <c r="A113" s="519"/>
      <c r="B113" s="519"/>
      <c r="C113" s="519"/>
      <c r="D113" s="519"/>
      <c r="E113" s="519"/>
      <c r="F113" s="519"/>
      <c r="G113" s="519"/>
      <c r="H113" s="519"/>
      <c r="I113" s="330"/>
      <c r="J113" s="331"/>
      <c r="K113" s="330"/>
      <c r="L113" s="331"/>
      <c r="M113" s="330"/>
      <c r="N113" s="330"/>
      <c r="O113" s="330"/>
    </row>
    <row r="114" spans="1:15" ht="20.65" customHeight="1">
      <c r="A114" s="519"/>
      <c r="B114" s="519"/>
      <c r="C114" s="519"/>
      <c r="D114" s="519"/>
      <c r="E114" s="519"/>
      <c r="F114" s="519"/>
      <c r="G114" s="519"/>
      <c r="H114" s="519"/>
      <c r="I114" s="330"/>
      <c r="J114" s="331"/>
      <c r="K114" s="330"/>
      <c r="L114" s="331"/>
      <c r="M114" s="330"/>
      <c r="N114" s="330"/>
      <c r="O114" s="330"/>
    </row>
    <row r="115" spans="1:15" ht="20.65" customHeight="1">
      <c r="A115" s="519"/>
      <c r="B115" s="519"/>
      <c r="C115" s="519"/>
      <c r="D115" s="519"/>
      <c r="E115" s="519"/>
      <c r="F115" s="519"/>
      <c r="G115" s="519"/>
      <c r="H115" s="519"/>
      <c r="I115" s="330"/>
      <c r="J115" s="331"/>
      <c r="K115" s="330"/>
      <c r="L115" s="331"/>
      <c r="M115" s="330"/>
      <c r="N115" s="330"/>
      <c r="O115" s="432">
        <v>23</v>
      </c>
    </row>
    <row r="116" spans="1:15" s="274" customFormat="1" ht="20.65" customHeight="1">
      <c r="A116" s="478" t="s">
        <v>750</v>
      </c>
      <c r="B116" s="513"/>
      <c r="C116" s="478"/>
      <c r="D116" s="455"/>
      <c r="E116" s="455"/>
      <c r="F116" s="455"/>
      <c r="G116" s="455"/>
      <c r="H116" s="455"/>
      <c r="I116" s="520"/>
      <c r="J116" s="520"/>
      <c r="K116" s="379"/>
      <c r="L116" s="380"/>
      <c r="M116" s="381"/>
      <c r="N116" s="381"/>
      <c r="O116" s="381"/>
    </row>
    <row r="117" spans="1:15" ht="20.65" customHeight="1">
      <c r="A117" s="455"/>
      <c r="B117" s="455"/>
      <c r="C117" s="455"/>
      <c r="D117" s="455"/>
      <c r="E117" s="455"/>
      <c r="F117" s="455"/>
      <c r="G117" s="455"/>
      <c r="H117" s="455"/>
      <c r="I117" s="515"/>
      <c r="J117" s="515"/>
      <c r="K117" s="515"/>
      <c r="L117" s="500"/>
      <c r="M117" s="515"/>
      <c r="N117" s="515"/>
      <c r="O117" s="522" t="s">
        <v>251</v>
      </c>
    </row>
    <row r="118" spans="1:15" s="274" customFormat="1" ht="20.65" customHeight="1">
      <c r="A118" s="455"/>
      <c r="B118" s="455"/>
      <c r="C118" s="455"/>
      <c r="D118" s="455"/>
      <c r="E118" s="455"/>
      <c r="F118" s="455"/>
      <c r="G118" s="455"/>
      <c r="H118" s="455"/>
      <c r="I118" s="682" t="s">
        <v>300</v>
      </c>
      <c r="J118" s="682"/>
      <c r="K118" s="682"/>
      <c r="L118" s="682"/>
      <c r="M118" s="682"/>
      <c r="N118" s="682"/>
      <c r="O118" s="682"/>
    </row>
    <row r="119" spans="1:15" s="274" customFormat="1" ht="20.65" customHeight="1">
      <c r="A119" s="455"/>
      <c r="B119" s="455"/>
      <c r="C119" s="455"/>
      <c r="D119" s="455"/>
      <c r="E119" s="455"/>
      <c r="F119" s="455"/>
      <c r="G119" s="455"/>
      <c r="H119" s="455"/>
      <c r="I119" s="680" t="s">
        <v>254</v>
      </c>
      <c r="J119" s="680"/>
      <c r="K119" s="680"/>
      <c r="L119" s="680"/>
      <c r="M119" s="680"/>
      <c r="N119" s="680"/>
      <c r="O119" s="680"/>
    </row>
    <row r="120" spans="1:15" ht="20.65" customHeight="1">
      <c r="A120" s="455"/>
      <c r="B120" s="455"/>
      <c r="C120" s="455"/>
      <c r="D120" s="455"/>
      <c r="E120" s="455"/>
      <c r="F120" s="455"/>
      <c r="G120" s="455"/>
      <c r="H120" s="455"/>
      <c r="I120" s="515"/>
      <c r="J120" s="500"/>
      <c r="K120" s="680" t="s">
        <v>409</v>
      </c>
      <c r="L120" s="680"/>
      <c r="M120" s="680"/>
      <c r="N120" s="515"/>
      <c r="O120" s="515"/>
    </row>
    <row r="121" spans="1:15" ht="20.65" customHeight="1">
      <c r="A121" s="455"/>
      <c r="B121" s="455"/>
      <c r="C121" s="455"/>
      <c r="D121" s="455"/>
      <c r="E121" s="455"/>
      <c r="F121" s="455"/>
      <c r="G121" s="455"/>
      <c r="H121" s="455"/>
      <c r="I121" s="515" t="s">
        <v>302</v>
      </c>
      <c r="J121" s="500"/>
      <c r="K121" s="524"/>
      <c r="L121" s="515"/>
      <c r="M121" s="525" t="s">
        <v>410</v>
      </c>
      <c r="N121" s="515"/>
      <c r="O121" s="526" t="s">
        <v>293</v>
      </c>
    </row>
    <row r="122" spans="1:15" ht="20.65" customHeight="1">
      <c r="A122" s="455"/>
      <c r="B122" s="455"/>
      <c r="C122" s="455"/>
      <c r="D122" s="455"/>
      <c r="E122" s="455"/>
      <c r="F122" s="455"/>
      <c r="G122" s="455"/>
      <c r="H122" s="455"/>
      <c r="I122" s="361">
        <v>44926</v>
      </c>
      <c r="J122" s="500"/>
      <c r="K122" s="514" t="s">
        <v>411</v>
      </c>
      <c r="M122" s="514" t="s">
        <v>412</v>
      </c>
      <c r="N122" s="515"/>
      <c r="O122" s="361">
        <v>45016</v>
      </c>
    </row>
    <row r="123" spans="1:15" ht="20.65" customHeight="1">
      <c r="A123" s="455"/>
      <c r="B123" s="519" t="s">
        <v>408</v>
      </c>
      <c r="C123" s="455"/>
      <c r="D123" s="455"/>
      <c r="E123" s="455"/>
      <c r="F123" s="455"/>
      <c r="G123" s="455"/>
      <c r="H123" s="455"/>
      <c r="I123" s="515"/>
      <c r="J123" s="500"/>
      <c r="K123" s="515"/>
      <c r="L123" s="500"/>
      <c r="M123" s="515"/>
      <c r="N123" s="515"/>
      <c r="O123" s="515"/>
    </row>
    <row r="124" spans="1:15" ht="20.65" customHeight="1">
      <c r="A124" s="455"/>
      <c r="B124" s="519"/>
      <c r="C124" s="455" t="s">
        <v>413</v>
      </c>
      <c r="D124" s="455"/>
      <c r="E124" s="455"/>
      <c r="F124" s="455"/>
      <c r="G124" s="455"/>
      <c r="H124" s="455"/>
      <c r="I124" s="328">
        <v>15195061.630000001</v>
      </c>
      <c r="J124" s="332"/>
      <c r="K124" s="328">
        <v>0</v>
      </c>
      <c r="L124" s="334"/>
      <c r="M124" s="328">
        <v>0</v>
      </c>
      <c r="N124" s="330"/>
      <c r="O124" s="328">
        <v>15195061.630000001</v>
      </c>
    </row>
    <row r="125" spans="1:15" ht="20.65" customHeight="1">
      <c r="A125" s="455"/>
      <c r="B125" s="455"/>
      <c r="C125" s="679" t="s">
        <v>414</v>
      </c>
      <c r="D125" s="679"/>
      <c r="E125" s="679"/>
      <c r="F125" s="679"/>
      <c r="G125" s="679"/>
      <c r="H125" s="607"/>
      <c r="I125" s="328">
        <v>10010163.939999999</v>
      </c>
      <c r="J125" s="332"/>
      <c r="K125" s="328">
        <v>-3559838.6599999997</v>
      </c>
      <c r="L125" s="332"/>
      <c r="M125" s="328">
        <v>0</v>
      </c>
      <c r="N125" s="328"/>
      <c r="O125" s="328">
        <v>6450325.2800000003</v>
      </c>
    </row>
    <row r="126" spans="1:15" ht="20.65" customHeight="1">
      <c r="A126" s="455"/>
      <c r="B126" s="455"/>
      <c r="C126" s="679" t="s">
        <v>258</v>
      </c>
      <c r="D126" s="679"/>
      <c r="E126" s="679"/>
      <c r="F126" s="679"/>
      <c r="G126" s="679"/>
      <c r="H126" s="455"/>
      <c r="I126" s="328">
        <v>10843532.6</v>
      </c>
      <c r="J126" s="332"/>
      <c r="K126" s="328">
        <v>39549.360000000001</v>
      </c>
      <c r="L126" s="332"/>
      <c r="M126" s="328">
        <v>0</v>
      </c>
      <c r="N126" s="328"/>
      <c r="O126" s="328">
        <v>10883081.960000001</v>
      </c>
    </row>
    <row r="127" spans="1:15" ht="20.65" customHeight="1">
      <c r="A127" s="519"/>
      <c r="B127" s="519"/>
      <c r="C127" s="519"/>
      <c r="D127" s="519" t="s">
        <v>78</v>
      </c>
      <c r="E127" s="519"/>
      <c r="F127" s="519"/>
      <c r="G127" s="519"/>
      <c r="H127" s="519"/>
      <c r="I127" s="336">
        <v>36048758.170000002</v>
      </c>
      <c r="J127" s="331"/>
      <c r="K127" s="336">
        <v>-3520289.3</v>
      </c>
      <c r="L127" s="331"/>
      <c r="M127" s="336">
        <v>0</v>
      </c>
      <c r="N127" s="330"/>
      <c r="O127" s="336">
        <v>32528468.870000001</v>
      </c>
    </row>
    <row r="128" spans="1:15" ht="20.65" customHeight="1">
      <c r="A128" s="455"/>
      <c r="B128" s="519" t="s">
        <v>257</v>
      </c>
      <c r="C128" s="455"/>
      <c r="D128" s="455"/>
      <c r="E128" s="455"/>
      <c r="F128" s="455"/>
      <c r="G128" s="455"/>
      <c r="H128" s="455"/>
      <c r="I128" s="328"/>
      <c r="J128" s="332"/>
      <c r="K128" s="337"/>
      <c r="L128" s="332"/>
      <c r="M128" s="337"/>
      <c r="N128" s="328"/>
      <c r="O128" s="328"/>
    </row>
    <row r="129" spans="1:15" ht="20.65" customHeight="1">
      <c r="A129" s="455"/>
      <c r="B129" s="455"/>
      <c r="C129" s="455" t="s">
        <v>415</v>
      </c>
      <c r="D129" s="455"/>
      <c r="E129" s="455"/>
      <c r="F129" s="455"/>
      <c r="G129" s="455"/>
      <c r="H129" s="455"/>
      <c r="I129" s="328">
        <v>138087152.53</v>
      </c>
      <c r="J129" s="332"/>
      <c r="K129" s="335">
        <v>0</v>
      </c>
      <c r="L129" s="332"/>
      <c r="M129" s="335">
        <v>0</v>
      </c>
      <c r="N129" s="328"/>
      <c r="O129" s="328">
        <v>138087152.53</v>
      </c>
    </row>
    <row r="130" spans="1:15" s="274" customFormat="1" ht="20.65" customHeight="1">
      <c r="A130" s="455"/>
      <c r="B130" s="455"/>
      <c r="C130" s="455" t="s">
        <v>416</v>
      </c>
      <c r="D130" s="455"/>
      <c r="E130" s="455"/>
      <c r="F130" s="455"/>
      <c r="G130" s="455"/>
      <c r="H130" s="455"/>
      <c r="I130" s="328">
        <v>0</v>
      </c>
      <c r="J130" s="332"/>
      <c r="K130" s="333">
        <v>0</v>
      </c>
      <c r="L130" s="332"/>
      <c r="M130" s="335">
        <v>0</v>
      </c>
      <c r="N130" s="328"/>
      <c r="O130" s="328">
        <v>0</v>
      </c>
    </row>
    <row r="131" spans="1:15" s="274" customFormat="1" ht="20.65" customHeight="1">
      <c r="A131" s="455"/>
      <c r="B131" s="455"/>
      <c r="C131" s="455" t="s">
        <v>336</v>
      </c>
      <c r="D131" s="455"/>
      <c r="E131" s="455"/>
      <c r="F131" s="455"/>
      <c r="G131" s="455"/>
      <c r="H131" s="455"/>
      <c r="I131" s="328">
        <v>40402.35</v>
      </c>
      <c r="J131" s="332"/>
      <c r="K131" s="333">
        <v>-874.56000000002678</v>
      </c>
      <c r="L131" s="332"/>
      <c r="M131" s="335">
        <v>0</v>
      </c>
      <c r="N131" s="328"/>
      <c r="O131" s="328">
        <v>39527.79</v>
      </c>
    </row>
    <row r="132" spans="1:15" s="274" customFormat="1" ht="20.65" customHeight="1">
      <c r="A132" s="455"/>
      <c r="B132" s="455"/>
      <c r="C132" s="519"/>
      <c r="D132" s="519" t="s">
        <v>78</v>
      </c>
      <c r="E132" s="519"/>
      <c r="F132" s="519"/>
      <c r="G132" s="519"/>
      <c r="H132" s="519"/>
      <c r="I132" s="338">
        <v>138127554.88</v>
      </c>
      <c r="J132" s="331"/>
      <c r="K132" s="338">
        <v>-874.56</v>
      </c>
      <c r="L132" s="331"/>
      <c r="M132" s="338">
        <v>0</v>
      </c>
      <c r="N132" s="330"/>
      <c r="O132" s="338">
        <v>138126680.31999999</v>
      </c>
    </row>
    <row r="133" spans="1:15" s="274" customFormat="1" ht="20.65" customHeight="1" thickBot="1">
      <c r="A133" s="519"/>
      <c r="B133" s="519"/>
      <c r="C133" s="519"/>
      <c r="D133" s="519" t="s">
        <v>347</v>
      </c>
      <c r="E133" s="519"/>
      <c r="F133" s="519"/>
      <c r="G133" s="519"/>
      <c r="H133" s="519"/>
      <c r="I133" s="339">
        <v>-102078796.70999999</v>
      </c>
      <c r="J133" s="331"/>
      <c r="K133" s="339">
        <v>-3519414.74</v>
      </c>
      <c r="L133" s="331"/>
      <c r="M133" s="339">
        <v>0</v>
      </c>
      <c r="N133" s="330"/>
      <c r="O133" s="339">
        <v>-105598211.45</v>
      </c>
    </row>
    <row r="134" spans="1:15" s="274" customFormat="1" ht="20.65" customHeight="1" thickTop="1">
      <c r="A134" s="519"/>
      <c r="B134" s="519"/>
      <c r="C134" s="519"/>
      <c r="D134" s="519"/>
      <c r="E134" s="519"/>
      <c r="F134" s="519"/>
      <c r="G134" s="519"/>
      <c r="H134" s="519"/>
      <c r="I134" s="266"/>
      <c r="J134" s="282"/>
      <c r="K134" s="266"/>
      <c r="L134" s="282"/>
      <c r="M134" s="266"/>
      <c r="N134" s="266"/>
      <c r="O134" s="266"/>
    </row>
    <row r="135" spans="1:15" s="274" customFormat="1" ht="20.65" customHeight="1">
      <c r="A135" s="434"/>
      <c r="B135" s="527"/>
      <c r="C135" s="455"/>
      <c r="D135" s="455"/>
      <c r="E135" s="455"/>
      <c r="F135" s="455"/>
      <c r="G135" s="455"/>
      <c r="H135" s="455"/>
      <c r="I135" s="520"/>
      <c r="J135" s="520"/>
      <c r="K135" s="520"/>
      <c r="L135" s="500"/>
      <c r="M135" s="515"/>
      <c r="N135" s="515"/>
      <c r="O135" s="515"/>
    </row>
    <row r="136" spans="1:15" s="274" customFormat="1" ht="20.65" customHeight="1">
      <c r="A136" s="434"/>
      <c r="B136" s="527"/>
      <c r="C136" s="455"/>
      <c r="D136" s="455"/>
      <c r="E136" s="455"/>
      <c r="F136" s="455"/>
      <c r="G136" s="455"/>
      <c r="H136" s="455"/>
      <c r="I136" s="520"/>
      <c r="J136" s="520"/>
      <c r="K136" s="520"/>
      <c r="L136" s="500"/>
      <c r="M136" s="515"/>
      <c r="N136" s="515"/>
      <c r="O136" s="515"/>
    </row>
    <row r="137" spans="1:15" s="274" customFormat="1" ht="20.65" customHeight="1">
      <c r="A137" s="434"/>
      <c r="B137" s="527"/>
      <c r="C137" s="455"/>
      <c r="D137" s="455"/>
      <c r="E137" s="455"/>
      <c r="F137" s="455"/>
      <c r="G137" s="455"/>
      <c r="H137" s="455"/>
      <c r="I137" s="520"/>
      <c r="J137" s="520"/>
      <c r="K137" s="520"/>
      <c r="L137" s="500"/>
      <c r="M137" s="515"/>
      <c r="N137" s="515"/>
      <c r="O137" s="515"/>
    </row>
    <row r="138" spans="1:15" s="274" customFormat="1" ht="20.65" customHeight="1">
      <c r="A138" s="434"/>
      <c r="B138" s="527"/>
      <c r="C138" s="455"/>
      <c r="D138" s="455"/>
      <c r="E138" s="455"/>
      <c r="F138" s="455"/>
      <c r="G138" s="455"/>
      <c r="H138" s="455"/>
      <c r="I138" s="520"/>
      <c r="J138" s="520"/>
      <c r="K138" s="520"/>
      <c r="L138" s="500"/>
      <c r="M138" s="515"/>
      <c r="N138" s="515"/>
      <c r="O138" s="515"/>
    </row>
    <row r="139" spans="1:15" s="274" customFormat="1" ht="20.65" customHeight="1">
      <c r="A139" s="434"/>
      <c r="B139" s="527"/>
      <c r="C139" s="455"/>
      <c r="D139" s="455"/>
      <c r="E139" s="455"/>
      <c r="F139" s="455"/>
      <c r="G139" s="455"/>
      <c r="H139" s="455"/>
      <c r="I139" s="520"/>
      <c r="J139" s="520"/>
      <c r="K139" s="520"/>
      <c r="L139" s="500"/>
      <c r="M139" s="515"/>
      <c r="N139" s="515"/>
      <c r="O139" s="515"/>
    </row>
    <row r="140" spans="1:15" s="274" customFormat="1" ht="20.65" customHeight="1">
      <c r="A140" s="434"/>
      <c r="B140" s="527"/>
      <c r="C140" s="455"/>
      <c r="D140" s="455"/>
      <c r="E140" s="455"/>
      <c r="F140" s="455"/>
      <c r="G140" s="455"/>
      <c r="H140" s="455"/>
      <c r="I140" s="520"/>
      <c r="J140" s="520"/>
      <c r="K140" s="520"/>
      <c r="L140" s="500"/>
      <c r="M140" s="515"/>
      <c r="N140" s="515"/>
      <c r="O140" s="515"/>
    </row>
    <row r="141" spans="1:15" s="274" customFormat="1" ht="20.65" customHeight="1">
      <c r="A141" s="434"/>
      <c r="B141" s="527"/>
      <c r="C141" s="455"/>
      <c r="D141" s="455"/>
      <c r="E141" s="455"/>
      <c r="F141" s="455"/>
      <c r="G141" s="455"/>
      <c r="H141" s="455"/>
      <c r="I141" s="520"/>
      <c r="J141" s="520"/>
      <c r="K141" s="520"/>
      <c r="L141" s="500"/>
      <c r="M141" s="515"/>
      <c r="N141" s="515"/>
      <c r="O141" s="515"/>
    </row>
    <row r="142" spans="1:15" s="274" customFormat="1" ht="20.65" customHeight="1">
      <c r="A142" s="434"/>
      <c r="B142" s="527"/>
      <c r="C142" s="455"/>
      <c r="D142" s="455"/>
      <c r="E142" s="455"/>
      <c r="F142" s="455"/>
      <c r="G142" s="455"/>
      <c r="H142" s="455"/>
      <c r="I142" s="520"/>
      <c r="J142" s="520"/>
      <c r="K142" s="520"/>
      <c r="L142" s="500"/>
      <c r="M142" s="515"/>
      <c r="N142" s="515"/>
      <c r="O142" s="515"/>
    </row>
    <row r="143" spans="1:15" s="274" customFormat="1" ht="20.65" customHeight="1">
      <c r="A143" s="434"/>
      <c r="B143" s="527"/>
      <c r="C143" s="455"/>
      <c r="D143" s="455"/>
      <c r="E143" s="455"/>
      <c r="F143" s="455"/>
      <c r="G143" s="455"/>
      <c r="H143" s="455"/>
      <c r="I143" s="520"/>
      <c r="J143" s="520"/>
      <c r="K143" s="520"/>
      <c r="L143" s="500"/>
      <c r="M143" s="515"/>
      <c r="N143" s="515"/>
      <c r="O143" s="515"/>
    </row>
    <row r="144" spans="1:15" s="274" customFormat="1" ht="20.65" customHeight="1">
      <c r="A144" s="434"/>
      <c r="B144" s="527"/>
      <c r="C144" s="455"/>
      <c r="D144" s="455"/>
      <c r="E144" s="455"/>
      <c r="F144" s="455"/>
      <c r="G144" s="455"/>
      <c r="H144" s="455"/>
      <c r="I144" s="520"/>
      <c r="J144" s="520"/>
      <c r="K144" s="520"/>
      <c r="L144" s="500"/>
      <c r="M144" s="515"/>
      <c r="N144" s="515"/>
      <c r="O144" s="515"/>
    </row>
    <row r="145" spans="1:15" s="274" customFormat="1" ht="20.65" customHeight="1">
      <c r="A145" s="434"/>
      <c r="B145" s="527"/>
      <c r="C145" s="455"/>
      <c r="D145" s="455"/>
      <c r="E145" s="455"/>
      <c r="F145" s="455"/>
      <c r="G145" s="455"/>
      <c r="H145" s="455"/>
      <c r="I145" s="520"/>
      <c r="J145" s="520"/>
      <c r="K145" s="520"/>
      <c r="L145" s="500"/>
      <c r="M145" s="515"/>
      <c r="N145" s="515"/>
      <c r="O145" s="515"/>
    </row>
    <row r="146" spans="1:15" s="274" customFormat="1" ht="20.65" customHeight="1">
      <c r="A146" s="434"/>
      <c r="B146" s="527"/>
      <c r="C146" s="455"/>
      <c r="D146" s="455"/>
      <c r="E146" s="455"/>
      <c r="F146" s="455"/>
      <c r="G146" s="455"/>
      <c r="H146" s="455"/>
      <c r="I146" s="520"/>
      <c r="J146" s="520"/>
      <c r="K146" s="520"/>
      <c r="L146" s="500"/>
      <c r="M146" s="515"/>
      <c r="N146" s="515"/>
      <c r="O146" s="515"/>
    </row>
    <row r="147" spans="1:15" s="274" customFormat="1" ht="20.65" customHeight="1">
      <c r="A147" s="434"/>
      <c r="B147" s="527"/>
      <c r="C147" s="455"/>
      <c r="D147" s="455"/>
      <c r="E147" s="455"/>
      <c r="F147" s="455"/>
      <c r="G147" s="455"/>
      <c r="H147" s="455"/>
      <c r="I147" s="520"/>
      <c r="J147" s="520"/>
      <c r="K147" s="520"/>
      <c r="L147" s="500"/>
      <c r="M147" s="515"/>
      <c r="N147" s="515"/>
      <c r="O147" s="515"/>
    </row>
    <row r="148" spans="1:15" s="274" customFormat="1" ht="20.65" customHeight="1">
      <c r="A148" s="434"/>
      <c r="B148" s="527"/>
      <c r="C148" s="455"/>
      <c r="D148" s="455"/>
      <c r="E148" s="455"/>
      <c r="F148" s="455"/>
      <c r="G148" s="455"/>
      <c r="H148" s="455"/>
      <c r="I148" s="520"/>
      <c r="J148" s="520"/>
      <c r="K148" s="520"/>
      <c r="L148" s="500"/>
      <c r="M148" s="515"/>
      <c r="N148" s="515"/>
      <c r="O148" s="515"/>
    </row>
    <row r="149" spans="1:15" s="274" customFormat="1" ht="20.65" customHeight="1">
      <c r="A149" s="434"/>
      <c r="B149" s="527"/>
      <c r="C149" s="455"/>
      <c r="D149" s="455"/>
      <c r="E149" s="455"/>
      <c r="F149" s="455"/>
      <c r="G149" s="455"/>
      <c r="H149" s="455"/>
      <c r="I149" s="520"/>
      <c r="J149" s="520"/>
      <c r="K149" s="520"/>
      <c r="L149" s="500"/>
      <c r="M149" s="515"/>
      <c r="N149" s="515"/>
      <c r="O149" s="515"/>
    </row>
    <row r="150" spans="1:15" s="274" customFormat="1" ht="20.65" customHeight="1">
      <c r="A150" s="434"/>
      <c r="B150" s="527"/>
      <c r="C150" s="455"/>
      <c r="D150" s="455"/>
      <c r="E150" s="455"/>
      <c r="F150" s="455"/>
      <c r="G150" s="455"/>
      <c r="H150" s="455"/>
      <c r="I150" s="520"/>
      <c r="J150" s="520"/>
      <c r="K150" s="520"/>
      <c r="L150" s="500"/>
      <c r="M150" s="515"/>
      <c r="N150" s="515"/>
      <c r="O150" s="515"/>
    </row>
    <row r="151" spans="1:15" s="274" customFormat="1" ht="20.65" customHeight="1">
      <c r="A151" s="434"/>
      <c r="B151" s="527"/>
      <c r="C151" s="455"/>
      <c r="D151" s="455"/>
      <c r="E151" s="455"/>
      <c r="F151" s="455"/>
      <c r="G151" s="455"/>
      <c r="H151" s="455"/>
      <c r="I151" s="520"/>
      <c r="J151" s="520"/>
      <c r="K151" s="520"/>
      <c r="L151" s="500"/>
      <c r="M151" s="515"/>
      <c r="N151" s="515"/>
      <c r="O151" s="515"/>
    </row>
    <row r="152" spans="1:15" s="274" customFormat="1" ht="20.65" customHeight="1">
      <c r="A152" s="434"/>
      <c r="B152" s="527"/>
      <c r="C152" s="455"/>
      <c r="D152" s="455"/>
      <c r="E152" s="455"/>
      <c r="F152" s="455"/>
      <c r="G152" s="455"/>
      <c r="H152" s="455"/>
      <c r="I152" s="520"/>
      <c r="J152" s="520"/>
      <c r="K152" s="520"/>
      <c r="L152" s="500"/>
      <c r="M152" s="515"/>
      <c r="N152" s="515"/>
      <c r="O152" s="515"/>
    </row>
    <row r="153" spans="1:15" ht="20.65" customHeight="1">
      <c r="A153" s="519"/>
      <c r="B153" s="519"/>
      <c r="C153" s="519"/>
      <c r="D153" s="519"/>
      <c r="E153" s="519"/>
      <c r="F153" s="519"/>
      <c r="G153" s="519"/>
      <c r="H153" s="519"/>
      <c r="I153" s="266"/>
      <c r="J153" s="282"/>
      <c r="K153" s="266"/>
      <c r="L153" s="282"/>
      <c r="M153" s="266"/>
      <c r="N153" s="266"/>
      <c r="O153" s="432">
        <v>24</v>
      </c>
    </row>
    <row r="154" spans="1:15" ht="20.65" customHeight="1">
      <c r="A154" s="519" t="s">
        <v>750</v>
      </c>
      <c r="B154" s="519"/>
      <c r="C154" s="519"/>
      <c r="D154" s="519"/>
      <c r="E154" s="519"/>
      <c r="F154" s="519"/>
      <c r="G154" s="519"/>
      <c r="H154" s="519"/>
      <c r="I154" s="266"/>
      <c r="J154" s="282"/>
      <c r="K154" s="266"/>
      <c r="L154" s="282"/>
      <c r="M154" s="266"/>
      <c r="N154" s="266"/>
      <c r="O154" s="278"/>
    </row>
    <row r="155" spans="1:15" s="274" customFormat="1" ht="20.65" customHeight="1">
      <c r="A155" s="478"/>
      <c r="B155" s="434"/>
      <c r="C155" s="523" t="s">
        <v>792</v>
      </c>
      <c r="D155" s="455"/>
      <c r="E155" s="455"/>
      <c r="F155" s="455"/>
      <c r="G155" s="455"/>
      <c r="H155" s="455"/>
      <c r="I155" s="500"/>
      <c r="J155" s="500"/>
      <c r="K155" s="515"/>
      <c r="L155" s="515"/>
      <c r="M155" s="515"/>
      <c r="N155" s="500"/>
      <c r="O155" s="515"/>
    </row>
    <row r="156" spans="1:15" s="274" customFormat="1" ht="20.65" customHeight="1">
      <c r="A156" s="478"/>
      <c r="B156" s="523" t="s">
        <v>679</v>
      </c>
      <c r="C156" s="523"/>
      <c r="D156" s="455"/>
      <c r="E156" s="455"/>
      <c r="F156" s="455"/>
      <c r="G156" s="455"/>
      <c r="H156" s="455"/>
      <c r="I156" s="500"/>
      <c r="J156" s="500"/>
      <c r="K156" s="515"/>
      <c r="L156" s="515"/>
      <c r="M156" s="515"/>
      <c r="N156" s="500"/>
      <c r="O156" s="515"/>
    </row>
    <row r="157" spans="1:15" s="274" customFormat="1" ht="20.65" customHeight="1">
      <c r="A157" s="455"/>
      <c r="C157" s="523"/>
      <c r="D157" s="455"/>
      <c r="E157" s="455"/>
      <c r="F157" s="455"/>
      <c r="G157" s="455"/>
      <c r="H157" s="455"/>
      <c r="I157" s="515"/>
      <c r="J157" s="515"/>
      <c r="K157" s="515"/>
      <c r="L157" s="500"/>
      <c r="M157" s="515"/>
      <c r="N157" s="515"/>
      <c r="O157" s="522" t="s">
        <v>251</v>
      </c>
    </row>
    <row r="158" spans="1:15" s="274" customFormat="1" ht="20.65" customHeight="1">
      <c r="A158" s="455"/>
      <c r="B158" s="455"/>
      <c r="C158" s="455"/>
      <c r="D158" s="455"/>
      <c r="E158" s="455"/>
      <c r="F158" s="455"/>
      <c r="G158" s="455"/>
      <c r="H158" s="455"/>
      <c r="I158" s="682" t="s">
        <v>300</v>
      </c>
      <c r="J158" s="682"/>
      <c r="K158" s="682"/>
      <c r="L158" s="682"/>
      <c r="M158" s="682"/>
      <c r="N158" s="682"/>
      <c r="O158" s="682"/>
    </row>
    <row r="159" spans="1:15" s="274" customFormat="1" ht="20.65" customHeight="1">
      <c r="A159" s="455"/>
      <c r="B159" s="455"/>
      <c r="C159" s="455"/>
      <c r="D159" s="455"/>
      <c r="E159" s="455"/>
      <c r="F159" s="455"/>
      <c r="G159" s="455"/>
      <c r="H159" s="455"/>
      <c r="I159" s="680" t="s">
        <v>254</v>
      </c>
      <c r="J159" s="680"/>
      <c r="K159" s="680"/>
      <c r="L159" s="680"/>
      <c r="M159" s="680"/>
      <c r="N159" s="680"/>
      <c r="O159" s="680"/>
    </row>
    <row r="160" spans="1:15" s="274" customFormat="1" ht="20.65" customHeight="1">
      <c r="A160" s="455"/>
      <c r="B160" s="455"/>
      <c r="C160" s="455"/>
      <c r="D160" s="455"/>
      <c r="E160" s="455"/>
      <c r="F160" s="455"/>
      <c r="G160" s="455"/>
      <c r="H160" s="455"/>
      <c r="I160" s="515"/>
      <c r="J160" s="500"/>
      <c r="K160" s="680" t="s">
        <v>409</v>
      </c>
      <c r="L160" s="680"/>
      <c r="M160" s="680"/>
      <c r="N160" s="515"/>
      <c r="O160" s="515"/>
    </row>
    <row r="161" spans="1:15" s="274" customFormat="1" ht="20.65" customHeight="1">
      <c r="A161" s="455"/>
      <c r="B161" s="455"/>
      <c r="C161" s="455"/>
      <c r="D161" s="455"/>
      <c r="E161" s="455"/>
      <c r="F161" s="455"/>
      <c r="G161" s="455"/>
      <c r="H161" s="455"/>
      <c r="I161" s="515" t="s">
        <v>302</v>
      </c>
      <c r="J161" s="500"/>
      <c r="K161" s="524"/>
      <c r="L161" s="515"/>
      <c r="M161" s="525" t="s">
        <v>410</v>
      </c>
      <c r="N161" s="515"/>
      <c r="O161" s="515" t="s">
        <v>302</v>
      </c>
    </row>
    <row r="162" spans="1:15" s="274" customFormat="1" ht="20.65" customHeight="1">
      <c r="A162" s="455"/>
      <c r="B162" s="455"/>
      <c r="C162" s="455"/>
      <c r="D162" s="455"/>
      <c r="E162" s="455"/>
      <c r="F162" s="455"/>
      <c r="G162" s="455"/>
      <c r="H162" s="455"/>
      <c r="I162" s="361">
        <v>45107</v>
      </c>
      <c r="J162" s="500"/>
      <c r="K162" s="514" t="s">
        <v>411</v>
      </c>
      <c r="L162" s="436"/>
      <c r="M162" s="514" t="s">
        <v>412</v>
      </c>
      <c r="N162" s="515"/>
      <c r="O162" s="361">
        <v>45382</v>
      </c>
    </row>
    <row r="163" spans="1:15" s="274" customFormat="1" ht="20.65" customHeight="1">
      <c r="A163" s="455"/>
      <c r="B163" s="519" t="s">
        <v>408</v>
      </c>
      <c r="C163" s="455"/>
      <c r="D163" s="455"/>
      <c r="E163" s="455"/>
      <c r="F163" s="455"/>
      <c r="G163" s="455"/>
      <c r="H163" s="455"/>
      <c r="I163" s="515"/>
      <c r="J163" s="500"/>
      <c r="K163" s="515"/>
      <c r="L163" s="500"/>
      <c r="M163" s="515"/>
      <c r="N163" s="515"/>
      <c r="O163" s="515"/>
    </row>
    <row r="164" spans="1:15" s="274" customFormat="1" ht="20.65" customHeight="1">
      <c r="A164" s="455"/>
      <c r="B164" s="519"/>
      <c r="C164" s="455" t="s">
        <v>413</v>
      </c>
      <c r="D164" s="455"/>
      <c r="E164" s="455"/>
      <c r="F164" s="455"/>
      <c r="G164" s="455"/>
      <c r="H164" s="455"/>
      <c r="I164" s="328">
        <v>15200560.93</v>
      </c>
      <c r="J164" s="332"/>
      <c r="K164" s="328">
        <v>0</v>
      </c>
      <c r="L164" s="334"/>
      <c r="M164" s="328">
        <v>0</v>
      </c>
      <c r="N164" s="330"/>
      <c r="O164" s="328">
        <v>15200560.93</v>
      </c>
    </row>
    <row r="165" spans="1:15" s="274" customFormat="1" ht="20.65" customHeight="1">
      <c r="A165" s="455"/>
      <c r="B165" s="455"/>
      <c r="C165" s="679" t="s">
        <v>414</v>
      </c>
      <c r="D165" s="679"/>
      <c r="E165" s="679"/>
      <c r="F165" s="679"/>
      <c r="G165" s="679"/>
      <c r="H165" s="607"/>
      <c r="I165" s="328">
        <v>4981274.34</v>
      </c>
      <c r="J165" s="332"/>
      <c r="K165" s="328">
        <v>-1098331.94</v>
      </c>
      <c r="L165" s="332"/>
      <c r="M165" s="328">
        <v>0</v>
      </c>
      <c r="N165" s="328"/>
      <c r="O165" s="328">
        <v>3882942.4</v>
      </c>
    </row>
    <row r="166" spans="1:15" s="274" customFormat="1" ht="20.65" customHeight="1">
      <c r="A166" s="455"/>
      <c r="B166" s="455"/>
      <c r="C166" s="679" t="s">
        <v>258</v>
      </c>
      <c r="D166" s="679"/>
      <c r="E166" s="679"/>
      <c r="F166" s="679"/>
      <c r="G166" s="679"/>
      <c r="H166" s="455"/>
      <c r="I166" s="328">
        <v>10431323.300000001</v>
      </c>
      <c r="J166" s="332"/>
      <c r="K166" s="328">
        <v>91096.99</v>
      </c>
      <c r="L166" s="332"/>
      <c r="M166" s="328">
        <v>0</v>
      </c>
      <c r="N166" s="328"/>
      <c r="O166" s="328">
        <v>10522420.289999999</v>
      </c>
    </row>
    <row r="167" spans="1:15" s="274" customFormat="1" ht="20.65" customHeight="1">
      <c r="A167" s="519"/>
      <c r="B167" s="519"/>
      <c r="C167" s="519"/>
      <c r="D167" s="519" t="s">
        <v>78</v>
      </c>
      <c r="E167" s="519"/>
      <c r="F167" s="519"/>
      <c r="G167" s="519"/>
      <c r="H167" s="519"/>
      <c r="I167" s="336">
        <v>30613158.57</v>
      </c>
      <c r="J167" s="331"/>
      <c r="K167" s="336">
        <v>-1007234.95</v>
      </c>
      <c r="L167" s="331"/>
      <c r="M167" s="336">
        <v>0</v>
      </c>
      <c r="N167" s="330"/>
      <c r="O167" s="336">
        <v>29605923.620000001</v>
      </c>
    </row>
    <row r="168" spans="1:15" s="274" customFormat="1" ht="20.65" customHeight="1">
      <c r="A168" s="455"/>
      <c r="B168" s="519" t="s">
        <v>257</v>
      </c>
      <c r="C168" s="455"/>
      <c r="D168" s="455"/>
      <c r="E168" s="455"/>
      <c r="F168" s="455"/>
      <c r="G168" s="455"/>
      <c r="H168" s="455"/>
      <c r="I168" s="328"/>
      <c r="J168" s="332"/>
      <c r="K168" s="337"/>
      <c r="L168" s="332"/>
      <c r="M168" s="337"/>
      <c r="N168" s="328"/>
      <c r="O168" s="328"/>
    </row>
    <row r="169" spans="1:15" s="274" customFormat="1" ht="20.65" customHeight="1">
      <c r="A169" s="455"/>
      <c r="B169" s="455"/>
      <c r="C169" s="455" t="s">
        <v>415</v>
      </c>
      <c r="D169" s="455"/>
      <c r="E169" s="455"/>
      <c r="F169" s="455"/>
      <c r="G169" s="455"/>
      <c r="H169" s="455"/>
      <c r="I169" s="328">
        <v>144404552.53</v>
      </c>
      <c r="J169" s="332"/>
      <c r="K169" s="335">
        <v>0</v>
      </c>
      <c r="L169" s="332"/>
      <c r="M169" s="335">
        <v>0</v>
      </c>
      <c r="N169" s="328"/>
      <c r="O169" s="328">
        <v>144404552.53</v>
      </c>
    </row>
    <row r="170" spans="1:15" s="274" customFormat="1" ht="20.65" customHeight="1">
      <c r="A170" s="455"/>
      <c r="B170" s="455"/>
      <c r="C170" s="455" t="s">
        <v>416</v>
      </c>
      <c r="D170" s="455"/>
      <c r="E170" s="455"/>
      <c r="F170" s="455"/>
      <c r="G170" s="455"/>
      <c r="H170" s="455"/>
      <c r="I170" s="328">
        <v>0</v>
      </c>
      <c r="J170" s="332"/>
      <c r="K170" s="333">
        <v>0</v>
      </c>
      <c r="L170" s="332"/>
      <c r="M170" s="335">
        <v>0</v>
      </c>
      <c r="N170" s="328"/>
      <c r="O170" s="328">
        <v>0</v>
      </c>
    </row>
    <row r="171" spans="1:15" ht="20.65" customHeight="1">
      <c r="A171" s="455"/>
      <c r="B171" s="455"/>
      <c r="C171" s="455" t="s">
        <v>336</v>
      </c>
      <c r="D171" s="455"/>
      <c r="E171" s="455"/>
      <c r="F171" s="455"/>
      <c r="G171" s="455"/>
      <c r="H171" s="455"/>
      <c r="I171" s="328">
        <v>23378.47</v>
      </c>
      <c r="J171" s="332"/>
      <c r="K171" s="333">
        <v>6903.27</v>
      </c>
      <c r="L171" s="332"/>
      <c r="M171" s="335">
        <v>0</v>
      </c>
      <c r="N171" s="328"/>
      <c r="O171" s="328">
        <v>30281.74</v>
      </c>
    </row>
    <row r="172" spans="1:15" ht="20.65" customHeight="1">
      <c r="A172" s="455"/>
      <c r="B172" s="455"/>
      <c r="C172" s="519"/>
      <c r="D172" s="519" t="s">
        <v>78</v>
      </c>
      <c r="E172" s="519"/>
      <c r="F172" s="519"/>
      <c r="G172" s="519"/>
      <c r="H172" s="519"/>
      <c r="I172" s="338">
        <v>144427931</v>
      </c>
      <c r="J172" s="331"/>
      <c r="K172" s="338">
        <v>6903.27</v>
      </c>
      <c r="L172" s="331"/>
      <c r="M172" s="338">
        <v>0</v>
      </c>
      <c r="N172" s="330"/>
      <c r="O172" s="338">
        <v>144434834.27000001</v>
      </c>
    </row>
    <row r="173" spans="1:15" ht="20.65" customHeight="1" thickBot="1">
      <c r="A173" s="519"/>
      <c r="B173" s="519"/>
      <c r="C173" s="519"/>
      <c r="D173" s="519" t="s">
        <v>347</v>
      </c>
      <c r="E173" s="519"/>
      <c r="F173" s="519"/>
      <c r="G173" s="519"/>
      <c r="H173" s="519"/>
      <c r="I173" s="339">
        <v>-113814772.43000001</v>
      </c>
      <c r="J173" s="331"/>
      <c r="K173" s="339">
        <v>-1014138.22</v>
      </c>
      <c r="L173" s="331"/>
      <c r="M173" s="339">
        <v>0</v>
      </c>
      <c r="N173" s="330"/>
      <c r="O173" s="339">
        <v>-114828910.65000001</v>
      </c>
    </row>
    <row r="174" spans="1:15" ht="20.65" customHeight="1" thickTop="1">
      <c r="A174" s="519"/>
      <c r="B174" s="519"/>
      <c r="C174" s="519"/>
      <c r="D174" s="519"/>
      <c r="E174" s="519"/>
      <c r="F174" s="519"/>
      <c r="G174" s="519"/>
      <c r="H174" s="519"/>
      <c r="I174" s="330"/>
      <c r="J174" s="331"/>
      <c r="K174" s="330"/>
      <c r="L174" s="331"/>
      <c r="M174" s="330"/>
      <c r="N174" s="330"/>
      <c r="O174" s="330"/>
    </row>
    <row r="175" spans="1:15" ht="20.65" customHeight="1">
      <c r="A175" s="519"/>
      <c r="B175" s="519"/>
      <c r="C175" s="519"/>
      <c r="D175" s="519"/>
      <c r="E175" s="519"/>
      <c r="F175" s="519"/>
      <c r="G175" s="519"/>
      <c r="H175" s="519"/>
      <c r="I175" s="330"/>
      <c r="J175" s="331"/>
      <c r="K175" s="330"/>
      <c r="L175" s="331"/>
      <c r="M175" s="330"/>
      <c r="N175" s="330"/>
      <c r="O175" s="330"/>
    </row>
    <row r="176" spans="1:15" ht="20.65" customHeight="1">
      <c r="A176" s="519"/>
      <c r="B176" s="519"/>
      <c r="C176" s="519"/>
      <c r="D176" s="519"/>
      <c r="E176" s="519"/>
      <c r="F176" s="519"/>
      <c r="G176" s="519"/>
      <c r="H176" s="519"/>
      <c r="I176" s="330"/>
      <c r="J176" s="331"/>
      <c r="K176" s="330"/>
      <c r="L176" s="331"/>
      <c r="M176" s="330"/>
      <c r="N176" s="330"/>
      <c r="O176" s="330"/>
    </row>
    <row r="177" spans="1:15" ht="20.65" customHeight="1">
      <c r="A177" s="519"/>
      <c r="B177" s="519"/>
      <c r="C177" s="519"/>
      <c r="D177" s="519"/>
      <c r="E177" s="519"/>
      <c r="F177" s="519"/>
      <c r="G177" s="519"/>
      <c r="H177" s="519"/>
      <c r="I177" s="330"/>
      <c r="J177" s="331"/>
      <c r="K177" s="330"/>
      <c r="L177" s="331"/>
      <c r="M177" s="330"/>
      <c r="N177" s="330"/>
      <c r="O177" s="330"/>
    </row>
    <row r="178" spans="1:15" ht="20.65" customHeight="1">
      <c r="A178" s="519"/>
      <c r="B178" s="519"/>
      <c r="C178" s="519"/>
      <c r="D178" s="519"/>
      <c r="E178" s="519"/>
      <c r="F178" s="519"/>
      <c r="G178" s="519"/>
      <c r="H178" s="519"/>
      <c r="I178" s="330"/>
      <c r="J178" s="331"/>
      <c r="K178" s="330"/>
      <c r="L178" s="331"/>
      <c r="M178" s="330"/>
      <c r="N178" s="330"/>
      <c r="O178" s="330"/>
    </row>
    <row r="179" spans="1:15" ht="20.65" customHeight="1">
      <c r="A179" s="519"/>
      <c r="B179" s="519"/>
      <c r="C179" s="519"/>
      <c r="D179" s="519"/>
      <c r="E179" s="519"/>
      <c r="F179" s="519"/>
      <c r="G179" s="519"/>
      <c r="H179" s="519"/>
      <c r="I179" s="330"/>
      <c r="J179" s="331"/>
      <c r="K179" s="330"/>
      <c r="L179" s="331"/>
      <c r="M179" s="330"/>
      <c r="N179" s="330"/>
      <c r="O179" s="330"/>
    </row>
    <row r="180" spans="1:15" ht="20.65" customHeight="1">
      <c r="A180" s="519"/>
      <c r="B180" s="519"/>
      <c r="C180" s="519"/>
      <c r="D180" s="519"/>
      <c r="E180" s="519"/>
      <c r="F180" s="519"/>
      <c r="G180" s="519"/>
      <c r="H180" s="519"/>
      <c r="I180" s="330"/>
      <c r="J180" s="331"/>
      <c r="K180" s="330"/>
      <c r="L180" s="331"/>
      <c r="M180" s="330"/>
      <c r="N180" s="330"/>
      <c r="O180" s="330"/>
    </row>
    <row r="181" spans="1:15" ht="20.65" customHeight="1">
      <c r="A181" s="519"/>
      <c r="B181" s="519"/>
      <c r="C181" s="519"/>
      <c r="D181" s="519"/>
      <c r="E181" s="519"/>
      <c r="F181" s="519"/>
      <c r="G181" s="519"/>
      <c r="H181" s="519"/>
      <c r="I181" s="330"/>
      <c r="J181" s="331"/>
      <c r="K181" s="330"/>
      <c r="L181" s="331"/>
      <c r="M181" s="330"/>
      <c r="N181" s="330"/>
      <c r="O181" s="330"/>
    </row>
    <row r="182" spans="1:15" ht="20.65" customHeight="1">
      <c r="A182" s="519"/>
      <c r="B182" s="519"/>
      <c r="C182" s="519"/>
      <c r="D182" s="519"/>
      <c r="E182" s="519"/>
      <c r="F182" s="519"/>
      <c r="G182" s="519"/>
      <c r="H182" s="519"/>
      <c r="I182" s="330"/>
      <c r="J182" s="331"/>
      <c r="K182" s="330"/>
      <c r="L182" s="331"/>
      <c r="M182" s="330"/>
      <c r="N182" s="330"/>
      <c r="O182" s="330"/>
    </row>
    <row r="183" spans="1:15" ht="20.65" customHeight="1">
      <c r="A183" s="519"/>
      <c r="B183" s="519"/>
      <c r="C183" s="519"/>
      <c r="D183" s="519"/>
      <c r="E183" s="519"/>
      <c r="F183" s="519"/>
      <c r="G183" s="519"/>
      <c r="H183" s="519"/>
      <c r="I183" s="330"/>
      <c r="J183" s="331"/>
      <c r="K183" s="330"/>
      <c r="L183" s="331"/>
      <c r="M183" s="330"/>
      <c r="N183" s="330"/>
      <c r="O183" s="330"/>
    </row>
    <row r="184" spans="1:15" ht="20.65" customHeight="1">
      <c r="A184" s="519"/>
      <c r="B184" s="519"/>
      <c r="C184" s="519"/>
      <c r="D184" s="519"/>
      <c r="E184" s="519"/>
      <c r="F184" s="519"/>
      <c r="G184" s="519"/>
      <c r="H184" s="519"/>
      <c r="I184" s="330"/>
      <c r="J184" s="331"/>
      <c r="K184" s="330"/>
      <c r="L184" s="331"/>
      <c r="M184" s="330"/>
      <c r="N184" s="330"/>
      <c r="O184" s="330"/>
    </row>
    <row r="185" spans="1:15" ht="20.65" customHeight="1">
      <c r="A185" s="519"/>
      <c r="B185" s="519"/>
      <c r="C185" s="519"/>
      <c r="D185" s="519"/>
      <c r="E185" s="519"/>
      <c r="F185" s="519"/>
      <c r="G185" s="519"/>
      <c r="H185" s="519"/>
      <c r="I185" s="330"/>
      <c r="J185" s="331"/>
      <c r="K185" s="330"/>
      <c r="L185" s="331"/>
      <c r="M185" s="330"/>
      <c r="N185" s="330"/>
      <c r="O185" s="330"/>
    </row>
    <row r="186" spans="1:15" ht="20.65" customHeight="1">
      <c r="A186" s="519"/>
      <c r="B186" s="519"/>
      <c r="C186" s="519"/>
      <c r="D186" s="519"/>
      <c r="E186" s="519"/>
      <c r="F186" s="519"/>
      <c r="G186" s="519"/>
      <c r="H186" s="519"/>
      <c r="I186" s="330"/>
      <c r="J186" s="331"/>
      <c r="K186" s="330"/>
      <c r="L186" s="331"/>
      <c r="M186" s="330"/>
      <c r="N186" s="330"/>
      <c r="O186" s="330"/>
    </row>
    <row r="187" spans="1:15" ht="20.65" customHeight="1">
      <c r="A187" s="519"/>
      <c r="B187" s="519"/>
      <c r="C187" s="519"/>
      <c r="D187" s="519"/>
      <c r="E187" s="519"/>
      <c r="F187" s="519"/>
      <c r="G187" s="519"/>
      <c r="H187" s="519"/>
      <c r="I187" s="330"/>
      <c r="J187" s="331"/>
      <c r="K187" s="330"/>
      <c r="L187" s="331"/>
      <c r="M187" s="330"/>
      <c r="N187" s="330"/>
      <c r="O187" s="330"/>
    </row>
    <row r="188" spans="1:15" ht="20.65" customHeight="1">
      <c r="A188" s="519"/>
      <c r="B188" s="519"/>
      <c r="C188" s="519"/>
      <c r="D188" s="519"/>
      <c r="E188" s="519"/>
      <c r="F188" s="519"/>
      <c r="G188" s="519"/>
      <c r="H188" s="519"/>
      <c r="I188" s="330"/>
      <c r="J188" s="331"/>
      <c r="K188" s="330"/>
      <c r="L188" s="331"/>
      <c r="M188" s="330"/>
      <c r="N188" s="330"/>
      <c r="O188" s="330"/>
    </row>
    <row r="189" spans="1:15" ht="20.65" customHeight="1">
      <c r="A189" s="519"/>
      <c r="B189" s="519"/>
      <c r="C189" s="519"/>
      <c r="D189" s="519"/>
      <c r="E189" s="519"/>
      <c r="F189" s="519"/>
      <c r="G189" s="519"/>
      <c r="H189" s="519"/>
      <c r="I189" s="330"/>
      <c r="J189" s="331"/>
      <c r="K189" s="330"/>
      <c r="L189" s="331"/>
      <c r="M189" s="330"/>
      <c r="N189" s="330"/>
      <c r="O189" s="330"/>
    </row>
    <row r="190" spans="1:15" ht="20.65" customHeight="1">
      <c r="A190" s="519"/>
      <c r="B190" s="519"/>
      <c r="C190" s="519"/>
      <c r="D190" s="519"/>
      <c r="E190" s="519"/>
      <c r="F190" s="519"/>
      <c r="G190" s="519"/>
      <c r="H190" s="519"/>
      <c r="I190" s="330"/>
      <c r="J190" s="331"/>
      <c r="K190" s="330"/>
      <c r="L190" s="331"/>
      <c r="M190" s="330"/>
      <c r="N190" s="330"/>
      <c r="O190" s="330"/>
    </row>
    <row r="191" spans="1:15" ht="20.65" customHeight="1">
      <c r="A191" s="519"/>
      <c r="B191" s="519"/>
      <c r="C191" s="519"/>
      <c r="D191" s="519"/>
      <c r="E191" s="519"/>
      <c r="F191" s="519"/>
      <c r="G191" s="519"/>
      <c r="H191" s="519"/>
      <c r="I191" s="330"/>
      <c r="J191" s="331"/>
      <c r="K191" s="330"/>
      <c r="L191" s="331"/>
      <c r="M191" s="330"/>
      <c r="N191" s="330"/>
      <c r="O191" s="432">
        <v>25</v>
      </c>
    </row>
    <row r="192" spans="1:15" s="274" customFormat="1" ht="20.65" customHeight="1">
      <c r="A192" s="478" t="s">
        <v>750</v>
      </c>
      <c r="B192" s="513"/>
      <c r="C192" s="478"/>
      <c r="D192" s="455"/>
      <c r="E192" s="455"/>
      <c r="F192" s="455"/>
      <c r="G192" s="455"/>
      <c r="H192" s="455"/>
      <c r="I192" s="520"/>
      <c r="J192" s="520"/>
      <c r="K192" s="379"/>
      <c r="L192" s="380"/>
      <c r="M192" s="381"/>
      <c r="N192" s="381"/>
      <c r="O192" s="381"/>
    </row>
    <row r="193" spans="1:15" ht="20.65" customHeight="1">
      <c r="A193" s="455"/>
      <c r="B193" s="455"/>
      <c r="C193" s="455"/>
      <c r="D193" s="455"/>
      <c r="E193" s="455"/>
      <c r="F193" s="455"/>
      <c r="G193" s="455"/>
      <c r="H193" s="455"/>
      <c r="I193" s="515"/>
      <c r="J193" s="515"/>
      <c r="K193" s="515"/>
      <c r="L193" s="500"/>
      <c r="M193" s="515"/>
      <c r="N193" s="515"/>
      <c r="O193" s="522" t="s">
        <v>251</v>
      </c>
    </row>
    <row r="194" spans="1:15" s="274" customFormat="1" ht="20.65" customHeight="1">
      <c r="A194" s="455"/>
      <c r="B194" s="455"/>
      <c r="C194" s="455"/>
      <c r="D194" s="455"/>
      <c r="E194" s="455"/>
      <c r="F194" s="455"/>
      <c r="G194" s="455"/>
      <c r="H194" s="455"/>
      <c r="I194" s="682" t="s">
        <v>300</v>
      </c>
      <c r="J194" s="682"/>
      <c r="K194" s="682"/>
      <c r="L194" s="682"/>
      <c r="M194" s="682"/>
      <c r="N194" s="682"/>
      <c r="O194" s="682"/>
    </row>
    <row r="195" spans="1:15" s="274" customFormat="1" ht="20.65" customHeight="1">
      <c r="A195" s="455"/>
      <c r="B195" s="455"/>
      <c r="C195" s="455"/>
      <c r="D195" s="455"/>
      <c r="E195" s="455"/>
      <c r="F195" s="455"/>
      <c r="G195" s="455"/>
      <c r="H195" s="455"/>
      <c r="I195" s="680" t="s">
        <v>254</v>
      </c>
      <c r="J195" s="680"/>
      <c r="K195" s="680"/>
      <c r="L195" s="680"/>
      <c r="M195" s="680"/>
      <c r="N195" s="680"/>
      <c r="O195" s="680"/>
    </row>
    <row r="196" spans="1:15" ht="20.65" customHeight="1">
      <c r="A196" s="455"/>
      <c r="B196" s="455"/>
      <c r="C196" s="455"/>
      <c r="D196" s="455"/>
      <c r="E196" s="455"/>
      <c r="F196" s="455"/>
      <c r="G196" s="455"/>
      <c r="H196" s="455"/>
      <c r="I196" s="515"/>
      <c r="J196" s="500"/>
      <c r="K196" s="680" t="s">
        <v>409</v>
      </c>
      <c r="L196" s="680"/>
      <c r="M196" s="680"/>
      <c r="N196" s="515"/>
      <c r="O196" s="515"/>
    </row>
    <row r="197" spans="1:15" ht="20.65" customHeight="1">
      <c r="A197" s="455"/>
      <c r="B197" s="455"/>
      <c r="C197" s="455"/>
      <c r="D197" s="455"/>
      <c r="E197" s="455"/>
      <c r="F197" s="455"/>
      <c r="G197" s="455"/>
      <c r="H197" s="455"/>
      <c r="I197" s="515" t="s">
        <v>302</v>
      </c>
      <c r="J197" s="500"/>
      <c r="K197" s="524"/>
      <c r="L197" s="515"/>
      <c r="M197" s="525" t="s">
        <v>410</v>
      </c>
      <c r="N197" s="515"/>
      <c r="O197" s="526" t="s">
        <v>293</v>
      </c>
    </row>
    <row r="198" spans="1:15" ht="20.65" customHeight="1">
      <c r="A198" s="455"/>
      <c r="B198" s="455"/>
      <c r="C198" s="455"/>
      <c r="D198" s="455"/>
      <c r="E198" s="455"/>
      <c r="F198" s="455"/>
      <c r="G198" s="455"/>
      <c r="H198" s="455"/>
      <c r="I198" s="361">
        <v>44742</v>
      </c>
      <c r="J198" s="500"/>
      <c r="K198" s="514" t="s">
        <v>411</v>
      </c>
      <c r="M198" s="514" t="s">
        <v>412</v>
      </c>
      <c r="N198" s="515"/>
      <c r="O198" s="361">
        <v>45016</v>
      </c>
    </row>
    <row r="199" spans="1:15" ht="20.65" customHeight="1">
      <c r="A199" s="455"/>
      <c r="B199" s="519" t="s">
        <v>408</v>
      </c>
      <c r="C199" s="455"/>
      <c r="D199" s="455"/>
      <c r="E199" s="455"/>
      <c r="F199" s="455"/>
      <c r="G199" s="455"/>
      <c r="H199" s="455"/>
      <c r="I199" s="515"/>
      <c r="J199" s="500"/>
      <c r="K199" s="515"/>
      <c r="L199" s="500"/>
      <c r="M199" s="515"/>
      <c r="N199" s="515"/>
      <c r="O199" s="515"/>
    </row>
    <row r="200" spans="1:15" ht="20.65" customHeight="1">
      <c r="A200" s="455"/>
      <c r="B200" s="519"/>
      <c r="C200" s="455" t="s">
        <v>413</v>
      </c>
      <c r="D200" s="455"/>
      <c r="E200" s="455"/>
      <c r="F200" s="455"/>
      <c r="G200" s="455"/>
      <c r="H200" s="455"/>
      <c r="I200" s="328">
        <v>15195061.630000001</v>
      </c>
      <c r="J200" s="332"/>
      <c r="K200" s="328">
        <v>0</v>
      </c>
      <c r="L200" s="334"/>
      <c r="M200" s="328">
        <v>0</v>
      </c>
      <c r="N200" s="330"/>
      <c r="O200" s="328">
        <v>15195061.630000001</v>
      </c>
    </row>
    <row r="201" spans="1:15" ht="20.65" customHeight="1">
      <c r="A201" s="455"/>
      <c r="B201" s="455"/>
      <c r="C201" s="679" t="s">
        <v>414</v>
      </c>
      <c r="D201" s="679"/>
      <c r="E201" s="679"/>
      <c r="F201" s="679"/>
      <c r="G201" s="679"/>
      <c r="H201" s="607"/>
      <c r="I201" s="328">
        <v>3849282.8</v>
      </c>
      <c r="J201" s="332"/>
      <c r="K201" s="328">
        <v>2601042.48</v>
      </c>
      <c r="L201" s="332"/>
      <c r="M201" s="328">
        <v>0</v>
      </c>
      <c r="N201" s="328"/>
      <c r="O201" s="328">
        <v>6450325.2800000003</v>
      </c>
    </row>
    <row r="202" spans="1:15" ht="20.65" customHeight="1">
      <c r="A202" s="455"/>
      <c r="B202" s="455"/>
      <c r="C202" s="679" t="s">
        <v>258</v>
      </c>
      <c r="D202" s="679"/>
      <c r="E202" s="679"/>
      <c r="F202" s="679"/>
      <c r="G202" s="679"/>
      <c r="H202" s="455"/>
      <c r="I202" s="328">
        <v>10723990.65</v>
      </c>
      <c r="J202" s="332"/>
      <c r="K202" s="328">
        <v>159091.31</v>
      </c>
      <c r="L202" s="332"/>
      <c r="M202" s="328">
        <v>0</v>
      </c>
      <c r="N202" s="328"/>
      <c r="O202" s="328">
        <v>10883081.960000001</v>
      </c>
    </row>
    <row r="203" spans="1:15" ht="20.65" customHeight="1">
      <c r="A203" s="519"/>
      <c r="B203" s="519"/>
      <c r="C203" s="519"/>
      <c r="D203" s="519" t="s">
        <v>78</v>
      </c>
      <c r="E203" s="519"/>
      <c r="F203" s="519"/>
      <c r="G203" s="519"/>
      <c r="H203" s="519"/>
      <c r="I203" s="336">
        <v>29768335.079999998</v>
      </c>
      <c r="J203" s="331"/>
      <c r="K203" s="336">
        <v>2760133.79</v>
      </c>
      <c r="L203" s="331"/>
      <c r="M203" s="336">
        <v>0</v>
      </c>
      <c r="N203" s="330"/>
      <c r="O203" s="336">
        <v>32528468.870000001</v>
      </c>
    </row>
    <row r="204" spans="1:15" ht="20.65" customHeight="1">
      <c r="A204" s="455"/>
      <c r="B204" s="519" t="s">
        <v>257</v>
      </c>
      <c r="C204" s="455"/>
      <c r="D204" s="455"/>
      <c r="E204" s="455"/>
      <c r="F204" s="455"/>
      <c r="G204" s="455"/>
      <c r="H204" s="455"/>
      <c r="I204" s="328"/>
      <c r="J204" s="332"/>
      <c r="K204" s="337"/>
      <c r="L204" s="332"/>
      <c r="M204" s="337"/>
      <c r="N204" s="328"/>
      <c r="O204" s="328"/>
    </row>
    <row r="205" spans="1:15" ht="20.65" customHeight="1">
      <c r="A205" s="455"/>
      <c r="B205" s="455"/>
      <c r="C205" s="455" t="s">
        <v>415</v>
      </c>
      <c r="D205" s="455"/>
      <c r="E205" s="455"/>
      <c r="F205" s="455"/>
      <c r="G205" s="455"/>
      <c r="H205" s="455"/>
      <c r="I205" s="328">
        <v>138087152.53</v>
      </c>
      <c r="J205" s="332"/>
      <c r="K205" s="335">
        <v>0</v>
      </c>
      <c r="L205" s="332"/>
      <c r="M205" s="335">
        <v>0</v>
      </c>
      <c r="N205" s="328"/>
      <c r="O205" s="328">
        <v>138087152.53</v>
      </c>
    </row>
    <row r="206" spans="1:15" s="274" customFormat="1" ht="20.65" customHeight="1">
      <c r="A206" s="455"/>
      <c r="B206" s="455"/>
      <c r="C206" s="455" t="s">
        <v>416</v>
      </c>
      <c r="D206" s="455"/>
      <c r="E206" s="455"/>
      <c r="F206" s="455"/>
      <c r="G206" s="455"/>
      <c r="H206" s="455"/>
      <c r="I206" s="328">
        <v>4951.55</v>
      </c>
      <c r="J206" s="332"/>
      <c r="K206" s="333">
        <v>-4951.55</v>
      </c>
      <c r="L206" s="332"/>
      <c r="M206" s="335">
        <v>0</v>
      </c>
      <c r="N206" s="328"/>
      <c r="O206" s="328">
        <v>0</v>
      </c>
    </row>
    <row r="207" spans="1:15" s="274" customFormat="1" ht="20.65" customHeight="1">
      <c r="A207" s="455"/>
      <c r="B207" s="455"/>
      <c r="C207" s="455" t="s">
        <v>336</v>
      </c>
      <c r="D207" s="455"/>
      <c r="E207" s="455"/>
      <c r="F207" s="455"/>
      <c r="G207" s="455"/>
      <c r="H207" s="455"/>
      <c r="I207" s="328">
        <v>213656.71</v>
      </c>
      <c r="J207" s="332"/>
      <c r="K207" s="333">
        <v>-174128.92</v>
      </c>
      <c r="L207" s="332"/>
      <c r="M207" s="335">
        <v>0</v>
      </c>
      <c r="N207" s="328"/>
      <c r="O207" s="328">
        <v>39527.79</v>
      </c>
    </row>
    <row r="208" spans="1:15" s="274" customFormat="1" ht="20.65" customHeight="1">
      <c r="A208" s="455"/>
      <c r="B208" s="455"/>
      <c r="C208" s="519"/>
      <c r="D208" s="519" t="s">
        <v>78</v>
      </c>
      <c r="E208" s="519"/>
      <c r="F208" s="519"/>
      <c r="G208" s="519"/>
      <c r="H208" s="519"/>
      <c r="I208" s="338">
        <v>138305760.78999999</v>
      </c>
      <c r="J208" s="331"/>
      <c r="K208" s="338">
        <v>-179080.47</v>
      </c>
      <c r="L208" s="331"/>
      <c r="M208" s="338">
        <v>0</v>
      </c>
      <c r="N208" s="330"/>
      <c r="O208" s="338">
        <v>138126680.31999999</v>
      </c>
    </row>
    <row r="209" spans="1:15" s="274" customFormat="1" ht="20.65" customHeight="1" thickBot="1">
      <c r="A209" s="519"/>
      <c r="B209" s="519"/>
      <c r="C209" s="519"/>
      <c r="D209" s="519" t="s">
        <v>347</v>
      </c>
      <c r="E209" s="519"/>
      <c r="F209" s="519"/>
      <c r="G209" s="519"/>
      <c r="H209" s="519"/>
      <c r="I209" s="339">
        <v>-108537425.70999999</v>
      </c>
      <c r="J209" s="331"/>
      <c r="K209" s="339">
        <v>2939214.26</v>
      </c>
      <c r="L209" s="331"/>
      <c r="M209" s="339">
        <v>0</v>
      </c>
      <c r="N209" s="330"/>
      <c r="O209" s="339">
        <v>-105598211.45</v>
      </c>
    </row>
    <row r="210" spans="1:15" s="274" customFormat="1" ht="20.65" customHeight="1" thickTop="1">
      <c r="A210" s="519"/>
      <c r="B210" s="519"/>
      <c r="C210" s="519"/>
      <c r="D210" s="519"/>
      <c r="E210" s="519"/>
      <c r="F210" s="519"/>
      <c r="G210" s="519"/>
      <c r="H210" s="519"/>
      <c r="I210" s="266"/>
      <c r="J210" s="282"/>
      <c r="K210" s="266"/>
      <c r="L210" s="282"/>
      <c r="M210" s="266"/>
      <c r="N210" s="266"/>
      <c r="O210" s="266"/>
    </row>
    <row r="211" spans="1:15" s="274" customFormat="1" ht="20.65" customHeight="1">
      <c r="A211" s="455"/>
      <c r="B211" s="455"/>
      <c r="C211" s="455"/>
      <c r="D211" s="455"/>
      <c r="E211" s="455"/>
      <c r="F211" s="455"/>
      <c r="G211" s="455"/>
      <c r="H211" s="455"/>
      <c r="I211" s="520"/>
      <c r="J211" s="520"/>
      <c r="K211" s="472"/>
      <c r="L211" s="528"/>
      <c r="M211" s="265"/>
      <c r="N211" s="436"/>
      <c r="O211" s="327" t="s">
        <v>251</v>
      </c>
    </row>
    <row r="212" spans="1:15" s="274" customFormat="1" ht="20.65" customHeight="1">
      <c r="A212" s="455"/>
      <c r="B212" s="455"/>
      <c r="C212" s="455"/>
      <c r="D212" s="455"/>
      <c r="E212" s="455"/>
      <c r="F212" s="455"/>
      <c r="G212" s="455"/>
      <c r="H212" s="455"/>
      <c r="I212" s="520"/>
      <c r="J212" s="520"/>
      <c r="K212" s="434"/>
      <c r="L212" s="340"/>
      <c r="M212" s="655" t="s">
        <v>293</v>
      </c>
      <c r="N212" s="655"/>
      <c r="O212" s="655"/>
    </row>
    <row r="213" spans="1:15" s="274" customFormat="1" ht="20.65" customHeight="1">
      <c r="A213" s="455"/>
      <c r="B213" s="455"/>
      <c r="C213" s="455"/>
      <c r="D213" s="455"/>
      <c r="E213" s="455"/>
      <c r="F213" s="455"/>
      <c r="G213" s="455"/>
      <c r="H213" s="455"/>
      <c r="I213" s="520"/>
      <c r="J213" s="520"/>
      <c r="K213" s="434"/>
      <c r="L213" s="457"/>
      <c r="M213" s="384">
        <v>45382</v>
      </c>
      <c r="N213" s="509"/>
      <c r="O213" s="384">
        <v>45107</v>
      </c>
    </row>
    <row r="214" spans="1:15" s="274" customFormat="1" ht="20.65" customHeight="1">
      <c r="A214" s="434"/>
      <c r="B214" s="434" t="s">
        <v>481</v>
      </c>
      <c r="C214" s="434"/>
      <c r="D214" s="455"/>
      <c r="E214" s="455"/>
      <c r="F214" s="455"/>
      <c r="G214" s="455"/>
      <c r="H214" s="455"/>
      <c r="I214" s="529"/>
      <c r="J214" s="529"/>
      <c r="K214" s="434"/>
      <c r="L214" s="265"/>
      <c r="M214" s="328">
        <v>75244997.609999999</v>
      </c>
      <c r="N214" s="328"/>
      <c r="O214" s="328">
        <v>71045347.450000003</v>
      </c>
    </row>
    <row r="215" spans="1:15" s="274" customFormat="1" ht="20.65" customHeight="1">
      <c r="A215" s="434"/>
      <c r="B215" s="434"/>
      <c r="C215" s="434"/>
      <c r="D215" s="455"/>
      <c r="E215" s="455"/>
      <c r="F215" s="455"/>
      <c r="G215" s="455"/>
      <c r="H215" s="455"/>
      <c r="I215" s="529"/>
      <c r="J215" s="529"/>
      <c r="K215" s="434"/>
      <c r="L215" s="265"/>
      <c r="M215" s="328"/>
      <c r="N215" s="328"/>
      <c r="O215" s="328"/>
    </row>
    <row r="216" spans="1:15" s="274" customFormat="1" ht="20.65" customHeight="1">
      <c r="A216" s="530"/>
      <c r="B216" s="527"/>
      <c r="C216" s="434" t="s">
        <v>482</v>
      </c>
      <c r="D216" s="434"/>
      <c r="E216" s="435"/>
      <c r="F216" s="455"/>
      <c r="G216" s="455"/>
      <c r="H216" s="455"/>
      <c r="I216" s="520"/>
      <c r="J216" s="520"/>
      <c r="K216" s="520"/>
      <c r="L216" s="500"/>
      <c r="M216" s="515"/>
      <c r="N216" s="515"/>
      <c r="O216" s="515"/>
    </row>
    <row r="217" spans="1:15" s="274" customFormat="1" ht="20.65" customHeight="1">
      <c r="A217" s="434"/>
      <c r="B217" s="455" t="s">
        <v>483</v>
      </c>
      <c r="C217" s="434"/>
      <c r="D217" s="434"/>
      <c r="E217" s="435"/>
      <c r="F217" s="455"/>
      <c r="G217" s="455"/>
      <c r="H217" s="455"/>
      <c r="I217" s="520"/>
      <c r="J217" s="520"/>
      <c r="K217" s="520"/>
      <c r="L217" s="500"/>
      <c r="M217" s="515"/>
      <c r="N217" s="515"/>
      <c r="O217" s="515"/>
    </row>
    <row r="218" spans="1:15" s="274" customFormat="1" ht="20.65" customHeight="1">
      <c r="A218" s="434"/>
      <c r="B218" s="455" t="s">
        <v>484</v>
      </c>
      <c r="C218" s="434"/>
      <c r="D218" s="434"/>
      <c r="E218" s="435"/>
      <c r="F218" s="455"/>
      <c r="G218" s="455"/>
      <c r="H218" s="455"/>
      <c r="I218" s="520"/>
      <c r="J218" s="520"/>
      <c r="K218" s="520"/>
      <c r="L218" s="500"/>
      <c r="M218" s="515"/>
      <c r="N218" s="515"/>
      <c r="O218" s="515"/>
    </row>
    <row r="219" spans="1:15" s="274" customFormat="1" ht="20.65" customHeight="1">
      <c r="A219" s="434"/>
      <c r="B219" s="527"/>
      <c r="C219" s="455"/>
      <c r="D219" s="455"/>
      <c r="E219" s="455"/>
      <c r="F219" s="455"/>
      <c r="G219" s="455"/>
      <c r="H219" s="455"/>
      <c r="I219" s="520"/>
      <c r="J219" s="520"/>
      <c r="K219" s="520"/>
      <c r="L219" s="500"/>
      <c r="M219" s="515"/>
      <c r="N219" s="515"/>
      <c r="O219" s="515"/>
    </row>
    <row r="220" spans="1:15" s="274" customFormat="1" ht="20.65" customHeight="1">
      <c r="A220" s="434"/>
      <c r="B220" s="527"/>
      <c r="C220" s="455"/>
      <c r="D220" s="455"/>
      <c r="E220" s="455"/>
      <c r="F220" s="455"/>
      <c r="G220" s="455"/>
      <c r="H220" s="455"/>
      <c r="I220" s="520"/>
      <c r="J220" s="520"/>
      <c r="K220" s="520"/>
      <c r="L220" s="500"/>
      <c r="M220" s="515"/>
      <c r="N220" s="515"/>
      <c r="O220" s="515"/>
    </row>
    <row r="221" spans="1:15" s="274" customFormat="1" ht="20.65" customHeight="1">
      <c r="A221" s="434"/>
      <c r="B221" s="527"/>
      <c r="C221" s="455"/>
      <c r="D221" s="455"/>
      <c r="E221" s="455"/>
      <c r="F221" s="455"/>
      <c r="G221" s="455"/>
      <c r="H221" s="455"/>
      <c r="I221" s="520"/>
      <c r="J221" s="520"/>
      <c r="K221" s="520"/>
      <c r="L221" s="500"/>
      <c r="M221" s="515"/>
      <c r="N221" s="515"/>
      <c r="O221" s="515"/>
    </row>
    <row r="222" spans="1:15" s="274" customFormat="1" ht="20.65" customHeight="1">
      <c r="A222" s="434"/>
      <c r="B222" s="527"/>
      <c r="C222" s="455"/>
      <c r="D222" s="455"/>
      <c r="E222" s="455"/>
      <c r="F222" s="455"/>
      <c r="G222" s="455"/>
      <c r="H222" s="455"/>
      <c r="I222" s="520"/>
      <c r="J222" s="520"/>
      <c r="K222" s="520"/>
      <c r="L222" s="500"/>
      <c r="M222" s="515"/>
      <c r="N222" s="515"/>
      <c r="O222" s="515"/>
    </row>
    <row r="223" spans="1:15" s="274" customFormat="1" ht="20.65" customHeight="1">
      <c r="A223" s="434"/>
      <c r="B223" s="527"/>
      <c r="C223" s="455"/>
      <c r="D223" s="455"/>
      <c r="E223" s="455"/>
      <c r="F223" s="455"/>
      <c r="G223" s="455"/>
      <c r="H223" s="455"/>
      <c r="I223" s="520"/>
      <c r="J223" s="520"/>
      <c r="K223" s="520"/>
      <c r="L223" s="500"/>
      <c r="M223" s="515"/>
      <c r="N223" s="515"/>
      <c r="O223" s="515"/>
    </row>
    <row r="224" spans="1:15" s="274" customFormat="1" ht="20.65" customHeight="1">
      <c r="A224" s="434"/>
      <c r="B224" s="527"/>
      <c r="C224" s="455"/>
      <c r="D224" s="455"/>
      <c r="E224" s="455"/>
      <c r="F224" s="455"/>
      <c r="G224" s="455"/>
      <c r="H224" s="455"/>
      <c r="I224" s="520"/>
      <c r="J224" s="520"/>
      <c r="K224" s="520"/>
      <c r="L224" s="500"/>
      <c r="M224" s="515"/>
      <c r="N224" s="515"/>
      <c r="O224" s="515"/>
    </row>
    <row r="225" spans="1:15" s="274" customFormat="1" ht="20.65" customHeight="1">
      <c r="A225" s="434"/>
      <c r="B225" s="527"/>
      <c r="C225" s="455"/>
      <c r="D225" s="455"/>
      <c r="E225" s="455"/>
      <c r="F225" s="455"/>
      <c r="G225" s="455"/>
      <c r="H225" s="455"/>
      <c r="I225" s="520"/>
      <c r="J225" s="520"/>
      <c r="K225" s="520"/>
      <c r="L225" s="500"/>
      <c r="M225" s="515"/>
      <c r="N225" s="515"/>
      <c r="O225" s="515"/>
    </row>
    <row r="226" spans="1:15" s="274" customFormat="1" ht="20.65" customHeight="1">
      <c r="A226" s="434"/>
      <c r="B226" s="527"/>
      <c r="C226" s="455"/>
      <c r="D226" s="455"/>
      <c r="E226" s="455"/>
      <c r="F226" s="455"/>
      <c r="G226" s="455"/>
      <c r="H226" s="455"/>
      <c r="I226" s="520"/>
      <c r="J226" s="520"/>
      <c r="K226" s="520"/>
      <c r="L226" s="500"/>
      <c r="M226" s="515"/>
      <c r="N226" s="515"/>
      <c r="O226" s="515"/>
    </row>
    <row r="227" spans="1:15" s="274" customFormat="1" ht="20.65" customHeight="1">
      <c r="A227" s="434"/>
      <c r="B227" s="527"/>
      <c r="C227" s="455"/>
      <c r="D227" s="455"/>
      <c r="E227" s="455"/>
      <c r="F227" s="455"/>
      <c r="G227" s="455"/>
      <c r="H227" s="455"/>
      <c r="I227" s="520"/>
      <c r="J227" s="520"/>
      <c r="K227" s="520"/>
      <c r="L227" s="500"/>
      <c r="M227" s="515"/>
      <c r="N227" s="515"/>
      <c r="O227" s="515"/>
    </row>
    <row r="228" spans="1:15" s="274" customFormat="1" ht="20.65" customHeight="1">
      <c r="A228" s="434"/>
      <c r="B228" s="527"/>
      <c r="C228" s="455"/>
      <c r="D228" s="455"/>
      <c r="E228" s="455"/>
      <c r="F228" s="455"/>
      <c r="G228" s="455"/>
      <c r="H228" s="455"/>
      <c r="I228" s="520"/>
      <c r="J228" s="520"/>
      <c r="K228" s="520"/>
      <c r="L228" s="500"/>
      <c r="M228" s="515"/>
      <c r="N228" s="515"/>
      <c r="O228" s="515"/>
    </row>
    <row r="229" spans="1:15" s="274" customFormat="1" ht="20.65" customHeight="1">
      <c r="A229" s="531"/>
      <c r="B229" s="531"/>
      <c r="C229" s="531"/>
      <c r="D229" s="436"/>
      <c r="E229" s="531"/>
      <c r="F229" s="531"/>
      <c r="G229" s="531"/>
      <c r="H229" s="531"/>
      <c r="I229" s="532"/>
      <c r="J229" s="531"/>
      <c r="K229" s="533"/>
      <c r="L229" s="531"/>
      <c r="M229" s="532"/>
      <c r="N229" s="531"/>
      <c r="O229" s="432">
        <v>26</v>
      </c>
    </row>
    <row r="230" spans="1:15" ht="20.65" customHeight="1">
      <c r="A230" s="534" t="s">
        <v>751</v>
      </c>
      <c r="B230" s="534"/>
      <c r="C230" s="534"/>
      <c r="D230" s="535"/>
      <c r="E230" s="535"/>
      <c r="F230" s="435"/>
      <c r="G230" s="435"/>
      <c r="H230" s="435"/>
      <c r="I230" s="281"/>
      <c r="J230" s="271"/>
      <c r="K230" s="271"/>
      <c r="L230" s="271"/>
      <c r="M230" s="499"/>
      <c r="N230" s="271"/>
    </row>
    <row r="231" spans="1:15" ht="20.65" customHeight="1">
      <c r="A231" s="435"/>
      <c r="B231" s="434"/>
      <c r="C231" s="435"/>
      <c r="D231" s="435"/>
      <c r="E231" s="435"/>
      <c r="F231" s="435"/>
      <c r="G231" s="435"/>
      <c r="H231" s="435"/>
      <c r="I231" s="281"/>
      <c r="J231" s="271"/>
      <c r="K231" s="271"/>
      <c r="L231" s="271"/>
      <c r="M231" s="265"/>
      <c r="O231" s="362" t="s">
        <v>251</v>
      </c>
    </row>
    <row r="232" spans="1:15" ht="20.65" customHeight="1">
      <c r="A232" s="435"/>
      <c r="B232" s="434"/>
      <c r="C232" s="435"/>
      <c r="D232" s="435"/>
      <c r="E232" s="435"/>
      <c r="F232" s="435"/>
      <c r="G232" s="435"/>
      <c r="H232" s="435"/>
      <c r="I232" s="281"/>
      <c r="J232" s="271"/>
      <c r="K232" s="271"/>
      <c r="L232" s="271"/>
      <c r="M232" s="655" t="s">
        <v>293</v>
      </c>
      <c r="N232" s="655"/>
      <c r="O232" s="655"/>
    </row>
    <row r="233" spans="1:15" ht="20.65" customHeight="1">
      <c r="A233" s="435"/>
      <c r="B233" s="434"/>
      <c r="C233" s="435"/>
      <c r="D233" s="435"/>
      <c r="E233" s="435"/>
      <c r="F233" s="435"/>
      <c r="G233" s="435"/>
      <c r="H233" s="435"/>
      <c r="I233" s="281"/>
      <c r="J233" s="271"/>
      <c r="K233" s="271"/>
      <c r="L233" s="271"/>
      <c r="M233" s="361">
        <v>45382</v>
      </c>
      <c r="N233" s="509"/>
      <c r="O233" s="361">
        <v>45107</v>
      </c>
    </row>
    <row r="234" spans="1:15" ht="20.65" customHeight="1">
      <c r="A234" s="435"/>
      <c r="B234" s="434"/>
      <c r="C234" s="535" t="s">
        <v>752</v>
      </c>
      <c r="D234" s="535"/>
      <c r="E234" s="434"/>
      <c r="F234" s="535"/>
      <c r="G234" s="535"/>
      <c r="H234" s="535"/>
      <c r="I234" s="535"/>
      <c r="J234" s="536"/>
      <c r="K234" s="536"/>
      <c r="L234" s="536"/>
      <c r="M234" s="332">
        <v>52156616.479999997</v>
      </c>
      <c r="N234" s="291"/>
      <c r="O234" s="332">
        <v>53619953.170000002</v>
      </c>
    </row>
    <row r="235" spans="1:15" ht="20.65" customHeight="1">
      <c r="A235" s="435"/>
      <c r="B235" s="434"/>
      <c r="C235" s="537" t="s">
        <v>390</v>
      </c>
      <c r="D235" s="535" t="s">
        <v>753</v>
      </c>
      <c r="E235" s="535"/>
      <c r="F235" s="535"/>
      <c r="G235" s="535"/>
      <c r="H235" s="535"/>
      <c r="I235" s="535"/>
      <c r="J235" s="536"/>
      <c r="K235" s="536"/>
      <c r="L235" s="536"/>
      <c r="M235" s="332">
        <v>1532652.25</v>
      </c>
      <c r="N235" s="291"/>
      <c r="O235" s="332">
        <v>2909149.04</v>
      </c>
    </row>
    <row r="236" spans="1:15" ht="20.65" customHeight="1">
      <c r="A236" s="434"/>
      <c r="B236" s="434"/>
      <c r="C236" s="537"/>
      <c r="D236" s="535" t="s">
        <v>754</v>
      </c>
      <c r="E236" s="535"/>
      <c r="F236" s="535"/>
      <c r="G236" s="535"/>
      <c r="H236" s="535"/>
      <c r="I236" s="535"/>
      <c r="J236" s="536"/>
      <c r="K236" s="536"/>
      <c r="L236" s="536"/>
      <c r="M236" s="332">
        <v>621842.73</v>
      </c>
      <c r="N236" s="297"/>
      <c r="O236" s="332">
        <v>461577.24</v>
      </c>
    </row>
    <row r="237" spans="1:15" ht="20.65" customHeight="1">
      <c r="A237" s="434"/>
      <c r="B237" s="434"/>
      <c r="C237" s="537" t="s">
        <v>344</v>
      </c>
      <c r="D237" s="535" t="s">
        <v>755</v>
      </c>
      <c r="E237" s="535"/>
      <c r="F237" s="434"/>
      <c r="G237" s="434"/>
      <c r="H237" s="434"/>
      <c r="I237" s="278"/>
      <c r="J237" s="279"/>
      <c r="K237" s="279"/>
      <c r="L237" s="279"/>
      <c r="M237" s="332">
        <v>-1699010</v>
      </c>
      <c r="N237" s="297"/>
      <c r="O237" s="332">
        <v>-2252845</v>
      </c>
    </row>
    <row r="238" spans="1:15" ht="20.65" customHeight="1">
      <c r="A238" s="434"/>
      <c r="B238" s="434"/>
      <c r="C238" s="535" t="s">
        <v>485</v>
      </c>
      <c r="D238" s="535"/>
      <c r="E238" s="535"/>
      <c r="F238" s="434"/>
      <c r="G238" s="434"/>
      <c r="H238" s="434"/>
      <c r="I238" s="278"/>
      <c r="J238" s="279"/>
      <c r="K238" s="279"/>
      <c r="L238" s="279"/>
      <c r="M238" s="332">
        <v>0</v>
      </c>
      <c r="N238" s="297"/>
      <c r="O238" s="332">
        <v>-2581217.9700000002</v>
      </c>
    </row>
    <row r="239" spans="1:15" s="499" customFormat="1" ht="20.65" customHeight="1" thickBot="1">
      <c r="A239" s="435"/>
      <c r="B239" s="435"/>
      <c r="C239" s="435" t="s">
        <v>756</v>
      </c>
      <c r="D239" s="435"/>
      <c r="E239" s="435"/>
      <c r="F239" s="435"/>
      <c r="G239" s="435"/>
      <c r="H239" s="435"/>
      <c r="I239" s="281"/>
      <c r="J239" s="271"/>
      <c r="K239" s="271"/>
      <c r="L239" s="271"/>
      <c r="M239" s="538">
        <v>52612101.460000001</v>
      </c>
      <c r="N239" s="291"/>
      <c r="O239" s="538">
        <v>52156616.479999997</v>
      </c>
    </row>
    <row r="240" spans="1:15" ht="20.65" customHeight="1" thickTop="1">
      <c r="A240" s="434"/>
      <c r="B240" s="527"/>
      <c r="C240" s="455"/>
      <c r="D240" s="455"/>
      <c r="E240" s="455"/>
      <c r="F240" s="455"/>
      <c r="G240" s="455"/>
      <c r="H240" s="455"/>
      <c r="I240" s="520"/>
      <c r="J240" s="520"/>
      <c r="K240" s="520"/>
      <c r="L240" s="500"/>
      <c r="M240" s="515"/>
      <c r="N240" s="515"/>
      <c r="O240" s="515"/>
    </row>
    <row r="241" spans="1:15" s="434" customFormat="1" ht="21" customHeight="1">
      <c r="A241" s="534" t="s">
        <v>757</v>
      </c>
      <c r="B241" s="527"/>
      <c r="C241" s="455"/>
      <c r="D241" s="455"/>
      <c r="E241" s="455"/>
      <c r="F241" s="455"/>
      <c r="G241" s="455"/>
      <c r="H241" s="455"/>
      <c r="I241" s="520"/>
      <c r="J241" s="520"/>
      <c r="K241" s="520"/>
      <c r="L241" s="455"/>
      <c r="M241" s="520"/>
      <c r="N241" s="520"/>
      <c r="O241" s="520"/>
    </row>
    <row r="242" spans="1:15" s="434" customFormat="1" ht="21" customHeight="1">
      <c r="B242" s="527"/>
      <c r="C242" s="455" t="s">
        <v>686</v>
      </c>
      <c r="D242" s="455"/>
      <c r="E242" s="455"/>
      <c r="F242" s="455"/>
      <c r="G242" s="455"/>
      <c r="H242" s="455"/>
      <c r="I242" s="520"/>
      <c r="J242" s="520"/>
      <c r="K242" s="520"/>
      <c r="L242" s="455"/>
      <c r="M242" s="520"/>
      <c r="N242" s="520"/>
      <c r="O242" s="520"/>
    </row>
    <row r="243" spans="1:15" s="434" customFormat="1" ht="21" customHeight="1">
      <c r="B243" s="527" t="s">
        <v>687</v>
      </c>
      <c r="C243" s="455"/>
      <c r="D243" s="455"/>
      <c r="E243" s="455"/>
      <c r="F243" s="455"/>
      <c r="G243" s="455"/>
      <c r="H243" s="455"/>
      <c r="I243" s="520"/>
      <c r="J243" s="520"/>
      <c r="K243" s="520"/>
      <c r="L243" s="455"/>
      <c r="M243" s="520"/>
      <c r="N243" s="520"/>
      <c r="O243" s="520"/>
    </row>
    <row r="244" spans="1:15" s="434" customFormat="1" ht="21" customHeight="1">
      <c r="B244" s="527" t="s">
        <v>688</v>
      </c>
      <c r="C244" s="455"/>
      <c r="D244" s="455"/>
      <c r="E244" s="455"/>
      <c r="F244" s="455"/>
      <c r="G244" s="455"/>
      <c r="H244" s="455"/>
      <c r="I244" s="520"/>
      <c r="J244" s="520"/>
      <c r="K244" s="520"/>
      <c r="L244" s="455"/>
      <c r="M244" s="520"/>
      <c r="N244" s="520"/>
      <c r="O244" s="520"/>
    </row>
    <row r="245" spans="1:15" s="434" customFormat="1" ht="21" customHeight="1">
      <c r="B245" s="527"/>
      <c r="C245" s="455"/>
      <c r="D245" s="455"/>
      <c r="E245" s="455"/>
      <c r="F245" s="455"/>
      <c r="G245" s="455"/>
      <c r="H245" s="455"/>
      <c r="I245" s="520"/>
      <c r="J245" s="520"/>
      <c r="K245" s="520"/>
      <c r="L245" s="455"/>
      <c r="M245" s="520"/>
      <c r="N245" s="520"/>
      <c r="O245" s="520"/>
    </row>
    <row r="246" spans="1:15" s="500" customFormat="1" ht="20.65" customHeight="1">
      <c r="A246" s="539" t="s">
        <v>758</v>
      </c>
      <c r="B246" s="540"/>
      <c r="C246" s="540"/>
      <c r="D246" s="455"/>
      <c r="E246" s="455"/>
      <c r="F246" s="455"/>
      <c r="G246" s="455"/>
    </row>
    <row r="247" spans="1:15" s="500" customFormat="1" ht="20.65" customHeight="1">
      <c r="A247" s="455"/>
      <c r="B247" s="455"/>
      <c r="C247" s="455" t="s">
        <v>759</v>
      </c>
      <c r="D247" s="455"/>
      <c r="E247" s="455"/>
      <c r="F247" s="455"/>
      <c r="G247" s="455"/>
    </row>
    <row r="248" spans="1:15" s="500" customFormat="1" ht="20.65" customHeight="1">
      <c r="A248" s="455"/>
      <c r="B248" s="455" t="s">
        <v>760</v>
      </c>
      <c r="C248" s="455"/>
      <c r="D248" s="455"/>
      <c r="E248" s="455"/>
      <c r="F248" s="455"/>
      <c r="G248" s="455"/>
    </row>
    <row r="249" spans="1:15" s="500" customFormat="1" ht="20.65" customHeight="1">
      <c r="A249" s="455"/>
      <c r="B249" s="455"/>
      <c r="C249" s="455"/>
      <c r="D249" s="455"/>
      <c r="E249" s="455"/>
      <c r="F249" s="455"/>
      <c r="G249" s="455"/>
      <c r="O249" s="362" t="s">
        <v>251</v>
      </c>
    </row>
    <row r="250" spans="1:15" s="500" customFormat="1" ht="20.65" customHeight="1">
      <c r="A250" s="455"/>
      <c r="B250" s="455"/>
      <c r="C250" s="455"/>
      <c r="D250" s="455"/>
      <c r="E250" s="455"/>
      <c r="F250" s="455"/>
      <c r="G250" s="455"/>
      <c r="I250" s="682" t="s">
        <v>252</v>
      </c>
      <c r="J250" s="682"/>
      <c r="K250" s="682"/>
      <c r="O250" s="327"/>
    </row>
    <row r="251" spans="1:15" s="500" customFormat="1" ht="20.65" customHeight="1">
      <c r="A251" s="455"/>
      <c r="B251" s="455"/>
      <c r="C251" s="455"/>
      <c r="D251" s="455"/>
      <c r="E251" s="455"/>
      <c r="F251" s="455"/>
      <c r="G251" s="455"/>
      <c r="I251" s="683" t="s">
        <v>253</v>
      </c>
      <c r="J251" s="683"/>
      <c r="K251" s="683"/>
      <c r="M251" s="684" t="s">
        <v>254</v>
      </c>
      <c r="N251" s="684"/>
      <c r="O251" s="684"/>
    </row>
    <row r="252" spans="1:15" s="500" customFormat="1" ht="20.65" customHeight="1">
      <c r="A252" s="455"/>
      <c r="B252" s="455"/>
      <c r="C252" s="455"/>
      <c r="D252" s="455"/>
      <c r="E252" s="455"/>
      <c r="F252" s="455"/>
      <c r="G252" s="455"/>
      <c r="I252" s="668" t="s">
        <v>681</v>
      </c>
      <c r="J252" s="668"/>
      <c r="K252" s="668"/>
      <c r="L252" s="462"/>
      <c r="M252" s="668" t="s">
        <v>681</v>
      </c>
      <c r="N252" s="668"/>
      <c r="O252" s="668"/>
    </row>
    <row r="253" spans="1:15" s="500" customFormat="1" ht="20.65" customHeight="1">
      <c r="A253" s="455"/>
      <c r="B253" s="455"/>
      <c r="C253" s="455"/>
      <c r="D253" s="455"/>
      <c r="E253" s="455"/>
      <c r="F253" s="455"/>
      <c r="G253" s="455"/>
      <c r="I253" s="541">
        <v>45382</v>
      </c>
      <c r="J253" s="542"/>
      <c r="K253" s="541">
        <v>45016</v>
      </c>
      <c r="L253" s="542"/>
      <c r="M253" s="541">
        <v>45382</v>
      </c>
      <c r="N253" s="542"/>
      <c r="O253" s="541">
        <v>45016</v>
      </c>
    </row>
    <row r="254" spans="1:15" s="500" customFormat="1" ht="20.65" customHeight="1">
      <c r="A254" s="455"/>
      <c r="B254" s="519" t="s">
        <v>417</v>
      </c>
      <c r="C254" s="455"/>
      <c r="D254" s="455"/>
      <c r="E254" s="455"/>
      <c r="F254" s="455"/>
      <c r="G254" s="455"/>
    </row>
    <row r="255" spans="1:15" s="500" customFormat="1" ht="20.65" customHeight="1">
      <c r="A255" s="455"/>
      <c r="B255" s="455" t="s">
        <v>418</v>
      </c>
      <c r="C255" s="455"/>
      <c r="D255" s="455"/>
      <c r="E255" s="455"/>
      <c r="F255" s="455"/>
      <c r="G255" s="455"/>
      <c r="I255" s="265">
        <v>0</v>
      </c>
      <c r="J255" s="265"/>
      <c r="K255" s="265">
        <v>0</v>
      </c>
      <c r="L255" s="265"/>
      <c r="M255" s="265">
        <v>0</v>
      </c>
      <c r="N255" s="265"/>
      <c r="O255" s="265">
        <v>0</v>
      </c>
    </row>
    <row r="256" spans="1:15" s="500" customFormat="1" ht="20.65" customHeight="1">
      <c r="A256" s="455"/>
      <c r="B256" s="519" t="s">
        <v>419</v>
      </c>
      <c r="C256" s="455"/>
      <c r="D256" s="455"/>
      <c r="E256" s="455"/>
      <c r="F256" s="455"/>
      <c r="G256" s="455"/>
      <c r="I256" s="274"/>
      <c r="J256" s="274"/>
      <c r="K256" s="274"/>
      <c r="L256" s="274"/>
      <c r="M256" s="274"/>
      <c r="N256" s="274"/>
      <c r="O256" s="274"/>
    </row>
    <row r="257" spans="1:15" s="500" customFormat="1" ht="20.65" customHeight="1">
      <c r="A257" s="455"/>
      <c r="B257" s="455" t="s">
        <v>420</v>
      </c>
      <c r="C257" s="455"/>
      <c r="D257" s="455"/>
      <c r="E257" s="455"/>
      <c r="F257" s="455"/>
      <c r="G257" s="455"/>
      <c r="I257" s="274"/>
      <c r="J257" s="274"/>
      <c r="K257" s="274"/>
      <c r="L257" s="274"/>
      <c r="M257" s="274"/>
      <c r="N257" s="274"/>
      <c r="O257" s="274"/>
    </row>
    <row r="258" spans="1:15" s="500" customFormat="1" ht="20.65" customHeight="1">
      <c r="A258" s="455"/>
      <c r="B258" s="543" t="s">
        <v>421</v>
      </c>
      <c r="C258" s="455"/>
      <c r="D258" s="455"/>
      <c r="E258" s="455"/>
      <c r="F258" s="455"/>
      <c r="G258" s="455"/>
      <c r="I258" s="369">
        <v>-138069.75</v>
      </c>
      <c r="J258" s="265"/>
      <c r="K258" s="369">
        <v>-3519414.74</v>
      </c>
      <c r="L258" s="265"/>
      <c r="M258" s="369">
        <v>-138069.75</v>
      </c>
      <c r="N258" s="265"/>
      <c r="O258" s="369">
        <v>-3519414.74</v>
      </c>
    </row>
    <row r="259" spans="1:15" s="500" customFormat="1" ht="20.65" customHeight="1">
      <c r="A259" s="455"/>
      <c r="B259" s="544" t="s">
        <v>422</v>
      </c>
      <c r="C259" s="545"/>
      <c r="D259" s="546"/>
      <c r="E259" s="546"/>
      <c r="F259" s="546"/>
      <c r="G259" s="546"/>
      <c r="I259" s="265"/>
      <c r="J259" s="265"/>
      <c r="K259" s="265"/>
      <c r="L259" s="265"/>
      <c r="M259" s="265"/>
      <c r="N259" s="265"/>
      <c r="O259" s="265"/>
    </row>
    <row r="260" spans="1:15" s="500" customFormat="1" ht="20.65" customHeight="1" thickBot="1">
      <c r="A260" s="455"/>
      <c r="B260" s="547" t="s">
        <v>423</v>
      </c>
      <c r="C260" s="545"/>
      <c r="D260" s="455"/>
      <c r="E260" s="455"/>
      <c r="F260" s="455"/>
      <c r="G260" s="455"/>
      <c r="H260" s="548"/>
      <c r="I260" s="341">
        <v>-138069.75</v>
      </c>
      <c r="J260" s="318"/>
      <c r="K260" s="341">
        <v>-3519414.74</v>
      </c>
      <c r="L260" s="318"/>
      <c r="M260" s="341">
        <v>-138069.75</v>
      </c>
      <c r="N260" s="318"/>
      <c r="O260" s="341">
        <v>-3519414.74</v>
      </c>
    </row>
    <row r="261" spans="1:15" s="500" customFormat="1" ht="20.65" customHeight="1" thickTop="1">
      <c r="A261" s="455"/>
      <c r="B261" s="455"/>
      <c r="C261" s="455"/>
      <c r="D261" s="455"/>
      <c r="E261" s="455"/>
      <c r="F261" s="455"/>
      <c r="G261" s="455"/>
      <c r="I261" s="274"/>
      <c r="J261" s="274"/>
      <c r="K261" s="274"/>
      <c r="L261" s="274"/>
      <c r="M261" s="274"/>
      <c r="N261" s="274"/>
      <c r="O261" s="274"/>
    </row>
    <row r="262" spans="1:15" s="500" customFormat="1" ht="20.65" customHeight="1">
      <c r="A262" s="455"/>
      <c r="B262" s="455"/>
      <c r="C262" s="455"/>
      <c r="D262" s="455"/>
      <c r="E262" s="455"/>
      <c r="F262" s="455"/>
      <c r="G262" s="455"/>
      <c r="I262" s="274"/>
      <c r="J262" s="274"/>
      <c r="K262" s="274"/>
      <c r="L262" s="274"/>
      <c r="M262" s="274"/>
      <c r="N262" s="274"/>
      <c r="O262" s="274"/>
    </row>
    <row r="263" spans="1:15" s="500" customFormat="1" ht="20.65" customHeight="1">
      <c r="A263" s="455"/>
      <c r="B263" s="455"/>
      <c r="C263" s="455"/>
      <c r="D263" s="455"/>
      <c r="E263" s="455"/>
      <c r="F263" s="455"/>
      <c r="G263" s="455"/>
      <c r="I263" s="274"/>
      <c r="J263" s="274"/>
      <c r="K263" s="274"/>
      <c r="L263" s="274"/>
      <c r="M263" s="274"/>
      <c r="N263" s="274"/>
      <c r="O263" s="274"/>
    </row>
    <row r="264" spans="1:15" s="500" customFormat="1" ht="20.65" customHeight="1">
      <c r="A264" s="455"/>
      <c r="B264" s="455"/>
      <c r="C264" s="455"/>
      <c r="D264" s="455"/>
      <c r="E264" s="455"/>
      <c r="F264" s="455"/>
      <c r="G264" s="455"/>
      <c r="I264" s="274"/>
      <c r="J264" s="274"/>
      <c r="K264" s="274"/>
      <c r="L264" s="274"/>
      <c r="M264" s="274"/>
      <c r="N264" s="274"/>
      <c r="O264" s="274"/>
    </row>
    <row r="265" spans="1:15" s="500" customFormat="1" ht="20.65" customHeight="1">
      <c r="A265" s="455"/>
      <c r="B265" s="455"/>
      <c r="C265" s="455"/>
      <c r="D265" s="455"/>
      <c r="E265" s="455"/>
      <c r="F265" s="455"/>
      <c r="G265" s="455"/>
      <c r="I265" s="274"/>
      <c r="J265" s="274"/>
      <c r="K265" s="274"/>
      <c r="L265" s="274"/>
      <c r="M265" s="274"/>
      <c r="N265" s="274"/>
      <c r="O265" s="274"/>
    </row>
    <row r="266" spans="1:15" s="500" customFormat="1" ht="20.65" customHeight="1">
      <c r="A266" s="455"/>
      <c r="B266" s="455"/>
      <c r="C266" s="455"/>
      <c r="D266" s="455"/>
      <c r="E266" s="455"/>
      <c r="F266" s="455"/>
      <c r="G266" s="455"/>
      <c r="I266" s="274"/>
      <c r="J266" s="274"/>
      <c r="K266" s="274"/>
      <c r="L266" s="274"/>
      <c r="M266" s="274"/>
      <c r="N266" s="274"/>
      <c r="O266" s="274"/>
    </row>
    <row r="267" spans="1:15" s="500" customFormat="1" ht="20.65" customHeight="1">
      <c r="A267" s="455"/>
      <c r="B267" s="455"/>
      <c r="C267" s="455"/>
      <c r="D267" s="455"/>
      <c r="E267" s="455"/>
      <c r="F267" s="455"/>
      <c r="G267" s="455"/>
      <c r="I267" s="274"/>
      <c r="J267" s="274"/>
      <c r="K267" s="274"/>
      <c r="L267" s="274"/>
      <c r="M267" s="274"/>
      <c r="N267" s="274"/>
      <c r="O267" s="432">
        <v>27</v>
      </c>
    </row>
    <row r="268" spans="1:15" s="500" customFormat="1" ht="20.65" customHeight="1">
      <c r="A268" s="478" t="s">
        <v>761</v>
      </c>
      <c r="B268" s="455"/>
      <c r="C268" s="455"/>
      <c r="D268" s="455"/>
      <c r="E268" s="455"/>
      <c r="F268" s="455"/>
      <c r="G268" s="455"/>
      <c r="I268" s="274"/>
      <c r="J268" s="274"/>
      <c r="K268" s="274"/>
      <c r="L268" s="274"/>
      <c r="M268" s="274"/>
      <c r="N268" s="274"/>
      <c r="O268" s="274"/>
    </row>
    <row r="269" spans="1:15" s="500" customFormat="1" ht="20.65" customHeight="1">
      <c r="A269" s="455"/>
      <c r="B269" s="455"/>
      <c r="C269" s="455"/>
      <c r="D269" s="455"/>
      <c r="E269" s="455"/>
      <c r="F269" s="455"/>
      <c r="G269" s="455"/>
      <c r="O269" s="362" t="s">
        <v>251</v>
      </c>
    </row>
    <row r="270" spans="1:15" s="500" customFormat="1" ht="20.65" customHeight="1">
      <c r="A270" s="455"/>
      <c r="B270" s="455"/>
      <c r="C270" s="455"/>
      <c r="D270" s="455"/>
      <c r="E270" s="455"/>
      <c r="F270" s="455"/>
      <c r="G270" s="455"/>
      <c r="I270" s="682" t="s">
        <v>252</v>
      </c>
      <c r="J270" s="682"/>
      <c r="K270" s="682"/>
      <c r="O270" s="327"/>
    </row>
    <row r="271" spans="1:15" s="500" customFormat="1" ht="20.65" customHeight="1">
      <c r="A271" s="455"/>
      <c r="B271" s="455"/>
      <c r="C271" s="455"/>
      <c r="D271" s="455"/>
      <c r="E271" s="455"/>
      <c r="F271" s="455"/>
      <c r="G271" s="455"/>
      <c r="I271" s="683" t="s">
        <v>253</v>
      </c>
      <c r="J271" s="683"/>
      <c r="K271" s="683"/>
      <c r="M271" s="684" t="s">
        <v>254</v>
      </c>
      <c r="N271" s="684"/>
      <c r="O271" s="684"/>
    </row>
    <row r="272" spans="1:15" s="500" customFormat="1" ht="20.65" customHeight="1">
      <c r="A272" s="455"/>
      <c r="B272" s="455"/>
      <c r="C272" s="455"/>
      <c r="D272" s="455"/>
      <c r="E272" s="455"/>
      <c r="F272" s="455"/>
      <c r="G272" s="455"/>
      <c r="I272" s="668" t="s">
        <v>732</v>
      </c>
      <c r="J272" s="668"/>
      <c r="K272" s="668"/>
      <c r="L272" s="462"/>
      <c r="M272" s="668" t="s">
        <v>732</v>
      </c>
      <c r="N272" s="668"/>
      <c r="O272" s="668"/>
    </row>
    <row r="273" spans="1:15" s="500" customFormat="1" ht="20.65" customHeight="1">
      <c r="A273" s="455"/>
      <c r="B273" s="455"/>
      <c r="C273" s="455"/>
      <c r="D273" s="455"/>
      <c r="E273" s="455"/>
      <c r="F273" s="455"/>
      <c r="G273" s="455"/>
      <c r="I273" s="541">
        <v>45382</v>
      </c>
      <c r="J273" s="542"/>
      <c r="K273" s="541">
        <v>45016</v>
      </c>
      <c r="L273" s="542"/>
      <c r="M273" s="541">
        <v>45382</v>
      </c>
      <c r="N273" s="542"/>
      <c r="O273" s="541">
        <v>45016</v>
      </c>
    </row>
    <row r="274" spans="1:15" s="500" customFormat="1" ht="20.65" customHeight="1">
      <c r="A274" s="455"/>
      <c r="B274" s="519" t="s">
        <v>417</v>
      </c>
      <c r="C274" s="455"/>
      <c r="D274" s="455"/>
      <c r="E274" s="455"/>
      <c r="F274" s="455"/>
      <c r="G274" s="455"/>
    </row>
    <row r="275" spans="1:15" s="500" customFormat="1" ht="20.65" customHeight="1">
      <c r="A275" s="455"/>
      <c r="B275" s="455" t="s">
        <v>418</v>
      </c>
      <c r="C275" s="455"/>
      <c r="D275" s="455"/>
      <c r="E275" s="455"/>
      <c r="F275" s="455"/>
      <c r="G275" s="455"/>
      <c r="I275" s="265">
        <v>0</v>
      </c>
      <c r="J275" s="265"/>
      <c r="K275" s="265">
        <v>0</v>
      </c>
      <c r="L275" s="265"/>
      <c r="M275" s="265">
        <v>0</v>
      </c>
      <c r="N275" s="265"/>
      <c r="O275" s="265">
        <v>0</v>
      </c>
    </row>
    <row r="276" spans="1:15" s="500" customFormat="1" ht="20.65" customHeight="1">
      <c r="A276" s="455"/>
      <c r="B276" s="519" t="s">
        <v>419</v>
      </c>
      <c r="C276" s="455"/>
      <c r="D276" s="455"/>
      <c r="E276" s="455"/>
      <c r="F276" s="455"/>
      <c r="G276" s="455"/>
      <c r="I276" s="274"/>
      <c r="J276" s="274"/>
      <c r="K276" s="274"/>
      <c r="L276" s="274"/>
      <c r="M276" s="274"/>
      <c r="N276" s="274"/>
      <c r="O276" s="274"/>
    </row>
    <row r="277" spans="1:15" s="500" customFormat="1" ht="20.65" customHeight="1">
      <c r="A277" s="455"/>
      <c r="B277" s="455" t="s">
        <v>420</v>
      </c>
      <c r="C277" s="455"/>
      <c r="D277" s="455"/>
      <c r="E277" s="455"/>
      <c r="F277" s="455"/>
      <c r="G277" s="455"/>
      <c r="I277" s="274"/>
      <c r="J277" s="274"/>
      <c r="K277" s="274"/>
      <c r="L277" s="274"/>
      <c r="M277" s="274"/>
      <c r="N277" s="274"/>
      <c r="O277" s="274"/>
    </row>
    <row r="278" spans="1:15" s="500" customFormat="1" ht="20.65" customHeight="1">
      <c r="A278" s="455"/>
      <c r="B278" s="543" t="s">
        <v>421</v>
      </c>
      <c r="C278" s="455"/>
      <c r="D278" s="455"/>
      <c r="E278" s="455"/>
      <c r="F278" s="455"/>
      <c r="G278" s="455"/>
      <c r="I278" s="369">
        <v>-1014138.22</v>
      </c>
      <c r="J278" s="265"/>
      <c r="K278" s="369">
        <v>2939214.26</v>
      </c>
      <c r="L278" s="265"/>
      <c r="M278" s="369">
        <v>-1014138.22</v>
      </c>
      <c r="N278" s="265"/>
      <c r="O278" s="369">
        <v>2939214.26</v>
      </c>
    </row>
    <row r="279" spans="1:15" s="500" customFormat="1" ht="20.65" customHeight="1">
      <c r="A279" s="455"/>
      <c r="B279" s="544" t="s">
        <v>422</v>
      </c>
      <c r="C279" s="545"/>
      <c r="D279" s="546"/>
      <c r="E279" s="546"/>
      <c r="F279" s="546"/>
      <c r="G279" s="546"/>
      <c r="I279" s="265"/>
      <c r="J279" s="265"/>
      <c r="K279" s="265"/>
      <c r="L279" s="265"/>
      <c r="M279" s="265"/>
      <c r="N279" s="265"/>
      <c r="O279" s="265"/>
    </row>
    <row r="280" spans="1:15" s="500" customFormat="1" ht="20.65" customHeight="1" thickBot="1">
      <c r="A280" s="455"/>
      <c r="B280" s="547" t="s">
        <v>423</v>
      </c>
      <c r="C280" s="545"/>
      <c r="D280" s="455"/>
      <c r="E280" s="455"/>
      <c r="F280" s="455"/>
      <c r="G280" s="455"/>
      <c r="H280" s="548"/>
      <c r="I280" s="341">
        <v>-1014138.22</v>
      </c>
      <c r="J280" s="318"/>
      <c r="K280" s="341">
        <v>2939214.26</v>
      </c>
      <c r="L280" s="318"/>
      <c r="M280" s="341">
        <v>-1014138.22</v>
      </c>
      <c r="N280" s="318"/>
      <c r="O280" s="341">
        <v>2939214.26</v>
      </c>
    </row>
    <row r="281" spans="1:15" s="500" customFormat="1" ht="20.65" customHeight="1" thickTop="1">
      <c r="A281" s="455"/>
      <c r="B281" s="455"/>
      <c r="C281" s="455"/>
      <c r="D281" s="455"/>
      <c r="E281" s="455"/>
      <c r="F281" s="455"/>
      <c r="G281" s="455"/>
      <c r="I281" s="274"/>
      <c r="J281" s="274"/>
      <c r="K281" s="274"/>
      <c r="L281" s="274"/>
      <c r="M281" s="274"/>
      <c r="N281" s="274"/>
      <c r="O281" s="274"/>
    </row>
  </sheetData>
  <mergeCells count="36">
    <mergeCell ref="M212:O212"/>
    <mergeCell ref="I250:K250"/>
    <mergeCell ref="I251:K251"/>
    <mergeCell ref="M251:O251"/>
    <mergeCell ref="I252:K252"/>
    <mergeCell ref="M252:O252"/>
    <mergeCell ref="I194:O194"/>
    <mergeCell ref="I195:O195"/>
    <mergeCell ref="K196:M196"/>
    <mergeCell ref="C201:G201"/>
    <mergeCell ref="C202:G202"/>
    <mergeCell ref="I158:O158"/>
    <mergeCell ref="I159:O159"/>
    <mergeCell ref="K160:M160"/>
    <mergeCell ref="C165:G165"/>
    <mergeCell ref="C166:G166"/>
    <mergeCell ref="I271:K271"/>
    <mergeCell ref="M271:O271"/>
    <mergeCell ref="M232:O232"/>
    <mergeCell ref="I270:K270"/>
    <mergeCell ref="I272:K272"/>
    <mergeCell ref="M272:O272"/>
    <mergeCell ref="C126:G126"/>
    <mergeCell ref="C125:G125"/>
    <mergeCell ref="K91:M91"/>
    <mergeCell ref="M29:O29"/>
    <mergeCell ref="M42:O42"/>
    <mergeCell ref="M80:O80"/>
    <mergeCell ref="I89:O89"/>
    <mergeCell ref="I90:O90"/>
    <mergeCell ref="C96:G96"/>
    <mergeCell ref="C97:G97"/>
    <mergeCell ref="I118:O118"/>
    <mergeCell ref="I119:O119"/>
    <mergeCell ref="K120:M120"/>
    <mergeCell ref="M51:O5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4F4E-526A-470E-8D2D-6286F83EFC5D}">
  <sheetPr codeName="Sheet78">
    <tabColor theme="6" tint="-0.499984740745262"/>
  </sheetPr>
  <dimension ref="A1:O287"/>
  <sheetViews>
    <sheetView view="pageBreakPreview" zoomScaleNormal="100" zoomScaleSheetLayoutView="100" workbookViewId="0">
      <selection activeCell="T10" sqref="T10"/>
    </sheetView>
  </sheetViews>
  <sheetFormatPr defaultColWidth="8.28515625" defaultRowHeight="20.65" customHeight="1"/>
  <cols>
    <col min="1" max="4" width="3.28515625" style="433" customWidth="1"/>
    <col min="5" max="5" width="12.7109375" style="433" customWidth="1"/>
    <col min="6" max="6" width="0.7109375" style="433" customWidth="1"/>
    <col min="7" max="7" width="12.7109375" style="433" customWidth="1"/>
    <col min="8" max="8" width="0.7109375" style="433" customWidth="1"/>
    <col min="9" max="9" width="12.7109375" style="433" customWidth="1"/>
    <col min="10" max="10" width="0.7109375" style="433" customWidth="1"/>
    <col min="11" max="11" width="12.7109375" style="433" customWidth="1"/>
    <col min="12" max="12" width="0.7109375" style="433" customWidth="1"/>
    <col min="13" max="13" width="13.28515625" style="433" customWidth="1"/>
    <col min="14" max="14" width="0.7109375" style="433" customWidth="1"/>
    <col min="15" max="15" width="13.28515625" style="433" customWidth="1"/>
    <col min="16" max="16384" width="8.28515625" style="433"/>
  </cols>
  <sheetData>
    <row r="1" spans="1:15" ht="20.65" customHeight="1">
      <c r="M1" s="260"/>
      <c r="O1" s="434">
        <v>28</v>
      </c>
    </row>
    <row r="2" spans="1:15" ht="20.65" customHeight="1">
      <c r="A2" s="435" t="s">
        <v>762</v>
      </c>
      <c r="B2" s="434"/>
      <c r="C2" s="434"/>
      <c r="D2" s="434"/>
      <c r="E2" s="434"/>
      <c r="F2" s="434"/>
      <c r="G2" s="434"/>
      <c r="H2" s="434"/>
      <c r="I2" s="434"/>
      <c r="J2" s="436"/>
      <c r="K2" s="436"/>
      <c r="L2" s="436"/>
      <c r="M2" s="436"/>
      <c r="N2" s="436"/>
      <c r="O2" s="279"/>
    </row>
    <row r="3" spans="1:15" ht="20.65" customHeight="1">
      <c r="A3" s="435"/>
      <c r="B3" s="437" t="s">
        <v>763</v>
      </c>
      <c r="C3" s="438"/>
      <c r="D3" s="434"/>
      <c r="E3" s="434"/>
      <c r="F3" s="434"/>
      <c r="G3" s="434"/>
      <c r="H3" s="436"/>
      <c r="I3" s="436"/>
      <c r="J3" s="436"/>
      <c r="K3" s="436"/>
      <c r="L3" s="436"/>
      <c r="M3" s="436"/>
      <c r="N3" s="279"/>
      <c r="O3" s="436"/>
    </row>
    <row r="4" spans="1:15" ht="20.65" customHeight="1">
      <c r="A4" s="435"/>
      <c r="B4" s="434"/>
      <c r="C4" s="434"/>
      <c r="D4" s="439" t="s">
        <v>424</v>
      </c>
      <c r="E4" s="439"/>
      <c r="F4" s="439"/>
      <c r="G4" s="439"/>
      <c r="H4" s="440"/>
      <c r="I4" s="440"/>
      <c r="J4" s="440"/>
      <c r="K4" s="440"/>
      <c r="L4" s="440"/>
      <c r="M4" s="440"/>
      <c r="N4" s="440"/>
      <c r="O4" s="440"/>
    </row>
    <row r="5" spans="1:15" ht="20.65" customHeight="1">
      <c r="A5" s="435"/>
      <c r="B5" s="434"/>
      <c r="C5" s="439" t="s">
        <v>425</v>
      </c>
      <c r="D5" s="439"/>
      <c r="E5" s="439"/>
      <c r="F5" s="439"/>
      <c r="G5" s="439"/>
      <c r="H5" s="440"/>
      <c r="I5" s="440"/>
      <c r="J5" s="440"/>
      <c r="K5" s="440"/>
      <c r="L5" s="440"/>
      <c r="M5" s="440"/>
      <c r="N5" s="440"/>
      <c r="O5" s="440"/>
    </row>
    <row r="6" spans="1:15" ht="20.65" customHeight="1">
      <c r="A6" s="435"/>
      <c r="B6" s="434"/>
      <c r="C6" s="439" t="s">
        <v>426</v>
      </c>
      <c r="D6" s="439"/>
      <c r="E6" s="439"/>
      <c r="F6" s="439"/>
      <c r="G6" s="439"/>
      <c r="H6" s="440"/>
      <c r="I6" s="440"/>
      <c r="J6" s="440"/>
      <c r="K6" s="440"/>
      <c r="L6" s="440"/>
      <c r="M6" s="440"/>
      <c r="N6" s="440"/>
      <c r="O6" s="440"/>
    </row>
    <row r="7" spans="1:15" ht="20.65" customHeight="1">
      <c r="A7" s="435"/>
      <c r="B7" s="434"/>
      <c r="C7" s="439"/>
      <c r="D7" s="439" t="s">
        <v>796</v>
      </c>
      <c r="E7" s="439"/>
      <c r="F7" s="439"/>
      <c r="G7" s="439"/>
      <c r="H7" s="440"/>
      <c r="I7" s="440"/>
      <c r="J7" s="440"/>
      <c r="K7" s="440"/>
      <c r="L7" s="440"/>
      <c r="M7" s="440"/>
      <c r="N7" s="440"/>
      <c r="O7" s="440"/>
    </row>
    <row r="8" spans="1:15" ht="20.65" customHeight="1">
      <c r="A8" s="435"/>
      <c r="B8" s="434"/>
      <c r="C8" s="441" t="s">
        <v>427</v>
      </c>
      <c r="D8" s="439"/>
      <c r="E8" s="439"/>
      <c r="F8" s="439"/>
      <c r="G8" s="439"/>
      <c r="H8" s="440"/>
      <c r="I8" s="440"/>
      <c r="J8" s="440"/>
      <c r="K8" s="440"/>
      <c r="L8" s="440"/>
      <c r="M8" s="440"/>
      <c r="N8" s="440"/>
      <c r="O8" s="440"/>
    </row>
    <row r="9" spans="1:15" ht="20.65" customHeight="1">
      <c r="A9" s="435"/>
      <c r="B9" s="434"/>
      <c r="D9" s="441"/>
      <c r="E9" s="441"/>
      <c r="F9" s="441"/>
      <c r="G9" s="441"/>
      <c r="H9" s="442"/>
      <c r="I9" s="443"/>
      <c r="J9" s="443"/>
      <c r="K9" s="444"/>
      <c r="L9" s="444"/>
      <c r="M9" s="342"/>
      <c r="N9" s="444"/>
      <c r="O9" s="343" t="s">
        <v>251</v>
      </c>
    </row>
    <row r="10" spans="1:15" ht="20.65" customHeight="1">
      <c r="I10" s="686" t="s">
        <v>361</v>
      </c>
      <c r="J10" s="687"/>
      <c r="K10" s="687"/>
      <c r="L10" s="687"/>
      <c r="M10" s="687"/>
      <c r="N10" s="687"/>
      <c r="O10" s="687"/>
    </row>
    <row r="11" spans="1:15" ht="20.65" customHeight="1">
      <c r="I11" s="445" t="s">
        <v>428</v>
      </c>
      <c r="J11" s="446"/>
      <c r="K11" s="344" t="s">
        <v>429</v>
      </c>
      <c r="L11" s="446"/>
      <c r="M11" s="344" t="s">
        <v>430</v>
      </c>
      <c r="N11" s="446"/>
      <c r="O11" s="344" t="s">
        <v>78</v>
      </c>
    </row>
    <row r="12" spans="1:15" ht="20.65" customHeight="1">
      <c r="B12" s="447" t="s">
        <v>691</v>
      </c>
      <c r="C12" s="436"/>
      <c r="D12" s="441"/>
      <c r="E12" s="441"/>
      <c r="F12" s="441"/>
      <c r="G12" s="448"/>
      <c r="I12" s="446"/>
      <c r="J12" s="446"/>
      <c r="K12" s="345"/>
      <c r="L12" s="446"/>
      <c r="M12" s="345"/>
      <c r="N12" s="446"/>
      <c r="O12" s="345"/>
    </row>
    <row r="13" spans="1:15" ht="20.65" customHeight="1">
      <c r="B13" s="434"/>
      <c r="C13" s="449" t="s">
        <v>431</v>
      </c>
      <c r="D13" s="441"/>
      <c r="E13" s="436"/>
      <c r="F13" s="441"/>
      <c r="G13" s="441"/>
      <c r="I13" s="346"/>
      <c r="J13" s="442"/>
      <c r="K13" s="347"/>
      <c r="L13" s="346"/>
      <c r="M13" s="346"/>
      <c r="N13" s="346"/>
      <c r="O13" s="346"/>
    </row>
    <row r="14" spans="1:15" ht="20.65" customHeight="1">
      <c r="B14" s="434"/>
      <c r="C14" s="449"/>
      <c r="D14" s="449" t="s">
        <v>432</v>
      </c>
      <c r="E14" s="450"/>
      <c r="F14" s="450"/>
      <c r="G14" s="450"/>
      <c r="I14" s="348">
        <v>0</v>
      </c>
      <c r="J14" s="442"/>
      <c r="K14" s="348">
        <v>411952.09</v>
      </c>
      <c r="L14" s="346"/>
      <c r="M14" s="348">
        <v>0</v>
      </c>
      <c r="N14" s="346"/>
      <c r="O14" s="348">
        <v>411952.09</v>
      </c>
    </row>
    <row r="15" spans="1:15" ht="20.65" customHeight="1">
      <c r="B15" s="447" t="s">
        <v>725</v>
      </c>
      <c r="C15" s="436"/>
      <c r="D15" s="441"/>
      <c r="E15" s="441"/>
      <c r="F15" s="441"/>
      <c r="G15" s="448"/>
      <c r="I15" s="446"/>
      <c r="J15" s="446"/>
      <c r="K15" s="345"/>
      <c r="L15" s="446"/>
      <c r="M15" s="345"/>
      <c r="N15" s="446"/>
      <c r="O15" s="346"/>
    </row>
    <row r="16" spans="1:15" ht="20.65" customHeight="1">
      <c r="B16" s="434"/>
      <c r="C16" s="449" t="s">
        <v>431</v>
      </c>
      <c r="D16" s="441"/>
      <c r="E16" s="436"/>
      <c r="F16" s="441"/>
      <c r="G16" s="441"/>
      <c r="I16" s="346"/>
      <c r="J16" s="442"/>
      <c r="K16" s="347"/>
      <c r="L16" s="346"/>
      <c r="M16" s="346"/>
      <c r="N16" s="346"/>
      <c r="O16" s="346"/>
    </row>
    <row r="17" spans="2:15" ht="20.65" customHeight="1">
      <c r="B17" s="434"/>
      <c r="C17" s="449"/>
      <c r="D17" s="449" t="s">
        <v>432</v>
      </c>
      <c r="E17" s="450"/>
      <c r="F17" s="450"/>
      <c r="G17" s="450"/>
      <c r="I17" s="348">
        <v>0</v>
      </c>
      <c r="J17" s="442"/>
      <c r="K17" s="348">
        <v>474996.45</v>
      </c>
      <c r="L17" s="346"/>
      <c r="M17" s="348">
        <v>0</v>
      </c>
      <c r="N17" s="346"/>
      <c r="O17" s="348">
        <v>474996.45</v>
      </c>
    </row>
    <row r="18" spans="2:15" ht="20.65" customHeight="1">
      <c r="M18" s="260"/>
      <c r="O18" s="434"/>
    </row>
    <row r="19" spans="2:15" ht="20.65" customHeight="1">
      <c r="D19" s="451" t="s">
        <v>433</v>
      </c>
      <c r="E19" s="450"/>
      <c r="M19" s="260"/>
      <c r="O19" s="434"/>
    </row>
    <row r="20" spans="2:15" ht="20.65" customHeight="1">
      <c r="D20" s="452" t="s">
        <v>118</v>
      </c>
      <c r="E20" s="450" t="s">
        <v>434</v>
      </c>
      <c r="M20" s="260"/>
      <c r="O20" s="434"/>
    </row>
    <row r="21" spans="2:15" ht="20.65" customHeight="1">
      <c r="D21" s="450" t="s">
        <v>435</v>
      </c>
      <c r="E21" s="450"/>
      <c r="M21" s="260"/>
      <c r="O21" s="434"/>
    </row>
    <row r="22" spans="2:15" ht="20.65" customHeight="1">
      <c r="D22" s="450" t="s">
        <v>436</v>
      </c>
      <c r="E22" s="450"/>
      <c r="M22" s="260"/>
      <c r="O22" s="434"/>
    </row>
    <row r="23" spans="2:15" ht="20.65" customHeight="1">
      <c r="D23" s="450"/>
      <c r="E23" s="450"/>
      <c r="M23" s="260"/>
      <c r="O23" s="434"/>
    </row>
    <row r="24" spans="2:15" ht="20.65" customHeight="1">
      <c r="D24" s="450"/>
      <c r="E24" s="450" t="s">
        <v>437</v>
      </c>
      <c r="M24" s="260"/>
      <c r="O24" s="434"/>
    </row>
    <row r="25" spans="2:15" ht="20.65" customHeight="1">
      <c r="D25" s="434"/>
      <c r="E25" s="450"/>
      <c r="M25" s="260"/>
      <c r="O25" s="434"/>
    </row>
    <row r="26" spans="2:15" ht="20.65" customHeight="1">
      <c r="B26" s="453" t="s">
        <v>764</v>
      </c>
      <c r="C26" s="434"/>
      <c r="M26" s="260"/>
      <c r="O26" s="434"/>
    </row>
    <row r="27" spans="2:15" ht="20.65" customHeight="1">
      <c r="B27" s="434"/>
      <c r="C27" s="454" t="s">
        <v>438</v>
      </c>
      <c r="M27" s="260"/>
      <c r="O27" s="434"/>
    </row>
    <row r="28" spans="2:15" ht="20.65" customHeight="1">
      <c r="B28" s="455"/>
      <c r="C28" s="455"/>
      <c r="D28" s="455"/>
      <c r="E28" s="455"/>
      <c r="F28" s="455"/>
      <c r="G28" s="455"/>
      <c r="K28" s="436"/>
      <c r="L28" s="340"/>
      <c r="M28" s="655" t="s">
        <v>302</v>
      </c>
      <c r="N28" s="655"/>
      <c r="O28" s="655"/>
    </row>
    <row r="29" spans="2:15" ht="20.65" customHeight="1">
      <c r="D29" s="688" t="s">
        <v>439</v>
      </c>
      <c r="E29" s="688"/>
      <c r="F29" s="688"/>
      <c r="G29" s="688"/>
      <c r="H29" s="688"/>
      <c r="I29" s="688"/>
      <c r="K29" s="456" t="s">
        <v>440</v>
      </c>
      <c r="L29" s="457"/>
      <c r="M29" s="361">
        <v>45382</v>
      </c>
      <c r="N29" s="361"/>
      <c r="O29" s="361">
        <v>45107</v>
      </c>
    </row>
    <row r="30" spans="2:15" ht="20.65" customHeight="1">
      <c r="D30" s="458" t="s">
        <v>441</v>
      </c>
      <c r="E30" s="459"/>
      <c r="F30" s="455"/>
      <c r="G30" s="455"/>
      <c r="K30" s="436"/>
      <c r="L30" s="457"/>
      <c r="M30" s="283"/>
      <c r="N30" s="436"/>
      <c r="O30" s="283"/>
    </row>
    <row r="31" spans="2:15" ht="20.65" customHeight="1">
      <c r="D31" s="458"/>
      <c r="E31" s="460" t="s">
        <v>442</v>
      </c>
      <c r="F31" s="455"/>
      <c r="G31" s="455"/>
      <c r="K31" s="461" t="s">
        <v>443</v>
      </c>
      <c r="L31" s="457"/>
      <c r="M31" s="382">
        <v>2E-3</v>
      </c>
      <c r="N31" s="436"/>
      <c r="O31" s="382">
        <v>2E-3</v>
      </c>
    </row>
    <row r="32" spans="2:15" ht="20.65" customHeight="1">
      <c r="D32" s="455"/>
      <c r="E32" s="460" t="s">
        <v>444</v>
      </c>
      <c r="F32" s="455"/>
      <c r="G32" s="455"/>
      <c r="K32" s="461" t="s">
        <v>443</v>
      </c>
      <c r="L32" s="457"/>
      <c r="M32" s="347">
        <v>0.86</v>
      </c>
      <c r="N32" s="436"/>
      <c r="O32" s="347">
        <v>0.65</v>
      </c>
    </row>
    <row r="33" spans="1:15" ht="20.65" customHeight="1">
      <c r="D33" s="462" t="s">
        <v>431</v>
      </c>
      <c r="E33" s="455"/>
      <c r="F33" s="455"/>
      <c r="G33" s="455"/>
      <c r="K33" s="436"/>
      <c r="L33" s="457"/>
      <c r="M33" s="283"/>
      <c r="N33" s="436"/>
      <c r="O33" s="283"/>
    </row>
    <row r="34" spans="1:15" ht="20.65" customHeight="1">
      <c r="D34" s="455"/>
      <c r="E34" s="455" t="s">
        <v>445</v>
      </c>
      <c r="F34" s="455"/>
      <c r="G34" s="455"/>
      <c r="K34" s="461" t="s">
        <v>443</v>
      </c>
      <c r="L34" s="457"/>
      <c r="M34" s="347">
        <v>0.56999999999999995</v>
      </c>
      <c r="N34" s="436"/>
      <c r="O34" s="347">
        <v>0.43</v>
      </c>
    </row>
    <row r="35" spans="1:15" ht="20.65" customHeight="1">
      <c r="D35" s="455"/>
      <c r="E35" s="455" t="s">
        <v>446</v>
      </c>
      <c r="F35" s="455"/>
      <c r="G35" s="455"/>
      <c r="K35" s="461" t="s">
        <v>443</v>
      </c>
      <c r="L35" s="457"/>
      <c r="M35" s="347">
        <v>0.27</v>
      </c>
      <c r="N35" s="436"/>
      <c r="O35" s="347">
        <v>0.08</v>
      </c>
    </row>
    <row r="36" spans="1:15" ht="20.65" customHeight="1">
      <c r="D36" s="455"/>
      <c r="E36" s="455"/>
      <c r="F36" s="455"/>
      <c r="G36" s="455"/>
      <c r="K36" s="461"/>
      <c r="L36" s="457"/>
      <c r="M36" s="347"/>
      <c r="N36" s="436"/>
      <c r="O36" s="347"/>
    </row>
    <row r="37" spans="1:15" ht="20.65" customHeight="1">
      <c r="D37" s="455"/>
      <c r="E37" s="455"/>
      <c r="F37" s="455"/>
      <c r="G37" s="455"/>
      <c r="K37" s="461"/>
      <c r="L37" s="457"/>
      <c r="M37" s="347"/>
      <c r="N37" s="436"/>
      <c r="O37" s="347"/>
    </row>
    <row r="38" spans="1:15" ht="20.65" customHeight="1">
      <c r="D38" s="455"/>
      <c r="E38" s="455"/>
      <c r="F38" s="455"/>
      <c r="G38" s="455"/>
      <c r="K38" s="461"/>
      <c r="L38" s="457"/>
      <c r="M38" s="347"/>
      <c r="N38" s="436"/>
      <c r="O38" s="347"/>
    </row>
    <row r="39" spans="1:15" ht="20.65" customHeight="1">
      <c r="M39" s="260"/>
      <c r="O39" s="434">
        <v>29</v>
      </c>
    </row>
    <row r="40" spans="1:15" ht="20.65" customHeight="1">
      <c r="A40" s="435" t="s">
        <v>765</v>
      </c>
      <c r="B40" s="463"/>
      <c r="C40" s="463"/>
      <c r="D40" s="463"/>
      <c r="E40" s="463"/>
      <c r="F40" s="463"/>
      <c r="G40" s="463"/>
      <c r="H40" s="464"/>
      <c r="I40" s="464"/>
      <c r="J40" s="464"/>
      <c r="K40" s="464"/>
      <c r="L40" s="464"/>
      <c r="M40" s="464"/>
      <c r="N40" s="464"/>
      <c r="O40" s="464"/>
    </row>
    <row r="41" spans="1:15" ht="20.65" customHeight="1">
      <c r="A41" s="434"/>
      <c r="B41" s="465" t="s">
        <v>766</v>
      </c>
      <c r="C41" s="463"/>
      <c r="D41" s="463"/>
      <c r="E41" s="463"/>
      <c r="F41" s="463"/>
      <c r="G41" s="463"/>
      <c r="H41" s="464"/>
      <c r="I41" s="464"/>
      <c r="J41" s="464"/>
      <c r="K41" s="464"/>
      <c r="L41" s="464"/>
      <c r="M41" s="464"/>
      <c r="N41" s="464"/>
      <c r="O41" s="464"/>
    </row>
    <row r="42" spans="1:15" ht="20.65" customHeight="1">
      <c r="A42" s="434"/>
      <c r="B42" s="465"/>
      <c r="C42" s="434"/>
      <c r="D42" s="466" t="s">
        <v>767</v>
      </c>
      <c r="E42" s="466"/>
      <c r="F42" s="466"/>
      <c r="G42" s="466"/>
      <c r="H42" s="467"/>
      <c r="I42" s="467"/>
      <c r="J42" s="467"/>
      <c r="K42" s="467"/>
      <c r="L42" s="467"/>
      <c r="M42" s="467"/>
      <c r="N42" s="467"/>
      <c r="O42" s="467"/>
    </row>
    <row r="43" spans="1:15" ht="20.65" customHeight="1">
      <c r="A43" s="434"/>
      <c r="B43" s="465"/>
      <c r="C43" s="434" t="s">
        <v>768</v>
      </c>
      <c r="D43" s="466"/>
      <c r="E43" s="466"/>
      <c r="F43" s="466"/>
      <c r="G43" s="466"/>
      <c r="H43" s="467"/>
      <c r="I43" s="467"/>
      <c r="J43" s="467"/>
      <c r="K43" s="467"/>
      <c r="L43" s="467"/>
      <c r="M43" s="467"/>
      <c r="N43" s="467"/>
      <c r="O43" s="467"/>
    </row>
    <row r="44" spans="1:15" ht="20.65" customHeight="1">
      <c r="A44" s="434"/>
      <c r="B44" s="465" t="s">
        <v>769</v>
      </c>
      <c r="C44" s="434"/>
      <c r="D44" s="463"/>
      <c r="E44" s="463"/>
      <c r="F44" s="434"/>
      <c r="G44" s="434"/>
      <c r="H44" s="436"/>
      <c r="I44" s="436"/>
      <c r="J44" s="436"/>
      <c r="K44" s="436"/>
      <c r="L44" s="436"/>
      <c r="M44" s="436"/>
      <c r="N44" s="436"/>
      <c r="O44" s="436"/>
    </row>
    <row r="45" spans="1:15" ht="20.65" customHeight="1">
      <c r="A45" s="434"/>
      <c r="B45" s="463"/>
      <c r="C45" s="434"/>
      <c r="D45" s="449" t="s">
        <v>770</v>
      </c>
      <c r="E45" s="463"/>
      <c r="F45" s="434"/>
      <c r="G45" s="434"/>
      <c r="H45" s="436"/>
      <c r="I45" s="436"/>
      <c r="J45" s="436"/>
      <c r="K45" s="436"/>
      <c r="L45" s="436"/>
      <c r="M45" s="436"/>
      <c r="N45" s="436"/>
      <c r="O45" s="436"/>
    </row>
    <row r="46" spans="1:15" ht="20.65" customHeight="1">
      <c r="A46" s="434"/>
      <c r="B46" s="434"/>
      <c r="C46" s="434" t="s">
        <v>771</v>
      </c>
      <c r="D46" s="434"/>
      <c r="E46" s="434"/>
      <c r="F46" s="434"/>
      <c r="G46" s="434"/>
      <c r="H46" s="436"/>
      <c r="I46" s="436"/>
      <c r="J46" s="436"/>
      <c r="K46" s="436"/>
      <c r="L46" s="436"/>
      <c r="M46" s="436"/>
      <c r="N46" s="436"/>
      <c r="O46" s="436"/>
    </row>
    <row r="47" spans="1:15" ht="20.65" customHeight="1">
      <c r="B47" s="465"/>
      <c r="C47" s="434"/>
      <c r="D47" s="463"/>
      <c r="E47" s="629"/>
      <c r="M47" s="260"/>
      <c r="O47" s="434"/>
    </row>
    <row r="48" spans="1:15" s="468" customFormat="1" ht="20.65" customHeight="1">
      <c r="B48" s="463"/>
      <c r="C48" s="460"/>
    </row>
    <row r="49" spans="3:3" s="468" customFormat="1" ht="20.65" customHeight="1">
      <c r="C49" s="460"/>
    </row>
    <row r="50" spans="3:3" s="468" customFormat="1" ht="20.65" customHeight="1"/>
    <row r="51" spans="3:3" s="468" customFormat="1" ht="20.65" customHeight="1"/>
    <row r="52" spans="3:3" s="468" customFormat="1" ht="20.65" customHeight="1">
      <c r="C52" s="460"/>
    </row>
    <row r="53" spans="3:3" s="468" customFormat="1" ht="20.65" customHeight="1">
      <c r="C53" s="460"/>
    </row>
    <row r="54" spans="3:3" s="468" customFormat="1" ht="20.65" customHeight="1">
      <c r="C54" s="460"/>
    </row>
    <row r="55" spans="3:3" s="468" customFormat="1" ht="20.65" customHeight="1">
      <c r="C55" s="460"/>
    </row>
    <row r="56" spans="3:3" s="468" customFormat="1" ht="20.65" customHeight="1">
      <c r="C56" s="460"/>
    </row>
    <row r="57" spans="3:3" s="468" customFormat="1" ht="20.65" customHeight="1">
      <c r="C57" s="460"/>
    </row>
    <row r="58" spans="3:3" s="468" customFormat="1" ht="20.65" customHeight="1">
      <c r="C58" s="460"/>
    </row>
    <row r="59" spans="3:3" s="468" customFormat="1" ht="20.65" customHeight="1">
      <c r="C59" s="460"/>
    </row>
    <row r="60" spans="3:3" s="468" customFormat="1" ht="20.65" customHeight="1">
      <c r="C60" s="460"/>
    </row>
    <row r="61" spans="3:3" s="468" customFormat="1" ht="20.65" customHeight="1">
      <c r="C61" s="460"/>
    </row>
    <row r="62" spans="3:3" s="468" customFormat="1" ht="20.65" customHeight="1">
      <c r="C62" s="460"/>
    </row>
    <row r="63" spans="3:3" s="468" customFormat="1" ht="20.65" customHeight="1">
      <c r="C63" s="460"/>
    </row>
    <row r="64" spans="3:3" s="468" customFormat="1" ht="20.65" customHeight="1">
      <c r="C64" s="460"/>
    </row>
    <row r="65" spans="1:15" s="468" customFormat="1" ht="20.65" customHeight="1">
      <c r="C65" s="460"/>
    </row>
    <row r="66" spans="1:15" s="468" customFormat="1" ht="20.65" customHeight="1">
      <c r="C66" s="460"/>
    </row>
    <row r="67" spans="1:15" s="468" customFormat="1" ht="20.65" customHeight="1">
      <c r="C67" s="460"/>
    </row>
    <row r="68" spans="1:15" s="468" customFormat="1" ht="20.65" customHeight="1">
      <c r="C68" s="460"/>
    </row>
    <row r="69" spans="1:15" s="468" customFormat="1" ht="20.65" customHeight="1">
      <c r="C69" s="460"/>
    </row>
    <row r="70" spans="1:15" s="468" customFormat="1" ht="20.65" customHeight="1">
      <c r="C70" s="460"/>
    </row>
    <row r="71" spans="1:15" s="468" customFormat="1" ht="20.65" customHeight="1">
      <c r="C71" s="460"/>
    </row>
    <row r="72" spans="1:15" s="468" customFormat="1" ht="20.65" customHeight="1">
      <c r="C72" s="460"/>
    </row>
    <row r="73" spans="1:15" s="468" customFormat="1" ht="20.65" customHeight="1">
      <c r="C73" s="460"/>
    </row>
    <row r="74" spans="1:15" s="468" customFormat="1" ht="20.65" customHeight="1">
      <c r="C74" s="460"/>
    </row>
    <row r="75" spans="1:15" s="468" customFormat="1" ht="20.65" customHeight="1">
      <c r="C75" s="460"/>
    </row>
    <row r="76" spans="1:15" s="468" customFormat="1" ht="20.65" customHeight="1">
      <c r="C76" s="460"/>
    </row>
    <row r="77" spans="1:15" s="469" customFormat="1" ht="20.65" customHeight="1">
      <c r="E77" s="460"/>
      <c r="F77" s="349"/>
      <c r="G77" s="350"/>
      <c r="H77" s="350"/>
      <c r="I77" s="350"/>
      <c r="J77" s="350"/>
      <c r="K77" s="350"/>
      <c r="L77" s="350"/>
      <c r="M77" s="350"/>
      <c r="N77" s="350"/>
      <c r="O77" s="434">
        <v>30</v>
      </c>
    </row>
    <row r="78" spans="1:15" ht="20.65" customHeight="1">
      <c r="A78" s="470" t="s">
        <v>772</v>
      </c>
    </row>
    <row r="79" spans="1:15" s="468" customFormat="1" ht="20.65" customHeight="1">
      <c r="C79" s="460" t="s">
        <v>447</v>
      </c>
    </row>
    <row r="80" spans="1:15" s="468" customFormat="1" ht="20.65" customHeight="1">
      <c r="B80" s="460" t="s">
        <v>448</v>
      </c>
      <c r="C80" s="460"/>
      <c r="D80" s="460"/>
    </row>
    <row r="81" spans="1:15" s="468" customFormat="1" ht="20.65" customHeight="1">
      <c r="B81" s="460" t="s">
        <v>449</v>
      </c>
      <c r="C81" s="460"/>
      <c r="D81" s="460"/>
    </row>
    <row r="82" spans="1:15" s="468" customFormat="1" ht="20.65" customHeight="1">
      <c r="B82" s="468" t="s">
        <v>450</v>
      </c>
      <c r="C82" s="460"/>
    </row>
    <row r="83" spans="1:15" s="468" customFormat="1" ht="20.65" customHeight="1">
      <c r="C83" s="460" t="s">
        <v>451</v>
      </c>
    </row>
    <row r="84" spans="1:15" s="468" customFormat="1" ht="20.65" customHeight="1">
      <c r="C84" s="460" t="s">
        <v>452</v>
      </c>
    </row>
    <row r="85" spans="1:15" s="468" customFormat="1" ht="20.65" customHeight="1">
      <c r="C85" s="460" t="s">
        <v>453</v>
      </c>
    </row>
    <row r="86" spans="1:15" s="468" customFormat="1" ht="20.65" customHeight="1">
      <c r="C86" s="460" t="s">
        <v>454</v>
      </c>
    </row>
    <row r="87" spans="1:15" s="468" customFormat="1" ht="20.65" customHeight="1">
      <c r="C87" s="460" t="s">
        <v>455</v>
      </c>
    </row>
    <row r="88" spans="1:15" s="468" customFormat="1" ht="20.65" customHeight="1">
      <c r="B88" s="460"/>
      <c r="C88" s="468" t="s">
        <v>680</v>
      </c>
    </row>
    <row r="89" spans="1:15" s="468" customFormat="1" ht="20.65" customHeight="1">
      <c r="B89" s="460" t="s">
        <v>773</v>
      </c>
      <c r="D89" s="460"/>
    </row>
    <row r="90" spans="1:15" s="472" customFormat="1" ht="20.65" customHeight="1">
      <c r="A90" s="471"/>
      <c r="B90" s="471"/>
      <c r="C90" s="471"/>
      <c r="D90" s="471"/>
      <c r="E90" s="471"/>
      <c r="F90" s="471"/>
      <c r="G90" s="471"/>
      <c r="H90" s="471"/>
      <c r="I90" s="471"/>
      <c r="J90" s="471"/>
      <c r="K90" s="471"/>
      <c r="L90" s="471"/>
      <c r="M90" s="471"/>
      <c r="N90" s="471"/>
      <c r="O90" s="351" t="s">
        <v>251</v>
      </c>
    </row>
    <row r="91" spans="1:15" s="472" customFormat="1" ht="20.65" customHeight="1">
      <c r="B91" s="462"/>
      <c r="C91" s="462"/>
      <c r="D91" s="462"/>
      <c r="E91" s="462"/>
      <c r="F91" s="462"/>
      <c r="G91" s="685" t="s">
        <v>261</v>
      </c>
      <c r="H91" s="685"/>
      <c r="I91" s="685"/>
      <c r="J91" s="685"/>
      <c r="K91" s="685"/>
      <c r="L91" s="685"/>
      <c r="M91" s="685"/>
      <c r="N91" s="685"/>
      <c r="O91" s="685"/>
    </row>
    <row r="92" spans="1:15" s="472" customFormat="1" ht="20.65" customHeight="1">
      <c r="B92" s="462"/>
      <c r="C92" s="462"/>
      <c r="D92" s="462"/>
      <c r="E92" s="462"/>
      <c r="F92" s="462"/>
      <c r="G92" s="688" t="s">
        <v>692</v>
      </c>
      <c r="H92" s="688"/>
      <c r="I92" s="688"/>
      <c r="J92" s="688"/>
      <c r="K92" s="688"/>
      <c r="L92" s="688"/>
      <c r="M92" s="688"/>
      <c r="N92" s="688"/>
      <c r="O92" s="688"/>
    </row>
    <row r="93" spans="1:15" s="473" customFormat="1" ht="20.65" customHeight="1">
      <c r="G93" s="474" t="s">
        <v>456</v>
      </c>
      <c r="H93" s="475"/>
      <c r="I93" s="474" t="s">
        <v>457</v>
      </c>
      <c r="J93" s="475"/>
      <c r="K93" s="474" t="s">
        <v>458</v>
      </c>
      <c r="L93" s="475"/>
      <c r="M93" s="474" t="s">
        <v>459</v>
      </c>
      <c r="N93" s="475"/>
      <c r="O93" s="474" t="s">
        <v>78</v>
      </c>
    </row>
    <row r="94" spans="1:15" ht="20.65" customHeight="1">
      <c r="B94" s="463" t="s">
        <v>460</v>
      </c>
      <c r="C94" s="463"/>
      <c r="D94" s="463"/>
      <c r="E94" s="434"/>
      <c r="F94" s="434"/>
      <c r="G94" s="260"/>
      <c r="H94" s="260"/>
      <c r="I94" s="260"/>
      <c r="J94" s="260"/>
      <c r="K94" s="260"/>
      <c r="L94" s="260"/>
      <c r="M94" s="260"/>
      <c r="N94" s="476"/>
      <c r="O94" s="260"/>
    </row>
    <row r="95" spans="1:15" ht="20.65" customHeight="1">
      <c r="B95" s="463"/>
      <c r="C95" s="463" t="s">
        <v>461</v>
      </c>
      <c r="D95" s="463"/>
      <c r="F95" s="463"/>
      <c r="G95" s="258" t="s">
        <v>689</v>
      </c>
      <c r="H95" s="258"/>
      <c r="I95" s="258">
        <v>20497767.870000001</v>
      </c>
      <c r="J95" s="258"/>
      <c r="K95" s="258">
        <v>18774720.399999999</v>
      </c>
      <c r="L95" s="258"/>
      <c r="M95" s="258">
        <v>25537947.469999999</v>
      </c>
      <c r="N95" s="352"/>
      <c r="O95" s="258">
        <v>64810435.740000002</v>
      </c>
    </row>
    <row r="96" spans="1:15" ht="20.65" customHeight="1">
      <c r="B96" s="463"/>
      <c r="C96" s="463" t="s">
        <v>462</v>
      </c>
      <c r="D96" s="463"/>
      <c r="F96" s="463"/>
      <c r="G96" s="258">
        <v>53674894.619999997</v>
      </c>
      <c r="H96" s="258"/>
      <c r="I96" s="258">
        <v>24767540.190000001</v>
      </c>
      <c r="J96" s="258"/>
      <c r="K96" s="258">
        <v>21994561.539999999</v>
      </c>
      <c r="L96" s="258"/>
      <c r="M96" s="258" t="s">
        <v>689</v>
      </c>
      <c r="N96" s="352"/>
      <c r="O96" s="258">
        <v>100436996.34999999</v>
      </c>
    </row>
    <row r="97" spans="2:15" ht="20.65" customHeight="1">
      <c r="B97" s="463" t="s">
        <v>463</v>
      </c>
      <c r="C97" s="463"/>
      <c r="D97" s="463"/>
      <c r="E97" s="463"/>
      <c r="F97" s="463"/>
      <c r="G97" s="258">
        <v>19637436</v>
      </c>
      <c r="H97" s="258"/>
      <c r="I97" s="258" t="s">
        <v>689</v>
      </c>
      <c r="J97" s="258"/>
      <c r="K97" s="258" t="s">
        <v>689</v>
      </c>
      <c r="L97" s="258"/>
      <c r="M97" s="258">
        <v>7962006.75</v>
      </c>
      <c r="N97" s="352"/>
      <c r="O97" s="258">
        <v>27599442.75</v>
      </c>
    </row>
    <row r="98" spans="2:15" ht="20.65" customHeight="1">
      <c r="B98" s="463"/>
      <c r="C98" s="477" t="s">
        <v>78</v>
      </c>
      <c r="D98" s="463"/>
      <c r="E98" s="477"/>
      <c r="F98" s="463"/>
      <c r="G98" s="353">
        <v>73312330.620000005</v>
      </c>
      <c r="H98" s="258"/>
      <c r="I98" s="353">
        <v>45265308.060000002</v>
      </c>
      <c r="J98" s="258"/>
      <c r="K98" s="353">
        <v>40769281.939999998</v>
      </c>
      <c r="L98" s="258"/>
      <c r="M98" s="353">
        <v>33499954.219999999</v>
      </c>
      <c r="N98" s="352"/>
      <c r="O98" s="353">
        <v>192846874.84</v>
      </c>
    </row>
    <row r="99" spans="2:15" ht="20.65" customHeight="1">
      <c r="B99" s="463" t="s">
        <v>464</v>
      </c>
      <c r="C99" s="463"/>
      <c r="D99" s="463"/>
      <c r="E99" s="463"/>
      <c r="F99" s="463"/>
      <c r="G99" s="258"/>
      <c r="H99" s="258"/>
      <c r="I99" s="258"/>
      <c r="J99" s="258"/>
      <c r="K99" s="258"/>
      <c r="L99" s="258"/>
      <c r="M99" s="258"/>
      <c r="N99" s="352"/>
      <c r="O99" s="258"/>
    </row>
    <row r="100" spans="2:15" ht="20.65" customHeight="1">
      <c r="B100" s="463"/>
      <c r="C100" s="463" t="s">
        <v>461</v>
      </c>
      <c r="D100" s="463"/>
      <c r="E100" s="463"/>
      <c r="F100" s="463"/>
      <c r="G100" s="258">
        <v>4216.6000000000004</v>
      </c>
      <c r="H100" s="258"/>
      <c r="I100" s="258">
        <v>19310282.870000001</v>
      </c>
      <c r="J100" s="258"/>
      <c r="K100" s="258">
        <v>17334699.59</v>
      </c>
      <c r="L100" s="258"/>
      <c r="M100" s="258">
        <v>23894463.48</v>
      </c>
      <c r="N100" s="352"/>
      <c r="O100" s="258">
        <v>60543662.539999999</v>
      </c>
    </row>
    <row r="101" spans="2:15" ht="20.65" customHeight="1">
      <c r="B101" s="463"/>
      <c r="C101" s="463" t="s">
        <v>462</v>
      </c>
      <c r="D101" s="463"/>
      <c r="E101" s="463"/>
      <c r="F101" s="463"/>
      <c r="G101" s="258">
        <v>53794413.520000003</v>
      </c>
      <c r="H101" s="258"/>
      <c r="I101" s="258">
        <v>24876796.149999999</v>
      </c>
      <c r="J101" s="258"/>
      <c r="K101" s="258">
        <v>16940404.010000002</v>
      </c>
      <c r="L101" s="258"/>
      <c r="M101" s="258" t="s">
        <v>689</v>
      </c>
      <c r="N101" s="352"/>
      <c r="O101" s="258">
        <v>95611613.680000007</v>
      </c>
    </row>
    <row r="102" spans="2:15" ht="20.65" customHeight="1">
      <c r="B102" s="463" t="s">
        <v>465</v>
      </c>
      <c r="C102" s="463"/>
      <c r="D102" s="463"/>
      <c r="E102" s="463"/>
      <c r="F102" s="463"/>
      <c r="G102" s="258">
        <v>19309842.399999999</v>
      </c>
      <c r="H102" s="258"/>
      <c r="I102" s="258" t="s">
        <v>689</v>
      </c>
      <c r="J102" s="258"/>
      <c r="K102" s="258" t="s">
        <v>689</v>
      </c>
      <c r="L102" s="258"/>
      <c r="M102" s="258">
        <v>8084878.8200000003</v>
      </c>
      <c r="N102" s="352"/>
      <c r="O102" s="258">
        <v>27394721.219999999</v>
      </c>
    </row>
    <row r="103" spans="2:15" ht="20.65" customHeight="1">
      <c r="B103" s="463"/>
      <c r="C103" s="477" t="s">
        <v>78</v>
      </c>
      <c r="D103" s="463"/>
      <c r="E103" s="477"/>
      <c r="F103" s="260"/>
      <c r="G103" s="353">
        <v>73108472.519999996</v>
      </c>
      <c r="H103" s="258"/>
      <c r="I103" s="353">
        <v>44187079.020000003</v>
      </c>
      <c r="J103" s="258"/>
      <c r="K103" s="353">
        <v>34275103.600000001</v>
      </c>
      <c r="L103" s="258"/>
      <c r="M103" s="353">
        <v>31979342.300000001</v>
      </c>
      <c r="N103" s="258"/>
      <c r="O103" s="353">
        <v>183549997.44</v>
      </c>
    </row>
    <row r="104" spans="2:15" s="473" customFormat="1" ht="20.65" customHeight="1" thickBot="1">
      <c r="B104" s="465" t="s">
        <v>259</v>
      </c>
      <c r="C104" s="465"/>
      <c r="D104" s="465"/>
      <c r="E104" s="465"/>
      <c r="F104" s="354"/>
      <c r="G104" s="261">
        <v>203858.1</v>
      </c>
      <c r="H104" s="259"/>
      <c r="I104" s="261">
        <v>1078229.04</v>
      </c>
      <c r="J104" s="259"/>
      <c r="K104" s="261">
        <v>6494178.3399999999</v>
      </c>
      <c r="L104" s="259"/>
      <c r="M104" s="261">
        <v>1520611.92</v>
      </c>
      <c r="N104" s="259"/>
      <c r="O104" s="261">
        <v>9296877.4000000004</v>
      </c>
    </row>
    <row r="105" spans="2:15" ht="20.65" customHeight="1" thickTop="1">
      <c r="B105" s="463"/>
      <c r="C105" s="463"/>
      <c r="D105" s="463"/>
      <c r="E105" s="463"/>
      <c r="F105" s="260"/>
      <c r="G105" s="262"/>
      <c r="H105" s="260"/>
      <c r="I105" s="262"/>
      <c r="J105" s="260"/>
      <c r="K105" s="262"/>
      <c r="L105" s="260"/>
      <c r="M105" s="262"/>
      <c r="N105" s="260"/>
      <c r="O105" s="260"/>
    </row>
    <row r="106" spans="2:15" s="469" customFormat="1" ht="20.65" customHeight="1">
      <c r="B106" s="460" t="s">
        <v>466</v>
      </c>
      <c r="C106" s="460"/>
      <c r="D106" s="460"/>
      <c r="E106" s="349"/>
      <c r="F106" s="349"/>
      <c r="G106" s="258">
        <v>149124.56</v>
      </c>
      <c r="H106" s="258"/>
      <c r="I106" s="258">
        <v>1195677.03</v>
      </c>
      <c r="J106" s="258"/>
      <c r="K106" s="258">
        <v>332123.68</v>
      </c>
      <c r="L106" s="258"/>
      <c r="M106" s="258">
        <v>79132.81</v>
      </c>
      <c r="N106" s="264"/>
      <c r="O106" s="258">
        <v>1756058.08</v>
      </c>
    </row>
    <row r="107" spans="2:15" s="469" customFormat="1" ht="20.65" customHeight="1">
      <c r="B107" s="460" t="s">
        <v>467</v>
      </c>
      <c r="C107" s="460"/>
      <c r="D107" s="460"/>
      <c r="E107" s="349"/>
      <c r="F107" s="349"/>
      <c r="G107" s="355"/>
      <c r="H107" s="355"/>
      <c r="I107" s="355"/>
      <c r="J107" s="355"/>
      <c r="K107" s="355"/>
      <c r="L107" s="355"/>
      <c r="M107" s="355"/>
      <c r="N107" s="355"/>
      <c r="O107" s="355"/>
    </row>
    <row r="108" spans="2:15" s="469" customFormat="1" ht="20.65" customHeight="1">
      <c r="B108" s="460"/>
      <c r="C108" s="460" t="s">
        <v>260</v>
      </c>
      <c r="D108" s="460"/>
      <c r="F108" s="349"/>
      <c r="G108" s="355"/>
      <c r="H108" s="355"/>
      <c r="I108" s="355"/>
      <c r="J108" s="355"/>
      <c r="K108" s="355"/>
      <c r="L108" s="355"/>
      <c r="M108" s="355"/>
      <c r="N108" s="355"/>
      <c r="O108" s="258">
        <v>-1692861.12</v>
      </c>
    </row>
    <row r="109" spans="2:15" s="469" customFormat="1" ht="20.65" customHeight="1">
      <c r="C109" s="460" t="s">
        <v>468</v>
      </c>
      <c r="F109" s="349"/>
      <c r="G109" s="355"/>
      <c r="H109" s="355"/>
      <c r="I109" s="355"/>
      <c r="J109" s="355"/>
      <c r="K109" s="355"/>
      <c r="L109" s="355"/>
      <c r="M109" s="355"/>
      <c r="N109" s="355"/>
      <c r="O109" s="258">
        <v>-138069.75</v>
      </c>
    </row>
    <row r="110" spans="2:15" s="469" customFormat="1" ht="20.65" customHeight="1">
      <c r="E110" s="460"/>
      <c r="F110" s="349"/>
      <c r="G110" s="350"/>
      <c r="H110" s="350"/>
      <c r="I110" s="350"/>
      <c r="J110" s="350"/>
      <c r="K110" s="350"/>
      <c r="L110" s="350"/>
      <c r="M110" s="350"/>
      <c r="N110" s="350"/>
      <c r="O110" s="350"/>
    </row>
    <row r="111" spans="2:15" s="469" customFormat="1" ht="20.65" customHeight="1">
      <c r="E111" s="460"/>
      <c r="F111" s="349"/>
      <c r="G111" s="350"/>
      <c r="H111" s="350"/>
      <c r="I111" s="350"/>
      <c r="J111" s="350"/>
      <c r="K111" s="350"/>
      <c r="L111" s="350"/>
      <c r="M111" s="350"/>
      <c r="N111" s="350"/>
      <c r="O111" s="350"/>
    </row>
    <row r="112" spans="2:15" s="469" customFormat="1" ht="20.65" customHeight="1">
      <c r="E112" s="460"/>
      <c r="F112" s="349"/>
      <c r="G112" s="350"/>
      <c r="H112" s="350"/>
      <c r="I112" s="350"/>
      <c r="J112" s="350"/>
      <c r="K112" s="350"/>
      <c r="L112" s="350"/>
      <c r="M112" s="350"/>
      <c r="N112" s="350"/>
      <c r="O112" s="350"/>
    </row>
    <row r="113" spans="1:15" s="469" customFormat="1" ht="20.65" customHeight="1">
      <c r="E113" s="460"/>
      <c r="F113" s="349"/>
      <c r="G113" s="350"/>
      <c r="H113" s="350"/>
      <c r="I113" s="350"/>
      <c r="J113" s="350"/>
      <c r="K113" s="350"/>
      <c r="L113" s="350"/>
      <c r="M113" s="350"/>
      <c r="N113" s="350"/>
      <c r="O113" s="350"/>
    </row>
    <row r="114" spans="1:15" s="469" customFormat="1" ht="20.65" customHeight="1">
      <c r="E114" s="460"/>
      <c r="F114" s="349"/>
      <c r="G114" s="350"/>
      <c r="H114" s="350"/>
      <c r="I114" s="350"/>
      <c r="J114" s="350"/>
      <c r="K114" s="350"/>
      <c r="L114" s="350"/>
      <c r="M114" s="350"/>
      <c r="N114" s="350"/>
      <c r="O114" s="350"/>
    </row>
    <row r="115" spans="1:15" s="469" customFormat="1" ht="20.65" customHeight="1">
      <c r="E115" s="460"/>
      <c r="F115" s="349"/>
      <c r="G115" s="350"/>
      <c r="H115" s="350"/>
      <c r="I115" s="350"/>
      <c r="J115" s="350"/>
      <c r="K115" s="350"/>
      <c r="L115" s="350"/>
      <c r="M115" s="350"/>
      <c r="N115" s="350"/>
      <c r="O115" s="434">
        <v>31</v>
      </c>
    </row>
    <row r="116" spans="1:15" s="469" customFormat="1" ht="20.65" customHeight="1">
      <c r="A116" s="478" t="s">
        <v>774</v>
      </c>
      <c r="B116" s="460"/>
      <c r="C116" s="460"/>
      <c r="D116" s="460"/>
      <c r="E116" s="349"/>
      <c r="F116" s="349"/>
      <c r="G116" s="349"/>
      <c r="H116" s="349"/>
      <c r="I116" s="349"/>
      <c r="J116" s="349"/>
      <c r="K116" s="349"/>
      <c r="L116" s="349"/>
      <c r="M116" s="349"/>
      <c r="N116" s="349"/>
      <c r="O116" s="349"/>
    </row>
    <row r="117" spans="1:15" s="472" customFormat="1" ht="20.65" customHeight="1">
      <c r="A117" s="471"/>
      <c r="B117" s="471"/>
      <c r="C117" s="471"/>
      <c r="D117" s="471"/>
      <c r="E117" s="471"/>
      <c r="F117" s="471"/>
      <c r="G117" s="471"/>
      <c r="H117" s="471"/>
      <c r="I117" s="471"/>
      <c r="J117" s="471"/>
      <c r="K117" s="471"/>
      <c r="L117" s="471"/>
      <c r="M117" s="471"/>
      <c r="N117" s="471"/>
      <c r="O117" s="351" t="s">
        <v>251</v>
      </c>
    </row>
    <row r="118" spans="1:15" s="472" customFormat="1" ht="20.65" customHeight="1">
      <c r="B118" s="462"/>
      <c r="C118" s="462"/>
      <c r="D118" s="462"/>
      <c r="E118" s="462"/>
      <c r="F118" s="462"/>
      <c r="G118" s="685" t="s">
        <v>261</v>
      </c>
      <c r="H118" s="685"/>
      <c r="I118" s="685"/>
      <c r="J118" s="685"/>
      <c r="K118" s="685"/>
      <c r="L118" s="685"/>
      <c r="M118" s="685"/>
      <c r="N118" s="685"/>
      <c r="O118" s="685"/>
    </row>
    <row r="119" spans="1:15" s="472" customFormat="1" ht="20.65" customHeight="1">
      <c r="B119" s="462"/>
      <c r="C119" s="462"/>
      <c r="D119" s="462"/>
      <c r="E119" s="462"/>
      <c r="F119" s="462"/>
      <c r="G119" s="688" t="s">
        <v>775</v>
      </c>
      <c r="H119" s="688"/>
      <c r="I119" s="688"/>
      <c r="J119" s="688"/>
      <c r="K119" s="688"/>
      <c r="L119" s="688"/>
      <c r="M119" s="688"/>
      <c r="N119" s="688"/>
      <c r="O119" s="688"/>
    </row>
    <row r="120" spans="1:15" s="473" customFormat="1" ht="20.65" customHeight="1">
      <c r="G120" s="474" t="s">
        <v>456</v>
      </c>
      <c r="H120" s="475"/>
      <c r="I120" s="474" t="s">
        <v>457</v>
      </c>
      <c r="J120" s="475"/>
      <c r="K120" s="474" t="s">
        <v>458</v>
      </c>
      <c r="L120" s="475"/>
      <c r="M120" s="474" t="s">
        <v>459</v>
      </c>
      <c r="N120" s="475"/>
      <c r="O120" s="474" t="s">
        <v>78</v>
      </c>
    </row>
    <row r="121" spans="1:15" ht="20.65" customHeight="1">
      <c r="B121" s="463" t="s">
        <v>460</v>
      </c>
      <c r="C121" s="463"/>
      <c r="D121" s="463"/>
      <c r="E121" s="434"/>
      <c r="F121" s="434"/>
      <c r="G121" s="260"/>
      <c r="H121" s="260"/>
      <c r="I121" s="260"/>
      <c r="J121" s="260"/>
      <c r="K121" s="260"/>
      <c r="L121" s="260"/>
      <c r="M121" s="260"/>
      <c r="N121" s="476"/>
      <c r="O121" s="260"/>
    </row>
    <row r="122" spans="1:15" ht="20.65" customHeight="1">
      <c r="B122" s="463"/>
      <c r="C122" s="463" t="s">
        <v>461</v>
      </c>
      <c r="D122" s="463"/>
      <c r="F122" s="463"/>
      <c r="G122" s="258">
        <v>1272200</v>
      </c>
      <c r="H122" s="258"/>
      <c r="I122" s="258">
        <v>11534143.130000001</v>
      </c>
      <c r="J122" s="258"/>
      <c r="K122" s="258">
        <v>17838929.759999998</v>
      </c>
      <c r="L122" s="258"/>
      <c r="M122" s="258">
        <v>19937610.800000001</v>
      </c>
      <c r="N122" s="352"/>
      <c r="O122" s="258">
        <v>50582883.689999998</v>
      </c>
    </row>
    <row r="123" spans="1:15" ht="20.65" customHeight="1">
      <c r="B123" s="463"/>
      <c r="C123" s="463" t="s">
        <v>462</v>
      </c>
      <c r="D123" s="463"/>
      <c r="F123" s="463"/>
      <c r="G123" s="258">
        <v>61801742.930000007</v>
      </c>
      <c r="H123" s="258"/>
      <c r="I123" s="258">
        <v>45863183.799999997</v>
      </c>
      <c r="J123" s="258"/>
      <c r="K123" s="258">
        <v>23626120.120000001</v>
      </c>
      <c r="L123" s="258"/>
      <c r="M123" s="258">
        <v>0</v>
      </c>
      <c r="N123" s="352"/>
      <c r="O123" s="258">
        <v>131291046.84999999</v>
      </c>
    </row>
    <row r="124" spans="1:15" ht="20.65" customHeight="1">
      <c r="B124" s="463" t="s">
        <v>463</v>
      </c>
      <c r="C124" s="463"/>
      <c r="D124" s="463"/>
      <c r="E124" s="463"/>
      <c r="F124" s="463"/>
      <c r="G124" s="258">
        <v>17710912</v>
      </c>
      <c r="H124" s="258"/>
      <c r="I124" s="258">
        <v>0</v>
      </c>
      <c r="J124" s="258"/>
      <c r="K124" s="258">
        <v>0</v>
      </c>
      <c r="L124" s="258"/>
      <c r="M124" s="258">
        <v>5703080</v>
      </c>
      <c r="N124" s="352"/>
      <c r="O124" s="258">
        <v>23413992</v>
      </c>
    </row>
    <row r="125" spans="1:15" ht="20.65" customHeight="1">
      <c r="B125" s="463"/>
      <c r="C125" s="477" t="s">
        <v>78</v>
      </c>
      <c r="D125" s="463"/>
      <c r="E125" s="477"/>
      <c r="F125" s="463"/>
      <c r="G125" s="353">
        <v>80784854.930000007</v>
      </c>
      <c r="H125" s="258"/>
      <c r="I125" s="353">
        <v>57397326.93</v>
      </c>
      <c r="J125" s="258"/>
      <c r="K125" s="353">
        <v>41465049.880000003</v>
      </c>
      <c r="L125" s="258"/>
      <c r="M125" s="353">
        <v>25640690.800000001</v>
      </c>
      <c r="N125" s="352"/>
      <c r="O125" s="353">
        <v>205287922.53999999</v>
      </c>
    </row>
    <row r="126" spans="1:15" ht="20.65" customHeight="1">
      <c r="B126" s="463" t="s">
        <v>464</v>
      </c>
      <c r="C126" s="463"/>
      <c r="D126" s="463"/>
      <c r="E126" s="463"/>
      <c r="F126" s="463"/>
      <c r="G126" s="258"/>
      <c r="H126" s="258"/>
      <c r="I126" s="258"/>
      <c r="J126" s="258"/>
      <c r="K126" s="258"/>
      <c r="L126" s="258"/>
      <c r="M126" s="258"/>
      <c r="N126" s="352"/>
      <c r="O126" s="258"/>
    </row>
    <row r="127" spans="1:15" ht="20.65" customHeight="1">
      <c r="B127" s="463"/>
      <c r="C127" s="463" t="s">
        <v>461</v>
      </c>
      <c r="D127" s="463"/>
      <c r="E127" s="463"/>
      <c r="F127" s="463"/>
      <c r="G127" s="258">
        <v>1373810.99</v>
      </c>
      <c r="H127" s="258"/>
      <c r="I127" s="258">
        <v>10364338.889999999</v>
      </c>
      <c r="J127" s="258"/>
      <c r="K127" s="258">
        <v>20201316.140000001</v>
      </c>
      <c r="L127" s="258"/>
      <c r="M127" s="258">
        <v>21379667.34</v>
      </c>
      <c r="N127" s="352"/>
      <c r="O127" s="258">
        <v>53319133.359999999</v>
      </c>
    </row>
    <row r="128" spans="1:15" ht="20.65" customHeight="1">
      <c r="B128" s="463"/>
      <c r="C128" s="463" t="s">
        <v>462</v>
      </c>
      <c r="D128" s="463"/>
      <c r="E128" s="463"/>
      <c r="F128" s="463"/>
      <c r="G128" s="258">
        <v>68001005.679999992</v>
      </c>
      <c r="H128" s="258"/>
      <c r="I128" s="258">
        <v>50617127.460000008</v>
      </c>
      <c r="J128" s="258"/>
      <c r="K128" s="258">
        <v>21910752.789999999</v>
      </c>
      <c r="L128" s="258"/>
      <c r="M128" s="258">
        <v>0</v>
      </c>
      <c r="N128" s="352"/>
      <c r="O128" s="258">
        <v>140528885.93000001</v>
      </c>
    </row>
    <row r="129" spans="2:15" ht="20.65" customHeight="1">
      <c r="B129" s="463" t="s">
        <v>465</v>
      </c>
      <c r="C129" s="463"/>
      <c r="D129" s="463"/>
      <c r="E129" s="463"/>
      <c r="F129" s="463"/>
      <c r="G129" s="258">
        <v>19352732.73</v>
      </c>
      <c r="H129" s="258"/>
      <c r="I129" s="258">
        <v>0</v>
      </c>
      <c r="J129" s="258"/>
      <c r="K129" s="258">
        <v>0</v>
      </c>
      <c r="L129" s="258"/>
      <c r="M129" s="258">
        <v>6877234.1099999994</v>
      </c>
      <c r="N129" s="352"/>
      <c r="O129" s="258">
        <v>26229966.84</v>
      </c>
    </row>
    <row r="130" spans="2:15" ht="20.65" customHeight="1">
      <c r="B130" s="463"/>
      <c r="C130" s="477" t="s">
        <v>78</v>
      </c>
      <c r="D130" s="463"/>
      <c r="E130" s="477"/>
      <c r="F130" s="260"/>
      <c r="G130" s="353">
        <v>88727549.400000006</v>
      </c>
      <c r="H130" s="258"/>
      <c r="I130" s="353">
        <v>60981466.350000001</v>
      </c>
      <c r="J130" s="258"/>
      <c r="K130" s="353">
        <v>42112068.93</v>
      </c>
      <c r="L130" s="258"/>
      <c r="M130" s="353">
        <v>28256901.449999999</v>
      </c>
      <c r="N130" s="258"/>
      <c r="O130" s="353">
        <v>220077986.13</v>
      </c>
    </row>
    <row r="131" spans="2:15" s="473" customFormat="1" ht="20.65" customHeight="1" thickBot="1">
      <c r="B131" s="465" t="s">
        <v>259</v>
      </c>
      <c r="C131" s="465"/>
      <c r="D131" s="465"/>
      <c r="E131" s="465"/>
      <c r="F131" s="354"/>
      <c r="G131" s="261">
        <v>-7942694.4699999997</v>
      </c>
      <c r="H131" s="259"/>
      <c r="I131" s="261">
        <v>-3584139.42</v>
      </c>
      <c r="J131" s="259"/>
      <c r="K131" s="261">
        <v>-647019.05000000005</v>
      </c>
      <c r="L131" s="259"/>
      <c r="M131" s="261">
        <v>-2616210.65</v>
      </c>
      <c r="N131" s="259"/>
      <c r="O131" s="261">
        <v>-14790063.59</v>
      </c>
    </row>
    <row r="132" spans="2:15" ht="20.65" customHeight="1" thickTop="1">
      <c r="B132" s="463"/>
      <c r="C132" s="463"/>
      <c r="D132" s="463"/>
      <c r="E132" s="463"/>
      <c r="F132" s="260"/>
      <c r="G132" s="262"/>
      <c r="H132" s="260"/>
      <c r="I132" s="262"/>
      <c r="J132" s="260"/>
      <c r="K132" s="262"/>
      <c r="L132" s="260"/>
      <c r="M132" s="262"/>
      <c r="N132" s="260"/>
      <c r="O132" s="260"/>
    </row>
    <row r="133" spans="2:15" s="469" customFormat="1" ht="20.65" customHeight="1">
      <c r="B133" s="460" t="s">
        <v>466</v>
      </c>
      <c r="C133" s="460"/>
      <c r="D133" s="460"/>
      <c r="E133" s="349"/>
      <c r="F133" s="349"/>
      <c r="G133" s="258">
        <v>259814.52</v>
      </c>
      <c r="H133" s="258"/>
      <c r="I133" s="258">
        <v>1010228.98</v>
      </c>
      <c r="J133" s="258"/>
      <c r="K133" s="258">
        <v>291917.74</v>
      </c>
      <c r="L133" s="258"/>
      <c r="M133" s="258">
        <v>66163.17</v>
      </c>
      <c r="N133" s="264"/>
      <c r="O133" s="258">
        <v>1628124.41</v>
      </c>
    </row>
    <row r="134" spans="2:15" s="469" customFormat="1" ht="20.65" customHeight="1">
      <c r="B134" s="460" t="s">
        <v>467</v>
      </c>
      <c r="C134" s="460"/>
      <c r="D134" s="460"/>
      <c r="E134" s="349"/>
      <c r="F134" s="349"/>
      <c r="G134" s="355"/>
      <c r="H134" s="355"/>
      <c r="I134" s="355"/>
      <c r="J134" s="355"/>
      <c r="K134" s="355"/>
      <c r="L134" s="355"/>
      <c r="M134" s="355"/>
      <c r="N134" s="355"/>
      <c r="O134" s="355"/>
    </row>
    <row r="135" spans="2:15" s="469" customFormat="1" ht="20.65" customHeight="1">
      <c r="B135" s="460"/>
      <c r="C135" s="460" t="s">
        <v>260</v>
      </c>
      <c r="D135" s="460"/>
      <c r="F135" s="349"/>
      <c r="G135" s="355"/>
      <c r="H135" s="355"/>
      <c r="I135" s="355"/>
      <c r="J135" s="355"/>
      <c r="K135" s="355"/>
      <c r="L135" s="355"/>
      <c r="M135" s="355"/>
      <c r="N135" s="355"/>
      <c r="O135" s="258">
        <v>166469.46</v>
      </c>
    </row>
    <row r="136" spans="2:15" s="469" customFormat="1" ht="20.65" customHeight="1">
      <c r="C136" s="460" t="s">
        <v>468</v>
      </c>
      <c r="F136" s="349"/>
      <c r="G136" s="355"/>
      <c r="H136" s="355"/>
      <c r="I136" s="355"/>
      <c r="J136" s="355"/>
      <c r="K136" s="355"/>
      <c r="L136" s="355"/>
      <c r="M136" s="355"/>
      <c r="N136" s="355"/>
      <c r="O136" s="258">
        <v>-3519414.74</v>
      </c>
    </row>
    <row r="137" spans="2:15" s="469" customFormat="1" ht="20.65" customHeight="1">
      <c r="E137" s="460"/>
      <c r="F137" s="349"/>
      <c r="G137" s="350"/>
      <c r="H137" s="350"/>
      <c r="I137" s="350"/>
      <c r="J137" s="350"/>
      <c r="K137" s="350"/>
      <c r="L137" s="350"/>
      <c r="M137" s="350"/>
      <c r="N137" s="350"/>
      <c r="O137" s="350"/>
    </row>
    <row r="138" spans="2:15" s="469" customFormat="1" ht="20.65" customHeight="1">
      <c r="E138" s="460"/>
      <c r="F138" s="349"/>
      <c r="G138" s="350"/>
      <c r="H138" s="350"/>
      <c r="I138" s="350"/>
      <c r="J138" s="350"/>
      <c r="K138" s="350"/>
      <c r="L138" s="350"/>
      <c r="M138" s="350"/>
      <c r="N138" s="350"/>
      <c r="O138" s="350"/>
    </row>
    <row r="139" spans="2:15" s="469" customFormat="1" ht="20.65" customHeight="1">
      <c r="E139" s="460"/>
      <c r="F139" s="349"/>
      <c r="G139" s="350"/>
      <c r="H139" s="350"/>
      <c r="I139" s="350"/>
      <c r="J139" s="350"/>
      <c r="K139" s="350"/>
      <c r="L139" s="350"/>
      <c r="M139" s="350"/>
      <c r="N139" s="350"/>
      <c r="O139" s="350"/>
    </row>
    <row r="140" spans="2:15" s="469" customFormat="1" ht="20.65" customHeight="1">
      <c r="E140" s="460"/>
      <c r="F140" s="349"/>
      <c r="G140" s="350"/>
      <c r="H140" s="350"/>
      <c r="I140" s="350"/>
      <c r="J140" s="350"/>
      <c r="K140" s="350"/>
      <c r="L140" s="350"/>
      <c r="M140" s="350"/>
      <c r="N140" s="350"/>
      <c r="O140" s="350"/>
    </row>
    <row r="141" spans="2:15" s="469" customFormat="1" ht="20.65" customHeight="1">
      <c r="E141" s="460"/>
      <c r="F141" s="349"/>
      <c r="G141" s="350"/>
      <c r="H141" s="350"/>
      <c r="I141" s="350"/>
      <c r="J141" s="350"/>
      <c r="K141" s="350"/>
      <c r="L141" s="350"/>
      <c r="M141" s="350"/>
      <c r="N141" s="350"/>
      <c r="O141" s="350"/>
    </row>
    <row r="142" spans="2:15" s="469" customFormat="1" ht="20.65" customHeight="1">
      <c r="E142" s="460"/>
      <c r="F142" s="349"/>
      <c r="G142" s="350"/>
      <c r="H142" s="350"/>
      <c r="I142" s="350"/>
      <c r="J142" s="350"/>
      <c r="K142" s="350"/>
      <c r="L142" s="350"/>
      <c r="M142" s="350"/>
      <c r="N142" s="350"/>
      <c r="O142" s="350"/>
    </row>
    <row r="143" spans="2:15" s="469" customFormat="1" ht="20.65" customHeight="1">
      <c r="E143" s="460"/>
      <c r="F143" s="349"/>
      <c r="G143" s="350"/>
      <c r="H143" s="350"/>
      <c r="I143" s="350"/>
      <c r="J143" s="350"/>
      <c r="K143" s="350"/>
      <c r="L143" s="350"/>
      <c r="M143" s="350"/>
      <c r="N143" s="350"/>
      <c r="O143" s="350"/>
    </row>
    <row r="144" spans="2:15" s="469" customFormat="1" ht="20.65" customHeight="1">
      <c r="E144" s="460"/>
      <c r="F144" s="349"/>
      <c r="G144" s="350"/>
      <c r="H144" s="350"/>
      <c r="I144" s="350"/>
      <c r="J144" s="350"/>
      <c r="K144" s="350"/>
      <c r="L144" s="350"/>
      <c r="M144" s="350"/>
      <c r="N144" s="350"/>
      <c r="O144" s="350"/>
    </row>
    <row r="145" spans="1:15" s="469" customFormat="1" ht="20.65" customHeight="1">
      <c r="E145" s="460"/>
      <c r="F145" s="349"/>
      <c r="G145" s="350"/>
      <c r="H145" s="350"/>
      <c r="I145" s="350"/>
      <c r="J145" s="350"/>
      <c r="K145" s="350"/>
      <c r="L145" s="350"/>
      <c r="M145" s="350"/>
      <c r="N145" s="350"/>
      <c r="O145" s="350"/>
    </row>
    <row r="146" spans="1:15" s="469" customFormat="1" ht="20.65" customHeight="1">
      <c r="E146" s="460"/>
      <c r="F146" s="349"/>
      <c r="G146" s="350"/>
      <c r="H146" s="350"/>
      <c r="I146" s="350"/>
      <c r="J146" s="350"/>
      <c r="K146" s="350"/>
      <c r="L146" s="350"/>
      <c r="M146" s="350"/>
      <c r="N146" s="350"/>
      <c r="O146" s="350"/>
    </row>
    <row r="147" spans="1:15" s="469" customFormat="1" ht="20.65" customHeight="1">
      <c r="E147" s="460"/>
      <c r="F147" s="349"/>
      <c r="G147" s="350"/>
      <c r="H147" s="350"/>
      <c r="I147" s="350"/>
      <c r="J147" s="350"/>
      <c r="K147" s="350"/>
      <c r="L147" s="350"/>
      <c r="M147" s="350"/>
      <c r="N147" s="350"/>
      <c r="O147" s="350"/>
    </row>
    <row r="148" spans="1:15" s="469" customFormat="1" ht="20.65" customHeight="1">
      <c r="E148" s="460"/>
      <c r="F148" s="349"/>
      <c r="G148" s="350"/>
      <c r="H148" s="350"/>
      <c r="I148" s="350"/>
      <c r="J148" s="350"/>
      <c r="K148" s="350"/>
      <c r="L148" s="350"/>
      <c r="M148" s="350"/>
      <c r="N148" s="350"/>
      <c r="O148" s="350"/>
    </row>
    <row r="149" spans="1:15" s="469" customFormat="1" ht="20.65" customHeight="1">
      <c r="E149" s="460"/>
      <c r="F149" s="349"/>
      <c r="G149" s="350"/>
      <c r="H149" s="350"/>
      <c r="I149" s="350"/>
      <c r="J149" s="350"/>
      <c r="K149" s="350"/>
      <c r="L149" s="350"/>
      <c r="M149" s="350"/>
      <c r="N149" s="350"/>
      <c r="O149" s="350"/>
    </row>
    <row r="150" spans="1:15" s="469" customFormat="1" ht="20.65" customHeight="1">
      <c r="E150" s="460"/>
      <c r="F150" s="349"/>
      <c r="G150" s="350"/>
      <c r="H150" s="350"/>
      <c r="I150" s="350"/>
      <c r="J150" s="350"/>
      <c r="K150" s="350"/>
      <c r="L150" s="350"/>
      <c r="M150" s="350"/>
      <c r="N150" s="350"/>
      <c r="O150" s="350"/>
    </row>
    <row r="151" spans="1:15" s="469" customFormat="1" ht="20.65" customHeight="1">
      <c r="E151" s="460"/>
      <c r="F151" s="349"/>
      <c r="G151" s="350"/>
      <c r="H151" s="350"/>
      <c r="I151" s="350"/>
      <c r="J151" s="350"/>
      <c r="K151" s="350"/>
      <c r="L151" s="350"/>
      <c r="M151" s="350"/>
      <c r="N151" s="350"/>
      <c r="O151" s="350"/>
    </row>
    <row r="152" spans="1:15" s="469" customFormat="1" ht="20.65" customHeight="1">
      <c r="E152" s="460"/>
      <c r="F152" s="349"/>
      <c r="G152" s="350"/>
      <c r="H152" s="350"/>
      <c r="I152" s="350"/>
      <c r="J152" s="350"/>
      <c r="K152" s="350"/>
      <c r="L152" s="350"/>
      <c r="M152" s="350"/>
      <c r="N152" s="350"/>
      <c r="O152" s="350"/>
    </row>
    <row r="153" spans="1:15" s="469" customFormat="1" ht="20.65" customHeight="1">
      <c r="E153" s="460"/>
      <c r="F153" s="349"/>
      <c r="G153" s="350"/>
      <c r="H153" s="350"/>
      <c r="I153" s="350"/>
      <c r="J153" s="350"/>
      <c r="K153" s="350"/>
      <c r="L153" s="350"/>
      <c r="M153" s="350"/>
      <c r="N153" s="350"/>
      <c r="O153" s="434">
        <v>32</v>
      </c>
    </row>
    <row r="154" spans="1:15" s="469" customFormat="1" ht="20.65" customHeight="1">
      <c r="A154" s="478" t="s">
        <v>774</v>
      </c>
      <c r="B154" s="460"/>
      <c r="C154" s="460"/>
      <c r="D154" s="460"/>
      <c r="E154" s="349"/>
      <c r="F154" s="349"/>
      <c r="G154" s="349"/>
      <c r="H154" s="349"/>
      <c r="I154" s="349"/>
      <c r="J154" s="349"/>
      <c r="K154" s="349"/>
      <c r="L154" s="349"/>
      <c r="M154" s="349"/>
      <c r="N154" s="349"/>
      <c r="O154" s="349"/>
    </row>
    <row r="155" spans="1:15" s="468" customFormat="1" ht="20.65" customHeight="1">
      <c r="B155" s="460"/>
      <c r="C155" s="468" t="s">
        <v>776</v>
      </c>
    </row>
    <row r="156" spans="1:15" s="468" customFormat="1" ht="20.65" customHeight="1">
      <c r="B156" s="460" t="s">
        <v>773</v>
      </c>
      <c r="D156" s="460"/>
    </row>
    <row r="157" spans="1:15" s="472" customFormat="1" ht="20.65" customHeight="1">
      <c r="A157" s="471"/>
      <c r="B157" s="471"/>
      <c r="C157" s="471"/>
      <c r="D157" s="471"/>
      <c r="E157" s="471"/>
      <c r="F157" s="471"/>
      <c r="G157" s="471"/>
      <c r="H157" s="471"/>
      <c r="I157" s="471"/>
      <c r="J157" s="471"/>
      <c r="K157" s="471"/>
      <c r="L157" s="471"/>
      <c r="M157" s="471"/>
      <c r="N157" s="471"/>
      <c r="O157" s="351" t="s">
        <v>251</v>
      </c>
    </row>
    <row r="158" spans="1:15" s="472" customFormat="1" ht="20.65" customHeight="1">
      <c r="B158" s="462"/>
      <c r="C158" s="462"/>
      <c r="D158" s="462"/>
      <c r="E158" s="462"/>
      <c r="F158" s="462"/>
      <c r="G158" s="685" t="s">
        <v>261</v>
      </c>
      <c r="H158" s="685"/>
      <c r="I158" s="685"/>
      <c r="J158" s="685"/>
      <c r="K158" s="685"/>
      <c r="L158" s="685"/>
      <c r="M158" s="685"/>
      <c r="N158" s="685"/>
      <c r="O158" s="685"/>
    </row>
    <row r="159" spans="1:15" s="472" customFormat="1" ht="20.65" customHeight="1">
      <c r="B159" s="462"/>
      <c r="C159" s="462"/>
      <c r="D159" s="462"/>
      <c r="E159" s="462"/>
      <c r="F159" s="462"/>
      <c r="G159" s="688" t="s">
        <v>693</v>
      </c>
      <c r="H159" s="688"/>
      <c r="I159" s="688"/>
      <c r="J159" s="688"/>
      <c r="K159" s="688"/>
      <c r="L159" s="688"/>
      <c r="M159" s="688"/>
      <c r="N159" s="688"/>
      <c r="O159" s="688"/>
    </row>
    <row r="160" spans="1:15" s="473" customFormat="1" ht="20.65" customHeight="1">
      <c r="G160" s="474" t="s">
        <v>456</v>
      </c>
      <c r="H160" s="475"/>
      <c r="I160" s="474" t="s">
        <v>457</v>
      </c>
      <c r="J160" s="475"/>
      <c r="K160" s="474" t="s">
        <v>458</v>
      </c>
      <c r="L160" s="475"/>
      <c r="M160" s="474" t="s">
        <v>459</v>
      </c>
      <c r="N160" s="475"/>
      <c r="O160" s="474" t="s">
        <v>78</v>
      </c>
    </row>
    <row r="161" spans="2:15" ht="20.65" customHeight="1">
      <c r="B161" s="463" t="s">
        <v>460</v>
      </c>
      <c r="C161" s="463"/>
      <c r="D161" s="463"/>
      <c r="E161" s="434"/>
      <c r="F161" s="434"/>
      <c r="G161" s="260"/>
      <c r="H161" s="260"/>
      <c r="I161" s="260"/>
      <c r="J161" s="260"/>
      <c r="K161" s="260"/>
      <c r="L161" s="260"/>
      <c r="M161" s="260"/>
      <c r="N161" s="476"/>
      <c r="O161" s="260"/>
    </row>
    <row r="162" spans="2:15" ht="20.65" customHeight="1">
      <c r="B162" s="463"/>
      <c r="C162" s="463" t="s">
        <v>461</v>
      </c>
      <c r="D162" s="463"/>
      <c r="F162" s="463"/>
      <c r="G162" s="258">
        <v>540720</v>
      </c>
      <c r="H162" s="258"/>
      <c r="I162" s="258">
        <v>40796120.469999999</v>
      </c>
      <c r="J162" s="258"/>
      <c r="K162" s="258">
        <v>46929670.700000003</v>
      </c>
      <c r="L162" s="258"/>
      <c r="M162" s="258">
        <v>68419430.760000005</v>
      </c>
      <c r="N162" s="352"/>
      <c r="O162" s="258">
        <v>156685941.93000001</v>
      </c>
    </row>
    <row r="163" spans="2:15" ht="20.65" customHeight="1">
      <c r="B163" s="463"/>
      <c r="C163" s="463" t="s">
        <v>462</v>
      </c>
      <c r="D163" s="463"/>
      <c r="F163" s="463"/>
      <c r="G163" s="258">
        <v>130050907.62</v>
      </c>
      <c r="H163" s="258"/>
      <c r="I163" s="258">
        <v>77736006.900000006</v>
      </c>
      <c r="J163" s="258"/>
      <c r="K163" s="258">
        <v>89650876.239999995</v>
      </c>
      <c r="L163" s="258"/>
      <c r="M163" s="258" t="s">
        <v>689</v>
      </c>
      <c r="N163" s="352"/>
      <c r="O163" s="258">
        <v>297437790.75999999</v>
      </c>
    </row>
    <row r="164" spans="2:15" ht="20.65" customHeight="1">
      <c r="B164" s="463" t="s">
        <v>463</v>
      </c>
      <c r="C164" s="463"/>
      <c r="D164" s="463"/>
      <c r="E164" s="463"/>
      <c r="F164" s="463"/>
      <c r="G164" s="258">
        <v>45824341.5</v>
      </c>
      <c r="H164" s="258"/>
      <c r="I164" s="258" t="s">
        <v>689</v>
      </c>
      <c r="J164" s="258"/>
      <c r="K164" s="258" t="s">
        <v>689</v>
      </c>
      <c r="L164" s="258"/>
      <c r="M164" s="258">
        <v>19383499.5</v>
      </c>
      <c r="N164" s="352"/>
      <c r="O164" s="258">
        <v>65207841</v>
      </c>
    </row>
    <row r="165" spans="2:15" ht="20.65" customHeight="1">
      <c r="B165" s="463"/>
      <c r="C165" s="477" t="s">
        <v>78</v>
      </c>
      <c r="D165" s="463"/>
      <c r="E165" s="477"/>
      <c r="F165" s="463"/>
      <c r="G165" s="353">
        <v>176415969.12</v>
      </c>
      <c r="H165" s="258"/>
      <c r="I165" s="353">
        <v>118532127.37</v>
      </c>
      <c r="J165" s="258"/>
      <c r="K165" s="353">
        <v>136580546.94</v>
      </c>
      <c r="L165" s="258"/>
      <c r="M165" s="353">
        <v>87802930.260000005</v>
      </c>
      <c r="N165" s="352"/>
      <c r="O165" s="353">
        <v>519331573.69</v>
      </c>
    </row>
    <row r="166" spans="2:15" ht="20.65" customHeight="1">
      <c r="B166" s="463" t="s">
        <v>464</v>
      </c>
      <c r="C166" s="463"/>
      <c r="D166" s="463"/>
      <c r="E166" s="463"/>
      <c r="F166" s="463"/>
      <c r="G166" s="258"/>
      <c r="H166" s="258"/>
      <c r="I166" s="258"/>
      <c r="J166" s="258"/>
      <c r="K166" s="258"/>
      <c r="L166" s="258"/>
      <c r="M166" s="258"/>
      <c r="N166" s="352"/>
      <c r="O166" s="258"/>
    </row>
    <row r="167" spans="2:15" ht="20.65" customHeight="1">
      <c r="B167" s="463"/>
      <c r="C167" s="463" t="s">
        <v>461</v>
      </c>
      <c r="D167" s="463"/>
      <c r="E167" s="463"/>
      <c r="F167" s="463"/>
      <c r="G167" s="258">
        <v>544540.18999999994</v>
      </c>
      <c r="H167" s="258"/>
      <c r="I167" s="258">
        <v>38197291.289999999</v>
      </c>
      <c r="J167" s="258"/>
      <c r="K167" s="258">
        <v>42407430</v>
      </c>
      <c r="L167" s="258"/>
      <c r="M167" s="258">
        <v>65110572.670000002</v>
      </c>
      <c r="N167" s="352"/>
      <c r="O167" s="258">
        <v>146259834.15000001</v>
      </c>
    </row>
    <row r="168" spans="2:15" ht="20.65" customHeight="1">
      <c r="B168" s="463"/>
      <c r="C168" s="463" t="s">
        <v>462</v>
      </c>
      <c r="D168" s="463"/>
      <c r="E168" s="463"/>
      <c r="F168" s="463"/>
      <c r="G168" s="258">
        <v>133965694.56999999</v>
      </c>
      <c r="H168" s="258"/>
      <c r="I168" s="258">
        <v>83328560.790000007</v>
      </c>
      <c r="J168" s="258"/>
      <c r="K168" s="258">
        <v>71833440.5</v>
      </c>
      <c r="L168" s="258"/>
      <c r="M168" s="258" t="s">
        <v>689</v>
      </c>
      <c r="N168" s="352"/>
      <c r="O168" s="258">
        <v>289127695.86000001</v>
      </c>
    </row>
    <row r="169" spans="2:15" ht="20.65" customHeight="1">
      <c r="B169" s="463" t="s">
        <v>465</v>
      </c>
      <c r="C169" s="463"/>
      <c r="D169" s="463"/>
      <c r="E169" s="463"/>
      <c r="F169" s="463"/>
      <c r="G169" s="258">
        <v>48369720.560000002</v>
      </c>
      <c r="H169" s="258"/>
      <c r="I169" s="258" t="s">
        <v>689</v>
      </c>
      <c r="J169" s="258"/>
      <c r="K169" s="258" t="s">
        <v>689</v>
      </c>
      <c r="L169" s="258"/>
      <c r="M169" s="258">
        <v>21090329.100000001</v>
      </c>
      <c r="N169" s="352"/>
      <c r="O169" s="258">
        <v>69460049.659999996</v>
      </c>
    </row>
    <row r="170" spans="2:15" ht="20.65" customHeight="1">
      <c r="B170" s="463"/>
      <c r="C170" s="477" t="s">
        <v>78</v>
      </c>
      <c r="D170" s="463"/>
      <c r="E170" s="477"/>
      <c r="F170" s="260"/>
      <c r="G170" s="353">
        <v>182879955.31999999</v>
      </c>
      <c r="H170" s="258"/>
      <c r="I170" s="353">
        <v>121525852.08</v>
      </c>
      <c r="J170" s="258"/>
      <c r="K170" s="353">
        <v>114240870.5</v>
      </c>
      <c r="L170" s="258"/>
      <c r="M170" s="353">
        <v>86200901.769999996</v>
      </c>
      <c r="N170" s="258"/>
      <c r="O170" s="353">
        <v>504847579.67000002</v>
      </c>
    </row>
    <row r="171" spans="2:15" s="473" customFormat="1" ht="20.65" customHeight="1" thickBot="1">
      <c r="B171" s="465" t="s">
        <v>259</v>
      </c>
      <c r="C171" s="465"/>
      <c r="D171" s="465"/>
      <c r="E171" s="465"/>
      <c r="F171" s="354"/>
      <c r="G171" s="261">
        <v>-6463986.2000000002</v>
      </c>
      <c r="H171" s="259"/>
      <c r="I171" s="261">
        <v>-2993724.71</v>
      </c>
      <c r="J171" s="259"/>
      <c r="K171" s="261">
        <v>22339676.440000001</v>
      </c>
      <c r="L171" s="259"/>
      <c r="M171" s="261">
        <v>1602028.49</v>
      </c>
      <c r="N171" s="259"/>
      <c r="O171" s="261">
        <v>14483994.02</v>
      </c>
    </row>
    <row r="172" spans="2:15" ht="20.65" customHeight="1" thickTop="1">
      <c r="B172" s="463"/>
      <c r="C172" s="463"/>
      <c r="D172" s="463"/>
      <c r="E172" s="463"/>
      <c r="F172" s="260"/>
      <c r="G172" s="262"/>
      <c r="H172" s="260"/>
      <c r="I172" s="262"/>
      <c r="J172" s="260"/>
      <c r="K172" s="262"/>
      <c r="L172" s="260"/>
      <c r="M172" s="262"/>
      <c r="N172" s="260"/>
      <c r="O172" s="260"/>
    </row>
    <row r="173" spans="2:15" s="469" customFormat="1" ht="20.65" customHeight="1">
      <c r="B173" s="460" t="s">
        <v>466</v>
      </c>
      <c r="C173" s="460"/>
      <c r="D173" s="460"/>
      <c r="E173" s="349"/>
      <c r="F173" s="349"/>
      <c r="G173" s="258">
        <v>466833.1</v>
      </c>
      <c r="H173" s="258"/>
      <c r="I173" s="258">
        <v>3525691.05</v>
      </c>
      <c r="J173" s="258"/>
      <c r="K173" s="258">
        <v>965357.84</v>
      </c>
      <c r="L173" s="258"/>
      <c r="M173" s="258">
        <v>213444.46</v>
      </c>
      <c r="N173" s="264"/>
      <c r="O173" s="258">
        <v>5171326.45</v>
      </c>
    </row>
    <row r="174" spans="2:15" s="469" customFormat="1" ht="20.65" customHeight="1">
      <c r="B174" s="460" t="s">
        <v>467</v>
      </c>
      <c r="C174" s="460"/>
      <c r="D174" s="460"/>
      <c r="E174" s="349"/>
      <c r="F174" s="349"/>
      <c r="G174" s="355"/>
      <c r="H174" s="355"/>
      <c r="I174" s="355"/>
      <c r="J174" s="355"/>
      <c r="K174" s="355"/>
      <c r="L174" s="355"/>
      <c r="M174" s="355"/>
      <c r="N174" s="355"/>
      <c r="O174" s="355"/>
    </row>
    <row r="175" spans="2:15" s="469" customFormat="1" ht="20.65" customHeight="1">
      <c r="B175" s="460"/>
      <c r="C175" s="460" t="s">
        <v>260</v>
      </c>
      <c r="D175" s="460"/>
      <c r="F175" s="349"/>
      <c r="G175" s="355"/>
      <c r="H175" s="355"/>
      <c r="I175" s="355"/>
      <c r="J175" s="355"/>
      <c r="K175" s="355"/>
      <c r="L175" s="355"/>
      <c r="M175" s="355"/>
      <c r="N175" s="355"/>
      <c r="O175" s="258">
        <v>-1940406.36</v>
      </c>
    </row>
    <row r="176" spans="2:15" s="469" customFormat="1" ht="20.65" customHeight="1">
      <c r="C176" s="460" t="s">
        <v>468</v>
      </c>
      <c r="F176" s="349"/>
      <c r="G176" s="355"/>
      <c r="H176" s="355"/>
      <c r="I176" s="355"/>
      <c r="J176" s="355"/>
      <c r="K176" s="355"/>
      <c r="L176" s="355"/>
      <c r="M176" s="355"/>
      <c r="N176" s="355"/>
      <c r="O176" s="258">
        <v>-1014138.22</v>
      </c>
    </row>
    <row r="177" spans="1:15" s="469" customFormat="1" ht="20.65" customHeight="1">
      <c r="E177" s="460"/>
      <c r="F177" s="349"/>
      <c r="G177" s="350"/>
      <c r="H177" s="350"/>
      <c r="I177" s="350"/>
      <c r="J177" s="350"/>
      <c r="K177" s="350"/>
      <c r="L177" s="350"/>
      <c r="M177" s="350"/>
      <c r="N177" s="350"/>
      <c r="O177" s="350"/>
    </row>
    <row r="178" spans="1:15" s="469" customFormat="1" ht="20.65" customHeight="1">
      <c r="E178" s="460"/>
      <c r="F178" s="349"/>
      <c r="G178" s="350"/>
      <c r="H178" s="350"/>
      <c r="I178" s="350"/>
      <c r="J178" s="350"/>
      <c r="K178" s="350"/>
      <c r="L178" s="350"/>
      <c r="M178" s="350"/>
      <c r="N178" s="350"/>
      <c r="O178" s="350"/>
    </row>
    <row r="179" spans="1:15" s="469" customFormat="1" ht="20.65" customHeight="1">
      <c r="E179" s="460"/>
      <c r="F179" s="349"/>
      <c r="G179" s="350"/>
      <c r="H179" s="350"/>
      <c r="I179" s="350"/>
      <c r="J179" s="350"/>
      <c r="K179" s="350"/>
      <c r="L179" s="350"/>
      <c r="M179" s="350"/>
      <c r="N179" s="350"/>
      <c r="O179" s="350"/>
    </row>
    <row r="180" spans="1:15" s="469" customFormat="1" ht="20.65" customHeight="1">
      <c r="E180" s="460"/>
      <c r="F180" s="349"/>
      <c r="G180" s="350"/>
      <c r="H180" s="350"/>
      <c r="I180" s="350"/>
      <c r="J180" s="350"/>
      <c r="K180" s="350"/>
      <c r="L180" s="350"/>
      <c r="M180" s="350"/>
      <c r="N180" s="350"/>
      <c r="O180" s="350"/>
    </row>
    <row r="181" spans="1:15" s="469" customFormat="1" ht="20.65" customHeight="1">
      <c r="E181" s="460"/>
      <c r="F181" s="349"/>
      <c r="G181" s="350"/>
      <c r="H181" s="350"/>
      <c r="I181" s="350"/>
      <c r="J181" s="350"/>
      <c r="K181" s="350"/>
      <c r="L181" s="350"/>
      <c r="M181" s="350"/>
      <c r="N181" s="350"/>
      <c r="O181" s="350"/>
    </row>
    <row r="182" spans="1:15" s="469" customFormat="1" ht="20.65" customHeight="1">
      <c r="E182" s="460"/>
      <c r="F182" s="349"/>
      <c r="G182" s="350"/>
      <c r="H182" s="350"/>
      <c r="I182" s="350"/>
      <c r="J182" s="350"/>
      <c r="K182" s="350"/>
      <c r="L182" s="350"/>
      <c r="M182" s="350"/>
      <c r="N182" s="350"/>
      <c r="O182" s="350"/>
    </row>
    <row r="183" spans="1:15" s="469" customFormat="1" ht="20.65" customHeight="1">
      <c r="E183" s="460"/>
      <c r="F183" s="349"/>
      <c r="G183" s="350"/>
      <c r="H183" s="350"/>
      <c r="I183" s="350"/>
      <c r="J183" s="350"/>
      <c r="K183" s="350"/>
      <c r="L183" s="350"/>
      <c r="M183" s="350"/>
      <c r="N183" s="350"/>
      <c r="O183" s="350"/>
    </row>
    <row r="184" spans="1:15" s="469" customFormat="1" ht="20.65" customHeight="1">
      <c r="E184" s="460"/>
      <c r="F184" s="349"/>
      <c r="G184" s="350"/>
      <c r="H184" s="350"/>
      <c r="I184" s="350"/>
      <c r="J184" s="350"/>
      <c r="K184" s="350"/>
      <c r="L184" s="350"/>
      <c r="M184" s="350"/>
      <c r="N184" s="350"/>
      <c r="O184" s="350"/>
    </row>
    <row r="185" spans="1:15" s="469" customFormat="1" ht="20.65" customHeight="1">
      <c r="E185" s="460"/>
      <c r="F185" s="349"/>
      <c r="G185" s="350"/>
      <c r="H185" s="350"/>
      <c r="I185" s="350"/>
      <c r="J185" s="350"/>
      <c r="K185" s="350"/>
      <c r="L185" s="350"/>
      <c r="M185" s="350"/>
      <c r="N185" s="350"/>
      <c r="O185" s="350"/>
    </row>
    <row r="186" spans="1:15" s="469" customFormat="1" ht="20.65" customHeight="1">
      <c r="E186" s="460"/>
      <c r="F186" s="349"/>
      <c r="G186" s="350"/>
      <c r="H186" s="350"/>
      <c r="I186" s="350"/>
      <c r="J186" s="350"/>
      <c r="K186" s="350"/>
      <c r="L186" s="350"/>
      <c r="M186" s="350"/>
      <c r="N186" s="350"/>
      <c r="O186" s="350"/>
    </row>
    <row r="187" spans="1:15" s="469" customFormat="1" ht="20.65" customHeight="1">
      <c r="E187" s="460"/>
      <c r="F187" s="349"/>
      <c r="G187" s="350"/>
      <c r="H187" s="350"/>
      <c r="I187" s="350"/>
      <c r="J187" s="350"/>
      <c r="K187" s="350"/>
      <c r="L187" s="350"/>
      <c r="M187" s="350"/>
      <c r="N187" s="350"/>
      <c r="O187" s="350"/>
    </row>
    <row r="188" spans="1:15" s="469" customFormat="1" ht="20.65" customHeight="1">
      <c r="E188" s="460"/>
      <c r="F188" s="349"/>
      <c r="G188" s="350"/>
      <c r="H188" s="350"/>
      <c r="I188" s="350"/>
      <c r="J188" s="350"/>
      <c r="K188" s="350"/>
      <c r="L188" s="350"/>
      <c r="M188" s="350"/>
      <c r="N188" s="350"/>
      <c r="O188" s="350"/>
    </row>
    <row r="189" spans="1:15" s="469" customFormat="1" ht="20.65" customHeight="1">
      <c r="E189" s="460"/>
      <c r="F189" s="349"/>
      <c r="G189" s="350"/>
      <c r="H189" s="350"/>
      <c r="I189" s="350"/>
      <c r="J189" s="350"/>
      <c r="K189" s="350"/>
      <c r="L189" s="350"/>
      <c r="M189" s="350"/>
      <c r="N189" s="350"/>
      <c r="O189" s="350"/>
    </row>
    <row r="190" spans="1:15" s="469" customFormat="1" ht="20.65" customHeight="1">
      <c r="E190" s="460"/>
      <c r="F190" s="349"/>
      <c r="G190" s="350"/>
      <c r="H190" s="350"/>
      <c r="I190" s="350"/>
      <c r="J190" s="350"/>
      <c r="K190" s="350"/>
      <c r="L190" s="350"/>
      <c r="M190" s="350"/>
      <c r="N190" s="350"/>
      <c r="O190" s="350"/>
    </row>
    <row r="191" spans="1:15" s="469" customFormat="1" ht="20.65" customHeight="1">
      <c r="E191" s="460"/>
      <c r="F191" s="349"/>
      <c r="G191" s="350"/>
      <c r="H191" s="350"/>
      <c r="I191" s="350"/>
      <c r="J191" s="350"/>
      <c r="K191" s="350"/>
      <c r="L191" s="350"/>
      <c r="M191" s="350"/>
      <c r="N191" s="350"/>
      <c r="O191" s="434">
        <v>33</v>
      </c>
    </row>
    <row r="192" spans="1:15" s="469" customFormat="1" ht="20.65" customHeight="1">
      <c r="A192" s="478" t="s">
        <v>774</v>
      </c>
      <c r="B192" s="460"/>
      <c r="C192" s="460"/>
      <c r="D192" s="460"/>
      <c r="E192" s="349"/>
      <c r="F192" s="349"/>
      <c r="G192" s="349"/>
      <c r="H192" s="349"/>
      <c r="I192" s="349"/>
      <c r="J192" s="349"/>
      <c r="K192" s="349"/>
      <c r="L192" s="349"/>
      <c r="M192" s="349"/>
      <c r="N192" s="349"/>
      <c r="O192" s="349"/>
    </row>
    <row r="193" spans="1:15" s="472" customFormat="1" ht="20.65" customHeight="1">
      <c r="A193" s="471"/>
      <c r="B193" s="471"/>
      <c r="C193" s="471"/>
      <c r="D193" s="471"/>
      <c r="E193" s="471"/>
      <c r="F193" s="471"/>
      <c r="G193" s="471"/>
      <c r="H193" s="471"/>
      <c r="I193" s="471"/>
      <c r="J193" s="471"/>
      <c r="K193" s="471"/>
      <c r="L193" s="471"/>
      <c r="M193" s="471"/>
      <c r="N193" s="471"/>
      <c r="O193" s="351" t="s">
        <v>251</v>
      </c>
    </row>
    <row r="194" spans="1:15" s="472" customFormat="1" ht="20.65" customHeight="1">
      <c r="B194" s="462"/>
      <c r="C194" s="462"/>
      <c r="D194" s="462"/>
      <c r="E194" s="462"/>
      <c r="F194" s="462"/>
      <c r="G194" s="685" t="s">
        <v>261</v>
      </c>
      <c r="H194" s="685"/>
      <c r="I194" s="685"/>
      <c r="J194" s="685"/>
      <c r="K194" s="685"/>
      <c r="L194" s="685"/>
      <c r="M194" s="685"/>
      <c r="N194" s="685"/>
      <c r="O194" s="685"/>
    </row>
    <row r="195" spans="1:15" s="472" customFormat="1" ht="20.65" customHeight="1">
      <c r="B195" s="462"/>
      <c r="C195" s="462"/>
      <c r="D195" s="462"/>
      <c r="E195" s="462"/>
      <c r="F195" s="462"/>
      <c r="G195" s="688" t="s">
        <v>777</v>
      </c>
      <c r="H195" s="688"/>
      <c r="I195" s="688"/>
      <c r="J195" s="688"/>
      <c r="K195" s="688"/>
      <c r="L195" s="688"/>
      <c r="M195" s="688"/>
      <c r="N195" s="688"/>
      <c r="O195" s="688"/>
    </row>
    <row r="196" spans="1:15" s="473" customFormat="1" ht="20.65" customHeight="1">
      <c r="G196" s="474" t="s">
        <v>456</v>
      </c>
      <c r="H196" s="475"/>
      <c r="I196" s="474" t="s">
        <v>457</v>
      </c>
      <c r="J196" s="475"/>
      <c r="K196" s="474" t="s">
        <v>458</v>
      </c>
      <c r="L196" s="475"/>
      <c r="M196" s="474" t="s">
        <v>459</v>
      </c>
      <c r="N196" s="475"/>
      <c r="O196" s="474" t="s">
        <v>78</v>
      </c>
    </row>
    <row r="197" spans="1:15" ht="20.65" customHeight="1">
      <c r="B197" s="463" t="s">
        <v>460</v>
      </c>
      <c r="C197" s="463"/>
      <c r="D197" s="463"/>
      <c r="E197" s="434"/>
      <c r="F197" s="434"/>
      <c r="G197" s="260"/>
      <c r="H197" s="260"/>
      <c r="I197" s="260"/>
      <c r="J197" s="260"/>
      <c r="K197" s="260"/>
      <c r="L197" s="260"/>
      <c r="M197" s="260"/>
      <c r="N197" s="476"/>
      <c r="O197" s="260"/>
    </row>
    <row r="198" spans="1:15" ht="20.65" customHeight="1">
      <c r="B198" s="463"/>
      <c r="C198" s="463" t="s">
        <v>461</v>
      </c>
      <c r="D198" s="463"/>
      <c r="F198" s="463"/>
      <c r="G198" s="258">
        <v>1368200</v>
      </c>
      <c r="H198" s="258"/>
      <c r="I198" s="258">
        <v>26146605.460000001</v>
      </c>
      <c r="J198" s="258"/>
      <c r="K198" s="258">
        <v>53648571.460000001</v>
      </c>
      <c r="L198" s="258"/>
      <c r="M198" s="258">
        <v>68040332.599999994</v>
      </c>
      <c r="N198" s="352"/>
      <c r="O198" s="258">
        <v>149203709.52000001</v>
      </c>
    </row>
    <row r="199" spans="1:15" ht="20.65" customHeight="1">
      <c r="B199" s="463"/>
      <c r="C199" s="463" t="s">
        <v>462</v>
      </c>
      <c r="D199" s="463"/>
      <c r="F199" s="463"/>
      <c r="G199" s="258">
        <v>159051897.12</v>
      </c>
      <c r="H199" s="258"/>
      <c r="I199" s="258">
        <v>114018508.41</v>
      </c>
      <c r="J199" s="258"/>
      <c r="K199" s="258">
        <v>83923419.189999998</v>
      </c>
      <c r="L199" s="258"/>
      <c r="M199" s="258">
        <v>0</v>
      </c>
      <c r="N199" s="352"/>
      <c r="O199" s="258">
        <v>356993824.72000003</v>
      </c>
    </row>
    <row r="200" spans="1:15" ht="20.65" customHeight="1">
      <c r="B200" s="463" t="s">
        <v>463</v>
      </c>
      <c r="C200" s="463"/>
      <c r="D200" s="463"/>
      <c r="E200" s="463"/>
      <c r="F200" s="463"/>
      <c r="G200" s="258">
        <v>52261408.770000003</v>
      </c>
      <c r="H200" s="258"/>
      <c r="I200" s="258">
        <v>0</v>
      </c>
      <c r="J200" s="258"/>
      <c r="K200" s="258">
        <v>0</v>
      </c>
      <c r="L200" s="258"/>
      <c r="M200" s="258">
        <v>13338153.299999997</v>
      </c>
      <c r="N200" s="352"/>
      <c r="O200" s="258">
        <v>65599562.07</v>
      </c>
    </row>
    <row r="201" spans="1:15" ht="20.65" customHeight="1">
      <c r="B201" s="463"/>
      <c r="C201" s="477" t="s">
        <v>78</v>
      </c>
      <c r="D201" s="463"/>
      <c r="E201" s="477"/>
      <c r="F201" s="463"/>
      <c r="G201" s="353">
        <v>212681505.88999999</v>
      </c>
      <c r="H201" s="258"/>
      <c r="I201" s="353">
        <v>140165113.87</v>
      </c>
      <c r="J201" s="258"/>
      <c r="K201" s="353">
        <v>137571990.65000001</v>
      </c>
      <c r="L201" s="258"/>
      <c r="M201" s="353">
        <v>81378485.900000006</v>
      </c>
      <c r="N201" s="352"/>
      <c r="O201" s="353">
        <v>571797096.30999994</v>
      </c>
    </row>
    <row r="202" spans="1:15" ht="20.65" customHeight="1">
      <c r="B202" s="463" t="s">
        <v>464</v>
      </c>
      <c r="C202" s="463"/>
      <c r="D202" s="463"/>
      <c r="E202" s="463"/>
      <c r="F202" s="463"/>
      <c r="G202" s="258"/>
      <c r="H202" s="258"/>
      <c r="I202" s="258"/>
      <c r="J202" s="258"/>
      <c r="K202" s="258"/>
      <c r="L202" s="258"/>
      <c r="M202" s="258"/>
      <c r="N202" s="352"/>
      <c r="O202" s="258"/>
    </row>
    <row r="203" spans="1:15" ht="20.65" customHeight="1">
      <c r="B203" s="463"/>
      <c r="C203" s="463" t="s">
        <v>461</v>
      </c>
      <c r="D203" s="463"/>
      <c r="E203" s="463"/>
      <c r="F203" s="463"/>
      <c r="G203" s="258">
        <v>1480080.98</v>
      </c>
      <c r="H203" s="258"/>
      <c r="I203" s="258">
        <v>26497819.039999999</v>
      </c>
      <c r="J203" s="258"/>
      <c r="K203" s="258">
        <v>58058243.769999996</v>
      </c>
      <c r="L203" s="258"/>
      <c r="M203" s="258">
        <v>73128294.489999995</v>
      </c>
      <c r="N203" s="352"/>
      <c r="O203" s="258">
        <v>159164438.28</v>
      </c>
    </row>
    <row r="204" spans="1:15" ht="20.65" customHeight="1">
      <c r="B204" s="463"/>
      <c r="C204" s="463" t="s">
        <v>462</v>
      </c>
      <c r="D204" s="463"/>
      <c r="E204" s="463"/>
      <c r="F204" s="463"/>
      <c r="G204" s="258">
        <v>198556915.31999999</v>
      </c>
      <c r="H204" s="258"/>
      <c r="I204" s="258">
        <v>132974279.67</v>
      </c>
      <c r="J204" s="258"/>
      <c r="K204" s="258">
        <v>73838431.469999999</v>
      </c>
      <c r="L204" s="258"/>
      <c r="M204" s="258">
        <v>0</v>
      </c>
      <c r="N204" s="352"/>
      <c r="O204" s="258">
        <v>405369626.45999998</v>
      </c>
    </row>
    <row r="205" spans="1:15" ht="20.65" customHeight="1">
      <c r="B205" s="463" t="s">
        <v>465</v>
      </c>
      <c r="C205" s="463"/>
      <c r="D205" s="463"/>
      <c r="E205" s="463"/>
      <c r="F205" s="463"/>
      <c r="G205" s="258">
        <v>52007843.670000002</v>
      </c>
      <c r="H205" s="258"/>
      <c r="I205" s="258">
        <v>0</v>
      </c>
      <c r="J205" s="258"/>
      <c r="K205" s="258">
        <v>0</v>
      </c>
      <c r="L205" s="258"/>
      <c r="M205" s="258">
        <v>17786323.489999995</v>
      </c>
      <c r="N205" s="352"/>
      <c r="O205" s="258">
        <v>69794167.159999996</v>
      </c>
    </row>
    <row r="206" spans="1:15" ht="20.65" customHeight="1">
      <c r="B206" s="463"/>
      <c r="C206" s="477" t="s">
        <v>78</v>
      </c>
      <c r="D206" s="463"/>
      <c r="E206" s="477"/>
      <c r="F206" s="260"/>
      <c r="G206" s="353">
        <v>252044839.97</v>
      </c>
      <c r="H206" s="258"/>
      <c r="I206" s="353">
        <v>159472098.71000001</v>
      </c>
      <c r="J206" s="258"/>
      <c r="K206" s="353">
        <v>131896675.23999999</v>
      </c>
      <c r="L206" s="258"/>
      <c r="M206" s="353">
        <v>90914617.980000004</v>
      </c>
      <c r="N206" s="258"/>
      <c r="O206" s="353">
        <v>634328231.89999998</v>
      </c>
    </row>
    <row r="207" spans="1:15" s="473" customFormat="1" ht="20.65" customHeight="1" thickBot="1">
      <c r="B207" s="465" t="s">
        <v>259</v>
      </c>
      <c r="C207" s="465"/>
      <c r="D207" s="465"/>
      <c r="E207" s="465"/>
      <c r="F207" s="354"/>
      <c r="G207" s="261">
        <v>-39363334.079999998</v>
      </c>
      <c r="H207" s="259"/>
      <c r="I207" s="261">
        <v>-19306984.84</v>
      </c>
      <c r="J207" s="259"/>
      <c r="K207" s="261">
        <v>5675315.4100000001</v>
      </c>
      <c r="L207" s="259"/>
      <c r="M207" s="261">
        <v>-9536132.0800000001</v>
      </c>
      <c r="N207" s="259"/>
      <c r="O207" s="261">
        <v>-62531135.590000004</v>
      </c>
    </row>
    <row r="208" spans="1:15" ht="20.65" customHeight="1" thickTop="1">
      <c r="B208" s="463"/>
      <c r="C208" s="463"/>
      <c r="D208" s="463"/>
      <c r="E208" s="463"/>
      <c r="F208" s="260"/>
      <c r="G208" s="262"/>
      <c r="H208" s="260"/>
      <c r="I208" s="262"/>
      <c r="J208" s="260"/>
      <c r="K208" s="262"/>
      <c r="L208" s="260"/>
      <c r="M208" s="262"/>
      <c r="N208" s="260"/>
      <c r="O208" s="260"/>
    </row>
    <row r="209" spans="1:15" s="469" customFormat="1" ht="20.65" customHeight="1">
      <c r="B209" s="460" t="s">
        <v>466</v>
      </c>
      <c r="C209" s="460"/>
      <c r="D209" s="460"/>
      <c r="E209" s="349"/>
      <c r="F209" s="349"/>
      <c r="G209" s="258">
        <v>457009.41</v>
      </c>
      <c r="H209" s="258"/>
      <c r="I209" s="258">
        <v>3387122.78</v>
      </c>
      <c r="J209" s="258"/>
      <c r="K209" s="258">
        <v>504675.66</v>
      </c>
      <c r="L209" s="258"/>
      <c r="M209" s="258">
        <v>136621.16</v>
      </c>
      <c r="N209" s="264"/>
      <c r="O209" s="258">
        <v>4485429.01</v>
      </c>
    </row>
    <row r="210" spans="1:15" s="469" customFormat="1" ht="20.65" customHeight="1">
      <c r="B210" s="460" t="s">
        <v>467</v>
      </c>
      <c r="C210" s="460"/>
      <c r="D210" s="460"/>
      <c r="E210" s="349"/>
      <c r="F210" s="349"/>
      <c r="G210" s="355"/>
      <c r="H210" s="355"/>
      <c r="I210" s="355"/>
      <c r="J210" s="355"/>
      <c r="K210" s="355"/>
      <c r="L210" s="355"/>
      <c r="M210" s="355"/>
      <c r="N210" s="355"/>
      <c r="O210" s="355"/>
    </row>
    <row r="211" spans="1:15" s="469" customFormat="1" ht="20.65" customHeight="1">
      <c r="B211" s="460"/>
      <c r="C211" s="460" t="s">
        <v>260</v>
      </c>
      <c r="D211" s="460"/>
      <c r="F211" s="349"/>
      <c r="G211" s="355"/>
      <c r="H211" s="355"/>
      <c r="I211" s="355"/>
      <c r="J211" s="355"/>
      <c r="K211" s="355"/>
      <c r="L211" s="355"/>
      <c r="M211" s="355"/>
      <c r="N211" s="355"/>
      <c r="O211" s="258">
        <v>368229.62</v>
      </c>
    </row>
    <row r="212" spans="1:15" s="469" customFormat="1" ht="20.65" customHeight="1">
      <c r="C212" s="460" t="s">
        <v>468</v>
      </c>
      <c r="F212" s="349"/>
      <c r="G212" s="355"/>
      <c r="H212" s="355"/>
      <c r="I212" s="355"/>
      <c r="J212" s="355"/>
      <c r="K212" s="355"/>
      <c r="L212" s="355"/>
      <c r="M212" s="355"/>
      <c r="N212" s="355"/>
      <c r="O212" s="258">
        <v>2939214.26</v>
      </c>
    </row>
    <row r="213" spans="1:15" s="469" customFormat="1" ht="20.65" customHeight="1">
      <c r="E213" s="460"/>
      <c r="F213" s="349"/>
      <c r="G213" s="350"/>
      <c r="H213" s="350"/>
      <c r="I213" s="350"/>
      <c r="J213" s="350"/>
      <c r="K213" s="350"/>
      <c r="L213" s="350"/>
      <c r="M213" s="350"/>
      <c r="N213" s="350"/>
      <c r="O213" s="350"/>
    </row>
    <row r="214" spans="1:15" s="479" customFormat="1" ht="20.65" customHeight="1">
      <c r="A214" s="469"/>
      <c r="B214" s="469"/>
      <c r="C214" s="469"/>
      <c r="D214" s="469"/>
      <c r="E214" s="460"/>
      <c r="F214" s="349"/>
      <c r="G214" s="350"/>
      <c r="H214" s="350"/>
      <c r="I214" s="350"/>
      <c r="J214" s="350"/>
      <c r="K214" s="350"/>
      <c r="L214" s="350"/>
      <c r="M214" s="350"/>
      <c r="N214" s="350"/>
      <c r="O214" s="350"/>
    </row>
    <row r="215" spans="1:15" s="479" customFormat="1" ht="20.65" customHeight="1">
      <c r="A215" s="469"/>
      <c r="B215" s="469"/>
      <c r="C215" s="469"/>
      <c r="D215" s="469"/>
      <c r="E215" s="460"/>
      <c r="F215" s="349"/>
      <c r="G215" s="350"/>
      <c r="H215" s="350"/>
      <c r="I215" s="350"/>
      <c r="J215" s="350"/>
      <c r="K215" s="350"/>
      <c r="L215" s="350"/>
      <c r="M215" s="350"/>
      <c r="N215" s="350"/>
      <c r="O215" s="350"/>
    </row>
    <row r="216" spans="1:15" s="479" customFormat="1" ht="20.65" customHeight="1">
      <c r="A216" s="469"/>
      <c r="B216" s="469"/>
      <c r="C216" s="469"/>
      <c r="D216" s="469"/>
      <c r="E216" s="460"/>
      <c r="F216" s="349"/>
      <c r="G216" s="350"/>
      <c r="H216" s="350"/>
      <c r="I216" s="350"/>
      <c r="J216" s="350"/>
      <c r="K216" s="350"/>
      <c r="L216" s="350"/>
      <c r="M216" s="350"/>
      <c r="N216" s="350"/>
      <c r="O216" s="350"/>
    </row>
    <row r="217" spans="1:15" s="479" customFormat="1" ht="20.65" customHeight="1">
      <c r="A217" s="469"/>
      <c r="B217" s="469"/>
      <c r="C217" s="469"/>
      <c r="D217" s="469"/>
      <c r="E217" s="460"/>
      <c r="F217" s="349"/>
      <c r="G217" s="350"/>
      <c r="H217" s="350"/>
      <c r="I217" s="350"/>
      <c r="J217" s="350"/>
      <c r="K217" s="350"/>
      <c r="L217" s="350"/>
      <c r="M217" s="350"/>
      <c r="N217" s="350"/>
      <c r="O217" s="350"/>
    </row>
    <row r="218" spans="1:15" s="479" customFormat="1" ht="20.65" customHeight="1">
      <c r="A218" s="469"/>
      <c r="B218" s="469"/>
      <c r="C218" s="469"/>
      <c r="D218" s="469"/>
      <c r="E218" s="460"/>
      <c r="F218" s="349"/>
      <c r="G218" s="350"/>
      <c r="H218" s="350"/>
      <c r="I218" s="350"/>
      <c r="J218" s="350"/>
      <c r="K218" s="350"/>
      <c r="L218" s="350"/>
      <c r="M218" s="350"/>
      <c r="N218" s="350"/>
      <c r="O218" s="350"/>
    </row>
    <row r="219" spans="1:15" s="479" customFormat="1" ht="20.65" customHeight="1">
      <c r="A219" s="469"/>
      <c r="B219" s="469"/>
      <c r="C219" s="469"/>
      <c r="D219" s="469"/>
      <c r="E219" s="460"/>
      <c r="F219" s="349"/>
      <c r="G219" s="350"/>
      <c r="H219" s="350"/>
      <c r="I219" s="350"/>
      <c r="J219" s="350"/>
      <c r="K219" s="350"/>
      <c r="L219" s="350"/>
      <c r="M219" s="350"/>
      <c r="N219" s="350"/>
      <c r="O219" s="350"/>
    </row>
    <row r="220" spans="1:15" s="479" customFormat="1" ht="20.65" customHeight="1">
      <c r="A220" s="469"/>
      <c r="B220" s="469"/>
      <c r="C220" s="469"/>
      <c r="D220" s="469"/>
      <c r="E220" s="460"/>
      <c r="F220" s="349"/>
      <c r="G220" s="350"/>
      <c r="H220" s="350"/>
      <c r="I220" s="350"/>
      <c r="J220" s="350"/>
      <c r="K220" s="350"/>
      <c r="L220" s="350"/>
      <c r="M220" s="350"/>
      <c r="N220" s="350"/>
      <c r="O220" s="350"/>
    </row>
    <row r="221" spans="1:15" s="479" customFormat="1" ht="20.65" customHeight="1">
      <c r="A221" s="469"/>
      <c r="B221" s="469"/>
      <c r="C221" s="469"/>
      <c r="D221" s="469"/>
      <c r="E221" s="460"/>
      <c r="F221" s="349"/>
      <c r="G221" s="350"/>
      <c r="H221" s="350"/>
      <c r="I221" s="350"/>
      <c r="J221" s="350"/>
      <c r="K221" s="350"/>
      <c r="L221" s="350"/>
      <c r="M221" s="350"/>
      <c r="N221" s="350"/>
      <c r="O221" s="350"/>
    </row>
    <row r="222" spans="1:15" s="479" customFormat="1" ht="20.65" customHeight="1">
      <c r="A222" s="469"/>
      <c r="B222" s="469"/>
      <c r="C222" s="469"/>
      <c r="D222" s="469"/>
      <c r="E222" s="460"/>
      <c r="F222" s="349"/>
      <c r="G222" s="350"/>
      <c r="H222" s="350"/>
      <c r="I222" s="350"/>
      <c r="J222" s="350"/>
      <c r="K222" s="350"/>
      <c r="L222" s="350"/>
      <c r="M222" s="350"/>
      <c r="N222" s="350"/>
      <c r="O222" s="350"/>
    </row>
    <row r="223" spans="1:15" s="479" customFormat="1" ht="20.65" customHeight="1">
      <c r="A223" s="469"/>
      <c r="B223" s="469"/>
      <c r="C223" s="469"/>
      <c r="D223" s="469"/>
      <c r="E223" s="460"/>
      <c r="F223" s="349"/>
      <c r="G223" s="350"/>
      <c r="H223" s="350"/>
      <c r="I223" s="350"/>
      <c r="J223" s="350"/>
      <c r="K223" s="350"/>
      <c r="L223" s="350"/>
      <c r="M223" s="350"/>
      <c r="N223" s="350"/>
      <c r="O223" s="350"/>
    </row>
    <row r="224" spans="1:15" s="479" customFormat="1" ht="20.65" customHeight="1">
      <c r="A224" s="469"/>
      <c r="B224" s="469"/>
      <c r="C224" s="469"/>
      <c r="D224" s="469"/>
      <c r="E224" s="460"/>
      <c r="F224" s="349"/>
      <c r="G224" s="350"/>
      <c r="H224" s="350"/>
      <c r="I224" s="350"/>
      <c r="J224" s="350"/>
      <c r="K224" s="350"/>
      <c r="L224" s="350"/>
      <c r="M224" s="350"/>
      <c r="N224" s="350"/>
      <c r="O224" s="350"/>
    </row>
    <row r="225" spans="1:15" s="479" customFormat="1" ht="20.65" customHeight="1">
      <c r="A225" s="469"/>
      <c r="B225" s="469"/>
      <c r="C225" s="469"/>
      <c r="D225" s="469"/>
      <c r="E225" s="460"/>
      <c r="F225" s="349"/>
      <c r="G225" s="350"/>
      <c r="H225" s="350"/>
      <c r="I225" s="350"/>
      <c r="J225" s="350"/>
      <c r="K225" s="350"/>
      <c r="L225" s="350"/>
      <c r="M225" s="350"/>
      <c r="N225" s="350"/>
      <c r="O225" s="350"/>
    </row>
    <row r="226" spans="1:15" s="479" customFormat="1" ht="20.65" customHeight="1">
      <c r="A226" s="469"/>
      <c r="B226" s="469"/>
      <c r="C226" s="469"/>
      <c r="D226" s="469"/>
      <c r="E226" s="460"/>
      <c r="F226" s="349"/>
      <c r="G226" s="350"/>
      <c r="H226" s="350"/>
      <c r="I226" s="350"/>
      <c r="J226" s="350"/>
      <c r="K226" s="350"/>
      <c r="L226" s="350"/>
      <c r="M226" s="350"/>
      <c r="N226" s="350"/>
      <c r="O226" s="350"/>
    </row>
    <row r="227" spans="1:15" s="479" customFormat="1" ht="20.65" customHeight="1">
      <c r="A227" s="469"/>
      <c r="B227" s="469"/>
      <c r="C227" s="469"/>
      <c r="D227" s="469"/>
      <c r="E227" s="460"/>
      <c r="F227" s="349"/>
      <c r="G227" s="350"/>
      <c r="H227" s="350"/>
      <c r="I227" s="350"/>
      <c r="J227" s="350"/>
      <c r="K227" s="350"/>
      <c r="L227" s="350"/>
      <c r="M227" s="350"/>
      <c r="N227" s="350"/>
      <c r="O227" s="350"/>
    </row>
    <row r="228" spans="1:15" s="479" customFormat="1" ht="20.65" customHeight="1">
      <c r="A228" s="469"/>
      <c r="B228" s="469"/>
      <c r="C228" s="469"/>
      <c r="D228" s="469"/>
      <c r="E228" s="460"/>
      <c r="F228" s="349"/>
      <c r="G228" s="350"/>
      <c r="H228" s="350"/>
      <c r="I228" s="350"/>
      <c r="J228" s="350"/>
      <c r="K228" s="350"/>
      <c r="L228" s="350"/>
      <c r="M228" s="350"/>
      <c r="N228" s="350"/>
      <c r="O228" s="350"/>
    </row>
    <row r="229" spans="1:15" s="469" customFormat="1" ht="20.65" customHeight="1">
      <c r="B229" s="460"/>
      <c r="C229" s="460"/>
      <c r="D229" s="460"/>
      <c r="E229" s="349"/>
      <c r="F229" s="349"/>
      <c r="G229" s="349"/>
      <c r="H229" s="349"/>
      <c r="I229" s="349"/>
      <c r="J229" s="349"/>
      <c r="K229" s="349"/>
      <c r="L229" s="349"/>
      <c r="M229" s="349"/>
      <c r="N229" s="349"/>
      <c r="O229" s="434">
        <v>34</v>
      </c>
    </row>
    <row r="230" spans="1:15" s="469" customFormat="1" ht="20.65" customHeight="1">
      <c r="A230" s="470" t="s">
        <v>774</v>
      </c>
      <c r="B230" s="460"/>
      <c r="C230" s="460"/>
      <c r="D230" s="460"/>
      <c r="E230" s="349"/>
      <c r="F230" s="349"/>
      <c r="G230" s="349"/>
      <c r="H230" s="349"/>
      <c r="I230" s="349"/>
      <c r="J230" s="349"/>
      <c r="K230" s="349"/>
      <c r="L230" s="349"/>
      <c r="M230" s="349"/>
      <c r="N230" s="349"/>
      <c r="O230" s="349"/>
    </row>
    <row r="231" spans="1:15" s="479" customFormat="1" ht="20.65" customHeight="1">
      <c r="A231" s="480"/>
      <c r="B231" s="481" t="s">
        <v>469</v>
      </c>
      <c r="C231" s="481"/>
      <c r="D231" s="481"/>
      <c r="H231" s="482"/>
      <c r="I231" s="482"/>
      <c r="J231" s="483"/>
      <c r="N231" s="483"/>
    </row>
    <row r="232" spans="1:15" s="479" customFormat="1" ht="20.65" customHeight="1">
      <c r="A232" s="484"/>
      <c r="E232" s="472"/>
      <c r="F232" s="472"/>
      <c r="G232" s="472"/>
      <c r="H232" s="485"/>
      <c r="I232" s="485"/>
      <c r="J232" s="472"/>
      <c r="K232" s="472"/>
      <c r="L232" s="472"/>
      <c r="M232" s="472"/>
      <c r="N232" s="472"/>
      <c r="O232" s="486" t="s">
        <v>251</v>
      </c>
    </row>
    <row r="233" spans="1:15" s="479" customFormat="1" ht="20.65" customHeight="1">
      <c r="B233" s="481"/>
      <c r="C233" s="481"/>
      <c r="D233" s="481"/>
      <c r="E233" s="689" t="s">
        <v>261</v>
      </c>
      <c r="F233" s="689"/>
      <c r="G233" s="689"/>
      <c r="H233" s="689"/>
      <c r="I233" s="689"/>
      <c r="J233" s="689"/>
      <c r="K233" s="689"/>
      <c r="L233" s="689"/>
      <c r="M233" s="689"/>
      <c r="N233" s="689"/>
      <c r="O233" s="689"/>
    </row>
    <row r="234" spans="1:15" s="479" customFormat="1" ht="20.65" customHeight="1">
      <c r="B234" s="481"/>
      <c r="C234" s="481"/>
      <c r="D234" s="481"/>
      <c r="E234" s="690" t="s">
        <v>778</v>
      </c>
      <c r="F234" s="690"/>
      <c r="G234" s="690"/>
      <c r="H234" s="690"/>
      <c r="I234" s="690"/>
      <c r="J234" s="690"/>
      <c r="K234" s="690"/>
      <c r="L234" s="690"/>
      <c r="M234" s="690"/>
      <c r="N234" s="690"/>
      <c r="O234" s="690"/>
    </row>
    <row r="235" spans="1:15" s="479" customFormat="1" ht="20.65" customHeight="1">
      <c r="B235" s="481"/>
      <c r="C235" s="481"/>
      <c r="D235" s="481"/>
      <c r="E235" s="691" t="s">
        <v>779</v>
      </c>
      <c r="F235" s="691"/>
      <c r="G235" s="691"/>
      <c r="H235" s="691"/>
      <c r="I235" s="691"/>
      <c r="J235" s="487"/>
      <c r="K235" s="691" t="s">
        <v>780</v>
      </c>
      <c r="L235" s="691"/>
      <c r="M235" s="691"/>
      <c r="N235" s="691"/>
      <c r="O235" s="691"/>
    </row>
    <row r="236" spans="1:15" s="479" customFormat="1" ht="20.65" customHeight="1">
      <c r="E236" s="482" t="s">
        <v>470</v>
      </c>
      <c r="F236" s="482"/>
      <c r="G236" s="482" t="s">
        <v>471</v>
      </c>
      <c r="H236" s="482"/>
      <c r="I236" s="482"/>
      <c r="J236" s="482"/>
      <c r="K236" s="482" t="s">
        <v>470</v>
      </c>
      <c r="L236" s="482"/>
      <c r="M236" s="482" t="s">
        <v>471</v>
      </c>
      <c r="N236" s="482"/>
      <c r="O236" s="482"/>
    </row>
    <row r="237" spans="1:15" s="479" customFormat="1" ht="20.65" customHeight="1">
      <c r="E237" s="488" t="s">
        <v>472</v>
      </c>
      <c r="F237" s="482"/>
      <c r="G237" s="488" t="s">
        <v>473</v>
      </c>
      <c r="H237" s="482"/>
      <c r="I237" s="488" t="s">
        <v>474</v>
      </c>
      <c r="J237" s="482"/>
      <c r="K237" s="488" t="s">
        <v>472</v>
      </c>
      <c r="L237" s="482"/>
      <c r="M237" s="488" t="s">
        <v>473</v>
      </c>
      <c r="N237" s="482"/>
      <c r="O237" s="488" t="s">
        <v>474</v>
      </c>
    </row>
    <row r="238" spans="1:15" s="472" customFormat="1" ht="20.65" customHeight="1">
      <c r="A238" s="472" t="s">
        <v>466</v>
      </c>
      <c r="E238" s="257">
        <v>1756058.08</v>
      </c>
      <c r="F238" s="357"/>
      <c r="G238" s="257">
        <v>20396.82</v>
      </c>
      <c r="H238" s="257"/>
      <c r="I238" s="257">
        <v>1776454.9</v>
      </c>
      <c r="J238" s="257"/>
      <c r="K238" s="257">
        <v>1628124.41</v>
      </c>
      <c r="L238" s="357"/>
      <c r="M238" s="257">
        <v>53752.53</v>
      </c>
      <c r="N238" s="257"/>
      <c r="O238" s="257">
        <v>1681876.94</v>
      </c>
    </row>
    <row r="239" spans="1:15" s="472" customFormat="1" ht="20.65" customHeight="1">
      <c r="E239" s="257"/>
      <c r="F239" s="357"/>
      <c r="G239" s="257"/>
      <c r="H239" s="257"/>
      <c r="I239" s="257"/>
      <c r="J239" s="257"/>
      <c r="K239" s="257"/>
      <c r="L239" s="357"/>
      <c r="M239" s="257"/>
      <c r="N239" s="257"/>
      <c r="O239" s="257"/>
    </row>
    <row r="240" spans="1:15" s="479" customFormat="1" ht="20.65" customHeight="1">
      <c r="A240" s="484"/>
      <c r="E240" s="472"/>
      <c r="F240" s="472"/>
      <c r="G240" s="472"/>
      <c r="H240" s="485"/>
      <c r="I240" s="485"/>
      <c r="J240" s="472"/>
      <c r="K240" s="472"/>
      <c r="L240" s="472"/>
      <c r="M240" s="472"/>
      <c r="N240" s="472"/>
      <c r="O240" s="486" t="s">
        <v>251</v>
      </c>
    </row>
    <row r="241" spans="1:15" s="479" customFormat="1" ht="20.65" customHeight="1">
      <c r="B241" s="481"/>
      <c r="C241" s="481"/>
      <c r="D241" s="481"/>
      <c r="E241" s="689" t="s">
        <v>261</v>
      </c>
      <c r="F241" s="689"/>
      <c r="G241" s="689"/>
      <c r="H241" s="689"/>
      <c r="I241" s="689"/>
      <c r="J241" s="689"/>
      <c r="K241" s="689"/>
      <c r="L241" s="689"/>
      <c r="M241" s="689"/>
      <c r="N241" s="689"/>
      <c r="O241" s="689"/>
    </row>
    <row r="242" spans="1:15" s="479" customFormat="1" ht="20.65" customHeight="1">
      <c r="B242" s="481"/>
      <c r="C242" s="481"/>
      <c r="D242" s="481"/>
      <c r="E242" s="690" t="s">
        <v>781</v>
      </c>
      <c r="F242" s="690"/>
      <c r="G242" s="690"/>
      <c r="H242" s="690"/>
      <c r="I242" s="690"/>
      <c r="J242" s="690"/>
      <c r="K242" s="690"/>
      <c r="L242" s="690"/>
      <c r="M242" s="690"/>
      <c r="N242" s="690"/>
      <c r="O242" s="690"/>
    </row>
    <row r="243" spans="1:15" s="479" customFormat="1" ht="20.65" customHeight="1">
      <c r="B243" s="481"/>
      <c r="C243" s="481"/>
      <c r="D243" s="481"/>
      <c r="E243" s="691" t="s">
        <v>779</v>
      </c>
      <c r="F243" s="691"/>
      <c r="G243" s="691"/>
      <c r="H243" s="691"/>
      <c r="I243" s="691"/>
      <c r="J243" s="487"/>
      <c r="K243" s="691" t="s">
        <v>780</v>
      </c>
      <c r="L243" s="691"/>
      <c r="M243" s="691"/>
      <c r="N243" s="691"/>
      <c r="O243" s="691"/>
    </row>
    <row r="244" spans="1:15" s="479" customFormat="1" ht="20.65" customHeight="1">
      <c r="E244" s="482" t="s">
        <v>470</v>
      </c>
      <c r="F244" s="482"/>
      <c r="G244" s="482" t="s">
        <v>471</v>
      </c>
      <c r="H244" s="482"/>
      <c r="I244" s="482"/>
      <c r="J244" s="482"/>
      <c r="K244" s="482" t="s">
        <v>470</v>
      </c>
      <c r="L244" s="482"/>
      <c r="M244" s="482" t="s">
        <v>471</v>
      </c>
      <c r="N244" s="482"/>
      <c r="O244" s="482"/>
    </row>
    <row r="245" spans="1:15" s="479" customFormat="1" ht="20.65" customHeight="1">
      <c r="E245" s="488" t="s">
        <v>472</v>
      </c>
      <c r="F245" s="482"/>
      <c r="G245" s="488" t="s">
        <v>473</v>
      </c>
      <c r="H245" s="482"/>
      <c r="I245" s="488" t="s">
        <v>474</v>
      </c>
      <c r="J245" s="482"/>
      <c r="K245" s="488" t="s">
        <v>472</v>
      </c>
      <c r="L245" s="482"/>
      <c r="M245" s="488" t="s">
        <v>473</v>
      </c>
      <c r="N245" s="482"/>
      <c r="O245" s="488" t="s">
        <v>474</v>
      </c>
    </row>
    <row r="246" spans="1:15" s="472" customFormat="1" ht="20.65" customHeight="1">
      <c r="A246" s="472" t="s">
        <v>466</v>
      </c>
      <c r="E246" s="257">
        <v>5171326.45</v>
      </c>
      <c r="F246" s="357"/>
      <c r="G246" s="257">
        <v>60513.68</v>
      </c>
      <c r="H246" s="257"/>
      <c r="I246" s="257">
        <v>5231840.13</v>
      </c>
      <c r="J246" s="257"/>
      <c r="K246" s="257">
        <v>4485429.01</v>
      </c>
      <c r="L246" s="357"/>
      <c r="M246" s="257">
        <v>161089.01999999999</v>
      </c>
      <c r="N246" s="257"/>
      <c r="O246" s="257">
        <v>4646518.0299999993</v>
      </c>
    </row>
    <row r="247" spans="1:15" s="472" customFormat="1" ht="20.65" customHeight="1">
      <c r="E247" s="257"/>
      <c r="F247" s="357"/>
      <c r="G247" s="257"/>
      <c r="H247" s="257"/>
      <c r="I247" s="257"/>
      <c r="J247" s="257"/>
      <c r="K247" s="257"/>
      <c r="L247" s="357"/>
      <c r="M247" s="257"/>
      <c r="N247" s="257"/>
      <c r="O247" s="257"/>
    </row>
    <row r="248" spans="1:15" s="472" customFormat="1" ht="20.65" customHeight="1">
      <c r="B248" s="481" t="s">
        <v>475</v>
      </c>
      <c r="C248" s="481"/>
      <c r="D248" s="481"/>
      <c r="H248" s="485"/>
      <c r="I248" s="485"/>
      <c r="J248" s="489"/>
      <c r="N248" s="489"/>
    </row>
    <row r="249" spans="1:15" s="490" customFormat="1" ht="20.65" customHeight="1">
      <c r="O249" s="486" t="s">
        <v>251</v>
      </c>
    </row>
    <row r="250" spans="1:15" s="479" customFormat="1" ht="20.65" customHeight="1">
      <c r="E250" s="462"/>
      <c r="F250" s="462"/>
      <c r="G250" s="685" t="s">
        <v>261</v>
      </c>
      <c r="H250" s="685"/>
      <c r="I250" s="685"/>
      <c r="J250" s="685"/>
      <c r="K250" s="685"/>
      <c r="L250" s="685"/>
      <c r="M250" s="685"/>
      <c r="N250" s="685"/>
      <c r="O250" s="685"/>
    </row>
    <row r="251" spans="1:15" s="479" customFormat="1" ht="20.65" customHeight="1">
      <c r="E251" s="462"/>
      <c r="F251" s="462"/>
      <c r="G251" s="688" t="s">
        <v>691</v>
      </c>
      <c r="H251" s="688"/>
      <c r="I251" s="688"/>
      <c r="J251" s="688"/>
      <c r="K251" s="688"/>
      <c r="L251" s="688"/>
      <c r="M251" s="688"/>
      <c r="N251" s="688"/>
      <c r="O251" s="688"/>
    </row>
    <row r="252" spans="1:15" s="475" customFormat="1" ht="20.65" customHeight="1">
      <c r="G252" s="474" t="s">
        <v>456</v>
      </c>
      <c r="I252" s="474" t="s">
        <v>457</v>
      </c>
      <c r="K252" s="474" t="s">
        <v>458</v>
      </c>
      <c r="M252" s="474" t="s">
        <v>459</v>
      </c>
      <c r="O252" s="491" t="s">
        <v>78</v>
      </c>
    </row>
    <row r="253" spans="1:15" s="472" customFormat="1" ht="20.65" customHeight="1">
      <c r="B253" s="468" t="s">
        <v>475</v>
      </c>
      <c r="C253" s="468"/>
      <c r="D253" s="468"/>
      <c r="E253" s="468"/>
      <c r="G253" s="357">
        <v>73019520.790000007</v>
      </c>
      <c r="H253" s="356"/>
      <c r="I253" s="357">
        <v>39078776.619999997</v>
      </c>
      <c r="J253" s="257"/>
      <c r="K253" s="357">
        <v>18309979.039999999</v>
      </c>
      <c r="L253" s="357"/>
      <c r="M253" s="357">
        <v>5673172.46</v>
      </c>
      <c r="N253" s="257"/>
      <c r="O253" s="357">
        <v>136081448.91</v>
      </c>
    </row>
    <row r="254" spans="1:15" s="472" customFormat="1" ht="20.65" customHeight="1">
      <c r="A254" s="460"/>
      <c r="B254" s="460"/>
      <c r="C254" s="460"/>
      <c r="D254" s="460"/>
      <c r="E254" s="460"/>
      <c r="G254" s="315"/>
      <c r="H254" s="209"/>
      <c r="I254" s="209"/>
      <c r="J254" s="315"/>
      <c r="K254" s="315"/>
      <c r="L254" s="315"/>
      <c r="M254" s="315"/>
      <c r="N254" s="315"/>
      <c r="O254" s="315"/>
    </row>
    <row r="255" spans="1:15" s="473" customFormat="1" ht="20.65" customHeight="1">
      <c r="F255" s="358"/>
      <c r="G255" s="490"/>
      <c r="H255" s="490"/>
      <c r="I255" s="490"/>
      <c r="J255" s="490"/>
      <c r="K255" s="490"/>
      <c r="L255" s="490"/>
      <c r="M255" s="490"/>
      <c r="N255" s="490"/>
      <c r="O255" s="486" t="s">
        <v>251</v>
      </c>
    </row>
    <row r="256" spans="1:15" s="479" customFormat="1" ht="20.65" customHeight="1">
      <c r="E256" s="462"/>
      <c r="F256" s="462"/>
      <c r="G256" s="685" t="s">
        <v>261</v>
      </c>
      <c r="H256" s="685"/>
      <c r="I256" s="685"/>
      <c r="J256" s="685"/>
      <c r="K256" s="685"/>
      <c r="L256" s="685"/>
      <c r="M256" s="685"/>
      <c r="N256" s="685"/>
      <c r="O256" s="685"/>
    </row>
    <row r="257" spans="1:15" s="479" customFormat="1" ht="20.65" customHeight="1">
      <c r="E257" s="462"/>
      <c r="F257" s="462"/>
      <c r="G257" s="688" t="s">
        <v>725</v>
      </c>
      <c r="H257" s="688"/>
      <c r="I257" s="688"/>
      <c r="J257" s="688"/>
      <c r="K257" s="688"/>
      <c r="L257" s="688"/>
      <c r="M257" s="688"/>
      <c r="N257" s="688"/>
      <c r="O257" s="688"/>
    </row>
    <row r="258" spans="1:15" s="475" customFormat="1" ht="20.65" customHeight="1">
      <c r="G258" s="474" t="s">
        <v>456</v>
      </c>
      <c r="I258" s="474" t="s">
        <v>457</v>
      </c>
      <c r="K258" s="474" t="s">
        <v>458</v>
      </c>
      <c r="M258" s="474" t="s">
        <v>459</v>
      </c>
      <c r="O258" s="491" t="s">
        <v>78</v>
      </c>
    </row>
    <row r="259" spans="1:15" s="472" customFormat="1" ht="20.65" customHeight="1">
      <c r="B259" s="468" t="s">
        <v>475</v>
      </c>
      <c r="C259" s="468"/>
      <c r="D259" s="468"/>
      <c r="E259" s="468"/>
      <c r="G259" s="357">
        <v>79154584.568400428</v>
      </c>
      <c r="H259" s="356"/>
      <c r="I259" s="357">
        <v>55500102.672389396</v>
      </c>
      <c r="J259" s="257"/>
      <c r="K259" s="357">
        <v>16530953.939999999</v>
      </c>
      <c r="L259" s="357"/>
      <c r="M259" s="357">
        <v>5874836.8572147619</v>
      </c>
      <c r="N259" s="257"/>
      <c r="O259" s="357">
        <v>157060478.03999999</v>
      </c>
    </row>
    <row r="260" spans="1:15" ht="20.65" customHeight="1">
      <c r="O260" s="260"/>
    </row>
    <row r="261" spans="1:15" ht="20.65" customHeight="1">
      <c r="O261" s="260"/>
    </row>
    <row r="262" spans="1:15" ht="20.65" customHeight="1">
      <c r="O262" s="260"/>
    </row>
    <row r="263" spans="1:15" ht="20.65" customHeight="1">
      <c r="O263" s="260"/>
    </row>
    <row r="264" spans="1:15" ht="20.65" customHeight="1">
      <c r="O264" s="260"/>
    </row>
    <row r="265" spans="1:15" ht="20.65" customHeight="1">
      <c r="O265" s="260"/>
    </row>
    <row r="266" spans="1:15" ht="20.65" customHeight="1">
      <c r="O266" s="260"/>
    </row>
    <row r="267" spans="1:15" ht="20.65" customHeight="1">
      <c r="A267" s="469"/>
      <c r="B267" s="460"/>
      <c r="C267" s="460"/>
      <c r="D267" s="460"/>
      <c r="E267" s="349"/>
      <c r="F267" s="349"/>
      <c r="G267" s="349"/>
      <c r="H267" s="349"/>
      <c r="I267" s="349"/>
      <c r="J267" s="349"/>
      <c r="K267" s="349"/>
      <c r="L267" s="349"/>
      <c r="M267" s="349"/>
      <c r="N267" s="349"/>
      <c r="O267" s="434">
        <v>35</v>
      </c>
    </row>
    <row r="268" spans="1:15" ht="20.65" customHeight="1">
      <c r="A268" s="470" t="s">
        <v>774</v>
      </c>
      <c r="B268" s="460"/>
      <c r="C268" s="460"/>
      <c r="D268" s="460"/>
      <c r="E268" s="349"/>
      <c r="F268" s="349"/>
      <c r="G268" s="349"/>
      <c r="H268" s="349"/>
      <c r="I268" s="349"/>
      <c r="J268" s="349"/>
      <c r="K268" s="349"/>
      <c r="L268" s="349"/>
      <c r="M268" s="349"/>
      <c r="N268" s="349"/>
      <c r="O268" s="349"/>
    </row>
    <row r="269" spans="1:15" s="479" customFormat="1" ht="20.65" customHeight="1">
      <c r="A269" s="484"/>
      <c r="B269" s="481" t="s">
        <v>476</v>
      </c>
      <c r="C269" s="481"/>
      <c r="D269" s="481"/>
      <c r="H269" s="482"/>
      <c r="I269" s="482"/>
    </row>
    <row r="270" spans="1:15" s="479" customFormat="1" ht="20.65" customHeight="1">
      <c r="A270" s="484"/>
      <c r="B270" s="481"/>
      <c r="C270" s="481"/>
      <c r="D270" s="481"/>
      <c r="H270" s="482"/>
      <c r="I270" s="482"/>
      <c r="O270" s="486" t="s">
        <v>251</v>
      </c>
    </row>
    <row r="271" spans="1:15" s="479" customFormat="1" ht="20.65" customHeight="1">
      <c r="A271" s="484"/>
      <c r="B271" s="481"/>
      <c r="C271" s="481"/>
      <c r="D271" s="481"/>
      <c r="H271" s="482"/>
      <c r="I271" s="482"/>
      <c r="M271" s="689" t="s">
        <v>477</v>
      </c>
      <c r="N271" s="689"/>
      <c r="O271" s="689"/>
    </row>
    <row r="272" spans="1:15" s="479" customFormat="1" ht="20.65" customHeight="1">
      <c r="B272" s="481"/>
      <c r="C272" s="481"/>
      <c r="D272" s="481"/>
      <c r="H272" s="482"/>
      <c r="I272" s="482"/>
      <c r="J272" s="359"/>
      <c r="M272" s="690" t="s">
        <v>478</v>
      </c>
      <c r="N272" s="690"/>
      <c r="O272" s="690"/>
    </row>
    <row r="273" spans="1:15" s="479" customFormat="1" ht="20.65" customHeight="1">
      <c r="B273" s="481"/>
      <c r="C273" s="481"/>
      <c r="D273" s="481"/>
      <c r="H273" s="482"/>
      <c r="I273" s="482"/>
      <c r="J273" s="359"/>
      <c r="L273" s="360"/>
      <c r="M273" s="692" t="s">
        <v>302</v>
      </c>
      <c r="N273" s="692"/>
      <c r="O273" s="692"/>
    </row>
    <row r="274" spans="1:15" s="482" customFormat="1" ht="20.65" customHeight="1">
      <c r="B274" s="492"/>
      <c r="C274" s="492"/>
      <c r="D274" s="492"/>
      <c r="J274" s="359"/>
      <c r="K274" s="493"/>
      <c r="L274" s="493"/>
      <c r="M274" s="361" t="s">
        <v>782</v>
      </c>
      <c r="N274" s="361"/>
      <c r="O274" s="361" t="s">
        <v>783</v>
      </c>
    </row>
    <row r="275" spans="1:15" s="472" customFormat="1" ht="20.65" customHeight="1">
      <c r="B275" s="494" t="s">
        <v>255</v>
      </c>
      <c r="C275" s="494"/>
      <c r="D275" s="494"/>
      <c r="H275" s="485"/>
      <c r="I275" s="485"/>
    </row>
    <row r="276" spans="1:15" s="472" customFormat="1" ht="20.65" customHeight="1">
      <c r="B276" s="472" t="s">
        <v>475</v>
      </c>
      <c r="H276" s="485"/>
      <c r="I276" s="485"/>
      <c r="J276" s="489"/>
      <c r="K276" s="489"/>
      <c r="M276" s="495">
        <v>136081448.91</v>
      </c>
      <c r="N276" s="496"/>
      <c r="O276" s="495">
        <v>157060478.03999999</v>
      </c>
    </row>
    <row r="277" spans="1:15" s="472" customFormat="1" ht="20.65" customHeight="1">
      <c r="B277" s="472" t="s">
        <v>479</v>
      </c>
      <c r="H277" s="485"/>
      <c r="I277" s="485"/>
      <c r="J277" s="489"/>
      <c r="K277" s="489"/>
      <c r="M277" s="495">
        <v>1341199590.96</v>
      </c>
      <c r="N277" s="496"/>
      <c r="O277" s="495">
        <v>1339532020.02</v>
      </c>
    </row>
    <row r="278" spans="1:15" s="479" customFormat="1" ht="20.65" customHeight="1" thickBot="1">
      <c r="B278" s="479" t="s">
        <v>116</v>
      </c>
      <c r="H278" s="482"/>
      <c r="I278" s="482"/>
      <c r="J278" s="483"/>
      <c r="K278" s="483"/>
      <c r="M278" s="497">
        <v>1477281039.8699999</v>
      </c>
      <c r="N278" s="498"/>
      <c r="O278" s="497">
        <v>1496592498.0599999</v>
      </c>
    </row>
    <row r="279" spans="1:15" s="473" customFormat="1" ht="20.65" customHeight="1" thickTop="1">
      <c r="A279" s="484"/>
      <c r="B279" s="494"/>
      <c r="C279" s="494"/>
      <c r="D279" s="494"/>
      <c r="E279" s="472"/>
      <c r="F279" s="472"/>
      <c r="G279" s="472"/>
      <c r="H279" s="485"/>
      <c r="I279" s="485"/>
      <c r="J279" s="483"/>
      <c r="K279" s="472"/>
      <c r="L279" s="472"/>
      <c r="M279" s="472"/>
      <c r="N279" s="472"/>
      <c r="O279" s="472"/>
    </row>
    <row r="280" spans="1:15" s="473" customFormat="1" ht="20.65" customHeight="1">
      <c r="A280" s="470" t="s">
        <v>784</v>
      </c>
      <c r="B280" s="434"/>
      <c r="C280" s="434"/>
      <c r="D280" s="434"/>
      <c r="F280" s="434"/>
      <c r="G280" s="434"/>
      <c r="H280" s="434"/>
      <c r="I280" s="434"/>
      <c r="J280" s="434"/>
      <c r="K280" s="434"/>
      <c r="L280" s="463"/>
      <c r="M280" s="463"/>
      <c r="N280" s="463"/>
      <c r="O280" s="434"/>
    </row>
    <row r="281" spans="1:15" s="473" customFormat="1" ht="20.65" customHeight="1">
      <c r="A281" s="434"/>
      <c r="B281" s="434"/>
      <c r="C281" s="434" t="s">
        <v>690</v>
      </c>
      <c r="D281" s="434"/>
      <c r="F281" s="434"/>
      <c r="G281" s="434"/>
      <c r="H281" s="434"/>
      <c r="I281" s="434"/>
      <c r="J281" s="434"/>
      <c r="K281" s="434"/>
      <c r="L281" s="434"/>
      <c r="M281" s="434"/>
      <c r="N281" s="434"/>
      <c r="O281" s="434"/>
    </row>
    <row r="282" spans="1:15" s="473" customFormat="1" ht="20.65" customHeight="1">
      <c r="A282" s="434"/>
      <c r="B282" s="434"/>
      <c r="C282" s="434"/>
      <c r="D282" s="434"/>
      <c r="F282" s="434"/>
      <c r="G282" s="434"/>
      <c r="H282" s="434"/>
      <c r="I282" s="434"/>
      <c r="J282" s="434"/>
      <c r="K282" s="434"/>
      <c r="L282" s="434"/>
      <c r="M282" s="434"/>
      <c r="N282" s="434"/>
      <c r="O282" s="434"/>
    </row>
    <row r="283" spans="1:15" s="436" customFormat="1" ht="20.65" customHeight="1">
      <c r="A283" s="435"/>
    </row>
    <row r="284" spans="1:15" s="436" customFormat="1" ht="20.65" customHeight="1">
      <c r="B284" s="434"/>
      <c r="C284" s="434"/>
    </row>
    <row r="285" spans="1:15" s="436" customFormat="1" ht="20.65" customHeight="1">
      <c r="B285" s="434"/>
      <c r="C285" s="434"/>
    </row>
    <row r="286" spans="1:15" s="436" customFormat="1" ht="20.65" customHeight="1">
      <c r="B286" s="434"/>
    </row>
    <row r="287" spans="1:15" s="473" customFormat="1" ht="20.65" customHeight="1">
      <c r="A287" s="484"/>
      <c r="B287" s="494"/>
      <c r="C287" s="494"/>
      <c r="D287" s="494"/>
      <c r="E287" s="472"/>
      <c r="F287" s="472"/>
      <c r="G287" s="472"/>
      <c r="H287" s="485"/>
      <c r="I287" s="485"/>
      <c r="J287" s="483"/>
      <c r="K287" s="472"/>
      <c r="L287" s="472"/>
      <c r="M287" s="472"/>
      <c r="N287" s="472"/>
      <c r="O287" s="472"/>
    </row>
  </sheetData>
  <mergeCells count="26">
    <mergeCell ref="M273:O273"/>
    <mergeCell ref="G250:O250"/>
    <mergeCell ref="G251:O251"/>
    <mergeCell ref="G256:O256"/>
    <mergeCell ref="G257:O257"/>
    <mergeCell ref="M271:O271"/>
    <mergeCell ref="M272:O272"/>
    <mergeCell ref="G195:O195"/>
    <mergeCell ref="E241:O241"/>
    <mergeCell ref="E242:O242"/>
    <mergeCell ref="E243:I243"/>
    <mergeCell ref="K243:O243"/>
    <mergeCell ref="E233:O233"/>
    <mergeCell ref="E234:O234"/>
    <mergeCell ref="E235:I235"/>
    <mergeCell ref="K235:O235"/>
    <mergeCell ref="G194:O194"/>
    <mergeCell ref="I10:O10"/>
    <mergeCell ref="M28:O28"/>
    <mergeCell ref="D29:I29"/>
    <mergeCell ref="G158:O158"/>
    <mergeCell ref="G159:O159"/>
    <mergeCell ref="G91:O91"/>
    <mergeCell ref="G92:O92"/>
    <mergeCell ref="G118:O118"/>
    <mergeCell ref="G119:O119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Sheet3</vt:lpstr>
      <vt:lpstr>Sheet1</vt:lpstr>
      <vt:lpstr>FS5-1_WP-CF (2)</vt:lpstr>
      <vt:lpstr>FS5_CF (2)</vt:lpstr>
      <vt:lpstr>FS5-1.1_CF (2)</vt:lpstr>
      <vt:lpstr>Sheet39</vt:lpstr>
      <vt:lpstr>Note1-7</vt:lpstr>
      <vt:lpstr>Note8</vt:lpstr>
      <vt:lpstr>Note9</vt:lpstr>
      <vt:lpstr>Note10-18</vt:lpstr>
      <vt:lpstr>Note19-22</vt:lpstr>
      <vt:lpstr>'FS5-1_WP-CF (2)'!Print_Area</vt:lpstr>
      <vt:lpstr>'Note10-18'!Print_Area</vt:lpstr>
      <vt:lpstr>'Note1-7'!Print_Area</vt:lpstr>
      <vt:lpstr>'Note19-22'!Print_Area</vt:lpstr>
      <vt:lpstr>Note8!Print_Area</vt:lpstr>
      <vt:lpstr>Note9!Print_Area</vt:lpstr>
      <vt:lpstr>'FS5-1_WP-CF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2024-05-09T09:12:43Z</cp:lastPrinted>
  <dcterms:created xsi:type="dcterms:W3CDTF">2023-07-31T03:55:29Z</dcterms:created>
  <dcterms:modified xsi:type="dcterms:W3CDTF">2024-05-10T09:23:53Z</dcterms:modified>
</cp:coreProperties>
</file>