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7\"/>
    </mc:Choice>
  </mc:AlternateContent>
  <xr:revisionPtr revIDLastSave="0" documentId="8_{CC132E1A-A3EF-40AA-AC01-BA91390EF78A}" xr6:coauthVersionLast="47" xr6:coauthVersionMax="47" xr10:uidLastSave="{00000000-0000-0000-0000-000000000000}"/>
  <bookViews>
    <workbookView xWindow="-120" yWindow="-120" windowWidth="29040" windowHeight="15840" tabRatio="824" xr2:uid="{00000000-000D-0000-FFFF-FFFF00000000}"/>
  </bookViews>
  <sheets>
    <sheet name="BS" sheetId="1" r:id="rId1"/>
    <sheet name="PL " sheetId="5" r:id="rId2"/>
    <sheet name="CE1" sheetId="11" r:id="rId3"/>
    <sheet name="CE2" sheetId="12" r:id="rId4"/>
  </sheets>
  <externalReferences>
    <externalReference r:id="rId5"/>
  </externalReferences>
  <definedNames>
    <definedName name="_xlnm.Print_Area" localSheetId="0">BS!$A$1:$K$90</definedName>
    <definedName name="_xlnm.Print_Area" localSheetId="2">'CE1'!$A$1:$Y$27</definedName>
    <definedName name="_xlnm.Print_Area" localSheetId="3">'CE2'!$A$1:$N$26</definedName>
    <definedName name="_xlnm.Print_Area" localSheetId="1">'PL '!$A$1:$K$145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" l="1"/>
  <c r="E45" i="1"/>
  <c r="K133" i="5"/>
  <c r="K127" i="5"/>
  <c r="G133" i="5"/>
  <c r="G127" i="5"/>
  <c r="K64" i="5"/>
  <c r="K65" i="5" s="1"/>
  <c r="G64" i="5"/>
  <c r="G55" i="5"/>
  <c r="G65" i="5" s="1"/>
  <c r="K17" i="5" l="1"/>
  <c r="K21" i="5" s="1"/>
  <c r="K13" i="5"/>
  <c r="G17" i="5"/>
  <c r="G21" i="5" s="1"/>
  <c r="G13" i="5"/>
  <c r="G22" i="5" l="1"/>
  <c r="G26" i="5" s="1"/>
  <c r="G28" i="5" s="1"/>
  <c r="K22" i="5"/>
  <c r="K26" i="5" s="1"/>
  <c r="K46" i="1"/>
  <c r="I13" i="5"/>
  <c r="E127" i="5"/>
  <c r="I127" i="5"/>
  <c r="M20" i="12"/>
  <c r="M15" i="12"/>
  <c r="M14" i="12"/>
  <c r="E13" i="5" l="1"/>
  <c r="I17" i="5" l="1"/>
  <c r="E17" i="5"/>
  <c r="W22" i="11"/>
  <c r="S15" i="11"/>
  <c r="W23" i="11" l="1"/>
  <c r="S21" i="11"/>
  <c r="U21" i="11" s="1"/>
  <c r="Y21" i="11" s="1"/>
  <c r="W17" i="11"/>
  <c r="O17" i="11" s="1"/>
  <c r="S17" i="11" s="1"/>
  <c r="U17" i="11" s="1"/>
  <c r="W16" i="11"/>
  <c r="U15" i="11"/>
  <c r="O23" i="11" l="1"/>
  <c r="O24" i="11" s="1"/>
  <c r="G23" i="12"/>
  <c r="G24" i="12" s="1"/>
  <c r="E23" i="12"/>
  <c r="E24" i="12" s="1"/>
  <c r="C23" i="12"/>
  <c r="I22" i="12"/>
  <c r="E18" i="12"/>
  <c r="K17" i="12"/>
  <c r="K18" i="12" s="1"/>
  <c r="G17" i="12"/>
  <c r="G18" i="12" s="1"/>
  <c r="E17" i="12"/>
  <c r="C17" i="12"/>
  <c r="I16" i="12"/>
  <c r="M16" i="12" s="1"/>
  <c r="K24" i="11"/>
  <c r="I24" i="11"/>
  <c r="I25" i="11" s="1"/>
  <c r="G24" i="11"/>
  <c r="G25" i="11" s="1"/>
  <c r="E24" i="11"/>
  <c r="E25" i="11" s="1"/>
  <c r="C24" i="11"/>
  <c r="S22" i="11"/>
  <c r="W18" i="11"/>
  <c r="W19" i="11" s="1"/>
  <c r="S18" i="11"/>
  <c r="S19" i="11" s="1"/>
  <c r="Q18" i="11"/>
  <c r="Q19" i="11" s="1"/>
  <c r="O18" i="11"/>
  <c r="O19" i="11" s="1"/>
  <c r="M18" i="11"/>
  <c r="M19" i="11" s="1"/>
  <c r="K18" i="11"/>
  <c r="K19" i="11" s="1"/>
  <c r="I18" i="11"/>
  <c r="I19" i="11" s="1"/>
  <c r="G18" i="11"/>
  <c r="G19" i="11" s="1"/>
  <c r="E18" i="11"/>
  <c r="E19" i="11" s="1"/>
  <c r="C18" i="11"/>
  <c r="C19" i="11" s="1"/>
  <c r="Y17" i="11"/>
  <c r="U16" i="11"/>
  <c r="U18" i="11" s="1"/>
  <c r="Y15" i="11"/>
  <c r="I21" i="5"/>
  <c r="E21" i="5"/>
  <c r="C24" i="12" l="1"/>
  <c r="C18" i="12"/>
  <c r="I17" i="12"/>
  <c r="I18" i="12" s="1"/>
  <c r="C25" i="11"/>
  <c r="K25" i="11"/>
  <c r="U19" i="11"/>
  <c r="O25" i="11"/>
  <c r="Y16" i="11"/>
  <c r="Y18" i="11" s="1"/>
  <c r="Y19" i="11" s="1"/>
  <c r="M18" i="12" l="1"/>
  <c r="M17" i="12"/>
  <c r="K79" i="1"/>
  <c r="K81" i="1" s="1"/>
  <c r="G79" i="1"/>
  <c r="G81" i="1" s="1"/>
  <c r="K52" i="1"/>
  <c r="I52" i="1"/>
  <c r="G52" i="1"/>
  <c r="E52" i="1"/>
  <c r="I46" i="1"/>
  <c r="G46" i="1"/>
  <c r="K25" i="1"/>
  <c r="I25" i="1"/>
  <c r="G25" i="1"/>
  <c r="E25" i="1"/>
  <c r="K16" i="1"/>
  <c r="I16" i="1"/>
  <c r="G16" i="1"/>
  <c r="E16" i="1"/>
  <c r="I133" i="5"/>
  <c r="E133" i="5"/>
  <c r="E22" i="5"/>
  <c r="I53" i="1" l="1"/>
  <c r="E53" i="1"/>
  <c r="K26" i="1"/>
  <c r="G53" i="1"/>
  <c r="G82" i="1" s="1"/>
  <c r="I26" i="1"/>
  <c r="E26" i="1"/>
  <c r="K53" i="1"/>
  <c r="K82" i="1" s="1"/>
  <c r="I22" i="5"/>
  <c r="I26" i="5" s="1"/>
  <c r="G26" i="1"/>
  <c r="K28" i="5"/>
  <c r="E26" i="5"/>
  <c r="G47" i="5" l="1"/>
  <c r="G67" i="5" s="1"/>
  <c r="G33" i="5"/>
  <c r="G31" i="5" s="1"/>
  <c r="K47" i="5"/>
  <c r="K67" i="5" s="1"/>
  <c r="K31" i="5"/>
  <c r="K37" i="5" s="1"/>
  <c r="I82" i="5"/>
  <c r="I99" i="5" s="1"/>
  <c r="I108" i="5" s="1"/>
  <c r="I112" i="5" s="1"/>
  <c r="I135" i="5" s="1"/>
  <c r="I139" i="5" s="1"/>
  <c r="I140" i="5" s="1"/>
  <c r="E82" i="5"/>
  <c r="E99" i="5" s="1"/>
  <c r="E108" i="5" s="1"/>
  <c r="E112" i="5" s="1"/>
  <c r="E135" i="5" s="1"/>
  <c r="G83" i="1"/>
  <c r="K83" i="1"/>
  <c r="I28" i="5"/>
  <c r="I31" i="5" s="1"/>
  <c r="E28" i="5"/>
  <c r="G82" i="5"/>
  <c r="K82" i="5"/>
  <c r="K99" i="5" l="1"/>
  <c r="K108" i="5" s="1"/>
  <c r="K112" i="5" s="1"/>
  <c r="K135" i="5" s="1"/>
  <c r="K139" i="5" s="1"/>
  <c r="G99" i="5"/>
  <c r="G108" i="5" s="1"/>
  <c r="G112" i="5" s="1"/>
  <c r="G135" i="5" s="1"/>
  <c r="G139" i="5" s="1"/>
  <c r="E139" i="5"/>
  <c r="E140" i="5" s="1"/>
  <c r="E47" i="5"/>
  <c r="E33" i="5"/>
  <c r="E31" i="5" s="1"/>
  <c r="I47" i="5"/>
  <c r="I64" i="5"/>
  <c r="K22" i="12" s="1"/>
  <c r="M22" i="12" s="1"/>
  <c r="E64" i="5"/>
  <c r="Q23" i="11" s="1"/>
  <c r="E55" i="5"/>
  <c r="S23" i="11" l="1"/>
  <c r="Q24" i="11"/>
  <c r="Q25" i="11" s="1"/>
  <c r="K23" i="12"/>
  <c r="K24" i="12" s="1"/>
  <c r="I21" i="12"/>
  <c r="M21" i="12" s="1"/>
  <c r="I37" i="5"/>
  <c r="E65" i="5"/>
  <c r="I65" i="5"/>
  <c r="U23" i="11" l="1"/>
  <c r="Y23" i="11" s="1"/>
  <c r="S24" i="11"/>
  <c r="S25" i="11" s="1"/>
  <c r="I23" i="12"/>
  <c r="M23" i="12" s="1"/>
  <c r="K72" i="5"/>
  <c r="K70" i="5" s="1"/>
  <c r="I24" i="12" l="1"/>
  <c r="I67" i="5"/>
  <c r="I72" i="5" s="1"/>
  <c r="I70" i="5" s="1"/>
  <c r="G72" i="5"/>
  <c r="G70" i="5" s="1"/>
  <c r="M24" i="12" l="1"/>
  <c r="I77" i="1"/>
  <c r="I79" i="1" s="1"/>
  <c r="I81" i="1" s="1"/>
  <c r="I82" i="1" s="1"/>
  <c r="I83" i="1" s="1"/>
  <c r="E67" i="5"/>
  <c r="E72" i="5" s="1"/>
  <c r="M25" i="12" l="1"/>
  <c r="M22" i="11"/>
  <c r="M24" i="11" s="1"/>
  <c r="M25" i="11" s="1"/>
  <c r="E77" i="1" s="1"/>
  <c r="E79" i="1" s="1"/>
  <c r="E81" i="1" s="1"/>
  <c r="E82" i="1" s="1"/>
  <c r="E83" i="1" s="1"/>
  <c r="E37" i="5"/>
  <c r="U22" i="11" l="1"/>
  <c r="U24" i="11" l="1"/>
  <c r="U25" i="11" s="1"/>
  <c r="E70" i="5" l="1"/>
  <c r="Y22" i="11" l="1"/>
  <c r="Y24" i="11" s="1"/>
  <c r="Y25" i="11" s="1"/>
  <c r="Y26" i="11" s="1"/>
  <c r="W24" i="11"/>
  <c r="W25" i="11" s="1"/>
  <c r="W26" i="11" s="1"/>
  <c r="G37" i="5" l="1"/>
</calcChain>
</file>

<file path=xl/sharedStrings.xml><?xml version="1.0" encoding="utf-8"?>
<sst xmlns="http://schemas.openxmlformats.org/spreadsheetml/2006/main" count="334" uniqueCount="216">
  <si>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</si>
  <si>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</si>
  <si>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</si>
  <si>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</si>
  <si>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</si>
  <si>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</si>
  <si>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</si>
  <si>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</si>
  <si>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</si>
  <si>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</si>
  <si>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associates</t>
  </si>
  <si>
    <t>Other 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</si>
  <si>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</si>
  <si>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</si>
  <si>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</si>
  <si>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</si>
  <si>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</si>
  <si>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</si>
  <si>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</si>
  <si>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</si>
  <si>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</si>
  <si>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</si>
  <si>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</si>
  <si>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</si>
  <si>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</si>
  <si>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</si>
  <si>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</si>
  <si>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</si>
  <si>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</si>
  <si>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</si>
  <si>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</si>
  <si>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</si>
  <si>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</si>
  <si>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</si>
  <si>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</si>
  <si>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</si>
  <si>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</si>
  <si>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</si>
  <si>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</si>
  <si>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</si>
  <si>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</si>
  <si>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</si>
  <si>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</si>
  <si>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</si>
  <si>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</si>
  <si>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</si>
  <si>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</si>
  <si>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</si>
  <si>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</si>
  <si>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</si>
  <si>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</si>
  <si>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</si>
  <si>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>Cash flows from (used in) operating activities</t>
  </si>
  <si>
    <t>Net cash flows from (used in) operating activities</t>
  </si>
  <si>
    <t>Cash flows from investing activities</t>
  </si>
  <si>
    <t>Acquisition of property, plant and equipment</t>
  </si>
  <si>
    <t>Proceeds from sales of property, plant and equipment</t>
  </si>
  <si>
    <t>Cash flows from financing activities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</si>
  <si>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</si>
  <si>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</si>
  <si>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</si>
  <si>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</si>
  <si>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</si>
  <si>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</si>
  <si>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</si>
  <si>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</si>
  <si>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</si>
  <si>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</si>
  <si>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Other comprehensive income: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</si>
  <si>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</si>
  <si>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</si>
  <si>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</si>
  <si>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</si>
  <si>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</si>
  <si>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</si>
  <si>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</si>
  <si>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</si>
  <si>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</si>
  <si>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</si>
  <si>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</si>
  <si>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</si>
  <si>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</si>
  <si>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</si>
  <si>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</si>
  <si>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</si>
  <si>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</si>
  <si>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Income statement</t>
  </si>
  <si>
    <t>Statement of comprehensive income</t>
  </si>
  <si>
    <t>Cash flow statement</t>
  </si>
  <si>
    <t>Cash flow statement (continued)</t>
  </si>
  <si>
    <t>Statements of financial position</t>
  </si>
  <si>
    <t>Statements of financial position (continued)</t>
  </si>
  <si>
    <t xml:space="preserve">Other comprehensive income to be reclassified </t>
  </si>
  <si>
    <t xml:space="preserve">Other comprehensive income not to be reclassified </t>
  </si>
  <si>
    <t>Cost of sales</t>
  </si>
  <si>
    <t>Other current financial assets</t>
  </si>
  <si>
    <t>Selling and distribution expenses</t>
  </si>
  <si>
    <t>Other non-current financial assets</t>
  </si>
  <si>
    <t>Finance income</t>
  </si>
  <si>
    <t xml:space="preserve">   financial statements in foreign currency</t>
  </si>
  <si>
    <t xml:space="preserve">   Finance income</t>
  </si>
  <si>
    <t xml:space="preserve">   Dividend income</t>
  </si>
  <si>
    <t>Investment properties</t>
  </si>
  <si>
    <t xml:space="preserve">   Finance cost</t>
  </si>
  <si>
    <t xml:space="preserve">   to profit or loss in subsequent periods:</t>
  </si>
  <si>
    <t xml:space="preserve">   to profit or loss in subsequent periods</t>
  </si>
  <si>
    <t>Statement of changes in shareholders' equity (continued)</t>
  </si>
  <si>
    <t>Dividend paid</t>
  </si>
  <si>
    <t>Non-controlling</t>
  </si>
  <si>
    <t>Property, plant and equipment</t>
  </si>
  <si>
    <t>(Unit: Thousand Baht)</t>
  </si>
  <si>
    <t>(Unaudited</t>
  </si>
  <si>
    <t>(Audited)</t>
  </si>
  <si>
    <t>but reviewed)</t>
  </si>
  <si>
    <t xml:space="preserve">(Unaudited but reviewed) </t>
  </si>
  <si>
    <t>Total comprehensive income for the period</t>
  </si>
  <si>
    <t>Other comprehensive income for the period</t>
  </si>
  <si>
    <t>Cash and cash equivalents at end of period</t>
  </si>
  <si>
    <t>Cash and cash equivalents at beginning of period</t>
  </si>
  <si>
    <t>Charoong Thai Wire and Cable Public Company Limited and its subsidiaries</t>
  </si>
  <si>
    <t>Deferred tax assets</t>
  </si>
  <si>
    <t>Trust receipts</t>
  </si>
  <si>
    <t xml:space="preserve">   397,906,284 ordinary shares of Baht 5 each </t>
  </si>
  <si>
    <t xml:space="preserve">   397,906,284 ordinary shares of Baht 5 each</t>
  </si>
  <si>
    <t>Capital surplus from changes in</t>
  </si>
  <si>
    <t xml:space="preserve">   shareholding percentage in a subsidiary</t>
  </si>
  <si>
    <t>Non-controlling interests of subsidiary acquired by</t>
  </si>
  <si>
    <t xml:space="preserve">   the Company at price lower than book value</t>
  </si>
  <si>
    <t xml:space="preserve">   Others</t>
  </si>
  <si>
    <t>Total cost of sales</t>
  </si>
  <si>
    <t>Income tax effect</t>
  </si>
  <si>
    <t xml:space="preserve">Statement of changes in shareholders' equity </t>
  </si>
  <si>
    <t>interests of</t>
  </si>
  <si>
    <t>Capital surplus</t>
  </si>
  <si>
    <t>subsidiary acquired</t>
  </si>
  <si>
    <t>Exchange differences on</t>
  </si>
  <si>
    <t>Equity attributable</t>
  </si>
  <si>
    <t>from changes in</t>
  </si>
  <si>
    <t>by the Company</t>
  </si>
  <si>
    <t>in equity designated</t>
  </si>
  <si>
    <t xml:space="preserve"> to non-controlling</t>
  </si>
  <si>
    <t>shareholding percentage</t>
  </si>
  <si>
    <t>at price lower</t>
  </si>
  <si>
    <t>financial statements in</t>
  </si>
  <si>
    <t xml:space="preserve"> at fair value through </t>
  </si>
  <si>
    <t>in a subsidiary</t>
  </si>
  <si>
    <t>than book value</t>
  </si>
  <si>
    <t>other comprehensive income</t>
  </si>
  <si>
    <t>other component of equity</t>
  </si>
  <si>
    <t>Loss for the period</t>
  </si>
  <si>
    <t>The accompanying notes are an integral part of the interim financial statements.</t>
  </si>
  <si>
    <t>fully paid-up</t>
  </si>
  <si>
    <t>Income tax</t>
  </si>
  <si>
    <t xml:space="preserve">   operating assets and liabilities</t>
  </si>
  <si>
    <t xml:space="preserve">   Cash paid for corporate income tax</t>
  </si>
  <si>
    <t>Non-cash transaction</t>
  </si>
  <si>
    <t>Supplemental cash flow information :-</t>
  </si>
  <si>
    <t xml:space="preserve">Gain (loss) on investments </t>
  </si>
  <si>
    <t xml:space="preserve">   Cash paid for interest expenses</t>
  </si>
  <si>
    <t>Interest received</t>
  </si>
  <si>
    <t xml:space="preserve">   Other non-current assets</t>
  </si>
  <si>
    <t xml:space="preserve">   Gain on exchange</t>
  </si>
  <si>
    <t xml:space="preserve">   Other current liabilities</t>
  </si>
  <si>
    <t xml:space="preserve">   Allowance for expected credit loss (reversal)</t>
  </si>
  <si>
    <t>Increase (decrease) in trust receipts</t>
  </si>
  <si>
    <t>Advance payment for purchase of machinery and equipment</t>
  </si>
  <si>
    <t>Net cash flows from (used in) financing activities</t>
  </si>
  <si>
    <t xml:space="preserve">   Issued and fully paid-up</t>
  </si>
  <si>
    <t xml:space="preserve">   (Gain) loss on sales of property, plant and equipment</t>
  </si>
  <si>
    <t>Increase in long-term loan from financial institution</t>
  </si>
  <si>
    <t>Profit (loss) attributable to:</t>
  </si>
  <si>
    <t>Balance as at 1 January 2023</t>
  </si>
  <si>
    <t>Balance as at 31 March 2023</t>
  </si>
  <si>
    <t xml:space="preserve">   Unrealised (gain) loss on exchange</t>
  </si>
  <si>
    <t xml:space="preserve">   cash equivalents</t>
  </si>
  <si>
    <t xml:space="preserve">Unrealised gain (loss) on exchange for cash and </t>
  </si>
  <si>
    <t xml:space="preserve">   - net of current portion</t>
  </si>
  <si>
    <t xml:space="preserve">  from financial institution</t>
  </si>
  <si>
    <t>As at 31 March 2024</t>
  </si>
  <si>
    <t>31 March 2024</t>
  </si>
  <si>
    <t>31 December 2023</t>
  </si>
  <si>
    <t>Provision for losses on onerous contracts</t>
  </si>
  <si>
    <t>For the three-month period ended 31 March 2024</t>
  </si>
  <si>
    <t>Balance as at 1 January 2024</t>
  </si>
  <si>
    <t>Balance as at 31 March 2024</t>
  </si>
  <si>
    <t>Allowance for diminution in value of inventory (reversal)</t>
  </si>
  <si>
    <t>Profit (loss) before income tax</t>
  </si>
  <si>
    <t xml:space="preserve">   Profit (loss) attributable to equity holders of the Company</t>
  </si>
  <si>
    <t>Basic earnings (loss) per share</t>
  </si>
  <si>
    <t>Profit (loss) before tax</t>
  </si>
  <si>
    <t xml:space="preserve">   Allowance for diminution in value of inventory (reversal)</t>
  </si>
  <si>
    <t xml:space="preserve">Profit (loss) from operating activities before changes in </t>
  </si>
  <si>
    <t>Net increase (decrease) in cash and cash equivalents</t>
  </si>
  <si>
    <t xml:space="preserve">   Reversal of loss on onerous contracts</t>
  </si>
  <si>
    <t xml:space="preserve">   Gain on fair value adjustments of financial instruments</t>
  </si>
  <si>
    <t xml:space="preserve">   Loss from the changes in shareholding percentage in associate</t>
  </si>
  <si>
    <t xml:space="preserve">   Cash paid for long-term employee benefits</t>
  </si>
  <si>
    <t>Repayment of long-term loan</t>
  </si>
  <si>
    <t>Profit (loss) for the period</t>
  </si>
  <si>
    <t>Profit for the period</t>
  </si>
  <si>
    <t>Increase in other non-current financial assets</t>
  </si>
  <si>
    <t>Decrease in translation adjustments</t>
  </si>
  <si>
    <t>Operating profit (loss)</t>
  </si>
  <si>
    <t xml:space="preserve">Reversal of loss on onerous contracts </t>
  </si>
  <si>
    <t>Share of profit (loss) from investment in associate</t>
  </si>
  <si>
    <t>Gain (loss) on investments in equity designated at</t>
  </si>
  <si>
    <t xml:space="preserve">   fair valuethrough other comprehensive income</t>
  </si>
  <si>
    <t xml:space="preserve">     to profit or loss in subsequent periods</t>
  </si>
  <si>
    <t xml:space="preserve">     - net of income tax</t>
  </si>
  <si>
    <t>Net cash flows used in investing activities</t>
  </si>
  <si>
    <t xml:space="preserve">   Share of (profit) loss from investment in associate</t>
  </si>
  <si>
    <t>Transfer of advance payments to machinery and equipment</t>
  </si>
  <si>
    <t>Current portion of long-term loans</t>
  </si>
  <si>
    <t>Long-term loans from financial institution</t>
  </si>
  <si>
    <t>Sales</t>
  </si>
  <si>
    <t xml:space="preserve">Adjustments to reconcile profit (loss)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</si>
</sst>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[$€-2]\ * #,##0.0000_);_([$€-2]\ * \(#,##0.0000\);_([$€-2]\ 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i/>
      <sz val="11"/>
      <color rgb="FFFF0000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1" fillId="0" borderId="0"/>
  </cellStyleXfs>
  <cellXfs count="93">
    <xf numFmtId="0" fontId="0" fillId="0" borderId="0" xfId="0"/>
    <xf numFmtId="0" fontId="4" fillId="0" borderId="0" xfId="0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0" applyNumberFormat="1" applyFont="1" applyAlignment="1">
      <alignment horizontal="right"/>
    </xf>
    <xf numFmtId="0" fontId="3" fillId="0" borderId="0" xfId="0" applyFont="1"/>
    <xf numFmtId="164" fontId="4" fillId="0" borderId="0" xfId="0" quotePrefix="1" applyNumberFormat="1" applyFont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/>
    <xf numFmtId="164" fontId="3" fillId="0" borderId="0" xfId="0" applyNumberFormat="1" applyFont="1"/>
    <xf numFmtId="0" fontId="6" fillId="0" borderId="0" xfId="0" applyFont="1" applyAlignment="1">
      <alignment horizontal="center"/>
    </xf>
    <xf numFmtId="164" fontId="4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5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right"/>
    </xf>
    <xf numFmtId="43" fontId="4" fillId="0" borderId="0" xfId="0" applyNumberFormat="1" applyFont="1"/>
    <xf numFmtId="43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49" fontId="3" fillId="0" borderId="0" xfId="0" applyNumberFormat="1" applyFont="1"/>
    <xf numFmtId="165" fontId="3" fillId="0" borderId="0" xfId="0" applyNumberFormat="1" applyFont="1"/>
    <xf numFmtId="1" fontId="3" fillId="0" borderId="0" xfId="0" applyNumberFormat="1" applyFont="1" applyAlignment="1">
      <alignment horizontal="center"/>
    </xf>
    <xf numFmtId="41" fontId="3" fillId="0" borderId="0" xfId="0" applyNumberFormat="1" applyFont="1"/>
    <xf numFmtId="165" fontId="4" fillId="0" borderId="0" xfId="0" applyNumberFormat="1" applyFont="1"/>
    <xf numFmtId="49" fontId="4" fillId="0" borderId="0" xfId="0" applyNumberFormat="1" applyFont="1"/>
    <xf numFmtId="1" fontId="4" fillId="0" borderId="0" xfId="0" applyNumberFormat="1" applyFont="1" applyAlignment="1">
      <alignment horizontal="center"/>
    </xf>
    <xf numFmtId="41" fontId="4" fillId="0" borderId="0" xfId="0" applyNumberFormat="1" applyFont="1" applyAlignment="1">
      <alignment horizontal="right"/>
    </xf>
    <xf numFmtId="41" fontId="4" fillId="0" borderId="0" xfId="0" applyNumberFormat="1" applyFont="1"/>
    <xf numFmtId="41" fontId="3" fillId="0" borderId="0" xfId="0" applyNumberFormat="1" applyFont="1" applyAlignment="1">
      <alignment horizontal="right"/>
    </xf>
    <xf numFmtId="41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6" fontId="6" fillId="0" borderId="0" xfId="0" quotePrefix="1" applyNumberFormat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6" fillId="0" borderId="0" xfId="0" applyFont="1"/>
    <xf numFmtId="164" fontId="9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4" fillId="0" borderId="0" xfId="0" applyNumberFormat="1" applyFont="1" applyAlignment="1">
      <alignment horizontal="right"/>
    </xf>
    <xf numFmtId="0" fontId="4" fillId="2" borderId="0" xfId="0" applyFont="1" applyFill="1"/>
    <xf numFmtId="41" fontId="4" fillId="0" borderId="6" xfId="0" applyNumberFormat="1" applyFont="1" applyBorder="1" applyAlignment="1">
      <alignment horizontal="right"/>
    </xf>
    <xf numFmtId="41" fontId="4" fillId="0" borderId="7" xfId="0" applyNumberFormat="1" applyFont="1" applyBorder="1" applyAlignment="1">
      <alignment horizontal="right"/>
    </xf>
    <xf numFmtId="43" fontId="4" fillId="0" borderId="4" xfId="0" applyNumberFormat="1" applyFont="1" applyBorder="1"/>
    <xf numFmtId="49" fontId="10" fillId="0" borderId="0" xfId="0" applyNumberFormat="1" applyFont="1"/>
    <xf numFmtId="37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/>
    </xf>
    <xf numFmtId="41" fontId="4" fillId="0" borderId="0" xfId="0" applyNumberFormat="1" applyFont="1" applyAlignment="1">
      <alignment horizontal="center"/>
    </xf>
    <xf numFmtId="41" fontId="4" fillId="0" borderId="1" xfId="0" applyNumberFormat="1" applyFont="1" applyBorder="1"/>
    <xf numFmtId="41" fontId="4" fillId="0" borderId="1" xfId="0" applyNumberFormat="1" applyFont="1" applyBorder="1" applyAlignment="1">
      <alignment horizontal="center"/>
    </xf>
    <xf numFmtId="41" fontId="4" fillId="0" borderId="3" xfId="0" applyNumberFormat="1" applyFont="1" applyBorder="1"/>
    <xf numFmtId="41" fontId="4" fillId="0" borderId="8" xfId="0" applyNumberFormat="1" applyFont="1" applyBorder="1"/>
    <xf numFmtId="41" fontId="4" fillId="0" borderId="3" xfId="0" applyNumberFormat="1" applyFont="1" applyBorder="1" applyAlignment="1">
      <alignment horizontal="center"/>
    </xf>
    <xf numFmtId="41" fontId="4" fillId="2" borderId="0" xfId="0" applyNumberFormat="1" applyFont="1" applyFill="1" applyAlignment="1">
      <alignment horizontal="right"/>
    </xf>
    <xf numFmtId="41" fontId="4" fillId="2" borderId="1" xfId="0" applyNumberFormat="1" applyFont="1" applyFill="1" applyBorder="1" applyAlignment="1">
      <alignment horizontal="right"/>
    </xf>
    <xf numFmtId="41" fontId="11" fillId="0" borderId="0" xfId="0" applyNumberFormat="1" applyFont="1" applyAlignment="1">
      <alignment horizontal="right"/>
    </xf>
    <xf numFmtId="164" fontId="11" fillId="0" borderId="0" xfId="0" applyNumberFormat="1" applyFont="1"/>
    <xf numFmtId="0" fontId="5" fillId="0" borderId="0" xfId="0" quotePrefix="1" applyFont="1" applyAlignment="1">
      <alignment horizontal="center"/>
    </xf>
    <xf numFmtId="41" fontId="12" fillId="0" borderId="0" xfId="0" applyNumberFormat="1" applyFont="1" applyAlignment="1">
      <alignment horizontal="center" vertical="top"/>
    </xf>
    <xf numFmtId="41" fontId="4" fillId="0" borderId="2" xfId="0" applyNumberFormat="1" applyFont="1" applyBorder="1" applyAlignment="1">
      <alignment horizontal="right"/>
    </xf>
    <xf numFmtId="41" fontId="4" fillId="0" borderId="3" xfId="0" applyNumberFormat="1" applyFont="1" applyBorder="1" applyAlignment="1">
      <alignment horizontal="right"/>
    </xf>
    <xf numFmtId="41" fontId="4" fillId="2" borderId="3" xfId="0" applyNumberFormat="1" applyFont="1" applyFill="1" applyBorder="1" applyAlignment="1">
      <alignment horizontal="right"/>
    </xf>
    <xf numFmtId="41" fontId="4" fillId="0" borderId="2" xfId="0" applyNumberFormat="1" applyFont="1" applyBorder="1" applyAlignment="1">
      <alignment horizontal="center"/>
    </xf>
    <xf numFmtId="41" fontId="4" fillId="0" borderId="4" xfId="0" applyNumberFormat="1" applyFont="1" applyBorder="1"/>
    <xf numFmtId="41" fontId="4" fillId="2" borderId="0" xfId="0" applyNumberFormat="1" applyFont="1" applyFill="1"/>
    <xf numFmtId="41" fontId="4" fillId="0" borderId="4" xfId="0" applyNumberFormat="1" applyFont="1" applyBorder="1" applyAlignment="1">
      <alignment horizontal="right"/>
    </xf>
    <xf numFmtId="41" fontId="7" fillId="2" borderId="0" xfId="0" applyNumberFormat="1" applyFont="1" applyFill="1" applyAlignment="1">
      <alignment vertical="top"/>
    </xf>
    <xf numFmtId="41" fontId="4" fillId="2" borderId="4" xfId="0" applyNumberFormat="1" applyFont="1" applyFill="1" applyBorder="1" applyAlignment="1">
      <alignment horizontal="center"/>
    </xf>
    <xf numFmtId="41" fontId="7" fillId="2" borderId="0" xfId="0" applyNumberFormat="1" applyFont="1" applyFill="1" applyAlignment="1">
      <alignment horizontal="right" vertical="top"/>
    </xf>
    <xf numFmtId="41" fontId="4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0" xfId="1" applyNumberFormat="1" applyFont="1" applyFill="1" applyAlignment="1">
      <alignment horizontal="right"/>
    </xf>
    <xf numFmtId="41" fontId="7" fillId="0" borderId="0" xfId="0" applyNumberFormat="1" applyFont="1" applyAlignment="1">
      <alignment horizontal="center"/>
    </xf>
    <xf numFmtId="41" fontId="4" fillId="0" borderId="4" xfId="0" applyNumberFormat="1" applyFont="1" applyBorder="1" applyAlignment="1">
      <alignment horizontal="center"/>
    </xf>
    <xf numFmtId="41" fontId="11" fillId="0" borderId="0" xfId="0" applyNumberFormat="1" applyFont="1"/>
    <xf numFmtId="41" fontId="11" fillId="0" borderId="0" xfId="0" applyNumberFormat="1" applyFont="1" applyAlignment="1">
      <alignment horizontal="center"/>
    </xf>
    <xf numFmtId="41" fontId="4" fillId="0" borderId="1" xfId="1" applyNumberFormat="1" applyFont="1" applyFill="1" applyBorder="1" applyAlignment="1">
      <alignment horizontal="right"/>
    </xf>
    <xf numFmtId="41" fontId="4" fillId="0" borderId="4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3" xr:uid="{00000000-0005-0000-0000-000002000000}"/>
    <cellStyle name="Normal_BS - E" xfId="2" xr:uid="{00000000-0005-0000-0000-000003000000}"/>
  </cellStyles>
  <dxfs count="0"/>
  <tableStyles count="0" defaultTableStyle="TableStyleMedium9" defaultPivotStyle="PivotStyleLight16"/>
  <colors>
    <mruColors>
      <color rgb="FFFF00FF"/>
      <color rgb="FF00FFFF"/>
      <color rgb="FFFFFFCC"/>
      <color rgb="FF00FF00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3210348</xdr:colOff>
      <xdr:row>257</xdr:row>
      <xdr:rowOff>253999</xdr:rowOff>
    </xdr:from>
    <xdr:to>
      <xdr:col>6</xdr:col>
      <xdr:colOff>721149</xdr:colOff>
      <xdr:row>260</xdr:row>
      <xdr:rowOff>229870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naree.Pradubsuk\Documents\CTW%20Group\FS&amp;NFS%20Q1'20\EN\EN%20Q1'20-FINANCIAL_STATEMENT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&amp;CF"/>
      <sheetName val="CE1"/>
      <sheetName val="CE2"/>
    </sheetNames>
    <sheetDataSet>
      <sheetData sheetId="0"/>
      <sheetData sheetId="1">
        <row r="56">
          <cell r="I56">
            <v>0</v>
          </cell>
          <cell r="K56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0"/>
  <sheetViews>
    <sheetView showGridLines="0" tabSelected="1" view="pageBreakPreview" zoomScaleNormal="100" zoomScaleSheetLayoutView="100" workbookViewId="0">
      <selection activeCell="A16" sqref="A16"/>
    </sheetView>
  </sheetViews>
  <sheetFormatPr defaultColWidth="10.7109375" defaultRowHeight="24" customHeight="1"/>
  <cols>
    <col min="1" max="1" width="39.7109375" style="15" customWidth="1"/>
    <col min="2" max="2" width="2.42578125" style="7" customWidth="1"/>
    <col min="3" max="3" width="4.85546875" style="15" customWidth="1"/>
    <col min="4" max="4" width="1.7109375" style="7" customWidth="1"/>
    <col min="5" max="5" width="16.7109375" style="7" customWidth="1"/>
    <col min="6" max="6" width="1.7109375" style="7" customWidth="1"/>
    <col min="7" max="7" width="16.7109375" style="7" customWidth="1"/>
    <col min="8" max="8" width="1.7109375" style="7" customWidth="1"/>
    <col min="9" max="9" width="16.7109375" style="7" customWidth="1"/>
    <col min="10" max="10" width="1.7109375" style="7" customWidth="1"/>
    <col min="11" max="11" width="16.7109375" style="7" customWidth="1"/>
    <col min="12" max="16384" width="10.7109375" style="7"/>
  </cols>
  <sheetData>
    <row r="1" spans="1:11" s="3" customFormat="1" ht="24" customHeight="1">
      <c r="A1" s="12" t="s">
        <v>119</v>
      </c>
      <c r="B1" s="13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2" t="s">
        <v>90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4" t="s">
        <v>178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4" t="s">
        <v>110</v>
      </c>
    </row>
    <row r="5" spans="1:11" ht="24" customHeight="1">
      <c r="E5" s="90" t="s">
        <v>0</v>
      </c>
      <c r="F5" s="90"/>
      <c r="G5" s="90"/>
      <c r="H5" s="16"/>
      <c r="I5" s="90" t="s">
        <v>1</v>
      </c>
      <c r="J5" s="90"/>
      <c r="K5" s="90"/>
    </row>
    <row r="6" spans="1:11" ht="24" customHeight="1">
      <c r="C6" s="28" t="s">
        <v>2</v>
      </c>
      <c r="E6" s="67" t="s">
        <v>179</v>
      </c>
      <c r="F6" s="24"/>
      <c r="G6" s="67" t="s">
        <v>180</v>
      </c>
      <c r="H6" s="24"/>
      <c r="I6" s="67" t="s">
        <v>179</v>
      </c>
      <c r="J6" s="24"/>
      <c r="K6" s="67" t="s">
        <v>180</v>
      </c>
    </row>
    <row r="7" spans="1:11" ht="24" customHeight="1">
      <c r="C7" s="28"/>
      <c r="E7" s="8" t="s">
        <v>111</v>
      </c>
      <c r="F7" s="47"/>
      <c r="G7" s="8" t="s">
        <v>112</v>
      </c>
      <c r="H7" s="24"/>
      <c r="I7" s="8" t="s">
        <v>111</v>
      </c>
      <c r="J7" s="47"/>
      <c r="K7" s="8" t="s">
        <v>112</v>
      </c>
    </row>
    <row r="8" spans="1:11" ht="24" customHeight="1">
      <c r="C8" s="28"/>
      <c r="E8" s="8" t="s">
        <v>113</v>
      </c>
      <c r="F8" s="47"/>
      <c r="G8" s="48"/>
      <c r="H8" s="24"/>
      <c r="I8" s="8" t="s">
        <v>113</v>
      </c>
      <c r="J8" s="47"/>
      <c r="K8" s="48"/>
    </row>
    <row r="9" spans="1:11" ht="24" customHeight="1">
      <c r="A9" s="12" t="s">
        <v>3</v>
      </c>
      <c r="C9" s="17"/>
    </row>
    <row r="10" spans="1:11" ht="24" customHeight="1">
      <c r="A10" s="12" t="s">
        <v>4</v>
      </c>
      <c r="C10" s="17"/>
    </row>
    <row r="11" spans="1:11" ht="24" customHeight="1">
      <c r="A11" s="15" t="s">
        <v>5</v>
      </c>
      <c r="B11" s="18"/>
      <c r="C11" s="17"/>
      <c r="E11" s="57">
        <v>518118</v>
      </c>
      <c r="F11" s="57"/>
      <c r="G11" s="57">
        <v>491887</v>
      </c>
      <c r="H11" s="57"/>
      <c r="I11" s="57">
        <v>217346</v>
      </c>
      <c r="J11" s="57"/>
      <c r="K11" s="57">
        <v>244991</v>
      </c>
    </row>
    <row r="12" spans="1:11" ht="24" customHeight="1">
      <c r="A12" s="15" t="s">
        <v>81</v>
      </c>
      <c r="C12" s="17">
        <v>4</v>
      </c>
      <c r="D12" s="19"/>
      <c r="E12" s="57">
        <v>1935088</v>
      </c>
      <c r="F12" s="57"/>
      <c r="G12" s="57">
        <v>2027874</v>
      </c>
      <c r="H12" s="57"/>
      <c r="I12" s="57">
        <v>1296325</v>
      </c>
      <c r="J12" s="57"/>
      <c r="K12" s="57">
        <v>1415348</v>
      </c>
    </row>
    <row r="13" spans="1:11" ht="24" customHeight="1">
      <c r="A13" s="15" t="s">
        <v>83</v>
      </c>
      <c r="B13" s="3"/>
      <c r="C13" s="17">
        <v>5</v>
      </c>
      <c r="E13" s="57">
        <v>1776160</v>
      </c>
      <c r="F13" s="57"/>
      <c r="G13" s="57">
        <v>1849451</v>
      </c>
      <c r="H13" s="57"/>
      <c r="I13" s="57">
        <v>1011890</v>
      </c>
      <c r="J13" s="57"/>
      <c r="K13" s="57">
        <v>1102327</v>
      </c>
    </row>
    <row r="14" spans="1:11" ht="24" customHeight="1">
      <c r="A14" s="15" t="s">
        <v>95</v>
      </c>
      <c r="B14" s="3"/>
      <c r="C14" s="17">
        <v>6</v>
      </c>
      <c r="E14" s="57">
        <v>0</v>
      </c>
      <c r="F14" s="57"/>
      <c r="G14" s="57">
        <v>7943</v>
      </c>
      <c r="H14" s="57"/>
      <c r="I14" s="63">
        <v>0</v>
      </c>
      <c r="J14" s="57"/>
      <c r="K14" s="57">
        <v>10460</v>
      </c>
    </row>
    <row r="15" spans="1:11" ht="24" customHeight="1">
      <c r="A15" s="15" t="s">
        <v>6</v>
      </c>
      <c r="C15" s="17"/>
      <c r="E15" s="57">
        <v>83106</v>
      </c>
      <c r="F15" s="57"/>
      <c r="G15" s="57">
        <v>81533</v>
      </c>
      <c r="H15" s="57"/>
      <c r="I15" s="57">
        <v>7166</v>
      </c>
      <c r="J15" s="57"/>
      <c r="K15" s="57">
        <v>20505</v>
      </c>
    </row>
    <row r="16" spans="1:11" ht="24" customHeight="1">
      <c r="A16" s="12" t="s">
        <v>7</v>
      </c>
      <c r="C16" s="17"/>
      <c r="E16" s="72">
        <f>SUM(E10:E15)</f>
        <v>4312472</v>
      </c>
      <c r="F16" s="57"/>
      <c r="G16" s="72">
        <f>SUM(G10:G15)</f>
        <v>4458688</v>
      </c>
      <c r="H16" s="57"/>
      <c r="I16" s="72">
        <f>SUM(I10:I15)</f>
        <v>2532727</v>
      </c>
      <c r="J16" s="57"/>
      <c r="K16" s="72">
        <f>SUM(K10:K15)</f>
        <v>2793631</v>
      </c>
    </row>
    <row r="17" spans="1:15" ht="24" customHeight="1">
      <c r="A17" s="12" t="s">
        <v>8</v>
      </c>
      <c r="C17" s="17"/>
      <c r="E17" s="57"/>
      <c r="F17" s="57"/>
      <c r="G17" s="57"/>
      <c r="H17" s="57"/>
      <c r="I17" s="57"/>
      <c r="J17" s="57"/>
      <c r="K17" s="57"/>
    </row>
    <row r="18" spans="1:15" ht="24" customHeight="1">
      <c r="A18" s="15" t="s">
        <v>97</v>
      </c>
      <c r="C18" s="17">
        <v>6</v>
      </c>
      <c r="E18" s="57">
        <v>178589</v>
      </c>
      <c r="F18" s="57"/>
      <c r="G18" s="57">
        <v>186558</v>
      </c>
      <c r="H18" s="57"/>
      <c r="I18" s="57">
        <v>79652</v>
      </c>
      <c r="J18" s="57"/>
      <c r="K18" s="57">
        <v>90671</v>
      </c>
    </row>
    <row r="19" spans="1:15" ht="24" customHeight="1">
      <c r="A19" s="15" t="s">
        <v>9</v>
      </c>
      <c r="C19" s="17"/>
      <c r="E19" s="63">
        <v>0</v>
      </c>
      <c r="F19" s="57"/>
      <c r="G19" s="63">
        <v>0</v>
      </c>
      <c r="H19" s="57"/>
      <c r="I19" s="57">
        <v>1148638</v>
      </c>
      <c r="J19" s="57"/>
      <c r="K19" s="57">
        <v>1148638</v>
      </c>
    </row>
    <row r="20" spans="1:15" ht="24" customHeight="1">
      <c r="A20" s="15" t="s">
        <v>10</v>
      </c>
      <c r="C20" s="17">
        <v>7</v>
      </c>
      <c r="E20" s="57">
        <v>11791</v>
      </c>
      <c r="F20" s="57"/>
      <c r="G20" s="57">
        <v>15352</v>
      </c>
      <c r="H20" s="57"/>
      <c r="I20" s="63">
        <v>0</v>
      </c>
      <c r="J20" s="57"/>
      <c r="K20" s="63">
        <v>0</v>
      </c>
    </row>
    <row r="21" spans="1:15" ht="24" customHeight="1">
      <c r="A21" s="15" t="s">
        <v>102</v>
      </c>
      <c r="C21" s="17">
        <v>8</v>
      </c>
      <c r="E21" s="57">
        <v>17636</v>
      </c>
      <c r="F21" s="57"/>
      <c r="G21" s="57">
        <v>17561</v>
      </c>
      <c r="H21" s="57"/>
      <c r="I21" s="57">
        <v>11022</v>
      </c>
      <c r="J21" s="57"/>
      <c r="K21" s="57">
        <v>11022</v>
      </c>
    </row>
    <row r="22" spans="1:15" ht="24" customHeight="1">
      <c r="A22" s="15" t="s">
        <v>109</v>
      </c>
      <c r="B22" s="3"/>
      <c r="C22" s="17">
        <v>9</v>
      </c>
      <c r="E22" s="57">
        <v>1203664</v>
      </c>
      <c r="F22" s="57"/>
      <c r="G22" s="57">
        <v>1213959</v>
      </c>
      <c r="H22" s="57"/>
      <c r="I22" s="57">
        <v>954418</v>
      </c>
      <c r="J22" s="57"/>
      <c r="K22" s="57">
        <v>970430</v>
      </c>
    </row>
    <row r="23" spans="1:15" ht="24" customHeight="1">
      <c r="A23" s="15" t="s">
        <v>120</v>
      </c>
      <c r="B23" s="3"/>
      <c r="C23" s="17"/>
      <c r="E23" s="57">
        <v>142764</v>
      </c>
      <c r="F23" s="57"/>
      <c r="G23" s="57">
        <v>153308</v>
      </c>
      <c r="H23" s="57"/>
      <c r="I23" s="57">
        <v>127374</v>
      </c>
      <c r="J23" s="57"/>
      <c r="K23" s="57">
        <v>136719</v>
      </c>
    </row>
    <row r="24" spans="1:15" ht="24" customHeight="1">
      <c r="A24" s="15" t="s">
        <v>11</v>
      </c>
      <c r="B24" s="3"/>
      <c r="C24" s="17"/>
      <c r="E24" s="59">
        <v>65705</v>
      </c>
      <c r="F24" s="57"/>
      <c r="G24" s="59">
        <v>56603</v>
      </c>
      <c r="H24" s="57"/>
      <c r="I24" s="59">
        <v>49493</v>
      </c>
      <c r="J24" s="57"/>
      <c r="K24" s="59">
        <v>40058</v>
      </c>
    </row>
    <row r="25" spans="1:15" ht="24" customHeight="1">
      <c r="A25" s="12" t="s">
        <v>12</v>
      </c>
      <c r="C25" s="17"/>
      <c r="E25" s="57">
        <f>SUM(E17:E24)</f>
        <v>1620149</v>
      </c>
      <c r="F25" s="57"/>
      <c r="G25" s="57">
        <f>SUM(G17:G24)</f>
        <v>1643341</v>
      </c>
      <c r="H25" s="57"/>
      <c r="I25" s="57">
        <f>SUM(I17:I24)</f>
        <v>2370597</v>
      </c>
      <c r="J25" s="57"/>
      <c r="K25" s="57">
        <f>SUM(K17:K24)</f>
        <v>2397538</v>
      </c>
    </row>
    <row r="26" spans="1:15" ht="24" customHeight="1" thickBot="1">
      <c r="A26" s="12" t="s">
        <v>13</v>
      </c>
      <c r="E26" s="62">
        <f>E16+E25</f>
        <v>5932621</v>
      </c>
      <c r="F26" s="57"/>
      <c r="G26" s="62">
        <f>G16+G25</f>
        <v>6102029</v>
      </c>
      <c r="H26" s="57"/>
      <c r="I26" s="62">
        <f>I16+I25</f>
        <v>4903324</v>
      </c>
      <c r="J26" s="57"/>
      <c r="K26" s="62">
        <f>K16+K25</f>
        <v>5191169</v>
      </c>
    </row>
    <row r="27" spans="1:15" ht="24" customHeight="1" thickTop="1">
      <c r="E27" s="11"/>
      <c r="G27" s="11"/>
      <c r="I27" s="11"/>
      <c r="J27" s="11"/>
      <c r="K27" s="11"/>
    </row>
    <row r="28" spans="1:15" ht="24" customHeight="1">
      <c r="A28" s="20" t="s">
        <v>150</v>
      </c>
      <c r="B28" s="18"/>
      <c r="E28" s="11"/>
      <c r="G28" s="11"/>
      <c r="I28" s="11"/>
      <c r="J28" s="11"/>
      <c r="K28" s="11"/>
    </row>
    <row r="29" spans="1:15" s="3" customFormat="1" ht="24" customHeight="1">
      <c r="A29" s="12" t="s">
        <v>119</v>
      </c>
      <c r="B29" s="13"/>
      <c r="C29" s="1"/>
      <c r="D29" s="2"/>
      <c r="E29" s="2"/>
      <c r="F29" s="2"/>
      <c r="G29" s="2"/>
      <c r="H29" s="2"/>
      <c r="I29" s="2"/>
      <c r="J29" s="2"/>
      <c r="K29" s="2"/>
      <c r="L29" s="7"/>
      <c r="M29" s="7"/>
      <c r="N29" s="7"/>
      <c r="O29" s="7"/>
    </row>
    <row r="30" spans="1:15" s="3" customFormat="1" ht="24" customHeight="1">
      <c r="A30" s="12" t="s">
        <v>91</v>
      </c>
      <c r="B30" s="2"/>
      <c r="C30" s="1"/>
      <c r="D30" s="2"/>
      <c r="E30" s="2"/>
      <c r="F30" s="2"/>
      <c r="G30" s="2"/>
      <c r="H30" s="2"/>
      <c r="I30" s="2"/>
      <c r="J30" s="2"/>
      <c r="K30" s="2"/>
      <c r="L30" s="7"/>
      <c r="M30" s="7"/>
      <c r="N30" s="7"/>
      <c r="O30" s="7"/>
    </row>
    <row r="31" spans="1:15" s="3" customFormat="1" ht="24" customHeight="1">
      <c r="A31" s="44" t="s">
        <v>178</v>
      </c>
      <c r="B31" s="2"/>
      <c r="C31" s="1"/>
      <c r="D31" s="2"/>
      <c r="E31" s="2"/>
      <c r="F31" s="2"/>
      <c r="G31" s="2"/>
      <c r="H31" s="2"/>
      <c r="I31" s="2"/>
      <c r="J31" s="2"/>
      <c r="K31" s="2"/>
      <c r="L31" s="7"/>
      <c r="M31" s="7"/>
      <c r="N31" s="7"/>
      <c r="O31" s="7"/>
    </row>
    <row r="32" spans="1:15" s="3" customFormat="1" ht="24" customHeight="1">
      <c r="B32" s="2"/>
      <c r="C32" s="1"/>
      <c r="D32" s="2"/>
      <c r="E32" s="2"/>
      <c r="F32" s="2"/>
      <c r="G32" s="2"/>
      <c r="H32" s="2"/>
      <c r="I32" s="2"/>
      <c r="J32" s="2"/>
      <c r="K32" s="14" t="s">
        <v>110</v>
      </c>
      <c r="L32" s="7"/>
      <c r="M32" s="7"/>
      <c r="N32" s="7"/>
      <c r="O32" s="7"/>
    </row>
    <row r="33" spans="1:11" ht="24" customHeight="1">
      <c r="E33" s="90" t="s">
        <v>0</v>
      </c>
      <c r="F33" s="90"/>
      <c r="G33" s="90"/>
      <c r="H33" s="16"/>
      <c r="I33" s="90" t="s">
        <v>1</v>
      </c>
      <c r="J33" s="90"/>
      <c r="K33" s="90"/>
    </row>
    <row r="34" spans="1:11" ht="24" customHeight="1">
      <c r="C34" s="28" t="s">
        <v>2</v>
      </c>
      <c r="E34" s="67" t="s">
        <v>179</v>
      </c>
      <c r="F34" s="24"/>
      <c r="G34" s="67" t="s">
        <v>180</v>
      </c>
      <c r="H34" s="24"/>
      <c r="I34" s="67" t="s">
        <v>179</v>
      </c>
      <c r="J34" s="24"/>
      <c r="K34" s="67" t="s">
        <v>180</v>
      </c>
    </row>
    <row r="35" spans="1:11" ht="24" customHeight="1">
      <c r="C35" s="28"/>
      <c r="E35" s="8" t="s">
        <v>111</v>
      </c>
      <c r="F35" s="47"/>
      <c r="G35" s="8" t="s">
        <v>112</v>
      </c>
      <c r="H35" s="24"/>
      <c r="I35" s="8" t="s">
        <v>111</v>
      </c>
      <c r="J35" s="47"/>
      <c r="K35" s="8" t="s">
        <v>112</v>
      </c>
    </row>
    <row r="36" spans="1:11" ht="24" customHeight="1">
      <c r="C36" s="28"/>
      <c r="E36" s="8" t="s">
        <v>113</v>
      </c>
      <c r="F36" s="47"/>
      <c r="G36" s="48"/>
      <c r="H36" s="24"/>
      <c r="I36" s="8" t="s">
        <v>113</v>
      </c>
      <c r="J36" s="47"/>
      <c r="K36" s="48"/>
    </row>
    <row r="37" spans="1:11" ht="24" customHeight="1">
      <c r="A37" s="12" t="s">
        <v>14</v>
      </c>
      <c r="C37" s="17"/>
    </row>
    <row r="38" spans="1:11" ht="24" customHeight="1">
      <c r="A38" s="12" t="s">
        <v>15</v>
      </c>
      <c r="C38" s="17"/>
    </row>
    <row r="39" spans="1:11" ht="24" customHeight="1">
      <c r="A39" s="15" t="s">
        <v>121</v>
      </c>
      <c r="B39" s="3"/>
      <c r="C39" s="17"/>
      <c r="E39" s="57">
        <v>985249</v>
      </c>
      <c r="F39" s="57"/>
      <c r="G39" s="57">
        <v>1151234</v>
      </c>
      <c r="H39" s="57"/>
      <c r="I39" s="57">
        <v>562299</v>
      </c>
      <c r="J39" s="57"/>
      <c r="K39" s="57">
        <v>891587</v>
      </c>
    </row>
    <row r="40" spans="1:11" ht="24" customHeight="1">
      <c r="A40" s="15" t="s">
        <v>82</v>
      </c>
      <c r="C40" s="17">
        <v>10</v>
      </c>
      <c r="E40" s="57">
        <v>461090</v>
      </c>
      <c r="F40" s="57"/>
      <c r="G40" s="57">
        <v>476866</v>
      </c>
      <c r="H40" s="57"/>
      <c r="I40" s="57">
        <v>321308</v>
      </c>
      <c r="J40" s="57"/>
      <c r="K40" s="57">
        <v>294077</v>
      </c>
    </row>
    <row r="41" spans="1:11" ht="24" customHeight="1">
      <c r="A41" s="15" t="s">
        <v>212</v>
      </c>
      <c r="C41" s="17"/>
      <c r="E41" s="57"/>
      <c r="F41" s="57"/>
      <c r="G41" s="57"/>
      <c r="H41" s="57"/>
      <c r="I41" s="57"/>
      <c r="J41" s="57"/>
      <c r="K41" s="57"/>
    </row>
    <row r="42" spans="1:11" ht="24" customHeight="1">
      <c r="A42" s="15" t="s">
        <v>177</v>
      </c>
      <c r="B42" s="3"/>
      <c r="C42" s="17">
        <v>11</v>
      </c>
      <c r="E42" s="57">
        <v>40000</v>
      </c>
      <c r="F42" s="57"/>
      <c r="G42" s="57">
        <v>309488</v>
      </c>
      <c r="H42" s="57"/>
      <c r="I42" s="57">
        <v>40000</v>
      </c>
      <c r="J42" s="57"/>
      <c r="K42" s="57">
        <v>309488</v>
      </c>
    </row>
    <row r="43" spans="1:11" ht="24" customHeight="1">
      <c r="A43" s="15" t="s">
        <v>16</v>
      </c>
      <c r="B43" s="3"/>
      <c r="C43" s="17"/>
      <c r="E43" s="57">
        <v>1665</v>
      </c>
      <c r="F43" s="57"/>
      <c r="G43" s="57">
        <v>1035</v>
      </c>
      <c r="H43" s="57"/>
      <c r="I43" s="57">
        <v>0</v>
      </c>
      <c r="J43" s="57"/>
      <c r="K43" s="68">
        <v>0</v>
      </c>
    </row>
    <row r="44" spans="1:11" ht="24" customHeight="1">
      <c r="A44" s="15" t="s">
        <v>181</v>
      </c>
      <c r="B44" s="3"/>
      <c r="C44" s="17"/>
      <c r="E44" s="57">
        <v>39780</v>
      </c>
      <c r="F44" s="57"/>
      <c r="G44" s="57">
        <v>67366</v>
      </c>
      <c r="H44" s="57"/>
      <c r="I44" s="57">
        <v>39780</v>
      </c>
      <c r="J44" s="57"/>
      <c r="K44" s="57">
        <v>67366</v>
      </c>
    </row>
    <row r="45" spans="1:11" ht="24" customHeight="1">
      <c r="A45" s="15" t="s">
        <v>17</v>
      </c>
      <c r="C45" s="17"/>
      <c r="E45" s="57">
        <f>36698+76</f>
        <v>36774</v>
      </c>
      <c r="F45" s="57"/>
      <c r="G45" s="57">
        <v>34781</v>
      </c>
      <c r="H45" s="57"/>
      <c r="I45" s="57">
        <v>34029</v>
      </c>
      <c r="J45" s="57"/>
      <c r="K45" s="57">
        <v>24004</v>
      </c>
    </row>
    <row r="46" spans="1:11" ht="24" customHeight="1">
      <c r="A46" s="12" t="s">
        <v>18</v>
      </c>
      <c r="C46" s="17"/>
      <c r="E46" s="72">
        <f>SUM(E38:E45)</f>
        <v>1564558</v>
      </c>
      <c r="F46" s="57"/>
      <c r="G46" s="72">
        <f>SUM(G38:G45)</f>
        <v>2040770</v>
      </c>
      <c r="H46" s="57"/>
      <c r="I46" s="72">
        <f>SUM(I38:I45)</f>
        <v>997416</v>
      </c>
      <c r="J46" s="57"/>
      <c r="K46" s="72">
        <f>SUM(K38:K45)</f>
        <v>1586522</v>
      </c>
    </row>
    <row r="47" spans="1:11" ht="24" customHeight="1">
      <c r="A47" s="12" t="s">
        <v>19</v>
      </c>
      <c r="C47" s="17"/>
      <c r="E47" s="57"/>
      <c r="F47" s="57"/>
      <c r="G47" s="57"/>
      <c r="H47" s="57"/>
      <c r="I47" s="57"/>
      <c r="J47" s="57"/>
      <c r="K47" s="57"/>
    </row>
    <row r="48" spans="1:11" ht="24" customHeight="1">
      <c r="A48" s="15" t="s">
        <v>213</v>
      </c>
      <c r="C48" s="17"/>
      <c r="E48" s="57"/>
      <c r="F48" s="57"/>
      <c r="G48" s="57"/>
      <c r="H48" s="57"/>
      <c r="I48" s="57"/>
      <c r="J48" s="57"/>
      <c r="K48" s="57"/>
    </row>
    <row r="49" spans="1:15" ht="24" customHeight="1">
      <c r="A49" s="15" t="s">
        <v>176</v>
      </c>
      <c r="C49" s="17">
        <v>11</v>
      </c>
      <c r="E49" s="57">
        <v>256010</v>
      </c>
      <c r="F49" s="57"/>
      <c r="G49" s="57">
        <v>0</v>
      </c>
      <c r="H49" s="57"/>
      <c r="I49" s="57">
        <v>256010</v>
      </c>
      <c r="J49" s="57"/>
      <c r="K49" s="57">
        <v>0</v>
      </c>
    </row>
    <row r="50" spans="1:15" ht="24" customHeight="1">
      <c r="A50" s="15" t="s">
        <v>78</v>
      </c>
      <c r="C50" s="17"/>
      <c r="E50" s="57">
        <v>243332</v>
      </c>
      <c r="F50" s="57"/>
      <c r="G50" s="57">
        <v>238708</v>
      </c>
      <c r="H50" s="57"/>
      <c r="I50" s="57">
        <v>191891</v>
      </c>
      <c r="J50" s="57"/>
      <c r="K50" s="57">
        <v>187541</v>
      </c>
    </row>
    <row r="51" spans="1:15" ht="24" customHeight="1">
      <c r="A51" s="15" t="s">
        <v>20</v>
      </c>
      <c r="C51" s="17"/>
      <c r="E51" s="64">
        <v>0</v>
      </c>
      <c r="F51" s="57"/>
      <c r="G51" s="64">
        <v>0</v>
      </c>
      <c r="H51" s="57"/>
      <c r="I51" s="59">
        <v>200</v>
      </c>
      <c r="J51" s="57"/>
      <c r="K51" s="59">
        <v>200</v>
      </c>
    </row>
    <row r="52" spans="1:15" ht="24" customHeight="1">
      <c r="A52" s="12" t="s">
        <v>21</v>
      </c>
      <c r="C52" s="17"/>
      <c r="E52" s="57">
        <f>SUM(E47:E51)</f>
        <v>499342</v>
      </c>
      <c r="F52" s="57"/>
      <c r="G52" s="57">
        <f>SUM(G47:G51)</f>
        <v>238708</v>
      </c>
      <c r="H52" s="57"/>
      <c r="I52" s="57">
        <f>SUM(I47:I51)</f>
        <v>448101</v>
      </c>
      <c r="J52" s="57"/>
      <c r="K52" s="57">
        <f>SUM(K47:K51)</f>
        <v>187741</v>
      </c>
    </row>
    <row r="53" spans="1:15" ht="24" customHeight="1">
      <c r="A53" s="12" t="s">
        <v>22</v>
      </c>
      <c r="E53" s="72">
        <f>E46+E52</f>
        <v>2063900</v>
      </c>
      <c r="F53" s="57"/>
      <c r="G53" s="72">
        <f>G46+G52</f>
        <v>2279478</v>
      </c>
      <c r="H53" s="57"/>
      <c r="I53" s="72">
        <f>I46+I52</f>
        <v>1445517</v>
      </c>
      <c r="J53" s="57"/>
      <c r="K53" s="72">
        <f>K46+K52</f>
        <v>1774263</v>
      </c>
    </row>
    <row r="54" spans="1:15" ht="24" customHeight="1">
      <c r="A54" s="12"/>
      <c r="E54" s="57"/>
      <c r="F54" s="57"/>
      <c r="G54" s="57"/>
      <c r="H54" s="57"/>
      <c r="I54" s="57"/>
      <c r="J54" s="57"/>
      <c r="K54" s="57"/>
    </row>
    <row r="55" spans="1:15" ht="24" customHeight="1">
      <c r="A55" s="20" t="s">
        <v>150</v>
      </c>
      <c r="E55" s="57"/>
      <c r="F55" s="57"/>
      <c r="G55" s="57"/>
      <c r="H55" s="57"/>
      <c r="I55" s="57"/>
      <c r="J55" s="57"/>
      <c r="K55" s="57"/>
    </row>
    <row r="56" spans="1:15" s="3" customFormat="1" ht="24" customHeight="1">
      <c r="A56" s="12" t="s">
        <v>119</v>
      </c>
      <c r="B56" s="13"/>
      <c r="C56" s="1"/>
      <c r="D56" s="2"/>
      <c r="E56" s="2"/>
      <c r="F56" s="2"/>
      <c r="G56" s="2"/>
      <c r="H56" s="2"/>
      <c r="I56" s="2"/>
      <c r="J56" s="2"/>
      <c r="K56" s="2"/>
      <c r="L56" s="7"/>
      <c r="M56" s="7"/>
      <c r="N56" s="7"/>
      <c r="O56" s="7"/>
    </row>
    <row r="57" spans="1:15" s="3" customFormat="1" ht="24" customHeight="1">
      <c r="A57" s="12" t="s">
        <v>91</v>
      </c>
      <c r="B57" s="2"/>
      <c r="C57" s="1"/>
      <c r="D57" s="2"/>
      <c r="E57" s="2"/>
      <c r="F57" s="2"/>
      <c r="G57" s="2"/>
      <c r="H57" s="2"/>
      <c r="I57" s="2"/>
      <c r="J57" s="2"/>
      <c r="K57" s="2"/>
      <c r="L57" s="7"/>
      <c r="M57" s="7"/>
      <c r="N57" s="7"/>
      <c r="O57" s="7"/>
    </row>
    <row r="58" spans="1:15" s="3" customFormat="1" ht="24" customHeight="1">
      <c r="A58" s="44" t="s">
        <v>178</v>
      </c>
      <c r="B58" s="2"/>
      <c r="C58" s="1"/>
      <c r="D58" s="2"/>
      <c r="E58" s="2"/>
      <c r="F58" s="2"/>
      <c r="G58" s="2"/>
      <c r="H58" s="2"/>
      <c r="I58" s="2"/>
      <c r="J58" s="2"/>
      <c r="K58" s="2"/>
      <c r="L58" s="7"/>
      <c r="M58" s="7"/>
      <c r="N58" s="7"/>
      <c r="O58" s="7"/>
    </row>
    <row r="59" spans="1:15" s="3" customFormat="1" ht="24" customHeight="1">
      <c r="B59" s="2"/>
      <c r="C59" s="1"/>
      <c r="D59" s="2"/>
      <c r="E59" s="2"/>
      <c r="F59" s="2"/>
      <c r="G59" s="2"/>
      <c r="H59" s="2"/>
      <c r="I59" s="2"/>
      <c r="J59" s="2"/>
      <c r="K59" s="14" t="s">
        <v>110</v>
      </c>
      <c r="L59" s="7"/>
      <c r="M59" s="7"/>
      <c r="N59" s="7"/>
      <c r="O59" s="7"/>
    </row>
    <row r="60" spans="1:15" ht="24" customHeight="1">
      <c r="E60" s="90" t="s">
        <v>0</v>
      </c>
      <c r="F60" s="90"/>
      <c r="G60" s="90"/>
      <c r="H60" s="16"/>
      <c r="I60" s="90" t="s">
        <v>1</v>
      </c>
      <c r="J60" s="90"/>
      <c r="K60" s="90"/>
    </row>
    <row r="61" spans="1:15" ht="24" customHeight="1">
      <c r="C61" s="28"/>
      <c r="E61" s="67" t="s">
        <v>179</v>
      </c>
      <c r="F61" s="24"/>
      <c r="G61" s="67" t="s">
        <v>180</v>
      </c>
      <c r="H61" s="24"/>
      <c r="I61" s="67" t="s">
        <v>179</v>
      </c>
      <c r="J61" s="24"/>
      <c r="K61" s="67" t="s">
        <v>180</v>
      </c>
    </row>
    <row r="62" spans="1:15" ht="24" customHeight="1">
      <c r="C62" s="28"/>
      <c r="E62" s="8" t="s">
        <v>111</v>
      </c>
      <c r="F62" s="47"/>
      <c r="G62" s="8" t="s">
        <v>112</v>
      </c>
      <c r="H62" s="24"/>
      <c r="I62" s="8" t="s">
        <v>111</v>
      </c>
      <c r="J62" s="47"/>
      <c r="K62" s="8" t="s">
        <v>112</v>
      </c>
    </row>
    <row r="63" spans="1:15" ht="24" customHeight="1">
      <c r="C63" s="28"/>
      <c r="E63" s="8" t="s">
        <v>113</v>
      </c>
      <c r="F63" s="47"/>
      <c r="G63" s="48"/>
      <c r="H63" s="24"/>
      <c r="I63" s="8" t="s">
        <v>113</v>
      </c>
      <c r="J63" s="47"/>
      <c r="K63" s="48"/>
    </row>
    <row r="64" spans="1:15" ht="24" customHeight="1">
      <c r="A64" s="12" t="s">
        <v>23</v>
      </c>
      <c r="E64" s="38"/>
      <c r="F64" s="38"/>
      <c r="G64" s="38"/>
      <c r="H64" s="39"/>
      <c r="I64" s="38"/>
      <c r="J64" s="38"/>
      <c r="K64" s="38"/>
    </row>
    <row r="65" spans="1:11" ht="24" customHeight="1">
      <c r="A65" s="12" t="s">
        <v>24</v>
      </c>
      <c r="E65" s="38"/>
      <c r="F65" s="38"/>
      <c r="G65" s="38"/>
      <c r="H65" s="39"/>
      <c r="I65" s="38"/>
      <c r="J65" s="38"/>
      <c r="K65" s="38"/>
    </row>
    <row r="66" spans="1:11" ht="24" customHeight="1">
      <c r="A66" s="15" t="s">
        <v>25</v>
      </c>
      <c r="B66" s="18"/>
      <c r="C66" s="17"/>
      <c r="E66" s="38"/>
      <c r="F66" s="38"/>
      <c r="G66" s="38"/>
      <c r="H66" s="39"/>
      <c r="I66" s="38"/>
      <c r="J66" s="38"/>
      <c r="K66" s="38"/>
    </row>
    <row r="67" spans="1:11" ht="24" customHeight="1" thickBot="1">
      <c r="A67" s="15" t="s">
        <v>122</v>
      </c>
      <c r="B67" s="3"/>
      <c r="C67" s="17"/>
      <c r="E67" s="73">
        <v>1989531</v>
      </c>
      <c r="F67" s="39"/>
      <c r="G67" s="73">
        <v>1989531</v>
      </c>
      <c r="H67" s="39"/>
      <c r="I67" s="73">
        <v>1989531</v>
      </c>
      <c r="J67" s="39"/>
      <c r="K67" s="73">
        <v>1989531</v>
      </c>
    </row>
    <row r="68" spans="1:11" ht="24" customHeight="1" thickTop="1">
      <c r="A68" s="15" t="s">
        <v>167</v>
      </c>
      <c r="B68" s="18"/>
      <c r="C68" s="17"/>
      <c r="E68" s="39"/>
      <c r="F68" s="39"/>
      <c r="G68" s="39"/>
      <c r="H68" s="39"/>
      <c r="I68" s="39"/>
      <c r="J68" s="39"/>
      <c r="K68" s="39"/>
    </row>
    <row r="69" spans="1:11" ht="24" customHeight="1">
      <c r="A69" s="15" t="s">
        <v>123</v>
      </c>
      <c r="B69" s="3"/>
      <c r="E69" s="38">
        <v>1989531</v>
      </c>
      <c r="F69" s="38"/>
      <c r="G69" s="38">
        <v>1989531</v>
      </c>
      <c r="H69" s="39"/>
      <c r="I69" s="38">
        <v>1989531</v>
      </c>
      <c r="J69" s="38"/>
      <c r="K69" s="38">
        <v>1989531</v>
      </c>
    </row>
    <row r="70" spans="1:11" ht="24" customHeight="1">
      <c r="A70" s="15" t="s">
        <v>26</v>
      </c>
      <c r="E70" s="39">
        <v>1105934</v>
      </c>
      <c r="F70" s="38"/>
      <c r="G70" s="38">
        <v>1105934</v>
      </c>
      <c r="H70" s="39"/>
      <c r="I70" s="38">
        <v>1105934</v>
      </c>
      <c r="J70" s="38"/>
      <c r="K70" s="38">
        <v>1105934</v>
      </c>
    </row>
    <row r="71" spans="1:11" ht="24" customHeight="1">
      <c r="A71" s="50" t="s">
        <v>124</v>
      </c>
      <c r="E71" s="39"/>
      <c r="F71" s="38"/>
      <c r="G71" s="38"/>
      <c r="H71" s="39"/>
      <c r="I71" s="38"/>
      <c r="J71" s="38"/>
      <c r="K71" s="38"/>
    </row>
    <row r="72" spans="1:11" ht="24" customHeight="1">
      <c r="A72" s="15" t="s">
        <v>125</v>
      </c>
      <c r="B72" s="3"/>
      <c r="E72" s="38">
        <v>13145</v>
      </c>
      <c r="F72" s="38"/>
      <c r="G72" s="38">
        <v>13145</v>
      </c>
      <c r="H72" s="39"/>
      <c r="I72" s="63">
        <v>0</v>
      </c>
      <c r="J72" s="38"/>
      <c r="K72" s="63">
        <v>0</v>
      </c>
    </row>
    <row r="73" spans="1:11" ht="24" customHeight="1">
      <c r="A73" s="15" t="s">
        <v>126</v>
      </c>
      <c r="B73" s="3"/>
      <c r="E73" s="38"/>
      <c r="F73" s="38"/>
      <c r="G73" s="38"/>
      <c r="H73" s="39"/>
      <c r="I73" s="38"/>
      <c r="J73" s="38"/>
      <c r="K73" s="38"/>
    </row>
    <row r="74" spans="1:11" ht="24" customHeight="1">
      <c r="A74" s="15" t="s">
        <v>127</v>
      </c>
      <c r="B74" s="3"/>
      <c r="E74" s="38">
        <v>9006</v>
      </c>
      <c r="F74" s="38"/>
      <c r="G74" s="38">
        <v>9006</v>
      </c>
      <c r="H74" s="39"/>
      <c r="I74" s="63">
        <v>0</v>
      </c>
      <c r="J74" s="38"/>
      <c r="K74" s="63">
        <v>0</v>
      </c>
    </row>
    <row r="75" spans="1:11" ht="24" customHeight="1">
      <c r="A75" s="15" t="s">
        <v>27</v>
      </c>
      <c r="B75" s="18"/>
      <c r="C75" s="17"/>
      <c r="E75" s="38"/>
      <c r="F75" s="38"/>
      <c r="G75" s="38"/>
      <c r="H75" s="39"/>
      <c r="I75" s="38"/>
      <c r="J75" s="38"/>
      <c r="K75" s="38"/>
    </row>
    <row r="76" spans="1:11" ht="24" customHeight="1">
      <c r="A76" s="15" t="s">
        <v>28</v>
      </c>
      <c r="B76" s="3"/>
      <c r="C76" s="17"/>
      <c r="E76" s="38">
        <v>198953</v>
      </c>
      <c r="F76" s="38"/>
      <c r="G76" s="38">
        <v>198953</v>
      </c>
      <c r="H76" s="39"/>
      <c r="I76" s="38">
        <v>198953</v>
      </c>
      <c r="J76" s="38"/>
      <c r="K76" s="38">
        <v>198953</v>
      </c>
    </row>
    <row r="77" spans="1:11" ht="24" customHeight="1">
      <c r="A77" s="15" t="s">
        <v>29</v>
      </c>
      <c r="B77" s="3"/>
      <c r="E77" s="38">
        <f>SUM('CE1'!M25)</f>
        <v>523813</v>
      </c>
      <c r="F77" s="38"/>
      <c r="G77" s="38">
        <v>470968</v>
      </c>
      <c r="H77" s="39"/>
      <c r="I77" s="38">
        <f>'CE2'!I24</f>
        <v>117667</v>
      </c>
      <c r="J77" s="38"/>
      <c r="K77" s="38">
        <v>67952</v>
      </c>
    </row>
    <row r="78" spans="1:11" ht="24" customHeight="1">
      <c r="A78" s="15" t="s">
        <v>65</v>
      </c>
      <c r="B78" s="3"/>
      <c r="E78" s="64">
        <v>27494</v>
      </c>
      <c r="F78" s="63"/>
      <c r="G78" s="64">
        <v>33871</v>
      </c>
      <c r="H78" s="74"/>
      <c r="I78" s="64">
        <v>45722</v>
      </c>
      <c r="J78" s="38"/>
      <c r="K78" s="64">
        <v>54536</v>
      </c>
    </row>
    <row r="79" spans="1:11" ht="24" customHeight="1">
      <c r="A79" s="15" t="s">
        <v>66</v>
      </c>
      <c r="B79" s="3"/>
      <c r="E79" s="38">
        <f>SUM(E68:E78)</f>
        <v>3867876</v>
      </c>
      <c r="F79" s="38"/>
      <c r="G79" s="38">
        <f>SUM(G68:G78)</f>
        <v>3821408</v>
      </c>
      <c r="H79" s="39"/>
      <c r="I79" s="38">
        <f>SUM(I68:I78)</f>
        <v>3457807</v>
      </c>
      <c r="J79" s="38"/>
      <c r="K79" s="38">
        <f>SUM(K68:K78)</f>
        <v>3416906</v>
      </c>
    </row>
    <row r="80" spans="1:11" ht="24" customHeight="1">
      <c r="A80" s="15" t="s">
        <v>41</v>
      </c>
      <c r="B80" s="3"/>
      <c r="E80" s="41">
        <v>845</v>
      </c>
      <c r="F80" s="38"/>
      <c r="G80" s="41">
        <v>1143</v>
      </c>
      <c r="H80" s="39"/>
      <c r="I80" s="64">
        <v>0</v>
      </c>
      <c r="J80" s="38"/>
      <c r="K80" s="64">
        <v>0</v>
      </c>
    </row>
    <row r="81" spans="1:11" ht="24" customHeight="1">
      <c r="A81" s="12" t="s">
        <v>31</v>
      </c>
      <c r="B81" s="18"/>
      <c r="E81" s="41">
        <f>SUM(E79:E80)</f>
        <v>3868721</v>
      </c>
      <c r="F81" s="38"/>
      <c r="G81" s="41">
        <f>SUM(G79:G80)</f>
        <v>3822551</v>
      </c>
      <c r="H81" s="39"/>
      <c r="I81" s="41">
        <f>SUM(I79:I80)</f>
        <v>3457807</v>
      </c>
      <c r="J81" s="38"/>
      <c r="K81" s="41">
        <f>SUM(K79:K80)</f>
        <v>3416906</v>
      </c>
    </row>
    <row r="82" spans="1:11" ht="24" customHeight="1" thickBot="1">
      <c r="A82" s="12" t="s">
        <v>32</v>
      </c>
      <c r="E82" s="75">
        <f>E53+E81</f>
        <v>5932621</v>
      </c>
      <c r="F82" s="38"/>
      <c r="G82" s="75">
        <f>G53+G81</f>
        <v>6102029</v>
      </c>
      <c r="H82" s="39"/>
      <c r="I82" s="75">
        <f>I53+I81</f>
        <v>4903324</v>
      </c>
      <c r="J82" s="38"/>
      <c r="K82" s="75">
        <f>K53+K81</f>
        <v>5191169</v>
      </c>
    </row>
    <row r="83" spans="1:11" ht="24" customHeight="1" thickTop="1">
      <c r="E83" s="38">
        <f>E82-E26</f>
        <v>0</v>
      </c>
      <c r="F83" s="85"/>
      <c r="G83" s="38">
        <f>G82-G26</f>
        <v>0</v>
      </c>
      <c r="H83" s="39"/>
      <c r="I83" s="38">
        <f>I82-I26</f>
        <v>0</v>
      </c>
      <c r="K83" s="11">
        <f>K82-K26</f>
        <v>0</v>
      </c>
    </row>
    <row r="84" spans="1:11" ht="24" customHeight="1">
      <c r="A84" s="20" t="s">
        <v>150</v>
      </c>
      <c r="B84" s="18"/>
      <c r="C84" s="21"/>
    </row>
    <row r="85" spans="1:11" ht="24" customHeight="1">
      <c r="A85" s="20"/>
      <c r="B85" s="18"/>
      <c r="C85" s="21"/>
      <c r="E85" s="11"/>
      <c r="G85" s="11"/>
      <c r="I85" s="11"/>
      <c r="K85" s="11"/>
    </row>
    <row r="86" spans="1:11" ht="24" customHeight="1">
      <c r="A86" s="22"/>
      <c r="C86" s="21"/>
    </row>
    <row r="87" spans="1:11" ht="24" customHeight="1">
      <c r="A87" s="20"/>
      <c r="B87" s="18"/>
      <c r="C87" s="21"/>
    </row>
    <row r="88" spans="1:11" ht="24" customHeight="1">
      <c r="A88" s="20"/>
      <c r="B88" s="9" t="s">
        <v>33</v>
      </c>
      <c r="C88" s="7"/>
    </row>
    <row r="89" spans="1:11" ht="24" customHeight="1">
      <c r="A89" s="22"/>
      <c r="C89" s="6"/>
    </row>
    <row r="90" spans="1:11" ht="24" customHeight="1">
      <c r="C90" s="6"/>
    </row>
  </sheetData>
  <mergeCells count="6">
    <mergeCell ref="E5:G5"/>
    <mergeCell ref="I5:K5"/>
    <mergeCell ref="E33:G33"/>
    <mergeCell ref="I33:K33"/>
    <mergeCell ref="E60:G60"/>
    <mergeCell ref="I60:K60"/>
  </mergeCells>
  <printOptions horizontalCentered="1"/>
  <pageMargins left="0.45" right="0.27" top="0.70866141732283505" bottom="0.31496062992126" header="0.31496062992126" footer="0.31496062992126"/>
  <pageSetup paperSize="9" scale="75" fitToHeight="7" orientation="portrait" r:id="rId1"/>
  <rowBreaks count="2" manualBreakCount="2">
    <brk id="28" max="16383" man="1"/>
    <brk id="5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45"/>
  <sheetViews>
    <sheetView showGridLines="0" view="pageBreakPreview" zoomScaleNormal="100" zoomScaleSheetLayoutView="100" workbookViewId="0"/>
  </sheetViews>
  <sheetFormatPr defaultColWidth="10.7109375" defaultRowHeight="22.15" customHeight="1"/>
  <cols>
    <col min="1" max="1" width="50.42578125" style="15" customWidth="1"/>
    <col min="2" max="2" width="1.7109375" style="7" customWidth="1"/>
    <col min="3" max="3" width="7.42578125" style="15" customWidth="1"/>
    <col min="4" max="4" width="1.7109375" style="7" customWidth="1"/>
    <col min="5" max="5" width="15.5703125" style="7" customWidth="1"/>
    <col min="6" max="6" width="1.7109375" style="7" customWidth="1"/>
    <col min="7" max="7" width="15.5703125" style="7" customWidth="1"/>
    <col min="8" max="8" width="1.7109375" style="7" customWidth="1"/>
    <col min="9" max="9" width="15.5703125" style="7" customWidth="1"/>
    <col min="10" max="10" width="1.7109375" style="7" customWidth="1"/>
    <col min="11" max="11" width="15.5703125" style="7" customWidth="1"/>
    <col min="12" max="16384" width="10.7109375" style="7"/>
  </cols>
  <sheetData>
    <row r="1" spans="1:11" s="3" customFormat="1" ht="22.15" customHeight="1">
      <c r="A1" s="12" t="s">
        <v>119</v>
      </c>
      <c r="B1" s="13"/>
      <c r="C1" s="1"/>
      <c r="D1" s="2"/>
      <c r="E1" s="2"/>
      <c r="F1" s="2"/>
      <c r="G1" s="2"/>
      <c r="H1" s="2"/>
      <c r="I1" s="2"/>
      <c r="J1" s="2"/>
      <c r="K1" s="14" t="s">
        <v>114</v>
      </c>
    </row>
    <row r="2" spans="1:11" s="3" customFormat="1" ht="22.15" customHeight="1">
      <c r="A2" s="12" t="s">
        <v>86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2.15" customHeight="1">
      <c r="A3" s="12" t="s">
        <v>182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2.15" customHeight="1">
      <c r="B4" s="2"/>
      <c r="C4" s="1"/>
      <c r="D4" s="2"/>
      <c r="E4" s="2"/>
      <c r="F4" s="2"/>
      <c r="G4" s="2"/>
      <c r="H4" s="2"/>
      <c r="I4" s="2"/>
      <c r="J4" s="2"/>
      <c r="K4" s="49" t="s">
        <v>110</v>
      </c>
    </row>
    <row r="5" spans="1:11" ht="22.15" customHeight="1">
      <c r="E5" s="42"/>
      <c r="F5" s="42" t="s">
        <v>0</v>
      </c>
      <c r="G5" s="42"/>
      <c r="H5" s="16"/>
      <c r="I5" s="42"/>
      <c r="J5" s="42" t="s">
        <v>1</v>
      </c>
      <c r="K5" s="42"/>
    </row>
    <row r="6" spans="1:11" ht="22.15" customHeight="1">
      <c r="C6" s="23" t="s">
        <v>2</v>
      </c>
      <c r="E6" s="23">
        <v>2024</v>
      </c>
      <c r="F6" s="24"/>
      <c r="G6" s="23">
        <v>2023</v>
      </c>
      <c r="H6" s="24"/>
      <c r="I6" s="23">
        <v>2024</v>
      </c>
      <c r="J6" s="24"/>
      <c r="K6" s="23">
        <v>2023</v>
      </c>
    </row>
    <row r="7" spans="1:11" ht="22.15" customHeight="1">
      <c r="A7" s="12" t="s">
        <v>34</v>
      </c>
      <c r="H7" s="25"/>
    </row>
    <row r="8" spans="1:11" ht="22.15" customHeight="1">
      <c r="A8" s="15" t="s">
        <v>214</v>
      </c>
      <c r="B8" s="3"/>
      <c r="C8" s="17"/>
      <c r="E8" s="57">
        <v>1556860</v>
      </c>
      <c r="F8" s="57"/>
      <c r="G8" s="57">
        <v>1232397</v>
      </c>
      <c r="H8" s="57"/>
      <c r="I8" s="57">
        <v>873397</v>
      </c>
      <c r="J8" s="57"/>
      <c r="K8" s="57">
        <v>470378</v>
      </c>
    </row>
    <row r="9" spans="1:11" ht="22.15" customHeight="1">
      <c r="A9" s="15" t="s">
        <v>35</v>
      </c>
      <c r="B9" s="3"/>
      <c r="C9" s="17"/>
      <c r="E9" s="57"/>
      <c r="F9" s="57"/>
      <c r="G9" s="57"/>
      <c r="H9" s="57"/>
      <c r="I9" s="57"/>
      <c r="J9" s="57"/>
      <c r="K9" s="57"/>
    </row>
    <row r="10" spans="1:11" ht="22.15" customHeight="1">
      <c r="A10" s="15" t="s">
        <v>101</v>
      </c>
      <c r="B10" s="3"/>
      <c r="C10" s="17"/>
      <c r="E10" s="63">
        <v>0</v>
      </c>
      <c r="F10" s="57"/>
      <c r="G10" s="63">
        <v>0</v>
      </c>
      <c r="H10" s="57"/>
      <c r="I10" s="57">
        <v>5025</v>
      </c>
      <c r="J10" s="57"/>
      <c r="K10" s="57">
        <v>19966</v>
      </c>
    </row>
    <row r="11" spans="1:11" ht="22.15" customHeight="1">
      <c r="A11" s="15" t="s">
        <v>161</v>
      </c>
      <c r="B11" s="3"/>
      <c r="C11" s="17"/>
      <c r="E11" s="63">
        <v>3277</v>
      </c>
      <c r="F11" s="57"/>
      <c r="G11" s="63">
        <v>8791</v>
      </c>
      <c r="H11" s="57"/>
      <c r="I11" s="63">
        <v>306</v>
      </c>
      <c r="J11" s="57"/>
      <c r="K11" s="63">
        <v>6444</v>
      </c>
    </row>
    <row r="12" spans="1:11" ht="22.15" customHeight="1">
      <c r="A12" s="15" t="s">
        <v>128</v>
      </c>
      <c r="B12" s="3"/>
      <c r="C12" s="17"/>
      <c r="E12" s="57">
        <v>883</v>
      </c>
      <c r="F12" s="57"/>
      <c r="G12" s="57">
        <v>1485</v>
      </c>
      <c r="H12" s="57"/>
      <c r="I12" s="57">
        <v>1970</v>
      </c>
      <c r="J12" s="57"/>
      <c r="K12" s="57">
        <v>5343</v>
      </c>
    </row>
    <row r="13" spans="1:11" ht="22.15" customHeight="1">
      <c r="A13" s="12" t="s">
        <v>36</v>
      </c>
      <c r="E13" s="72">
        <f>SUM(E7:E12)</f>
        <v>1561020</v>
      </c>
      <c r="F13" s="57"/>
      <c r="G13" s="72">
        <f>SUM(G7:G12)</f>
        <v>1242673</v>
      </c>
      <c r="H13" s="57"/>
      <c r="I13" s="72">
        <f>SUM(I7:I12)</f>
        <v>880698</v>
      </c>
      <c r="J13" s="57"/>
      <c r="K13" s="72">
        <f>SUM(K7:K12)</f>
        <v>502131</v>
      </c>
    </row>
    <row r="14" spans="1:11" ht="22.15" customHeight="1">
      <c r="A14" s="12" t="s">
        <v>37</v>
      </c>
      <c r="E14" s="57"/>
      <c r="F14" s="57"/>
      <c r="G14" s="57"/>
      <c r="H14" s="57"/>
      <c r="I14" s="57"/>
      <c r="J14" s="57"/>
      <c r="K14" s="57"/>
    </row>
    <row r="15" spans="1:11" ht="22.15" customHeight="1">
      <c r="A15" s="15" t="s">
        <v>94</v>
      </c>
      <c r="B15" s="3"/>
      <c r="E15" s="51">
        <v>1432404</v>
      </c>
      <c r="F15" s="38"/>
      <c r="G15" s="51">
        <v>1357072</v>
      </c>
      <c r="H15" s="38"/>
      <c r="I15" s="51">
        <v>776726</v>
      </c>
      <c r="J15" s="38"/>
      <c r="K15" s="51">
        <v>614774</v>
      </c>
    </row>
    <row r="16" spans="1:11" ht="22.15" customHeight="1">
      <c r="A16" s="15" t="s">
        <v>185</v>
      </c>
      <c r="B16" s="3"/>
      <c r="C16" s="17">
        <v>5</v>
      </c>
      <c r="E16" s="52">
        <v>14467</v>
      </c>
      <c r="F16" s="38"/>
      <c r="G16" s="52">
        <v>-112436</v>
      </c>
      <c r="H16" s="38"/>
      <c r="I16" s="52">
        <v>15798</v>
      </c>
      <c r="J16" s="38"/>
      <c r="K16" s="52">
        <v>-107671</v>
      </c>
    </row>
    <row r="17" spans="1:19" ht="22.15" customHeight="1">
      <c r="A17" s="15" t="s">
        <v>129</v>
      </c>
      <c r="B17" s="3"/>
      <c r="E17" s="38">
        <f>SUM(E15:E16)</f>
        <v>1446871</v>
      </c>
      <c r="F17" s="38"/>
      <c r="G17" s="38">
        <f>SUM(G15:G16)</f>
        <v>1244636</v>
      </c>
      <c r="H17" s="38"/>
      <c r="I17" s="38">
        <f>SUM(I15:I16)</f>
        <v>792524</v>
      </c>
      <c r="J17" s="38"/>
      <c r="K17" s="38">
        <f>SUM(K15:K16)</f>
        <v>507103</v>
      </c>
    </row>
    <row r="18" spans="1:19" ht="22.15" customHeight="1">
      <c r="A18" s="15" t="s">
        <v>96</v>
      </c>
      <c r="B18" s="18"/>
      <c r="C18" s="17"/>
      <c r="E18" s="57">
        <v>16367</v>
      </c>
      <c r="F18" s="57"/>
      <c r="G18" s="57">
        <v>16131</v>
      </c>
      <c r="H18" s="57"/>
      <c r="I18" s="57">
        <v>11218</v>
      </c>
      <c r="J18" s="57"/>
      <c r="K18" s="57">
        <v>10361</v>
      </c>
    </row>
    <row r="19" spans="1:19" ht="22.15" customHeight="1">
      <c r="A19" s="15" t="s">
        <v>38</v>
      </c>
      <c r="B19" s="18"/>
      <c r="C19" s="17"/>
      <c r="E19" s="57">
        <v>43941</v>
      </c>
      <c r="F19" s="57"/>
      <c r="G19" s="57">
        <v>38543</v>
      </c>
      <c r="H19" s="57"/>
      <c r="I19" s="57">
        <v>33043</v>
      </c>
      <c r="J19" s="57"/>
      <c r="K19" s="57">
        <v>28055</v>
      </c>
    </row>
    <row r="20" spans="1:19" ht="22.15" customHeight="1">
      <c r="A20" s="15" t="s">
        <v>203</v>
      </c>
      <c r="B20" s="18"/>
      <c r="C20" s="17"/>
      <c r="E20" s="64">
        <v>-27586</v>
      </c>
      <c r="F20" s="57"/>
      <c r="G20" s="64">
        <v>0</v>
      </c>
      <c r="H20" s="57"/>
      <c r="I20" s="64">
        <v>-27586</v>
      </c>
      <c r="J20" s="57"/>
      <c r="K20" s="64">
        <v>0</v>
      </c>
    </row>
    <row r="21" spans="1:19" ht="22.15" customHeight="1">
      <c r="A21" s="12" t="s">
        <v>39</v>
      </c>
      <c r="E21" s="59">
        <f>SUM(E17:E20)</f>
        <v>1479593</v>
      </c>
      <c r="F21" s="57"/>
      <c r="G21" s="59">
        <f>SUM(G17:G20)</f>
        <v>1299310</v>
      </c>
      <c r="H21" s="57"/>
      <c r="I21" s="59">
        <f>SUM(I17:I20)</f>
        <v>809199</v>
      </c>
      <c r="J21" s="57"/>
      <c r="K21" s="59">
        <f>SUM(K17:K20)</f>
        <v>545519</v>
      </c>
    </row>
    <row r="22" spans="1:19" ht="22.15" customHeight="1">
      <c r="A22" s="12" t="s">
        <v>202</v>
      </c>
      <c r="E22" s="57">
        <f>E13-E21</f>
        <v>81427</v>
      </c>
      <c r="F22" s="57"/>
      <c r="G22" s="57">
        <f>G13-G21</f>
        <v>-56637</v>
      </c>
      <c r="H22" s="57"/>
      <c r="I22" s="57">
        <f>I13-I21</f>
        <v>71499</v>
      </c>
      <c r="J22" s="57"/>
      <c r="K22" s="57">
        <f>K13-K21</f>
        <v>-43388</v>
      </c>
    </row>
    <row r="23" spans="1:19" ht="22.15" customHeight="1">
      <c r="A23" s="15" t="s">
        <v>204</v>
      </c>
      <c r="E23" s="57">
        <v>-3561</v>
      </c>
      <c r="F23" s="57"/>
      <c r="G23" s="57">
        <v>974</v>
      </c>
      <c r="H23" s="57"/>
      <c r="I23" s="63">
        <v>0</v>
      </c>
      <c r="J23" s="57"/>
      <c r="K23" s="63">
        <v>0</v>
      </c>
    </row>
    <row r="24" spans="1:19" ht="22.15" customHeight="1">
      <c r="A24" s="15" t="s">
        <v>98</v>
      </c>
      <c r="E24" s="57">
        <v>595</v>
      </c>
      <c r="F24" s="57"/>
      <c r="G24" s="57">
        <v>508</v>
      </c>
      <c r="H24" s="57"/>
      <c r="I24" s="57">
        <v>375</v>
      </c>
      <c r="J24" s="57"/>
      <c r="K24" s="57">
        <v>411</v>
      </c>
    </row>
    <row r="25" spans="1:19" ht="22.15" customHeight="1">
      <c r="A25" s="15" t="s">
        <v>40</v>
      </c>
      <c r="E25" s="59">
        <v>-13145</v>
      </c>
      <c r="F25" s="57"/>
      <c r="G25" s="59">
        <v>-11154</v>
      </c>
      <c r="H25" s="57"/>
      <c r="I25" s="59">
        <v>-10611</v>
      </c>
      <c r="J25" s="57"/>
      <c r="K25" s="59">
        <v>-8509</v>
      </c>
      <c r="P25" s="46"/>
      <c r="Q25" s="46"/>
      <c r="R25" s="46"/>
      <c r="S25" s="46"/>
    </row>
    <row r="26" spans="1:19" ht="22.15" customHeight="1">
      <c r="A26" s="12" t="s">
        <v>186</v>
      </c>
      <c r="E26" s="57">
        <f>SUM(E22:E25)</f>
        <v>65316</v>
      </c>
      <c r="F26" s="57"/>
      <c r="G26" s="57">
        <f>SUM(G22:G25)</f>
        <v>-66309</v>
      </c>
      <c r="H26" s="57"/>
      <c r="I26" s="57">
        <f>SUM(I22:I25)</f>
        <v>61263</v>
      </c>
      <c r="J26" s="57"/>
      <c r="K26" s="57">
        <f>SUM(K22:K25)</f>
        <v>-51486</v>
      </c>
    </row>
    <row r="27" spans="1:19" ht="22.15" customHeight="1">
      <c r="A27" s="15" t="s">
        <v>152</v>
      </c>
      <c r="C27" s="17">
        <v>12</v>
      </c>
      <c r="E27" s="59">
        <v>-12768</v>
      </c>
      <c r="F27" s="57"/>
      <c r="G27" s="59">
        <v>13211</v>
      </c>
      <c r="H27" s="57"/>
      <c r="I27" s="59">
        <v>-11548</v>
      </c>
      <c r="J27" s="57"/>
      <c r="K27" s="59">
        <v>14110</v>
      </c>
    </row>
    <row r="28" spans="1:19" ht="22.15" customHeight="1" thickBot="1">
      <c r="A28" s="12" t="s">
        <v>198</v>
      </c>
      <c r="B28" s="3"/>
      <c r="C28" s="17"/>
      <c r="E28" s="62">
        <f>SUM(E26:E27)</f>
        <v>52548</v>
      </c>
      <c r="F28" s="57"/>
      <c r="G28" s="62">
        <f>SUM(G26:G27)</f>
        <v>-53098</v>
      </c>
      <c r="H28" s="57"/>
      <c r="I28" s="62">
        <f>SUM(I26:I27)</f>
        <v>49715</v>
      </c>
      <c r="J28" s="57"/>
      <c r="K28" s="62">
        <f>SUM(K26:K27)</f>
        <v>-37376</v>
      </c>
    </row>
    <row r="29" spans="1:19" ht="22.15" customHeight="1" thickTop="1">
      <c r="C29" s="17"/>
      <c r="E29" s="38"/>
      <c r="F29" s="39"/>
      <c r="G29" s="38"/>
      <c r="H29" s="39"/>
      <c r="I29" s="38"/>
      <c r="J29" s="38"/>
      <c r="K29" s="38"/>
    </row>
    <row r="30" spans="1:19" ht="22.15" customHeight="1">
      <c r="A30" s="12" t="s">
        <v>170</v>
      </c>
      <c r="C30" s="17"/>
      <c r="E30" s="38"/>
      <c r="F30" s="39"/>
      <c r="G30" s="38"/>
      <c r="H30" s="39"/>
      <c r="I30" s="38"/>
      <c r="J30" s="38"/>
      <c r="K30" s="38"/>
    </row>
    <row r="31" spans="1:19" ht="22.15" customHeight="1" thickBot="1">
      <c r="A31" s="15" t="s">
        <v>67</v>
      </c>
      <c r="C31" s="17"/>
      <c r="E31" s="38">
        <f>E33-E32</f>
        <v>52845</v>
      </c>
      <c r="F31" s="76"/>
      <c r="G31" s="38">
        <f>G33-G32</f>
        <v>-52801</v>
      </c>
      <c r="H31" s="76"/>
      <c r="I31" s="77">
        <f>I28</f>
        <v>49715</v>
      </c>
      <c r="J31" s="78"/>
      <c r="K31" s="77">
        <f>+K28</f>
        <v>-37376</v>
      </c>
    </row>
    <row r="32" spans="1:19" ht="22.15" customHeight="1" thickTop="1">
      <c r="A32" s="15" t="s">
        <v>41</v>
      </c>
      <c r="C32" s="17"/>
      <c r="E32" s="38">
        <v>-297</v>
      </c>
      <c r="F32" s="39"/>
      <c r="G32" s="38">
        <v>-297</v>
      </c>
      <c r="H32" s="39"/>
      <c r="I32" s="38"/>
      <c r="J32" s="38"/>
      <c r="K32" s="38"/>
    </row>
    <row r="33" spans="1:11" ht="22.15" customHeight="1" thickBot="1">
      <c r="C33" s="17"/>
      <c r="E33" s="62">
        <f>E28</f>
        <v>52548</v>
      </c>
      <c r="F33" s="57"/>
      <c r="G33" s="62">
        <f>+G28</f>
        <v>-53098</v>
      </c>
      <c r="H33" s="57"/>
      <c r="I33" s="57"/>
      <c r="J33" s="57"/>
      <c r="K33" s="57"/>
    </row>
    <row r="34" spans="1:11" ht="22.15" customHeight="1" thickTop="1">
      <c r="C34" s="17"/>
      <c r="E34" s="8"/>
      <c r="F34" s="8"/>
      <c r="G34" s="8"/>
      <c r="H34" s="8"/>
      <c r="I34" s="8"/>
      <c r="J34" s="8"/>
      <c r="K34" s="8"/>
    </row>
    <row r="35" spans="1:11" ht="22.15" customHeight="1">
      <c r="A35" s="12" t="s">
        <v>42</v>
      </c>
      <c r="C35" s="17"/>
      <c r="E35" s="11"/>
      <c r="G35" s="11"/>
      <c r="I35" s="11"/>
      <c r="J35" s="11"/>
      <c r="K35" s="11"/>
    </row>
    <row r="36" spans="1:11" ht="22.15" customHeight="1">
      <c r="A36" s="15" t="s">
        <v>188</v>
      </c>
      <c r="B36" s="3"/>
      <c r="C36" s="17"/>
      <c r="E36" s="11"/>
      <c r="G36" s="11"/>
      <c r="H36" s="11"/>
      <c r="I36" s="11"/>
      <c r="J36" s="11"/>
      <c r="K36" s="11"/>
    </row>
    <row r="37" spans="1:11" ht="22.15" customHeight="1" thickBot="1">
      <c r="A37" s="15" t="s">
        <v>187</v>
      </c>
      <c r="B37" s="3"/>
      <c r="C37" s="17"/>
      <c r="E37" s="53">
        <f>E31/397906</f>
        <v>0.13280774856373112</v>
      </c>
      <c r="F37" s="26"/>
      <c r="G37" s="53">
        <f>G31/397906</f>
        <v>-0.13269716968329204</v>
      </c>
      <c r="H37" s="26"/>
      <c r="I37" s="53">
        <f>I31/397906</f>
        <v>0.12494156911431344</v>
      </c>
      <c r="J37" s="27"/>
      <c r="K37" s="53">
        <f>K31/397906</f>
        <v>-9.3931732620267092E-2</v>
      </c>
    </row>
    <row r="38" spans="1:11" ht="22.15" customHeight="1" thickTop="1">
      <c r="E38" s="8"/>
      <c r="G38" s="8"/>
      <c r="I38" s="8"/>
      <c r="J38" s="11"/>
      <c r="K38" s="8"/>
    </row>
    <row r="39" spans="1:11" ht="22.15" customHeight="1">
      <c r="A39" s="15" t="s">
        <v>150</v>
      </c>
      <c r="C39" s="21"/>
      <c r="E39" s="11"/>
      <c r="G39" s="11"/>
      <c r="I39" s="11"/>
      <c r="J39" s="11"/>
      <c r="K39" s="11"/>
    </row>
    <row r="40" spans="1:11" ht="22.15" customHeight="1">
      <c r="A40" s="12" t="s">
        <v>119</v>
      </c>
      <c r="C40" s="21"/>
      <c r="E40" s="11"/>
      <c r="G40" s="11"/>
      <c r="I40" s="11"/>
      <c r="J40" s="11"/>
      <c r="K40" s="14" t="s">
        <v>114</v>
      </c>
    </row>
    <row r="41" spans="1:11" ht="22.15" customHeight="1">
      <c r="A41" s="12" t="s">
        <v>87</v>
      </c>
      <c r="C41" s="21"/>
      <c r="E41" s="11"/>
      <c r="G41" s="11"/>
      <c r="I41" s="11"/>
      <c r="J41" s="11"/>
      <c r="K41" s="2"/>
    </row>
    <row r="42" spans="1:11" ht="22.15" customHeight="1">
      <c r="A42" s="12" t="s">
        <v>182</v>
      </c>
      <c r="B42" s="2"/>
      <c r="C42" s="1"/>
      <c r="D42" s="2"/>
      <c r="E42" s="2"/>
      <c r="F42" s="2"/>
      <c r="G42" s="2"/>
      <c r="H42" s="2"/>
      <c r="I42" s="2"/>
      <c r="J42" s="2"/>
      <c r="K42" s="2"/>
    </row>
    <row r="43" spans="1:11" ht="22.15" customHeight="1">
      <c r="A43" s="3"/>
      <c r="B43" s="2"/>
      <c r="C43" s="1"/>
      <c r="D43" s="2"/>
      <c r="E43" s="2"/>
      <c r="F43" s="2"/>
      <c r="G43" s="2"/>
      <c r="H43" s="2"/>
      <c r="I43" s="2"/>
      <c r="J43" s="2"/>
      <c r="K43" s="49" t="s">
        <v>110</v>
      </c>
    </row>
    <row r="44" spans="1:11" ht="22.15" customHeight="1">
      <c r="E44" s="42"/>
      <c r="F44" s="42" t="s">
        <v>0</v>
      </c>
      <c r="G44" s="42"/>
      <c r="H44" s="16"/>
      <c r="I44" s="42"/>
      <c r="J44" s="42" t="s">
        <v>1</v>
      </c>
      <c r="K44" s="42"/>
    </row>
    <row r="45" spans="1:11" ht="22.15" customHeight="1">
      <c r="C45" s="23" t="s">
        <v>2</v>
      </c>
      <c r="E45" s="23">
        <v>2024</v>
      </c>
      <c r="F45" s="24"/>
      <c r="G45" s="23">
        <v>2023</v>
      </c>
      <c r="H45" s="24"/>
      <c r="I45" s="23">
        <v>2024</v>
      </c>
      <c r="J45" s="24"/>
      <c r="K45" s="23">
        <v>2023</v>
      </c>
    </row>
    <row r="46" spans="1:11" ht="22.15" customHeight="1">
      <c r="C46" s="23"/>
      <c r="E46" s="23"/>
      <c r="F46" s="24"/>
      <c r="G46" s="23"/>
      <c r="H46" s="24"/>
      <c r="I46" s="23"/>
      <c r="J46" s="24"/>
      <c r="K46" s="23"/>
    </row>
    <row r="47" spans="1:11" ht="22.15" customHeight="1">
      <c r="A47" s="31" t="s">
        <v>198</v>
      </c>
      <c r="C47" s="32"/>
      <c r="D47" s="33"/>
      <c r="E47" s="87">
        <f>SUM(E28)</f>
        <v>52548</v>
      </c>
      <c r="F47" s="82"/>
      <c r="G47" s="87">
        <f>SUM(G28)</f>
        <v>-53098</v>
      </c>
      <c r="H47" s="79"/>
      <c r="I47" s="87">
        <f>SUM(I28)</f>
        <v>49715</v>
      </c>
      <c r="J47" s="79"/>
      <c r="K47" s="87">
        <f>SUM(K28)</f>
        <v>-37376</v>
      </c>
    </row>
    <row r="48" spans="1:11" ht="22.15" customHeight="1">
      <c r="A48" s="36"/>
      <c r="C48" s="35"/>
      <c r="D48" s="37"/>
      <c r="E48" s="39"/>
      <c r="F48" s="38"/>
      <c r="G48" s="38"/>
      <c r="H48" s="39"/>
      <c r="I48" s="38"/>
      <c r="J48" s="39"/>
      <c r="K48" s="39"/>
    </row>
    <row r="49" spans="1:11" ht="22.15" customHeight="1">
      <c r="A49" s="31" t="s">
        <v>68</v>
      </c>
      <c r="C49" s="32"/>
      <c r="D49" s="33"/>
      <c r="E49" s="34"/>
      <c r="F49" s="40"/>
      <c r="G49" s="40"/>
      <c r="H49" s="34"/>
      <c r="I49" s="40"/>
      <c r="J49" s="39"/>
      <c r="K49" s="39"/>
    </row>
    <row r="50" spans="1:11" ht="22.15" customHeight="1">
      <c r="A50" s="45" t="s">
        <v>92</v>
      </c>
      <c r="C50" s="32"/>
      <c r="D50" s="33"/>
      <c r="E50" s="34"/>
      <c r="F50" s="40"/>
      <c r="G50" s="40"/>
      <c r="H50" s="34"/>
      <c r="I50" s="40"/>
      <c r="J50" s="39"/>
      <c r="K50" s="39"/>
    </row>
    <row r="51" spans="1:11" ht="22.15" customHeight="1">
      <c r="A51" s="45" t="s">
        <v>104</v>
      </c>
      <c r="C51" s="32"/>
      <c r="D51" s="33"/>
      <c r="E51" s="38"/>
      <c r="F51" s="40"/>
      <c r="G51" s="38"/>
      <c r="H51" s="34"/>
      <c r="I51" s="40"/>
      <c r="J51" s="39"/>
      <c r="K51" s="38"/>
    </row>
    <row r="52" spans="1:11" ht="22.15" customHeight="1">
      <c r="A52" s="54" t="s">
        <v>44</v>
      </c>
      <c r="C52" s="32"/>
      <c r="D52" s="33"/>
      <c r="E52" s="34"/>
      <c r="F52" s="40"/>
      <c r="G52" s="38"/>
      <c r="H52" s="34"/>
      <c r="I52" s="40"/>
      <c r="J52" s="39"/>
      <c r="K52" s="39"/>
    </row>
    <row r="53" spans="1:11" ht="22.15" customHeight="1">
      <c r="A53" s="54" t="s">
        <v>99</v>
      </c>
      <c r="C53" s="32"/>
      <c r="D53" s="33"/>
      <c r="E53" s="41">
        <v>-3</v>
      </c>
      <c r="F53" s="40"/>
      <c r="G53" s="41">
        <v>4</v>
      </c>
      <c r="H53" s="34"/>
      <c r="I53" s="64">
        <v>0</v>
      </c>
      <c r="J53" s="39"/>
      <c r="K53" s="64">
        <v>0</v>
      </c>
    </row>
    <row r="54" spans="1:11" ht="22.15" customHeight="1">
      <c r="A54" s="54" t="s">
        <v>92</v>
      </c>
      <c r="C54" s="32"/>
      <c r="D54" s="33"/>
      <c r="E54" s="80"/>
      <c r="F54" s="40"/>
      <c r="G54" s="80"/>
      <c r="H54" s="34"/>
      <c r="I54" s="40"/>
      <c r="J54" s="39"/>
      <c r="K54" s="40"/>
    </row>
    <row r="55" spans="1:11" ht="22.15" customHeight="1">
      <c r="A55" s="54" t="s">
        <v>105</v>
      </c>
      <c r="C55" s="32"/>
      <c r="D55" s="33"/>
      <c r="E55" s="81">
        <f>SUM(E52:E53)</f>
        <v>-3</v>
      </c>
      <c r="F55" s="38"/>
      <c r="G55" s="81">
        <f>SUM(G52:G53)</f>
        <v>4</v>
      </c>
      <c r="H55" s="39"/>
      <c r="I55" s="64">
        <v>0</v>
      </c>
      <c r="J55" s="39"/>
      <c r="K55" s="64">
        <v>0</v>
      </c>
    </row>
    <row r="56" spans="1:11" ht="22.15" customHeight="1">
      <c r="C56" s="32"/>
      <c r="D56" s="33"/>
      <c r="E56" s="34"/>
      <c r="F56" s="40"/>
      <c r="G56" s="34"/>
      <c r="H56" s="34"/>
      <c r="I56" s="40"/>
      <c r="J56" s="39"/>
      <c r="K56" s="40"/>
    </row>
    <row r="57" spans="1:11" ht="22.15" customHeight="1">
      <c r="A57" s="45" t="s">
        <v>93</v>
      </c>
      <c r="C57" s="35"/>
      <c r="D57" s="37"/>
      <c r="E57" s="39"/>
      <c r="F57" s="38"/>
      <c r="G57" s="39"/>
      <c r="H57" s="39"/>
      <c r="I57" s="39"/>
      <c r="J57" s="39"/>
      <c r="K57" s="39"/>
    </row>
    <row r="58" spans="1:11" ht="22.15" customHeight="1">
      <c r="A58" s="45" t="s">
        <v>105</v>
      </c>
      <c r="C58" s="35"/>
      <c r="D58" s="37"/>
      <c r="E58" s="40"/>
      <c r="F58" s="38"/>
      <c r="G58" s="40"/>
      <c r="H58" s="34"/>
      <c r="I58" s="40"/>
      <c r="J58" s="39"/>
      <c r="K58" s="40"/>
    </row>
    <row r="59" spans="1:11" ht="22.15" customHeight="1">
      <c r="A59" s="54" t="s">
        <v>205</v>
      </c>
      <c r="C59" s="35"/>
      <c r="D59" s="37"/>
      <c r="E59" s="39"/>
      <c r="F59" s="38"/>
      <c r="G59" s="39"/>
      <c r="H59" s="39"/>
      <c r="I59" s="38"/>
      <c r="J59" s="39"/>
      <c r="K59" s="38"/>
    </row>
    <row r="60" spans="1:11" ht="22.15" customHeight="1">
      <c r="A60" s="54" t="s">
        <v>206</v>
      </c>
      <c r="C60" s="35"/>
      <c r="D60" s="37"/>
      <c r="E60" s="38">
        <v>-7969</v>
      </c>
      <c r="F60" s="38"/>
      <c r="G60" s="38">
        <v>38973</v>
      </c>
      <c r="H60" s="39"/>
      <c r="I60" s="39">
        <v>-11018</v>
      </c>
      <c r="J60" s="39"/>
      <c r="K60" s="39">
        <v>39600</v>
      </c>
    </row>
    <row r="61" spans="1:11" ht="22.15" customHeight="1">
      <c r="A61" s="54" t="s">
        <v>130</v>
      </c>
      <c r="C61" s="17">
        <v>12</v>
      </c>
      <c r="D61" s="37"/>
      <c r="E61" s="41">
        <v>1594</v>
      </c>
      <c r="F61" s="38"/>
      <c r="G61" s="41">
        <v>-7795</v>
      </c>
      <c r="H61" s="39"/>
      <c r="I61" s="58">
        <v>2204</v>
      </c>
      <c r="J61" s="39"/>
      <c r="K61" s="58">
        <v>-7920</v>
      </c>
    </row>
    <row r="62" spans="1:11" ht="22.15" customHeight="1">
      <c r="A62" s="54" t="s">
        <v>93</v>
      </c>
      <c r="C62" s="35"/>
      <c r="D62" s="37"/>
      <c r="E62" s="39"/>
      <c r="F62" s="38"/>
      <c r="G62" s="39"/>
      <c r="H62" s="39"/>
      <c r="I62" s="39"/>
      <c r="J62" s="39"/>
      <c r="K62" s="39"/>
    </row>
    <row r="63" spans="1:11" ht="22.15" customHeight="1">
      <c r="A63" s="54" t="s">
        <v>207</v>
      </c>
      <c r="C63" s="43"/>
      <c r="D63" s="37"/>
    </row>
    <row r="64" spans="1:11" ht="22.15" customHeight="1">
      <c r="A64" s="54" t="s">
        <v>208</v>
      </c>
      <c r="C64" s="43"/>
      <c r="D64" s="37"/>
      <c r="E64" s="81">
        <f>SUM(E59:E61)</f>
        <v>-6375</v>
      </c>
      <c r="F64" s="38"/>
      <c r="G64" s="81">
        <f>SUM(G59:G61)</f>
        <v>31178</v>
      </c>
      <c r="H64" s="39"/>
      <c r="I64" s="81">
        <f>SUM(I59:I61)</f>
        <v>-8814</v>
      </c>
      <c r="J64" s="39"/>
      <c r="K64" s="81">
        <f>SUM(K59:K61)</f>
        <v>31680</v>
      </c>
    </row>
    <row r="65" spans="1:15" ht="22.15" customHeight="1">
      <c r="A65" s="31" t="s">
        <v>116</v>
      </c>
      <c r="C65" s="35"/>
      <c r="D65" s="37"/>
      <c r="E65" s="87">
        <f>SUM(E55,E64)</f>
        <v>-6378</v>
      </c>
      <c r="F65" s="38"/>
      <c r="G65" s="87">
        <f>SUM(G55,G64)</f>
        <v>31182</v>
      </c>
      <c r="H65" s="39"/>
      <c r="I65" s="87">
        <f>SUM(I55,I64)</f>
        <v>-8814</v>
      </c>
      <c r="J65" s="39"/>
      <c r="K65" s="87">
        <f>SUM(K55,K64)</f>
        <v>31680</v>
      </c>
    </row>
    <row r="66" spans="1:15" ht="22.15" customHeight="1">
      <c r="A66" s="36"/>
      <c r="C66" s="35"/>
      <c r="D66" s="37"/>
      <c r="E66" s="39"/>
      <c r="F66" s="38"/>
      <c r="G66" s="39"/>
      <c r="H66" s="39"/>
      <c r="I66" s="38"/>
      <c r="J66" s="39"/>
      <c r="K66" s="38"/>
    </row>
    <row r="67" spans="1:15" ht="22.15" customHeight="1" thickBot="1">
      <c r="A67" s="31" t="s">
        <v>115</v>
      </c>
      <c r="C67" s="32"/>
      <c r="D67" s="33"/>
      <c r="E67" s="88">
        <f>SUM(E47,E65)</f>
        <v>46170</v>
      </c>
      <c r="F67" s="82"/>
      <c r="G67" s="88">
        <f>SUM(G47,G65)</f>
        <v>-21916</v>
      </c>
      <c r="H67" s="79"/>
      <c r="I67" s="88">
        <f>SUM(I47,I65)</f>
        <v>40901</v>
      </c>
      <c r="J67" s="79"/>
      <c r="K67" s="88">
        <f>SUM(K47,K65)</f>
        <v>-5696</v>
      </c>
    </row>
    <row r="68" spans="1:15" ht="22.15" customHeight="1" thickTop="1">
      <c r="A68" s="36"/>
      <c r="C68" s="35"/>
      <c r="D68" s="37"/>
      <c r="E68" s="39"/>
      <c r="F68" s="38"/>
      <c r="G68" s="39"/>
      <c r="H68" s="39"/>
      <c r="I68" s="38"/>
      <c r="J68" s="39"/>
      <c r="K68" s="38"/>
    </row>
    <row r="69" spans="1:15" ht="22.15" customHeight="1">
      <c r="A69" s="12" t="s">
        <v>64</v>
      </c>
      <c r="C69" s="35"/>
      <c r="D69" s="37"/>
      <c r="E69" s="39"/>
      <c r="F69" s="38"/>
      <c r="G69" s="39"/>
      <c r="H69" s="39"/>
      <c r="I69" s="38"/>
      <c r="J69" s="39"/>
      <c r="K69" s="38"/>
    </row>
    <row r="70" spans="1:15" ht="22.15" customHeight="1">
      <c r="A70" s="15" t="s">
        <v>67</v>
      </c>
      <c r="C70" s="35"/>
      <c r="D70" s="37"/>
      <c r="E70" s="38">
        <f>E72-E71</f>
        <v>46468</v>
      </c>
      <c r="F70" s="38"/>
      <c r="G70" s="38">
        <f>G72-G71</f>
        <v>-21620</v>
      </c>
      <c r="H70" s="39"/>
      <c r="I70" s="38">
        <f>I72-I71</f>
        <v>40901</v>
      </c>
      <c r="J70" s="38"/>
      <c r="K70" s="38">
        <f>K72-K71</f>
        <v>-5696</v>
      </c>
    </row>
    <row r="71" spans="1:15" ht="22.15" customHeight="1">
      <c r="A71" s="15" t="s">
        <v>41</v>
      </c>
      <c r="C71" s="35"/>
      <c r="D71" s="37"/>
      <c r="E71" s="38">
        <v>-298</v>
      </c>
      <c r="F71" s="38"/>
      <c r="G71" s="38">
        <v>-296</v>
      </c>
      <c r="H71" s="39"/>
      <c r="I71" s="41">
        <v>0</v>
      </c>
      <c r="J71" s="38"/>
      <c r="K71" s="41">
        <v>0</v>
      </c>
    </row>
    <row r="72" spans="1:15" ht="22.15" customHeight="1" thickBot="1">
      <c r="A72" s="36"/>
      <c r="C72" s="35"/>
      <c r="D72" s="37"/>
      <c r="E72" s="70">
        <f>E67</f>
        <v>46170</v>
      </c>
      <c r="F72" s="82"/>
      <c r="G72" s="89">
        <f>G67</f>
        <v>-21916</v>
      </c>
      <c r="H72" s="79"/>
      <c r="I72" s="70">
        <f>I67</f>
        <v>40901</v>
      </c>
      <c r="J72" s="39"/>
      <c r="K72" s="88">
        <f>K67</f>
        <v>-5696</v>
      </c>
    </row>
    <row r="73" spans="1:15" ht="22.15" customHeight="1" thickTop="1">
      <c r="A73" s="36"/>
      <c r="C73" s="35"/>
      <c r="D73" s="37"/>
      <c r="E73" s="40"/>
      <c r="F73" s="14"/>
      <c r="G73" s="40"/>
      <c r="H73" s="34"/>
      <c r="I73" s="40"/>
      <c r="J73" s="35"/>
      <c r="K73" s="40"/>
    </row>
    <row r="74" spans="1:15" ht="22.15" customHeight="1">
      <c r="A74" s="15" t="s">
        <v>150</v>
      </c>
      <c r="C74" s="35"/>
      <c r="D74" s="37"/>
      <c r="E74" s="40"/>
      <c r="F74" s="14"/>
      <c r="G74" s="40"/>
      <c r="H74" s="34"/>
      <c r="I74" s="40"/>
      <c r="J74" s="35"/>
      <c r="K74" s="40"/>
    </row>
    <row r="75" spans="1:15" s="3" customFormat="1" ht="22.15" customHeight="1">
      <c r="A75" s="12" t="s">
        <v>119</v>
      </c>
      <c r="B75" s="13"/>
      <c r="C75" s="1"/>
      <c r="D75" s="2"/>
      <c r="E75" s="2"/>
      <c r="F75" s="2"/>
      <c r="G75" s="2"/>
      <c r="H75" s="2"/>
      <c r="I75" s="2"/>
      <c r="J75" s="2"/>
      <c r="K75" s="14" t="s">
        <v>114</v>
      </c>
      <c r="L75" s="7"/>
      <c r="M75" s="7"/>
      <c r="N75" s="7"/>
      <c r="O75" s="7"/>
    </row>
    <row r="76" spans="1:15" s="3" customFormat="1" ht="22.15" customHeight="1">
      <c r="A76" s="12" t="s">
        <v>88</v>
      </c>
      <c r="B76" s="13"/>
      <c r="C76" s="1"/>
      <c r="D76" s="2"/>
      <c r="E76" s="2"/>
      <c r="F76" s="2"/>
      <c r="G76" s="2"/>
      <c r="H76" s="2"/>
      <c r="I76" s="2"/>
      <c r="J76" s="2"/>
      <c r="K76" s="2"/>
      <c r="L76" s="7"/>
      <c r="M76" s="7"/>
      <c r="N76" s="7"/>
      <c r="O76" s="7"/>
    </row>
    <row r="77" spans="1:15" s="3" customFormat="1" ht="22.15" customHeight="1">
      <c r="A77" s="12" t="s">
        <v>182</v>
      </c>
      <c r="B77" s="2"/>
      <c r="C77" s="1"/>
      <c r="D77" s="2"/>
      <c r="E77" s="2"/>
      <c r="F77" s="2"/>
      <c r="G77" s="2"/>
      <c r="H77" s="2"/>
      <c r="I77" s="2"/>
      <c r="J77" s="2"/>
      <c r="K77" s="2"/>
      <c r="L77" s="7"/>
      <c r="M77" s="7"/>
      <c r="N77" s="7"/>
      <c r="O77" s="7"/>
    </row>
    <row r="78" spans="1:15" s="3" customFormat="1" ht="22.15" customHeight="1">
      <c r="B78" s="2"/>
      <c r="C78" s="1"/>
      <c r="D78" s="2"/>
      <c r="E78" s="2"/>
      <c r="F78" s="2"/>
      <c r="G78" s="2"/>
      <c r="H78" s="2"/>
      <c r="I78" s="2"/>
      <c r="J78" s="2"/>
      <c r="K78" s="49" t="s">
        <v>110</v>
      </c>
      <c r="L78" s="7"/>
      <c r="M78" s="7"/>
      <c r="N78" s="7"/>
      <c r="O78" s="7"/>
    </row>
    <row r="79" spans="1:15" ht="22.15" customHeight="1">
      <c r="E79" s="42"/>
      <c r="F79" s="42" t="s">
        <v>0</v>
      </c>
      <c r="G79" s="42"/>
      <c r="H79" s="16"/>
      <c r="I79" s="42"/>
      <c r="J79" s="42" t="s">
        <v>1</v>
      </c>
      <c r="K79" s="42"/>
    </row>
    <row r="80" spans="1:15" ht="22.15" customHeight="1">
      <c r="C80" s="23"/>
      <c r="E80" s="23">
        <v>2024</v>
      </c>
      <c r="F80" s="24"/>
      <c r="G80" s="23">
        <v>2023</v>
      </c>
      <c r="H80" s="24"/>
      <c r="I80" s="23">
        <v>2024</v>
      </c>
      <c r="J80" s="24"/>
      <c r="K80" s="23">
        <v>2023</v>
      </c>
    </row>
    <row r="81" spans="1:15" s="16" customFormat="1" ht="22.15" customHeight="1">
      <c r="A81" s="12" t="s">
        <v>45</v>
      </c>
      <c r="C81" s="4"/>
      <c r="E81" s="5"/>
      <c r="F81" s="5"/>
      <c r="G81" s="5"/>
      <c r="I81" s="5"/>
      <c r="J81" s="5"/>
      <c r="K81" s="5"/>
      <c r="L81" s="7"/>
      <c r="M81" s="7"/>
      <c r="N81" s="7"/>
      <c r="O81" s="7"/>
    </row>
    <row r="82" spans="1:15" ht="22.15" customHeight="1">
      <c r="A82" s="15" t="s">
        <v>189</v>
      </c>
      <c r="C82" s="6"/>
      <c r="E82" s="57">
        <f>E26</f>
        <v>65316</v>
      </c>
      <c r="F82" s="83"/>
      <c r="G82" s="57">
        <f>G26</f>
        <v>-66309</v>
      </c>
      <c r="H82" s="83"/>
      <c r="I82" s="63">
        <f>I26</f>
        <v>61263</v>
      </c>
      <c r="J82" s="83"/>
      <c r="K82" s="57">
        <f>K26</f>
        <v>-51486</v>
      </c>
    </row>
    <row r="83" spans="1:15" ht="18.75" customHeight="1">
      <c r="A83" s="15" t="s">
        <v>215</v>
      </c>
      <c r="C83" s="6"/>
      <c r="E83" s="57"/>
      <c r="F83" s="57"/>
      <c r="G83" s="57"/>
      <c r="H83" s="57"/>
      <c r="I83" s="57"/>
      <c r="J83" s="57"/>
      <c r="K83" s="57"/>
    </row>
    <row r="84" spans="1:15" ht="22.15" customHeight="1">
      <c r="A84" s="15" t="s">
        <v>46</v>
      </c>
      <c r="C84" s="6"/>
      <c r="E84" s="57"/>
      <c r="F84" s="57"/>
      <c r="G84" s="57"/>
      <c r="H84" s="57"/>
      <c r="I84" s="57"/>
      <c r="J84" s="57"/>
      <c r="K84" s="57"/>
    </row>
    <row r="85" spans="1:15" ht="22.15" customHeight="1">
      <c r="A85" s="9" t="s">
        <v>47</v>
      </c>
      <c r="C85" s="6"/>
      <c r="E85" s="57">
        <v>26937</v>
      </c>
      <c r="F85" s="57"/>
      <c r="G85" s="57">
        <v>27929</v>
      </c>
      <c r="H85" s="57"/>
      <c r="I85" s="57">
        <v>19378</v>
      </c>
      <c r="J85" s="57"/>
      <c r="K85" s="57">
        <v>20009</v>
      </c>
    </row>
    <row r="86" spans="1:15" ht="22.15" customHeight="1">
      <c r="A86" s="15" t="s">
        <v>163</v>
      </c>
      <c r="E86" s="57">
        <v>3122</v>
      </c>
      <c r="F86" s="57"/>
      <c r="G86" s="57">
        <v>-1134</v>
      </c>
      <c r="H86" s="57"/>
      <c r="I86" s="57">
        <v>3408</v>
      </c>
      <c r="J86" s="57"/>
      <c r="K86" s="57">
        <v>-915</v>
      </c>
    </row>
    <row r="87" spans="1:15" ht="22.15" customHeight="1">
      <c r="A87" s="9" t="s">
        <v>190</v>
      </c>
      <c r="C87" s="6"/>
      <c r="E87" s="57">
        <v>14467</v>
      </c>
      <c r="F87" s="57"/>
      <c r="G87" s="57">
        <v>-112436</v>
      </c>
      <c r="H87" s="57"/>
      <c r="I87" s="57">
        <v>15798</v>
      </c>
      <c r="J87" s="57"/>
      <c r="K87" s="57">
        <v>-107671</v>
      </c>
    </row>
    <row r="88" spans="1:15" ht="22.15" customHeight="1">
      <c r="A88" s="9" t="s">
        <v>193</v>
      </c>
      <c r="C88" s="6"/>
      <c r="E88" s="57">
        <v>-27586</v>
      </c>
      <c r="F88" s="57"/>
      <c r="G88" s="57">
        <v>0</v>
      </c>
      <c r="H88" s="57"/>
      <c r="I88" s="63">
        <v>-27586</v>
      </c>
      <c r="J88" s="57"/>
      <c r="K88" s="63">
        <v>0</v>
      </c>
    </row>
    <row r="89" spans="1:15" ht="22.15" customHeight="1">
      <c r="A89" s="9" t="s">
        <v>168</v>
      </c>
      <c r="C89" s="6"/>
      <c r="E89" s="57">
        <v>-357</v>
      </c>
      <c r="F89" s="57"/>
      <c r="G89" s="57">
        <v>120</v>
      </c>
      <c r="H89" s="57"/>
      <c r="I89" s="57">
        <v>5</v>
      </c>
      <c r="J89" s="57"/>
      <c r="K89" s="57">
        <v>-10</v>
      </c>
    </row>
    <row r="90" spans="1:15" ht="22.15" customHeight="1">
      <c r="A90" s="9" t="s">
        <v>195</v>
      </c>
      <c r="C90" s="6"/>
      <c r="E90" s="57">
        <v>586</v>
      </c>
      <c r="F90" s="57"/>
      <c r="G90" s="57">
        <v>0</v>
      </c>
      <c r="H90" s="57"/>
      <c r="I90" s="63">
        <v>0</v>
      </c>
      <c r="J90" s="57"/>
      <c r="K90" s="63">
        <v>0</v>
      </c>
    </row>
    <row r="91" spans="1:15" ht="22.15" customHeight="1">
      <c r="A91" s="9" t="s">
        <v>210</v>
      </c>
      <c r="C91" s="6"/>
      <c r="E91" s="57">
        <v>2975</v>
      </c>
      <c r="F91" s="57"/>
      <c r="G91" s="57">
        <v>-974</v>
      </c>
      <c r="H91" s="57"/>
      <c r="I91" s="63">
        <v>0</v>
      </c>
      <c r="J91" s="57"/>
      <c r="K91" s="63">
        <v>0</v>
      </c>
    </row>
    <row r="92" spans="1:15" ht="22.15" customHeight="1">
      <c r="A92" s="9" t="s">
        <v>79</v>
      </c>
      <c r="C92" s="6"/>
      <c r="E92" s="57">
        <v>5403</v>
      </c>
      <c r="F92" s="57"/>
      <c r="G92" s="57">
        <v>5482</v>
      </c>
      <c r="H92" s="57"/>
      <c r="I92" s="57">
        <v>4350</v>
      </c>
      <c r="J92" s="57"/>
      <c r="K92" s="57">
        <v>4576</v>
      </c>
    </row>
    <row r="93" spans="1:15" ht="22.15" customHeight="1">
      <c r="A93" s="9" t="s">
        <v>173</v>
      </c>
      <c r="C93" s="6"/>
      <c r="E93" s="57">
        <v>3674</v>
      </c>
      <c r="F93" s="57"/>
      <c r="G93" s="57">
        <v>-5496</v>
      </c>
      <c r="H93" s="57"/>
      <c r="I93" s="57">
        <v>3369</v>
      </c>
      <c r="J93" s="57"/>
      <c r="K93" s="57">
        <v>-4838</v>
      </c>
    </row>
    <row r="94" spans="1:15" ht="22.15" customHeight="1">
      <c r="A94" s="9" t="s">
        <v>194</v>
      </c>
      <c r="C94" s="6"/>
      <c r="E94" s="57">
        <v>-5459</v>
      </c>
      <c r="F94" s="57"/>
      <c r="G94" s="57">
        <v>-522</v>
      </c>
      <c r="H94" s="57"/>
      <c r="I94" s="57">
        <v>-3019</v>
      </c>
      <c r="J94" s="57"/>
      <c r="K94" s="57">
        <v>-988</v>
      </c>
    </row>
    <row r="95" spans="1:15" ht="22.15" customHeight="1">
      <c r="A95" s="9" t="s">
        <v>101</v>
      </c>
      <c r="C95" s="6"/>
      <c r="E95" s="63">
        <v>0</v>
      </c>
      <c r="F95" s="57"/>
      <c r="G95" s="63">
        <v>0</v>
      </c>
      <c r="H95" s="57"/>
      <c r="I95" s="63">
        <v>-5025</v>
      </c>
      <c r="J95" s="57"/>
      <c r="K95" s="63">
        <v>-19966</v>
      </c>
    </row>
    <row r="96" spans="1:15" ht="22.15" customHeight="1">
      <c r="A96" s="9" t="s">
        <v>100</v>
      </c>
      <c r="C96" s="6"/>
      <c r="E96" s="57">
        <v>-595</v>
      </c>
      <c r="F96" s="57"/>
      <c r="G96" s="57">
        <v>-508</v>
      </c>
      <c r="H96" s="57"/>
      <c r="I96" s="57">
        <v>-375</v>
      </c>
      <c r="J96" s="57"/>
      <c r="K96" s="57">
        <v>-411</v>
      </c>
    </row>
    <row r="97" spans="1:11" ht="22.15" customHeight="1">
      <c r="A97" s="15" t="s">
        <v>103</v>
      </c>
      <c r="C97" s="6"/>
      <c r="E97" s="59">
        <v>12694</v>
      </c>
      <c r="F97" s="57"/>
      <c r="G97" s="59">
        <v>10647</v>
      </c>
      <c r="H97" s="57"/>
      <c r="I97" s="59">
        <v>10280</v>
      </c>
      <c r="J97" s="57"/>
      <c r="K97" s="59">
        <v>8206</v>
      </c>
    </row>
    <row r="98" spans="1:11" ht="22.15" customHeight="1">
      <c r="A98" s="9" t="s">
        <v>191</v>
      </c>
      <c r="C98" s="6"/>
      <c r="E98" s="57"/>
      <c r="F98" s="57"/>
      <c r="G98" s="57"/>
      <c r="H98" s="57"/>
      <c r="I98" s="57"/>
      <c r="J98" s="57"/>
      <c r="K98" s="57"/>
    </row>
    <row r="99" spans="1:11" ht="22.15" customHeight="1">
      <c r="A99" s="15" t="s">
        <v>153</v>
      </c>
      <c r="C99" s="6"/>
      <c r="E99" s="57">
        <f>SUM(E82:E97)</f>
        <v>101177</v>
      </c>
      <c r="F99" s="57"/>
      <c r="G99" s="57">
        <f>SUM(G82:G97)</f>
        <v>-143201</v>
      </c>
      <c r="H99" s="57"/>
      <c r="I99" s="57">
        <f>SUM(I82:I97)</f>
        <v>81846</v>
      </c>
      <c r="J99" s="57"/>
      <c r="K99" s="57">
        <f>SUM(K82:K97)</f>
        <v>-153494</v>
      </c>
    </row>
    <row r="100" spans="1:11" ht="22.15" customHeight="1">
      <c r="A100" s="15" t="s">
        <v>48</v>
      </c>
      <c r="C100" s="6"/>
      <c r="E100" s="57"/>
      <c r="F100" s="57"/>
      <c r="G100" s="57"/>
      <c r="H100" s="57"/>
      <c r="I100" s="57"/>
      <c r="J100" s="57"/>
      <c r="K100" s="57"/>
    </row>
    <row r="101" spans="1:11" ht="22.15" customHeight="1">
      <c r="A101" s="15" t="s">
        <v>84</v>
      </c>
      <c r="C101" s="6"/>
      <c r="E101" s="57">
        <v>90790</v>
      </c>
      <c r="F101" s="57"/>
      <c r="G101" s="57">
        <v>83345</v>
      </c>
      <c r="H101" s="57"/>
      <c r="I101" s="57">
        <v>121014</v>
      </c>
      <c r="J101" s="57"/>
      <c r="K101" s="57">
        <v>20183</v>
      </c>
    </row>
    <row r="102" spans="1:11" ht="22.15" customHeight="1">
      <c r="A102" s="15" t="s">
        <v>49</v>
      </c>
      <c r="C102" s="6"/>
      <c r="E102" s="57">
        <v>58825</v>
      </c>
      <c r="F102" s="57"/>
      <c r="G102" s="57">
        <v>-91515</v>
      </c>
      <c r="H102" s="57"/>
      <c r="I102" s="57">
        <v>74640</v>
      </c>
      <c r="J102" s="57"/>
      <c r="K102" s="57">
        <v>96866</v>
      </c>
    </row>
    <row r="103" spans="1:11" ht="22.15" customHeight="1">
      <c r="A103" s="9" t="s">
        <v>50</v>
      </c>
      <c r="B103" s="3"/>
      <c r="C103" s="6"/>
      <c r="E103" s="57">
        <v>-8432</v>
      </c>
      <c r="F103" s="57"/>
      <c r="G103" s="57">
        <v>-19280</v>
      </c>
      <c r="H103" s="57"/>
      <c r="I103" s="57">
        <v>6460</v>
      </c>
      <c r="J103" s="57"/>
      <c r="K103" s="57">
        <v>-16931</v>
      </c>
    </row>
    <row r="104" spans="1:11" ht="22.15" customHeight="1">
      <c r="A104" s="9" t="s">
        <v>160</v>
      </c>
      <c r="C104" s="6"/>
      <c r="E104" s="57">
        <v>-477</v>
      </c>
      <c r="F104" s="57"/>
      <c r="G104" s="57">
        <v>-522</v>
      </c>
      <c r="H104" s="57"/>
      <c r="I104" s="38">
        <v>-433</v>
      </c>
      <c r="J104" s="57"/>
      <c r="K104" s="63">
        <v>-465</v>
      </c>
    </row>
    <row r="105" spans="1:11" ht="22.15" customHeight="1">
      <c r="A105" s="15" t="s">
        <v>51</v>
      </c>
      <c r="C105" s="6"/>
      <c r="E105" s="57"/>
      <c r="F105" s="57"/>
      <c r="G105" s="57"/>
      <c r="H105" s="57"/>
      <c r="I105" s="57"/>
      <c r="J105" s="57"/>
      <c r="K105" s="57"/>
    </row>
    <row r="106" spans="1:11" ht="22.15" customHeight="1">
      <c r="A106" s="9" t="s">
        <v>85</v>
      </c>
      <c r="C106" s="6"/>
      <c r="E106" s="57">
        <v>-18826</v>
      </c>
      <c r="F106" s="57"/>
      <c r="G106" s="57">
        <v>109928</v>
      </c>
      <c r="H106" s="57"/>
      <c r="I106" s="57">
        <v>25522</v>
      </c>
      <c r="J106" s="57"/>
      <c r="K106" s="57">
        <v>180065</v>
      </c>
    </row>
    <row r="107" spans="1:11" ht="22.15" customHeight="1">
      <c r="A107" s="15" t="s">
        <v>162</v>
      </c>
      <c r="C107" s="6"/>
      <c r="E107" s="64">
        <v>1920</v>
      </c>
      <c r="F107" s="57"/>
      <c r="G107" s="64">
        <v>-7183</v>
      </c>
      <c r="H107" s="57"/>
      <c r="I107" s="59">
        <v>10025</v>
      </c>
      <c r="J107" s="57"/>
      <c r="K107" s="59">
        <v>-9465</v>
      </c>
    </row>
    <row r="108" spans="1:11" ht="22.15" customHeight="1">
      <c r="A108" s="15" t="s">
        <v>52</v>
      </c>
      <c r="C108" s="6"/>
      <c r="E108" s="63">
        <f>SUM(E99:E107)</f>
        <v>224977</v>
      </c>
      <c r="F108" s="57"/>
      <c r="G108" s="63">
        <f>SUM(G99:G107)</f>
        <v>-68428</v>
      </c>
      <c r="H108" s="57"/>
      <c r="I108" s="63">
        <f>SUM(I99:I107)</f>
        <v>319074</v>
      </c>
      <c r="J108" s="57"/>
      <c r="K108" s="63">
        <f>SUM(K99:K107)</f>
        <v>116759</v>
      </c>
    </row>
    <row r="109" spans="1:11" ht="22.15" customHeight="1">
      <c r="A109" s="15" t="s">
        <v>196</v>
      </c>
      <c r="C109" s="6"/>
      <c r="E109" s="63">
        <v>-779</v>
      </c>
      <c r="F109" s="57"/>
      <c r="G109" s="63">
        <v>-143</v>
      </c>
      <c r="H109" s="57"/>
      <c r="I109" s="63">
        <v>0</v>
      </c>
      <c r="J109" s="57"/>
      <c r="K109" s="63">
        <v>0</v>
      </c>
    </row>
    <row r="110" spans="1:11" ht="22.15" customHeight="1">
      <c r="A110" s="9" t="s">
        <v>158</v>
      </c>
      <c r="B110" s="3"/>
      <c r="C110" s="6"/>
      <c r="E110" s="57">
        <v>-12701</v>
      </c>
      <c r="F110" s="57"/>
      <c r="G110" s="57">
        <v>-10231</v>
      </c>
      <c r="H110" s="57"/>
      <c r="I110" s="57">
        <v>-10508</v>
      </c>
      <c r="J110" s="57"/>
      <c r="K110" s="57">
        <v>-8384</v>
      </c>
    </row>
    <row r="111" spans="1:11" ht="22.15" customHeight="1">
      <c r="A111" s="9" t="s">
        <v>154</v>
      </c>
      <c r="C111" s="6"/>
      <c r="E111" s="59">
        <v>-2826</v>
      </c>
      <c r="F111" s="57"/>
      <c r="G111" s="59">
        <v>-1261</v>
      </c>
      <c r="H111" s="57"/>
      <c r="I111" s="59">
        <v>-2824</v>
      </c>
      <c r="J111" s="57"/>
      <c r="K111" s="59">
        <v>-1017</v>
      </c>
    </row>
    <row r="112" spans="1:11" ht="22.15" customHeight="1">
      <c r="A112" s="10" t="s">
        <v>53</v>
      </c>
      <c r="B112" s="3"/>
      <c r="C112" s="6"/>
      <c r="E112" s="64">
        <f>SUM(E108:E111)</f>
        <v>208671</v>
      </c>
      <c r="F112" s="57"/>
      <c r="G112" s="59">
        <f>SUM(G108:G111)</f>
        <v>-80063</v>
      </c>
      <c r="H112" s="57"/>
      <c r="I112" s="64">
        <f>SUM(I108:I111)</f>
        <v>305742</v>
      </c>
      <c r="J112" s="57"/>
      <c r="K112" s="59">
        <f>SUM(K108:K111)</f>
        <v>107358</v>
      </c>
    </row>
    <row r="113" spans="1:11" ht="22.15" customHeight="1">
      <c r="A113" s="9"/>
      <c r="B113" s="3"/>
      <c r="C113" s="6"/>
    </row>
    <row r="114" spans="1:11" ht="22.15" customHeight="1">
      <c r="A114" s="20" t="s">
        <v>150</v>
      </c>
      <c r="B114" s="3"/>
      <c r="C114" s="6"/>
      <c r="F114" s="11"/>
    </row>
    <row r="115" spans="1:11" s="3" customFormat="1" ht="22.15" customHeight="1">
      <c r="A115" s="12" t="s">
        <v>119</v>
      </c>
      <c r="B115" s="13"/>
      <c r="C115" s="1"/>
      <c r="D115" s="2"/>
      <c r="E115" s="2"/>
      <c r="F115" s="2"/>
      <c r="G115" s="2"/>
      <c r="H115" s="2"/>
      <c r="I115" s="2"/>
      <c r="J115" s="2"/>
      <c r="K115" s="14" t="s">
        <v>114</v>
      </c>
    </row>
    <row r="116" spans="1:11" s="3" customFormat="1" ht="22.15" customHeight="1">
      <c r="A116" s="12" t="s">
        <v>89</v>
      </c>
      <c r="B116" s="13"/>
      <c r="C116" s="1"/>
      <c r="D116" s="2"/>
      <c r="E116" s="2"/>
      <c r="F116" s="2"/>
      <c r="G116" s="2"/>
      <c r="H116" s="2"/>
      <c r="I116" s="2"/>
      <c r="J116" s="2"/>
      <c r="K116" s="2"/>
    </row>
    <row r="117" spans="1:11" s="3" customFormat="1" ht="22.15" customHeight="1">
      <c r="A117" s="12" t="s">
        <v>182</v>
      </c>
      <c r="B117" s="2"/>
      <c r="C117" s="1"/>
      <c r="D117" s="2"/>
      <c r="E117" s="2"/>
      <c r="F117" s="2"/>
      <c r="G117" s="2"/>
      <c r="H117" s="2"/>
      <c r="I117" s="2"/>
      <c r="J117" s="2"/>
      <c r="K117" s="2"/>
    </row>
    <row r="118" spans="1:11" s="3" customFormat="1" ht="22.15" customHeight="1">
      <c r="B118" s="2"/>
      <c r="C118" s="1"/>
      <c r="D118" s="2"/>
      <c r="E118" s="2"/>
      <c r="F118" s="2"/>
      <c r="G118" s="2"/>
      <c r="H118" s="2"/>
      <c r="I118" s="2"/>
      <c r="J118" s="2"/>
      <c r="K118" s="49" t="s">
        <v>110</v>
      </c>
    </row>
    <row r="119" spans="1:11" ht="22.15" customHeight="1">
      <c r="E119" s="42"/>
      <c r="F119" s="42" t="s">
        <v>0</v>
      </c>
      <c r="G119" s="42"/>
      <c r="H119" s="16"/>
      <c r="I119" s="42"/>
      <c r="J119" s="42" t="s">
        <v>1</v>
      </c>
      <c r="K119" s="42"/>
    </row>
    <row r="120" spans="1:11" ht="22.15" customHeight="1">
      <c r="C120" s="23"/>
      <c r="E120" s="23">
        <v>2024</v>
      </c>
      <c r="F120" s="24"/>
      <c r="G120" s="23">
        <v>2023</v>
      </c>
      <c r="H120" s="24"/>
      <c r="I120" s="23">
        <v>2024</v>
      </c>
      <c r="J120" s="24"/>
      <c r="K120" s="23">
        <v>2023</v>
      </c>
    </row>
    <row r="121" spans="1:11" ht="22.15" customHeight="1">
      <c r="A121" s="12" t="s">
        <v>54</v>
      </c>
      <c r="B121" s="16"/>
      <c r="C121" s="6"/>
      <c r="E121" s="11"/>
      <c r="F121" s="11"/>
      <c r="G121" s="11"/>
      <c r="I121" s="11"/>
      <c r="J121" s="11"/>
      <c r="K121" s="11"/>
    </row>
    <row r="122" spans="1:11" ht="22.15" customHeight="1">
      <c r="A122" s="15" t="s">
        <v>200</v>
      </c>
      <c r="C122" s="6"/>
      <c r="E122" s="57">
        <v>0</v>
      </c>
      <c r="F122" s="57"/>
      <c r="G122" s="57">
        <v>-3000</v>
      </c>
      <c r="H122" s="57"/>
      <c r="I122" s="63">
        <v>0</v>
      </c>
      <c r="J122" s="57"/>
      <c r="K122" s="63">
        <v>0</v>
      </c>
    </row>
    <row r="123" spans="1:11" ht="22.15" customHeight="1">
      <c r="A123" s="15" t="s">
        <v>55</v>
      </c>
      <c r="C123" s="6"/>
      <c r="E123" s="57">
        <v>-12894</v>
      </c>
      <c r="F123" s="57"/>
      <c r="G123" s="57">
        <v>-5727</v>
      </c>
      <c r="H123" s="57"/>
      <c r="I123" s="57">
        <v>-1364</v>
      </c>
      <c r="J123" s="57"/>
      <c r="K123" s="57">
        <v>-3017</v>
      </c>
    </row>
    <row r="124" spans="1:11" ht="22.15" customHeight="1">
      <c r="A124" s="15" t="s">
        <v>56</v>
      </c>
      <c r="C124" s="6"/>
      <c r="E124" s="57">
        <v>764</v>
      </c>
      <c r="F124" s="57"/>
      <c r="G124" s="57">
        <v>228</v>
      </c>
      <c r="H124" s="57"/>
      <c r="I124" s="63">
        <v>9</v>
      </c>
      <c r="J124" s="57"/>
      <c r="K124" s="63">
        <v>53</v>
      </c>
    </row>
    <row r="125" spans="1:11" ht="22.15" customHeight="1">
      <c r="A125" s="15" t="s">
        <v>165</v>
      </c>
      <c r="C125" s="6"/>
      <c r="E125" s="57">
        <v>-2423</v>
      </c>
      <c r="F125" s="57"/>
      <c r="G125" s="57">
        <v>-255</v>
      </c>
      <c r="H125" s="57"/>
      <c r="I125" s="57">
        <v>-1313</v>
      </c>
      <c r="J125" s="57"/>
      <c r="K125" s="57">
        <v>-162</v>
      </c>
    </row>
    <row r="126" spans="1:11" ht="22.15" customHeight="1">
      <c r="A126" s="15" t="s">
        <v>159</v>
      </c>
      <c r="C126" s="6"/>
      <c r="E126" s="59">
        <v>129</v>
      </c>
      <c r="F126" s="57"/>
      <c r="G126" s="59">
        <v>62</v>
      </c>
      <c r="H126" s="57"/>
      <c r="I126" s="64">
        <v>0</v>
      </c>
      <c r="J126" s="57"/>
      <c r="K126" s="64">
        <v>0</v>
      </c>
    </row>
    <row r="127" spans="1:11" ht="22.15" customHeight="1">
      <c r="A127" s="12" t="s">
        <v>209</v>
      </c>
      <c r="C127" s="6"/>
      <c r="E127" s="64">
        <f>SUM(E121:E126)</f>
        <v>-14424</v>
      </c>
      <c r="F127" s="57"/>
      <c r="G127" s="64">
        <f>SUM(G121:G126)</f>
        <v>-8692</v>
      </c>
      <c r="H127" s="57"/>
      <c r="I127" s="64">
        <f>SUM(I121:I126)</f>
        <v>-2668</v>
      </c>
      <c r="J127" s="57"/>
      <c r="K127" s="64">
        <f>SUM(K121:K126)</f>
        <v>-3126</v>
      </c>
    </row>
    <row r="128" spans="1:11" ht="22.15" customHeight="1">
      <c r="A128" s="12" t="s">
        <v>57</v>
      </c>
      <c r="B128" s="16"/>
      <c r="C128" s="6"/>
      <c r="E128" s="57"/>
      <c r="F128" s="57"/>
      <c r="G128" s="57"/>
      <c r="H128" s="57"/>
      <c r="I128" s="57"/>
      <c r="J128" s="57"/>
      <c r="K128" s="57"/>
    </row>
    <row r="129" spans="1:11" ht="22.15" customHeight="1">
      <c r="A129" s="15" t="s">
        <v>169</v>
      </c>
      <c r="C129" s="6"/>
      <c r="E129" s="63">
        <v>296010</v>
      </c>
      <c r="F129" s="57"/>
      <c r="G129" s="63">
        <v>0</v>
      </c>
      <c r="H129" s="57"/>
      <c r="I129" s="63">
        <v>296010</v>
      </c>
      <c r="J129" s="57"/>
      <c r="K129" s="63">
        <v>0</v>
      </c>
    </row>
    <row r="130" spans="1:11" ht="22.15" customHeight="1">
      <c r="A130" s="15" t="s">
        <v>197</v>
      </c>
      <c r="C130" s="6"/>
      <c r="E130" s="63">
        <v>-296010</v>
      </c>
      <c r="F130" s="57"/>
      <c r="G130" s="63">
        <v>0</v>
      </c>
      <c r="H130" s="57"/>
      <c r="I130" s="63">
        <v>-296010</v>
      </c>
      <c r="J130" s="57"/>
      <c r="K130" s="63">
        <v>0</v>
      </c>
    </row>
    <row r="131" spans="1:11" ht="22.15" customHeight="1">
      <c r="A131" s="15" t="s">
        <v>164</v>
      </c>
      <c r="C131" s="6"/>
      <c r="E131" s="57">
        <v>-167665</v>
      </c>
      <c r="F131" s="57"/>
      <c r="G131" s="57">
        <v>20668</v>
      </c>
      <c r="H131" s="57"/>
      <c r="I131" s="57">
        <v>-330968</v>
      </c>
      <c r="J131" s="57"/>
      <c r="K131" s="57">
        <v>-206006</v>
      </c>
    </row>
    <row r="132" spans="1:11" ht="22.15" customHeight="1">
      <c r="A132" s="15" t="s">
        <v>107</v>
      </c>
      <c r="C132" s="6"/>
      <c r="E132" s="59">
        <v>-3</v>
      </c>
      <c r="F132" s="57"/>
      <c r="G132" s="59">
        <v>0</v>
      </c>
      <c r="H132" s="57"/>
      <c r="I132" s="59">
        <v>0</v>
      </c>
      <c r="J132" s="57"/>
      <c r="K132" s="59">
        <v>0</v>
      </c>
    </row>
    <row r="133" spans="1:11" ht="22.15" customHeight="1">
      <c r="A133" s="12" t="s">
        <v>166</v>
      </c>
      <c r="C133" s="6"/>
      <c r="E133" s="64">
        <f>SUM(E128:E132)</f>
        <v>-167668</v>
      </c>
      <c r="F133" s="57"/>
      <c r="G133" s="64">
        <f>SUM(G128:G132)</f>
        <v>20668</v>
      </c>
      <c r="H133" s="57"/>
      <c r="I133" s="64">
        <f>SUM(I128:I132)</f>
        <v>-330968</v>
      </c>
      <c r="J133" s="57"/>
      <c r="K133" s="64">
        <f>SUM(K128:K132)</f>
        <v>-206006</v>
      </c>
    </row>
    <row r="134" spans="1:11" ht="22.15" customHeight="1">
      <c r="A134" s="12" t="s">
        <v>201</v>
      </c>
      <c r="C134" s="6"/>
      <c r="E134" s="72">
        <v>-758</v>
      </c>
      <c r="F134" s="57"/>
      <c r="G134" s="72">
        <v>-27</v>
      </c>
      <c r="H134" s="57"/>
      <c r="I134" s="64">
        <v>0</v>
      </c>
      <c r="J134" s="57"/>
      <c r="K134" s="64">
        <v>0</v>
      </c>
    </row>
    <row r="135" spans="1:11" ht="22.15" customHeight="1">
      <c r="A135" s="12" t="s">
        <v>192</v>
      </c>
      <c r="C135" s="6"/>
      <c r="E135" s="63">
        <f>E112+E127+E133+E134</f>
        <v>25821</v>
      </c>
      <c r="F135" s="57"/>
      <c r="G135" s="63">
        <f>G112+G127+G133+G134</f>
        <v>-68114</v>
      </c>
      <c r="H135" s="57"/>
      <c r="I135" s="63">
        <f>I112+I127+I133+I134</f>
        <v>-27894</v>
      </c>
      <c r="J135" s="57"/>
      <c r="K135" s="63">
        <f>K112+K127+K133+K134</f>
        <v>-101774</v>
      </c>
    </row>
    <row r="136" spans="1:11" ht="22.15" customHeight="1">
      <c r="A136" s="15" t="s">
        <v>175</v>
      </c>
      <c r="C136" s="6"/>
      <c r="E136" s="57"/>
      <c r="F136" s="57"/>
      <c r="G136" s="57"/>
      <c r="H136" s="57"/>
      <c r="I136" s="57"/>
      <c r="J136" s="57"/>
      <c r="K136" s="57"/>
    </row>
    <row r="137" spans="1:11" ht="22.15" customHeight="1">
      <c r="A137" s="15" t="s">
        <v>174</v>
      </c>
      <c r="C137" s="6"/>
      <c r="E137" s="57">
        <v>410</v>
      </c>
      <c r="F137" s="57"/>
      <c r="G137" s="57">
        <v>-529</v>
      </c>
      <c r="H137" s="57"/>
      <c r="I137" s="63">
        <v>249</v>
      </c>
      <c r="J137" s="57"/>
      <c r="K137" s="63">
        <v>-68</v>
      </c>
    </row>
    <row r="138" spans="1:11" ht="22.15" customHeight="1">
      <c r="A138" s="9" t="s">
        <v>118</v>
      </c>
      <c r="B138" s="3"/>
      <c r="C138" s="6"/>
      <c r="E138" s="59">
        <v>491887</v>
      </c>
      <c r="F138" s="57"/>
      <c r="G138" s="59">
        <v>959642</v>
      </c>
      <c r="H138" s="57"/>
      <c r="I138" s="57">
        <v>244991</v>
      </c>
      <c r="J138" s="57"/>
      <c r="K138" s="57">
        <v>589142</v>
      </c>
    </row>
    <row r="139" spans="1:11" ht="22.15" customHeight="1" thickBot="1">
      <c r="A139" s="10" t="s">
        <v>117</v>
      </c>
      <c r="B139" s="3"/>
      <c r="C139" s="6"/>
      <c r="E139" s="71">
        <f>SUM(E135:E138)</f>
        <v>518118</v>
      </c>
      <c r="F139" s="57"/>
      <c r="G139" s="84">
        <f>SUM(G135:G138)</f>
        <v>890999</v>
      </c>
      <c r="H139" s="57"/>
      <c r="I139" s="71">
        <f>SUM(I135:I138)</f>
        <v>217346</v>
      </c>
      <c r="J139" s="57"/>
      <c r="K139" s="71">
        <f>SUM(K135:K138)</f>
        <v>487300</v>
      </c>
    </row>
    <row r="140" spans="1:11" ht="22.15" customHeight="1" thickTop="1">
      <c r="C140" s="6"/>
      <c r="E140" s="38">
        <f>E139-BS!E11</f>
        <v>0</v>
      </c>
      <c r="F140" s="57"/>
      <c r="G140" s="57"/>
      <c r="H140" s="57"/>
      <c r="I140" s="57">
        <f>I139-BS!I11</f>
        <v>0</v>
      </c>
      <c r="J140" s="57"/>
      <c r="K140" s="57"/>
    </row>
    <row r="141" spans="1:11" ht="22.15" customHeight="1">
      <c r="A141" s="10" t="s">
        <v>156</v>
      </c>
      <c r="B141" s="3"/>
      <c r="C141" s="6"/>
      <c r="E141" s="65"/>
      <c r="F141" s="65"/>
      <c r="G141" s="65"/>
      <c r="H141" s="65"/>
      <c r="I141" s="65"/>
      <c r="J141" s="65"/>
      <c r="K141" s="65"/>
    </row>
    <row r="142" spans="1:11" ht="22.15" customHeight="1">
      <c r="A142" s="10" t="s">
        <v>155</v>
      </c>
      <c r="B142" s="3"/>
      <c r="C142" s="6"/>
      <c r="E142" s="65"/>
      <c r="F142" s="65"/>
      <c r="G142" s="65"/>
      <c r="H142" s="65"/>
      <c r="I142" s="65"/>
      <c r="J142" s="65"/>
      <c r="K142" s="65"/>
    </row>
    <row r="143" spans="1:11" ht="22.15" customHeight="1">
      <c r="A143" s="9" t="s">
        <v>211</v>
      </c>
      <c r="B143" s="3"/>
      <c r="C143" s="6"/>
      <c r="E143" s="38">
        <v>3689</v>
      </c>
      <c r="F143" s="38"/>
      <c r="G143" s="38">
        <v>611</v>
      </c>
      <c r="H143" s="38"/>
      <c r="I143" s="38">
        <v>1889</v>
      </c>
      <c r="J143" s="38"/>
      <c r="K143" s="38">
        <v>611</v>
      </c>
    </row>
    <row r="144" spans="1:11" ht="22.15" customHeight="1">
      <c r="C144" s="6"/>
      <c r="E144" s="38"/>
      <c r="F144" s="8"/>
      <c r="G144" s="8"/>
      <c r="H144" s="8"/>
      <c r="I144" s="8"/>
      <c r="J144" s="8"/>
      <c r="K144" s="8"/>
    </row>
    <row r="145" spans="1:7" ht="22.15" customHeight="1">
      <c r="A145" s="20" t="s">
        <v>150</v>
      </c>
      <c r="B145" s="3"/>
      <c r="C145" s="6"/>
      <c r="E145" s="11"/>
      <c r="F145" s="11"/>
      <c r="G145" s="11"/>
    </row>
  </sheetData>
  <pageMargins left="0.74803149606299202" right="0.31496062992126" top="0.70866141732283505" bottom="0.31496062992126" header="0.31496062992126" footer="0.31496062992126"/>
  <pageSetup paperSize="9" scale="71" fitToHeight="0" orientation="portrait" r:id="rId1"/>
  <rowBreaks count="3" manualBreakCount="3">
    <brk id="39" max="10" man="1"/>
    <brk id="74" max="10" man="1"/>
    <brk id="1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7"/>
  <sheetViews>
    <sheetView showGridLines="0" view="pageBreakPreview" zoomScale="80" zoomScaleNormal="55" zoomScaleSheetLayoutView="80" workbookViewId="0">
      <selection activeCell="A14" sqref="A14"/>
    </sheetView>
  </sheetViews>
  <sheetFormatPr defaultColWidth="9.140625" defaultRowHeight="24" customHeight="1"/>
  <cols>
    <col min="1" max="1" width="41.140625" style="7" customWidth="1"/>
    <col min="2" max="2" width="1.42578125" style="7" customWidth="1"/>
    <col min="3" max="3" width="17.7109375" style="7" customWidth="1"/>
    <col min="4" max="4" width="1.42578125" style="7" customWidth="1"/>
    <col min="5" max="5" width="17.7109375" style="7" customWidth="1"/>
    <col min="6" max="6" width="1.42578125" style="7" customWidth="1"/>
    <col min="7" max="7" width="23.7109375" style="7" customWidth="1"/>
    <col min="8" max="8" width="1.42578125" style="7" customWidth="1"/>
    <col min="9" max="9" width="19.85546875" style="7" customWidth="1"/>
    <col min="10" max="10" width="1.42578125" style="7" customWidth="1"/>
    <col min="11" max="11" width="14.7109375" style="7" customWidth="1"/>
    <col min="12" max="12" width="1.42578125" style="7" customWidth="1"/>
    <col min="13" max="13" width="14.7109375" style="7" customWidth="1"/>
    <col min="14" max="14" width="1.42578125" style="7" customWidth="1"/>
    <col min="15" max="15" width="23.7109375" style="7" customWidth="1"/>
    <col min="16" max="16" width="1.42578125" style="7" customWidth="1"/>
    <col min="17" max="17" width="26.42578125" style="7" customWidth="1"/>
    <col min="18" max="18" width="1.42578125" style="7" customWidth="1"/>
    <col min="19" max="19" width="22.7109375" style="7" customWidth="1"/>
    <col min="20" max="20" width="1.42578125" style="7" customWidth="1"/>
    <col min="21" max="21" width="14.7109375" style="7" customWidth="1"/>
    <col min="22" max="22" width="1.42578125" style="7" customWidth="1"/>
    <col min="23" max="23" width="14.7109375" style="7" customWidth="1"/>
    <col min="24" max="24" width="1.42578125" style="7" customWidth="1"/>
    <col min="25" max="25" width="14.7109375" style="7" customWidth="1"/>
    <col min="26" max="26" width="1.42578125" style="7" customWidth="1"/>
    <col min="27" max="16384" width="9.140625" style="7"/>
  </cols>
  <sheetData>
    <row r="1" spans="1:25" ht="24" customHeight="1">
      <c r="Y1" s="14" t="s">
        <v>114</v>
      </c>
    </row>
    <row r="2" spans="1:25" ht="24" customHeight="1">
      <c r="A2" s="12" t="s">
        <v>119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5" ht="24" customHeight="1">
      <c r="A3" s="12" t="s">
        <v>131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</row>
    <row r="4" spans="1:25" ht="24" customHeight="1">
      <c r="A4" s="12" t="s">
        <v>182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</row>
    <row r="5" spans="1:25" ht="24" customHeight="1">
      <c r="A5" s="15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49" t="s">
        <v>110</v>
      </c>
    </row>
    <row r="6" spans="1:25" s="16" customFormat="1" ht="24" customHeight="1">
      <c r="A6" s="4"/>
      <c r="B6" s="5"/>
      <c r="C6" s="90" t="s">
        <v>0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</row>
    <row r="7" spans="1:25" s="8" customFormat="1" ht="24" customHeight="1">
      <c r="A7" s="6"/>
      <c r="C7" s="91" t="s">
        <v>66</v>
      </c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  <c r="R7" s="91"/>
      <c r="S7" s="91"/>
      <c r="T7" s="91"/>
      <c r="U7" s="91"/>
    </row>
    <row r="8" spans="1:25" s="8" customFormat="1" ht="24" customHeight="1">
      <c r="A8" s="6"/>
      <c r="I8" s="8" t="s">
        <v>108</v>
      </c>
      <c r="O8" s="91" t="s">
        <v>30</v>
      </c>
      <c r="P8" s="91"/>
      <c r="Q8" s="91"/>
      <c r="R8" s="91"/>
      <c r="S8" s="91"/>
    </row>
    <row r="9" spans="1:25" s="8" customFormat="1" ht="24" customHeight="1">
      <c r="A9" s="6"/>
      <c r="I9" s="8" t="s">
        <v>132</v>
      </c>
      <c r="O9" s="92" t="s">
        <v>43</v>
      </c>
      <c r="P9" s="92"/>
      <c r="Q9" s="92"/>
    </row>
    <row r="10" spans="1:25" s="8" customFormat="1" ht="24" customHeight="1">
      <c r="A10" s="6"/>
      <c r="G10" s="8" t="s">
        <v>133</v>
      </c>
      <c r="I10" s="8" t="s">
        <v>134</v>
      </c>
      <c r="O10" s="8" t="s">
        <v>135</v>
      </c>
      <c r="Q10" s="8" t="s">
        <v>157</v>
      </c>
      <c r="U10" s="8" t="s">
        <v>73</v>
      </c>
      <c r="W10" s="8" t="s">
        <v>136</v>
      </c>
    </row>
    <row r="11" spans="1:25" s="8" customFormat="1" ht="24" customHeight="1">
      <c r="A11" s="6"/>
      <c r="C11" s="8" t="s">
        <v>59</v>
      </c>
      <c r="G11" s="8" t="s">
        <v>137</v>
      </c>
      <c r="I11" s="8" t="s">
        <v>138</v>
      </c>
      <c r="O11" s="8" t="s">
        <v>69</v>
      </c>
      <c r="Q11" s="8" t="s">
        <v>139</v>
      </c>
      <c r="U11" s="8" t="s">
        <v>72</v>
      </c>
      <c r="W11" s="8" t="s">
        <v>140</v>
      </c>
      <c r="Y11" s="8" t="s">
        <v>58</v>
      </c>
    </row>
    <row r="12" spans="1:25" s="8" customFormat="1" ht="24" customHeight="1">
      <c r="A12" s="6"/>
      <c r="C12" s="8" t="s">
        <v>60</v>
      </c>
      <c r="G12" s="8" t="s">
        <v>141</v>
      </c>
      <c r="I12" s="8" t="s">
        <v>142</v>
      </c>
      <c r="K12" s="92" t="s">
        <v>27</v>
      </c>
      <c r="L12" s="92"/>
      <c r="M12" s="92"/>
      <c r="O12" s="8" t="s">
        <v>143</v>
      </c>
      <c r="Q12" s="8" t="s">
        <v>144</v>
      </c>
      <c r="S12" s="8" t="s">
        <v>58</v>
      </c>
      <c r="U12" s="8" t="s">
        <v>80</v>
      </c>
      <c r="W12" s="8" t="s">
        <v>75</v>
      </c>
      <c r="Y12" s="8" t="s">
        <v>70</v>
      </c>
    </row>
    <row r="13" spans="1:25" s="8" customFormat="1" ht="24" customHeight="1">
      <c r="A13" s="6"/>
      <c r="C13" s="29" t="s">
        <v>61</v>
      </c>
      <c r="E13" s="29" t="s">
        <v>26</v>
      </c>
      <c r="G13" s="29" t="s">
        <v>145</v>
      </c>
      <c r="I13" s="29" t="s">
        <v>146</v>
      </c>
      <c r="K13" s="29" t="s">
        <v>62</v>
      </c>
      <c r="M13" s="29" t="s">
        <v>63</v>
      </c>
      <c r="O13" s="29" t="s">
        <v>77</v>
      </c>
      <c r="Q13" s="29" t="s">
        <v>147</v>
      </c>
      <c r="S13" s="29" t="s">
        <v>148</v>
      </c>
      <c r="U13" s="29" t="s">
        <v>74</v>
      </c>
      <c r="W13" s="29" t="s">
        <v>76</v>
      </c>
      <c r="Y13" s="29" t="s">
        <v>71</v>
      </c>
    </row>
    <row r="14" spans="1:25" s="8" customFormat="1" ht="24" customHeight="1">
      <c r="A14" s="6"/>
    </row>
    <row r="15" spans="1:25" ht="24" customHeight="1">
      <c r="A15" s="12" t="s">
        <v>171</v>
      </c>
      <c r="C15" s="57">
        <v>1989531</v>
      </c>
      <c r="D15" s="57"/>
      <c r="E15" s="57">
        <v>1105934</v>
      </c>
      <c r="F15" s="57"/>
      <c r="G15" s="57">
        <v>13145</v>
      </c>
      <c r="H15" s="57"/>
      <c r="I15" s="57">
        <v>9006</v>
      </c>
      <c r="J15" s="57"/>
      <c r="K15" s="57">
        <v>198953</v>
      </c>
      <c r="L15" s="57"/>
      <c r="M15" s="57">
        <v>576423</v>
      </c>
      <c r="N15" s="57"/>
      <c r="O15" s="57">
        <v>-6333</v>
      </c>
      <c r="P15" s="57"/>
      <c r="Q15" s="57">
        <v>11009</v>
      </c>
      <c r="R15" s="57"/>
      <c r="S15" s="39">
        <f>O15+Q15</f>
        <v>4676</v>
      </c>
      <c r="T15" s="57"/>
      <c r="U15" s="57">
        <f>SUM(C15:M15,S15)</f>
        <v>3897668</v>
      </c>
      <c r="V15" s="57"/>
      <c r="W15" s="57">
        <v>2261</v>
      </c>
      <c r="X15" s="57"/>
      <c r="Y15" s="57">
        <f t="shared" ref="Y15:Y17" si="0">SUM(U15:W15)</f>
        <v>3899929</v>
      </c>
    </row>
    <row r="16" spans="1:25" ht="24" customHeight="1">
      <c r="A16" s="15" t="s">
        <v>149</v>
      </c>
      <c r="C16" s="39">
        <v>0</v>
      </c>
      <c r="D16" s="39"/>
      <c r="E16" s="39">
        <v>0</v>
      </c>
      <c r="F16" s="39"/>
      <c r="G16" s="39">
        <v>0</v>
      </c>
      <c r="H16" s="39"/>
      <c r="I16" s="39">
        <v>0</v>
      </c>
      <c r="J16" s="39"/>
      <c r="K16" s="39">
        <v>0</v>
      </c>
      <c r="L16" s="39"/>
      <c r="M16" s="39">
        <v>-52801</v>
      </c>
      <c r="N16" s="39"/>
      <c r="O16" s="39">
        <v>0</v>
      </c>
      <c r="P16" s="39"/>
      <c r="Q16" s="39">
        <v>0</v>
      </c>
      <c r="R16" s="39"/>
      <c r="S16" s="39">
        <v>0</v>
      </c>
      <c r="T16" s="39"/>
      <c r="U16" s="39">
        <f>+O16+M16+K16+I16+G16+E16+C16</f>
        <v>-52801</v>
      </c>
      <c r="V16" s="39"/>
      <c r="W16" s="39">
        <f>'PL '!G32</f>
        <v>-297</v>
      </c>
      <c r="X16" s="39"/>
      <c r="Y16" s="57">
        <f t="shared" si="0"/>
        <v>-53098</v>
      </c>
    </row>
    <row r="17" spans="1:25" ht="24" customHeight="1">
      <c r="A17" s="15" t="s">
        <v>116</v>
      </c>
      <c r="C17" s="58">
        <v>0</v>
      </c>
      <c r="D17" s="39"/>
      <c r="E17" s="58">
        <v>0</v>
      </c>
      <c r="F17" s="39"/>
      <c r="G17" s="58">
        <v>0</v>
      </c>
      <c r="H17" s="39"/>
      <c r="I17" s="58">
        <v>0</v>
      </c>
      <c r="J17" s="39"/>
      <c r="K17" s="58">
        <v>0</v>
      </c>
      <c r="L17" s="39"/>
      <c r="M17" s="58">
        <v>0</v>
      </c>
      <c r="N17" s="39"/>
      <c r="O17" s="58">
        <f>'PL '!G53-W17</f>
        <v>3</v>
      </c>
      <c r="P17" s="39"/>
      <c r="Q17" s="58">
        <v>31178</v>
      </c>
      <c r="R17" s="39"/>
      <c r="S17" s="58">
        <f>O17+Q17</f>
        <v>31181</v>
      </c>
      <c r="T17" s="39"/>
      <c r="U17" s="59">
        <f>SUM(C17:M17,S17)</f>
        <v>31181</v>
      </c>
      <c r="V17" s="39"/>
      <c r="W17" s="58">
        <f>'PL '!G71-'PL '!G32</f>
        <v>1</v>
      </c>
      <c r="X17" s="39"/>
      <c r="Y17" s="59">
        <f t="shared" si="0"/>
        <v>31182</v>
      </c>
    </row>
    <row r="18" spans="1:25" ht="24" customHeight="1">
      <c r="A18" s="15" t="s">
        <v>115</v>
      </c>
      <c r="C18" s="39">
        <f>SUM(C16:C17)</f>
        <v>0</v>
      </c>
      <c r="D18" s="39"/>
      <c r="E18" s="39">
        <f>SUM(E16:E17)</f>
        <v>0</v>
      </c>
      <c r="F18" s="39"/>
      <c r="G18" s="39">
        <f>SUM(G16:G17)</f>
        <v>0</v>
      </c>
      <c r="H18" s="39"/>
      <c r="I18" s="39">
        <f>SUM(I16:I17)</f>
        <v>0</v>
      </c>
      <c r="J18" s="39"/>
      <c r="K18" s="39">
        <f>SUM(K16:K17)</f>
        <v>0</v>
      </c>
      <c r="L18" s="39"/>
      <c r="M18" s="39">
        <f>SUM(M16:M17)</f>
        <v>-52801</v>
      </c>
      <c r="N18" s="39"/>
      <c r="O18" s="39">
        <f>SUM(O16:O17)</f>
        <v>3</v>
      </c>
      <c r="P18" s="39"/>
      <c r="Q18" s="39">
        <f>SUM(Q16:Q17)</f>
        <v>31178</v>
      </c>
      <c r="R18" s="39"/>
      <c r="S18" s="39">
        <f>SUM(S16:S17)</f>
        <v>31181</v>
      </c>
      <c r="T18" s="39"/>
      <c r="U18" s="39">
        <f>SUM(U16:U17)</f>
        <v>-21620</v>
      </c>
      <c r="V18" s="39"/>
      <c r="W18" s="39">
        <f>SUM(W16:W17)</f>
        <v>-296</v>
      </c>
      <c r="X18" s="39"/>
      <c r="Y18" s="39">
        <f>SUM(Y16:Y17)</f>
        <v>-21916</v>
      </c>
    </row>
    <row r="19" spans="1:25" ht="24" customHeight="1" thickBot="1">
      <c r="A19" s="12" t="s">
        <v>172</v>
      </c>
      <c r="C19" s="60">
        <f>SUM(C15,C18:C18)</f>
        <v>1989531</v>
      </c>
      <c r="D19" s="39"/>
      <c r="E19" s="60">
        <f>SUM(E15,E18:E18)</f>
        <v>1105934</v>
      </c>
      <c r="F19" s="39"/>
      <c r="G19" s="60">
        <f>SUM(G15,G18:G18)</f>
        <v>13145</v>
      </c>
      <c r="H19" s="39"/>
      <c r="I19" s="60">
        <f>SUM(I15,I18:I18)</f>
        <v>9006</v>
      </c>
      <c r="J19" s="39"/>
      <c r="K19" s="60">
        <f>SUM(K15,K18:K18)</f>
        <v>198953</v>
      </c>
      <c r="L19" s="39"/>
      <c r="M19" s="60">
        <f>SUM(M15,M18:M18)</f>
        <v>523622</v>
      </c>
      <c r="N19" s="39"/>
      <c r="O19" s="60">
        <f>SUM(O15,O18:O18)</f>
        <v>-6330</v>
      </c>
      <c r="P19" s="39"/>
      <c r="Q19" s="60">
        <f>SUM(Q15,Q18:Q18)</f>
        <v>42187</v>
      </c>
      <c r="R19" s="39"/>
      <c r="S19" s="60">
        <f>SUM(S15,S18:S18)</f>
        <v>35857</v>
      </c>
      <c r="T19" s="39"/>
      <c r="U19" s="60">
        <f>SUM(U15,U18:U18)</f>
        <v>3876048</v>
      </c>
      <c r="V19" s="39"/>
      <c r="W19" s="60">
        <f>SUM(W15,W18:W18)</f>
        <v>1965</v>
      </c>
      <c r="X19" s="39"/>
      <c r="Y19" s="60">
        <f>SUM(Y15,Y18:Y18)</f>
        <v>3878013</v>
      </c>
    </row>
    <row r="20" spans="1:25" ht="24" customHeight="1" thickTop="1">
      <c r="A20" s="15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</row>
    <row r="21" spans="1:25" ht="24" customHeight="1">
      <c r="A21" s="12" t="s">
        <v>183</v>
      </c>
      <c r="C21" s="57">
        <v>1989531</v>
      </c>
      <c r="D21" s="57">
        <v>0</v>
      </c>
      <c r="E21" s="57">
        <v>1105934</v>
      </c>
      <c r="F21" s="57">
        <v>0</v>
      </c>
      <c r="G21" s="57">
        <v>13145</v>
      </c>
      <c r="H21" s="57">
        <v>0</v>
      </c>
      <c r="I21" s="57">
        <v>9006</v>
      </c>
      <c r="J21" s="57">
        <v>0</v>
      </c>
      <c r="K21" s="57">
        <v>198953</v>
      </c>
      <c r="L21" s="57"/>
      <c r="M21" s="57">
        <v>470968</v>
      </c>
      <c r="N21" s="57"/>
      <c r="O21" s="57">
        <v>-6359</v>
      </c>
      <c r="P21" s="57"/>
      <c r="Q21" s="57">
        <v>40230</v>
      </c>
      <c r="R21" s="57"/>
      <c r="S21" s="57">
        <f>O21+Q21</f>
        <v>33871</v>
      </c>
      <c r="T21" s="57"/>
      <c r="U21" s="57">
        <f>+S21+M21+K21+G21+E21+C21+I21</f>
        <v>3821408</v>
      </c>
      <c r="V21" s="57"/>
      <c r="W21" s="57">
        <v>1143</v>
      </c>
      <c r="X21" s="57"/>
      <c r="Y21" s="57">
        <f>SUM(U21:W21)</f>
        <v>3822551</v>
      </c>
    </row>
    <row r="22" spans="1:25" ht="24" customHeight="1">
      <c r="A22" s="15" t="s">
        <v>198</v>
      </c>
      <c r="C22" s="39">
        <v>0</v>
      </c>
      <c r="D22" s="39"/>
      <c r="E22" s="39">
        <v>0</v>
      </c>
      <c r="F22" s="39"/>
      <c r="G22" s="39">
        <v>0</v>
      </c>
      <c r="H22" s="39"/>
      <c r="I22" s="39">
        <v>0</v>
      </c>
      <c r="J22" s="39"/>
      <c r="K22" s="39">
        <v>0</v>
      </c>
      <c r="L22" s="39"/>
      <c r="M22" s="39">
        <f>'PL '!E31</f>
        <v>52845</v>
      </c>
      <c r="N22" s="39"/>
      <c r="O22" s="39">
        <v>0</v>
      </c>
      <c r="P22" s="39"/>
      <c r="Q22" s="39">
        <v>0</v>
      </c>
      <c r="R22" s="39"/>
      <c r="S22" s="39">
        <f>SUM(Q22,O22)</f>
        <v>0</v>
      </c>
      <c r="T22" s="39"/>
      <c r="U22" s="39">
        <f>+S22+M22+K22+I22+G22+E22+C22</f>
        <v>52845</v>
      </c>
      <c r="V22" s="39"/>
      <c r="W22" s="39">
        <f>'PL '!E32</f>
        <v>-297</v>
      </c>
      <c r="X22" s="39"/>
      <c r="Y22" s="57">
        <f t="shared" ref="Y22:Y23" si="1">SUM(U22:W22)</f>
        <v>52548</v>
      </c>
    </row>
    <row r="23" spans="1:25" ht="24" customHeight="1">
      <c r="A23" s="15" t="s">
        <v>116</v>
      </c>
      <c r="C23" s="58">
        <v>0</v>
      </c>
      <c r="D23" s="39"/>
      <c r="E23" s="58">
        <v>0</v>
      </c>
      <c r="F23" s="39"/>
      <c r="G23" s="58">
        <v>0</v>
      </c>
      <c r="H23" s="39"/>
      <c r="I23" s="58">
        <v>0</v>
      </c>
      <c r="J23" s="39"/>
      <c r="K23" s="58">
        <v>0</v>
      </c>
      <c r="L23" s="39"/>
      <c r="M23" s="58">
        <v>0</v>
      </c>
      <c r="N23" s="39"/>
      <c r="O23" s="58">
        <f>'PL '!E53-'CE1'!W23</f>
        <v>-2</v>
      </c>
      <c r="P23" s="39"/>
      <c r="Q23" s="58">
        <f>'PL '!E64</f>
        <v>-6375</v>
      </c>
      <c r="R23" s="39"/>
      <c r="S23" s="58">
        <f>SUM(Q23,O23)</f>
        <v>-6377</v>
      </c>
      <c r="T23" s="39"/>
      <c r="U23" s="58">
        <f>SUM(C23:M23,S23)</f>
        <v>-6377</v>
      </c>
      <c r="V23" s="39"/>
      <c r="W23" s="58">
        <f>'PL '!E71-'PL '!E32</f>
        <v>-1</v>
      </c>
      <c r="X23" s="39"/>
      <c r="Y23" s="59">
        <f t="shared" si="1"/>
        <v>-6378</v>
      </c>
    </row>
    <row r="24" spans="1:25" ht="24" customHeight="1">
      <c r="A24" s="15" t="s">
        <v>115</v>
      </c>
      <c r="C24" s="39">
        <f>SUM(C22:C23)</f>
        <v>0</v>
      </c>
      <c r="D24" s="39"/>
      <c r="E24" s="39">
        <f>SUM(E22:E23)</f>
        <v>0</v>
      </c>
      <c r="F24" s="39"/>
      <c r="G24" s="39">
        <f>SUM(G22:G23)</f>
        <v>0</v>
      </c>
      <c r="H24" s="39"/>
      <c r="I24" s="39">
        <f>SUM(I22:I23)</f>
        <v>0</v>
      </c>
      <c r="J24" s="39"/>
      <c r="K24" s="39">
        <f>SUM(K22:K23)</f>
        <v>0</v>
      </c>
      <c r="L24" s="39"/>
      <c r="M24" s="39">
        <f>SUM(M22:M23)</f>
        <v>52845</v>
      </c>
      <c r="N24" s="39"/>
      <c r="O24" s="39">
        <f>SUM(O22:O23)</f>
        <v>-2</v>
      </c>
      <c r="P24" s="39"/>
      <c r="Q24" s="39">
        <f>SUM(Q22:Q23)</f>
        <v>-6375</v>
      </c>
      <c r="R24" s="39"/>
      <c r="S24" s="39">
        <f>SUM(S22:S23)</f>
        <v>-6377</v>
      </c>
      <c r="T24" s="39"/>
      <c r="U24" s="39">
        <f>SUM(U22:U23)</f>
        <v>46468</v>
      </c>
      <c r="V24" s="39"/>
      <c r="W24" s="39">
        <f>SUM(W22:W23)</f>
        <v>-298</v>
      </c>
      <c r="X24" s="39"/>
      <c r="Y24" s="61">
        <f>SUM(Y22:Y23)</f>
        <v>46170</v>
      </c>
    </row>
    <row r="25" spans="1:25" ht="24" customHeight="1" thickBot="1">
      <c r="A25" s="12" t="s">
        <v>184</v>
      </c>
      <c r="C25" s="60">
        <f>SUM(C21,C24:C24)</f>
        <v>1989531</v>
      </c>
      <c r="D25" s="39"/>
      <c r="E25" s="60">
        <f>SUM(E21,E24:E24)</f>
        <v>1105934</v>
      </c>
      <c r="F25" s="39"/>
      <c r="G25" s="60">
        <f>SUM(G21,G24:G24)</f>
        <v>13145</v>
      </c>
      <c r="H25" s="39"/>
      <c r="I25" s="60">
        <f>+I21+I24</f>
        <v>9006</v>
      </c>
      <c r="J25" s="39"/>
      <c r="K25" s="60">
        <f>+K21+K24</f>
        <v>198953</v>
      </c>
      <c r="L25" s="39"/>
      <c r="M25" s="60">
        <f>+M21+M24</f>
        <v>523813</v>
      </c>
      <c r="N25" s="39"/>
      <c r="O25" s="60">
        <f>+O21+O24</f>
        <v>-6361</v>
      </c>
      <c r="P25" s="39"/>
      <c r="Q25" s="60">
        <f>+Q21+Q24</f>
        <v>33855</v>
      </c>
      <c r="R25" s="39"/>
      <c r="S25" s="60">
        <f>+S21+S24</f>
        <v>27494</v>
      </c>
      <c r="T25" s="39"/>
      <c r="U25" s="60">
        <f>+U21+U24</f>
        <v>3867876</v>
      </c>
      <c r="V25" s="39"/>
      <c r="W25" s="60">
        <f>+W21+W24</f>
        <v>845</v>
      </c>
      <c r="X25" s="39"/>
      <c r="Y25" s="60">
        <f>+Y21+Y24</f>
        <v>3868721</v>
      </c>
    </row>
    <row r="26" spans="1:25" ht="24" customHeight="1" thickTop="1">
      <c r="W26" s="66">
        <f>+W25-BS!E80</f>
        <v>0</v>
      </c>
      <c r="X26" s="66"/>
      <c r="Y26" s="66">
        <f>SUM(Y25-BS!E81)</f>
        <v>0</v>
      </c>
    </row>
    <row r="27" spans="1:25" ht="24" customHeight="1">
      <c r="A27" s="20" t="s">
        <v>150</v>
      </c>
    </row>
  </sheetData>
  <mergeCells count="5">
    <mergeCell ref="C6:Y6"/>
    <mergeCell ref="C7:U7"/>
    <mergeCell ref="O8:S8"/>
    <mergeCell ref="O9:Q9"/>
    <mergeCell ref="K12:M12"/>
  </mergeCells>
  <printOptions horizontalCentered="1"/>
  <pageMargins left="0.31496062992126" right="0.196850393700787" top="0.90551181102362199" bottom="0.31496062992126" header="0.31496062992126" footer="0.31496062992126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7"/>
  <sheetViews>
    <sheetView showGridLines="0" view="pageBreakPreview" zoomScale="80" zoomScaleNormal="60" zoomScaleSheetLayoutView="80" workbookViewId="0">
      <selection activeCell="A4" sqref="A4"/>
    </sheetView>
  </sheetViews>
  <sheetFormatPr defaultColWidth="9.140625" defaultRowHeight="24" customHeight="1"/>
  <cols>
    <col min="1" max="1" width="11.140625" style="7" customWidth="1"/>
    <col min="2" max="2" width="34.5703125" style="7" customWidth="1"/>
    <col min="3" max="3" width="17.7109375" style="7" customWidth="1"/>
    <col min="4" max="4" width="1.7109375" style="7" customWidth="1"/>
    <col min="5" max="5" width="17.7109375" style="7" customWidth="1"/>
    <col min="6" max="6" width="1.7109375" style="7" customWidth="1"/>
    <col min="7" max="7" width="17.7109375" style="7" customWidth="1"/>
    <col min="8" max="8" width="1.7109375" style="7" customWidth="1"/>
    <col min="9" max="9" width="17.7109375" style="7" customWidth="1"/>
    <col min="10" max="10" width="1.7109375" style="7" customWidth="1"/>
    <col min="11" max="11" width="27.42578125" style="7" customWidth="1"/>
    <col min="12" max="12" width="1.7109375" style="7" customWidth="1"/>
    <col min="13" max="13" width="17.7109375" style="7" customWidth="1"/>
    <col min="14" max="14" width="1.7109375" style="7" customWidth="1"/>
    <col min="15" max="15" width="15" style="7" customWidth="1"/>
    <col min="16" max="16" width="2.42578125" style="7" customWidth="1"/>
    <col min="17" max="16384" width="9.140625" style="7"/>
  </cols>
  <sheetData>
    <row r="1" spans="1:16" ht="24" customHeight="1">
      <c r="M1" s="14" t="s">
        <v>114</v>
      </c>
      <c r="P1" s="11"/>
    </row>
    <row r="2" spans="1:16" ht="24" customHeight="1">
      <c r="A2" s="10" t="s">
        <v>119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</row>
    <row r="3" spans="1:16" ht="24" customHeight="1">
      <c r="A3" s="10" t="s">
        <v>106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6" ht="24" customHeight="1">
      <c r="A4" s="10" t="s">
        <v>182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6" ht="24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49" t="s">
        <v>110</v>
      </c>
      <c r="N5" s="56"/>
      <c r="P5" s="56"/>
    </row>
    <row r="6" spans="1:16" s="16" customFormat="1" ht="24" customHeight="1">
      <c r="A6" s="5"/>
      <c r="B6" s="5"/>
      <c r="C6" s="90" t="s">
        <v>1</v>
      </c>
      <c r="D6" s="90"/>
      <c r="E6" s="90"/>
      <c r="F6" s="90"/>
      <c r="G6" s="90"/>
      <c r="H6" s="90"/>
      <c r="I6" s="90"/>
      <c r="J6" s="90"/>
      <c r="K6" s="90"/>
      <c r="L6" s="90"/>
      <c r="M6" s="90"/>
    </row>
    <row r="7" spans="1:16" s="8" customFormat="1" ht="24" customHeight="1">
      <c r="K7" s="29" t="s">
        <v>30</v>
      </c>
      <c r="L7" s="7"/>
    </row>
    <row r="8" spans="1:16" s="8" customFormat="1" ht="24" customHeight="1">
      <c r="K8" s="30" t="s">
        <v>43</v>
      </c>
      <c r="L8" s="7"/>
    </row>
    <row r="9" spans="1:16" s="8" customFormat="1" ht="24" customHeight="1">
      <c r="K9" s="8" t="s">
        <v>157</v>
      </c>
      <c r="L9" s="7"/>
    </row>
    <row r="10" spans="1:16" s="8" customFormat="1" ht="24" customHeight="1">
      <c r="C10" s="8" t="s">
        <v>59</v>
      </c>
      <c r="K10" s="8" t="s">
        <v>139</v>
      </c>
      <c r="L10" s="7"/>
    </row>
    <row r="11" spans="1:16" s="8" customFormat="1" ht="24" customHeight="1">
      <c r="C11" s="8" t="s">
        <v>151</v>
      </c>
      <c r="G11" s="92" t="s">
        <v>27</v>
      </c>
      <c r="H11" s="92"/>
      <c r="I11" s="92"/>
      <c r="K11" s="8" t="s">
        <v>144</v>
      </c>
      <c r="L11" s="7"/>
    </row>
    <row r="12" spans="1:16" s="8" customFormat="1" ht="24" customHeight="1">
      <c r="C12" s="29" t="s">
        <v>61</v>
      </c>
      <c r="E12" s="29" t="s">
        <v>26</v>
      </c>
      <c r="G12" s="29" t="s">
        <v>62</v>
      </c>
      <c r="I12" s="29" t="s">
        <v>63</v>
      </c>
      <c r="K12" s="29" t="s">
        <v>147</v>
      </c>
      <c r="M12" s="29" t="s">
        <v>58</v>
      </c>
    </row>
    <row r="13" spans="1:16" s="8" customFormat="1" ht="24" customHeight="1"/>
    <row r="14" spans="1:16" ht="24" customHeight="1">
      <c r="A14" s="12" t="s">
        <v>171</v>
      </c>
      <c r="C14" s="38">
        <v>1989531</v>
      </c>
      <c r="D14" s="38"/>
      <c r="E14" s="38">
        <v>1105934</v>
      </c>
      <c r="F14" s="38"/>
      <c r="G14" s="38">
        <v>198953</v>
      </c>
      <c r="H14" s="38"/>
      <c r="I14" s="38">
        <v>160263</v>
      </c>
      <c r="J14" s="38"/>
      <c r="K14" s="38">
        <v>24691</v>
      </c>
      <c r="L14" s="38"/>
      <c r="M14" s="38">
        <f>SUM(C14:K14)</f>
        <v>3479372</v>
      </c>
    </row>
    <row r="15" spans="1:16" ht="24" customHeight="1">
      <c r="A15" s="15" t="s">
        <v>149</v>
      </c>
      <c r="C15" s="38">
        <v>0</v>
      </c>
      <c r="D15" s="38"/>
      <c r="E15" s="38">
        <v>0</v>
      </c>
      <c r="F15" s="38"/>
      <c r="G15" s="38">
        <v>0</v>
      </c>
      <c r="H15" s="38"/>
      <c r="I15" s="38">
        <v>-37376</v>
      </c>
      <c r="J15" s="38"/>
      <c r="K15" s="38">
        <v>0</v>
      </c>
      <c r="L15" s="38"/>
      <c r="M15" s="38">
        <f t="shared" ref="M15:M18" si="0">SUM(C15:K15)</f>
        <v>-37376</v>
      </c>
    </row>
    <row r="16" spans="1:16" ht="24" customHeight="1">
      <c r="A16" s="15" t="s">
        <v>116</v>
      </c>
      <c r="C16" s="38">
        <v>0</v>
      </c>
      <c r="D16" s="38"/>
      <c r="E16" s="38">
        <v>0</v>
      </c>
      <c r="F16" s="38"/>
      <c r="G16" s="38">
        <v>0</v>
      </c>
      <c r="H16" s="38"/>
      <c r="I16" s="38">
        <f>'[1]PL&amp;CF'!K56</f>
        <v>0</v>
      </c>
      <c r="J16" s="38"/>
      <c r="K16" s="38">
        <v>31680</v>
      </c>
      <c r="L16" s="38"/>
      <c r="M16" s="38">
        <f t="shared" si="0"/>
        <v>31680</v>
      </c>
    </row>
    <row r="17" spans="1:13" s="8" customFormat="1" ht="24" customHeight="1">
      <c r="A17" s="15" t="s">
        <v>115</v>
      </c>
      <c r="C17" s="61">
        <f>SUM(C15:C16)</f>
        <v>0</v>
      </c>
      <c r="D17" s="39"/>
      <c r="E17" s="61">
        <f>SUM(E15:E16)</f>
        <v>0</v>
      </c>
      <c r="F17" s="39"/>
      <c r="G17" s="61">
        <f>SUM(G15:G16)</f>
        <v>0</v>
      </c>
      <c r="H17" s="39"/>
      <c r="I17" s="61">
        <f>SUM(I15:I16)</f>
        <v>-37376</v>
      </c>
      <c r="J17" s="39"/>
      <c r="K17" s="61">
        <f>SUM(K15:K16)</f>
        <v>31680</v>
      </c>
      <c r="L17" s="39"/>
      <c r="M17" s="69">
        <f t="shared" si="0"/>
        <v>-5696</v>
      </c>
    </row>
    <row r="18" spans="1:13" ht="24" customHeight="1" thickBot="1">
      <c r="A18" s="12" t="s">
        <v>172</v>
      </c>
      <c r="C18" s="62">
        <f>SUM(C14,C17:C17)</f>
        <v>1989531</v>
      </c>
      <c r="D18" s="57"/>
      <c r="E18" s="62">
        <f>+E14</f>
        <v>1105934</v>
      </c>
      <c r="F18" s="57"/>
      <c r="G18" s="62">
        <f>SUM(G14,G17:G17)</f>
        <v>198953</v>
      </c>
      <c r="H18" s="57"/>
      <c r="I18" s="62">
        <f>SUM(I14,I17:I17)</f>
        <v>122887</v>
      </c>
      <c r="J18" s="57"/>
      <c r="K18" s="62">
        <f>SUM(K14,K17:K17)</f>
        <v>56371</v>
      </c>
      <c r="L18" s="57"/>
      <c r="M18" s="70">
        <f t="shared" si="0"/>
        <v>3473676</v>
      </c>
    </row>
    <row r="19" spans="1:13" ht="24" customHeight="1" thickTop="1">
      <c r="A19" s="15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 ht="24" customHeight="1">
      <c r="A20" s="12" t="s">
        <v>183</v>
      </c>
      <c r="C20" s="38">
        <v>1989531</v>
      </c>
      <c r="D20" s="38"/>
      <c r="E20" s="38">
        <v>1105934</v>
      </c>
      <c r="F20" s="38">
        <v>0</v>
      </c>
      <c r="G20" s="38">
        <v>198953</v>
      </c>
      <c r="H20" s="38">
        <v>0</v>
      </c>
      <c r="I20" s="38">
        <v>67952</v>
      </c>
      <c r="J20" s="38"/>
      <c r="K20" s="38">
        <v>54536</v>
      </c>
      <c r="L20" s="38">
        <v>0</v>
      </c>
      <c r="M20" s="38">
        <f>SUM(C20:K20)</f>
        <v>3416906</v>
      </c>
    </row>
    <row r="21" spans="1:13" ht="24" customHeight="1">
      <c r="A21" s="15" t="s">
        <v>199</v>
      </c>
      <c r="C21" s="38">
        <v>0</v>
      </c>
      <c r="D21" s="38"/>
      <c r="E21" s="38">
        <v>0</v>
      </c>
      <c r="F21" s="38"/>
      <c r="G21" s="38">
        <v>0</v>
      </c>
      <c r="H21" s="38"/>
      <c r="I21" s="38">
        <f>'PL '!I31</f>
        <v>49715</v>
      </c>
      <c r="J21" s="38"/>
      <c r="K21" s="38">
        <v>0</v>
      </c>
      <c r="L21" s="38"/>
      <c r="M21" s="38">
        <f t="shared" ref="M21:M24" si="1">SUM(C21:K21)</f>
        <v>49715</v>
      </c>
    </row>
    <row r="22" spans="1:13" ht="24" customHeight="1">
      <c r="A22" s="15" t="s">
        <v>116</v>
      </c>
      <c r="C22" s="38">
        <v>0</v>
      </c>
      <c r="D22" s="38"/>
      <c r="E22" s="38">
        <v>0</v>
      </c>
      <c r="F22" s="38"/>
      <c r="G22" s="38">
        <v>0</v>
      </c>
      <c r="H22" s="38"/>
      <c r="I22" s="38">
        <f>'[1]PL&amp;CF'!I56</f>
        <v>0</v>
      </c>
      <c r="J22" s="38"/>
      <c r="K22" s="38">
        <f>'PL '!I64</f>
        <v>-8814</v>
      </c>
      <c r="L22" s="38"/>
      <c r="M22" s="38">
        <f t="shared" si="1"/>
        <v>-8814</v>
      </c>
    </row>
    <row r="23" spans="1:13" s="8" customFormat="1" ht="24" customHeight="1">
      <c r="A23" s="15" t="s">
        <v>115</v>
      </c>
      <c r="C23" s="61">
        <f>SUM(C21:C22)</f>
        <v>0</v>
      </c>
      <c r="D23" s="39"/>
      <c r="E23" s="61">
        <f>SUM(E21:E22)</f>
        <v>0</v>
      </c>
      <c r="F23" s="39"/>
      <c r="G23" s="61">
        <f>SUM(G21:G22)</f>
        <v>0</v>
      </c>
      <c r="H23" s="39"/>
      <c r="I23" s="61">
        <f>SUM(I21:I22)</f>
        <v>49715</v>
      </c>
      <c r="J23" s="39"/>
      <c r="K23" s="61">
        <f>SUM(K21:K22)</f>
        <v>-8814</v>
      </c>
      <c r="L23" s="39"/>
      <c r="M23" s="69">
        <f t="shared" si="1"/>
        <v>40901</v>
      </c>
    </row>
    <row r="24" spans="1:13" ht="24" customHeight="1" thickBot="1">
      <c r="A24" s="12" t="s">
        <v>184</v>
      </c>
      <c r="C24" s="62">
        <f>SUM(C20,C23:C23)</f>
        <v>1989531</v>
      </c>
      <c r="D24" s="57"/>
      <c r="E24" s="62">
        <f>SUM(E20,E23:E23)</f>
        <v>1105934</v>
      </c>
      <c r="F24" s="57"/>
      <c r="G24" s="62">
        <f>SUM(G20,G23:G23)</f>
        <v>198953</v>
      </c>
      <c r="H24" s="57"/>
      <c r="I24" s="62">
        <f>SUM(I20,I23:I23)</f>
        <v>117667</v>
      </c>
      <c r="J24" s="57"/>
      <c r="K24" s="62">
        <f>SUM(K20,K23:K23)</f>
        <v>45722</v>
      </c>
      <c r="L24" s="57"/>
      <c r="M24" s="70">
        <f t="shared" si="1"/>
        <v>3457807</v>
      </c>
    </row>
    <row r="25" spans="1:13" ht="24" customHeight="1" thickTop="1">
      <c r="A25" s="15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86">
        <f>SUM(M24-BS!I81)</f>
        <v>0</v>
      </c>
    </row>
    <row r="26" spans="1:13" ht="24" customHeight="1">
      <c r="A26" s="20" t="s">
        <v>150</v>
      </c>
    </row>
    <row r="27" spans="1:13" ht="24" customHeight="1">
      <c r="A27" s="15"/>
    </row>
  </sheetData>
  <mergeCells count="2">
    <mergeCell ref="G11:I11"/>
    <mergeCell ref="C6:M6"/>
  </mergeCells>
  <printOptions horizontalCentered="1"/>
  <pageMargins left="0.56999999999999995" right="0.39370078740157499" top="0.71" bottom="0.31496062992126" header="0.31496062992126" footer="0.31496062992126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84b39854382a23d03c1b0ce953e23065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933a3110c6664d322891108a6128a35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2CD3A5-B3A4-4859-ABBA-B523684C1E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86C1EA-9F16-4809-8177-AE1E27DFB5A1}">
  <ds:schemaRefs>
    <ds:schemaRef ds:uri="http://purl.org/dc/elements/1.1/"/>
    <ds:schemaRef ds:uri="6dff4707-7bf8-4102-b125-42e04ae9fdfc"/>
    <ds:schemaRef ds:uri="http://schemas.openxmlformats.org/package/2006/metadata/core-properties"/>
    <ds:schemaRef ds:uri="http://schemas.microsoft.com/office/2006/metadata/properties"/>
    <ds:schemaRef ds:uri="http://purl.org/dc/dcmitype/"/>
    <ds:schemaRef ds:uri="1ee2afc6-efc0-4dcc-be09-aabefb754106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D373673-4097-4541-B531-4031B0B343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CE1</vt:lpstr>
      <vt:lpstr>CE2</vt:lpstr>
      <vt:lpstr>BS!Print_Area</vt:lpstr>
      <vt:lpstr>'CE1'!Print_Area</vt:lpstr>
      <vt:lpstr>'CE2'!Print_Area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Direkk</cp:lastModifiedBy>
  <cp:lastPrinted>2024-05-14T06:42:54Z</cp:lastPrinted>
  <dcterms:created xsi:type="dcterms:W3CDTF">2011-03-15T03:50:46Z</dcterms:created>
  <dcterms:modified xsi:type="dcterms:W3CDTF">2024-05-15T05:05:55Z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