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rown Seal Public Company Limited\Crown Seal Public_Dec23 (First Y)\"/>
    </mc:Choice>
  </mc:AlternateContent>
  <xr:revisionPtr revIDLastSave="0" documentId="13_ncr:1_{B5BB6F17-E94B-40C0-8671-C9E19D5ED52A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BS 2-4" sheetId="7" r:id="rId1"/>
    <sheet name="P&amp;L (3month) 5" sheetId="2" r:id="rId2"/>
    <sheet name="CE HCW 6 " sheetId="5" r:id="rId3"/>
    <sheet name="CF7-8" sheetId="6" r:id="rId4"/>
  </sheets>
  <definedNames>
    <definedName name="_xlnm.Print_Area" localSheetId="0">'BS 2-4'!$A$1:$I$144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H60" i="6" l="1"/>
  <c r="I118" i="7"/>
  <c r="J24" i="2" l="1"/>
  <c r="H24" i="2"/>
  <c r="J16" i="2"/>
  <c r="H16" i="2"/>
  <c r="U16" i="5"/>
  <c r="U21" i="5"/>
  <c r="U14" i="5"/>
  <c r="U18" i="5" s="1"/>
  <c r="G118" i="7"/>
  <c r="I25" i="5"/>
  <c r="G25" i="5"/>
  <c r="I18" i="5"/>
  <c r="G18" i="5"/>
  <c r="J26" i="2" l="1"/>
  <c r="J31" i="2" s="1"/>
  <c r="H26" i="2"/>
  <c r="H31" i="2" s="1"/>
  <c r="H34" i="2" s="1"/>
  <c r="I133" i="7"/>
  <c r="A3" i="6"/>
  <c r="A3" i="5"/>
  <c r="H66" i="6" l="1"/>
  <c r="J66" i="6"/>
  <c r="J71" i="6" l="1"/>
  <c r="J26" i="6"/>
  <c r="S25" i="5"/>
  <c r="O25" i="5"/>
  <c r="M25" i="5"/>
  <c r="K25" i="5"/>
  <c r="J34" i="2"/>
  <c r="J36" i="2" s="1"/>
  <c r="J43" i="2" s="1"/>
  <c r="A144" i="7"/>
  <c r="A99" i="7"/>
  <c r="A96" i="7"/>
  <c r="I79" i="7"/>
  <c r="G79" i="7"/>
  <c r="I70" i="7"/>
  <c r="G70" i="7"/>
  <c r="A51" i="7"/>
  <c r="I35" i="7"/>
  <c r="G35" i="7"/>
  <c r="I22" i="7"/>
  <c r="G22" i="7"/>
  <c r="A33" i="5" l="1"/>
  <c r="A48" i="2"/>
  <c r="A48" i="6" s="1"/>
  <c r="A96" i="6" s="1"/>
  <c r="J37" i="6"/>
  <c r="J40" i="6" s="1"/>
  <c r="J73" i="6" s="1"/>
  <c r="J77" i="6" s="1"/>
  <c r="I37" i="7"/>
  <c r="I81" i="7"/>
  <c r="I135" i="7" s="1"/>
  <c r="G37" i="7"/>
  <c r="J41" i="2"/>
  <c r="G81" i="7"/>
  <c r="H71" i="6" l="1"/>
  <c r="S18" i="5"/>
  <c r="O18" i="5"/>
  <c r="M18" i="5"/>
  <c r="K18" i="5"/>
  <c r="H11" i="6" l="1"/>
  <c r="H26" i="6" s="1"/>
  <c r="H37" i="6" s="1"/>
  <c r="H40" i="6" s="1"/>
  <c r="H73" i="6" s="1"/>
  <c r="H77" i="6" s="1"/>
  <c r="H36" i="2" l="1"/>
  <c r="Q18" i="5"/>
  <c r="H41" i="2" l="1"/>
  <c r="H43" i="2"/>
  <c r="Q25" i="5"/>
  <c r="G130" i="7" s="1"/>
  <c r="G133" i="7" s="1"/>
  <c r="G135" i="7" s="1"/>
  <c r="U23" i="5"/>
  <c r="U25" i="5" s="1"/>
</calcChain>
</file>

<file path=xl/sharedStrings.xml><?xml version="1.0" encoding="utf-8"?>
<sst xmlns="http://schemas.openxmlformats.org/spreadsheetml/2006/main" count="239" uniqueCount="164">
  <si>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</si>
  <si>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</si>
  <si>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</si>
  <si>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</si>
  <si>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</si>
  <si>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</si>
  <si>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</si>
  <si>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Derivative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</si>
  <si>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</si>
  <si>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</si>
  <si>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</si>
  <si>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</si>
  <si>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</si>
  <si>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</si>
  <si>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</si>
  <si>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</si>
  <si>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</si>
  <si>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</si>
  <si>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</si>
  <si>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</si>
  <si>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</si>
  <si>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</si>
  <si>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</si>
  <si>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</si>
  <si>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</si>
  <si>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</si>
  <si>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</si>
  <si>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</si>
  <si>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</si>
  <si>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</si>
  <si>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Cost of sales </t>
  </si>
  <si>
    <t>Cost of services</t>
  </si>
  <si>
    <t>Other income</t>
  </si>
  <si>
    <t>Administrative expenses</t>
  </si>
  <si>
    <t>Finance costs</t>
  </si>
  <si>
    <t>Profit for the period</t>
  </si>
  <si>
    <t>Total comprehensive income for the period</t>
  </si>
  <si>
    <t>Earnings per share</t>
  </si>
  <si>
    <t>Basic earnings per share</t>
  </si>
  <si>
    <t>Retained earnings</t>
  </si>
  <si>
    <t>Appropriated -</t>
  </si>
  <si>
    <t>Total</t>
  </si>
  <si>
    <t>share capital</t>
  </si>
  <si>
    <t>legal reserve</t>
  </si>
  <si>
    <t>equity</t>
  </si>
  <si>
    <t>Note</t>
  </si>
  <si>
    <t>for the period</t>
  </si>
  <si>
    <t>Statements of Changes in Equity (Unaudited)</t>
  </si>
  <si>
    <t>shares</t>
  </si>
  <si>
    <t>Statements of Cash Flows (Unaudited)</t>
  </si>
  <si>
    <t>Cash flows from operating activities</t>
  </si>
  <si>
    <t xml:space="preserve">Profit before income tax </t>
  </si>
  <si>
    <t>Adjustments for:</t>
  </si>
  <si>
    <t>Interest income</t>
  </si>
  <si>
    <t>Changes in operating assets and liabilities:</t>
  </si>
  <si>
    <t>Cash generated from operations</t>
  </si>
  <si>
    <t>Interest received</t>
  </si>
  <si>
    <t>Income tax paid</t>
  </si>
  <si>
    <t xml:space="preserve">Statements of Cash Flows (Unaudited) </t>
  </si>
  <si>
    <t>Cash flows from investing activities</t>
  </si>
  <si>
    <t>Cash flows from financing activities</t>
  </si>
  <si>
    <t>Payments for lease liabilities</t>
  </si>
  <si>
    <t>Statements of Financial Position</t>
  </si>
  <si>
    <t>2023</t>
  </si>
  <si>
    <t>__________________________Director</t>
  </si>
  <si>
    <t>Authorised share capital</t>
  </si>
  <si>
    <t>Issued and paid-up share capital</t>
  </si>
  <si>
    <t>2024</t>
  </si>
  <si>
    <t>31 March</t>
  </si>
  <si>
    <t>As at 31 March 2024</t>
  </si>
  <si>
    <t>Crown Seal Public Company Limited</t>
  </si>
  <si>
    <t>Inventories</t>
  </si>
  <si>
    <t>Investment porperties</t>
  </si>
  <si>
    <t>in equity instruments</t>
  </si>
  <si>
    <t>Preferred</t>
  </si>
  <si>
    <t>Ordinary</t>
  </si>
  <si>
    <t>Issued and fully paid</t>
  </si>
  <si>
    <t>Premium on shares</t>
  </si>
  <si>
    <t>revaluation</t>
  </si>
  <si>
    <t>of assets</t>
  </si>
  <si>
    <t>Surplus on</t>
  </si>
  <si>
    <t xml:space="preserve">Total comprehensive income </t>
  </si>
  <si>
    <t xml:space="preserve"> Thousand Baht</t>
  </si>
  <si>
    <t xml:space="preserve"> Thousand</t>
  </si>
  <si>
    <t>Depreciation and amortisation</t>
  </si>
  <si>
    <t>Interest expense of lease liabilities</t>
  </si>
  <si>
    <t>Rental received in advance</t>
  </si>
  <si>
    <t>Increase (decrease) in payables for purchase of machinery</t>
  </si>
  <si>
    <t>For the three-month period ended 31 March 2024</t>
  </si>
  <si>
    <t>Fixed deposit with maturity over 3 months</t>
  </si>
  <si>
    <t>(Unaudited)</t>
  </si>
  <si>
    <t>(Audited)</t>
  </si>
  <si>
    <t>Trade and other current payables</t>
  </si>
  <si>
    <t>Employee benefit obligations</t>
  </si>
  <si>
    <t>Non-cumulative preferred shares,</t>
  </si>
  <si>
    <t>Ordinary shares, 52,000,742 shares</t>
  </si>
  <si>
    <t>Premium on paid-up</t>
  </si>
  <si>
    <t>Preferred shares</t>
  </si>
  <si>
    <t>Ordinary shares</t>
  </si>
  <si>
    <t>Revenues from services</t>
  </si>
  <si>
    <t>Selling expenses</t>
  </si>
  <si>
    <t>Income tax expense</t>
  </si>
  <si>
    <t>Fair value gains on derivatives</t>
  </si>
  <si>
    <t>Net cash generated from operating activities</t>
  </si>
  <si>
    <t>For the three-month period ended 31 March 2023</t>
  </si>
  <si>
    <t>Proceeds from disposals of equipment</t>
  </si>
  <si>
    <t>Payments for purchase of intangible assets</t>
  </si>
  <si>
    <t>Payments for advance for purchasing of equipment</t>
  </si>
  <si>
    <t>Cash and cash equivalents at the beginning of the period</t>
  </si>
  <si>
    <t>Payments for right-of-use assets</t>
  </si>
  <si>
    <t>Payments for puchase of equipment</t>
  </si>
  <si>
    <t>Non-current trade receivable</t>
  </si>
  <si>
    <t>The company notes form part of this interim financial information.</t>
  </si>
  <si>
    <t>Current income tax payable</t>
  </si>
  <si>
    <t>Rental received in advance, net</t>
  </si>
  <si>
    <t>799,258 shares at par of Baht 10 each</t>
  </si>
  <si>
    <t>at par of Baht 10 each</t>
  </si>
  <si>
    <t>799,258 shares of fully-paid</t>
  </si>
  <si>
    <t>of fully-paid</t>
  </si>
  <si>
    <t xml:space="preserve">Gain (loss) from fair value on investment </t>
  </si>
  <si>
    <t>Reversal of decrease in value of inventories to net realisable value</t>
  </si>
  <si>
    <t>and write off of inventories and spare parts</t>
  </si>
  <si>
    <t>(Reversal of) Allowance for expected credit losses</t>
  </si>
  <si>
    <t>Gain on sales of equipment</t>
  </si>
  <si>
    <t>Employee benefits expense</t>
  </si>
  <si>
    <t>(Gain) loss on Fair value of investment in equity instruments</t>
  </si>
  <si>
    <t>Net cash used in investing activities</t>
  </si>
  <si>
    <t>Net cash used in from financing activities</t>
  </si>
  <si>
    <t>Exchange gain (losses) on cash and cash equivalents</t>
  </si>
  <si>
    <t xml:space="preserve">Financial assets measured at fair value
</t>
  </si>
  <si>
    <t>through other comprehensive income</t>
  </si>
  <si>
    <t>Revenues from sales</t>
  </si>
  <si>
    <t>Revenues</t>
  </si>
  <si>
    <t>Total revenues</t>
  </si>
  <si>
    <t>Expenses</t>
  </si>
  <si>
    <t>Total expenses</t>
  </si>
  <si>
    <t>Profit from operating activities</t>
  </si>
  <si>
    <t>Diluted earnings per share</t>
  </si>
  <si>
    <r>
      <t xml:space="preserve">Liabilities and equity </t>
    </r>
    <r>
      <rPr>
        <sz val="10"/>
        <rFont val="Arial"/>
        <family val="2"/>
      </rPr>
      <t>(cont'd)</t>
    </r>
  </si>
  <si>
    <t>Transfer advance payment for equipments to equipments</t>
  </si>
  <si>
    <t>of equity</t>
  </si>
  <si>
    <t xml:space="preserve">Other components </t>
  </si>
  <si>
    <t>Opening balance as at 1 January 2023</t>
  </si>
  <si>
    <t>Closing balance as at 31 March 2023</t>
  </si>
  <si>
    <t>Opening balance as at 1 January 2024</t>
  </si>
  <si>
    <t>Closing balance as at 31 March 2024</t>
  </si>
  <si>
    <t>Current portion of non-current trade receivable, net</t>
  </si>
  <si>
    <t>Inventories, net</t>
  </si>
  <si>
    <t>Property, plant and equipment, net</t>
  </si>
  <si>
    <t>Right-of-use assets, net</t>
  </si>
  <si>
    <t>Intangible assets, net</t>
  </si>
  <si>
    <t>Current portion of lease liabilities, net</t>
  </si>
  <si>
    <t>Lease liabilities, net</t>
  </si>
  <si>
    <t>Trade and other receivables, net</t>
  </si>
  <si>
    <t>Unrealised (gain) loss on exchange rate</t>
  </si>
  <si>
    <t>Net increase in cash and cash equivalents</t>
  </si>
  <si>
    <t>Increase in fixed deposit with maturity over 3 months</t>
  </si>
  <si>
    <t>Deferred tax liabilities, net</t>
  </si>
  <si>
    <t>Loss on write-off of equipment</t>
  </si>
  <si>
    <t>Cash and cash equivalents at the end of the period</t>
  </si>
  <si>
    <t>Non-cash transactions</t>
  </si>
  <si>
    <t>Significant non-cash transactions for the three-month period ended 31 March are as follows:</t>
  </si>
  <si>
    <t xml:space="preserve">Current portion of rental received in advance </t>
  </si>
  <si>
    <t>to be recognised  within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</si>
</sst>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4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" fillId="0" borderId="2"/>
    <xf numFmtId="0" fontId="2" fillId="0" borderId="2"/>
    <xf numFmtId="164" fontId="1" fillId="0" borderId="2" applyFont="0" applyFill="0" applyBorder="0" applyAlignment="0" applyProtection="0"/>
    <xf numFmtId="0" fontId="1" fillId="0" borderId="2"/>
  </cellStyleXfs>
  <cellXfs count="191">
    <xf numFmtId="0" fontId="0" fillId="0" borderId="0" xfId="0"/>
    <xf numFmtId="0" fontId="3" fillId="0" borderId="2" xfId="1" applyFont="1" applyAlignment="1">
      <alignment vertical="center"/>
    </xf>
    <xf numFmtId="0" fontId="1" fillId="0" borderId="2" xfId="1" applyFont="1" applyAlignment="1">
      <alignment vertical="center"/>
    </xf>
    <xf numFmtId="170" fontId="1" fillId="0" borderId="2" xfId="1" applyNumberFormat="1" applyFont="1" applyAlignment="1">
      <alignment horizontal="right" vertical="center"/>
    </xf>
    <xf numFmtId="0" fontId="3" fillId="0" borderId="3" xfId="2" applyFont="1" applyBorder="1" applyAlignment="1">
      <alignment vertical="center"/>
    </xf>
    <xf numFmtId="0" fontId="1" fillId="0" borderId="3" xfId="2" applyFont="1" applyBorder="1"/>
    <xf numFmtId="164" fontId="1" fillId="0" borderId="2" xfId="2" applyNumberFormat="1" applyFont="1" applyAlignment="1">
      <alignment horizontal="center" vertical="center"/>
    </xf>
    <xf numFmtId="164" fontId="1" fillId="0" borderId="2" xfId="2" applyNumberFormat="1" applyFont="1" applyAlignment="1">
      <alignment vertical="center"/>
    </xf>
    <xf numFmtId="165" fontId="3" fillId="0" borderId="2" xfId="2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3" fillId="0" borderId="2" xfId="2" applyFont="1" applyAlignment="1">
      <alignment horizontal="center" vertical="center"/>
    </xf>
    <xf numFmtId="165" fontId="3" fillId="0" borderId="2" xfId="2" quotePrefix="1" applyNumberFormat="1" applyFont="1" applyAlignment="1">
      <alignment horizontal="right" vertical="center"/>
    </xf>
    <xf numFmtId="165" fontId="3" fillId="0" borderId="2" xfId="2" applyNumberFormat="1" applyFont="1" applyAlignment="1">
      <alignment horizontal="center" vertical="center"/>
    </xf>
    <xf numFmtId="0" fontId="3" fillId="0" borderId="2" xfId="1" applyFont="1" applyAlignment="1">
      <alignment vertical="center" wrapText="1"/>
    </xf>
    <xf numFmtId="0" fontId="3" fillId="0" borderId="3" xfId="2" applyFont="1" applyBorder="1" applyAlignment="1">
      <alignment horizontal="center" vertical="center"/>
    </xf>
    <xf numFmtId="0" fontId="5" fillId="0" borderId="2" xfId="2" applyFont="1" applyAlignment="1">
      <alignment horizontal="center" vertical="center"/>
    </xf>
    <xf numFmtId="165" fontId="3" fillId="0" borderId="3" xfId="2" applyNumberFormat="1" applyFont="1" applyBorder="1" applyAlignment="1">
      <alignment horizontal="right" vertical="center"/>
    </xf>
    <xf numFmtId="38" fontId="3" fillId="0" borderId="2" xfId="1" applyNumberFormat="1" applyFont="1" applyAlignment="1">
      <alignment vertical="center"/>
    </xf>
    <xf numFmtId="38" fontId="1" fillId="0" borderId="2" xfId="1" applyNumberFormat="1" applyFont="1" applyAlignment="1">
      <alignment vertical="center"/>
    </xf>
    <xf numFmtId="38" fontId="1" fillId="0" borderId="2" xfId="1" applyNumberFormat="1" applyFont="1" applyAlignment="1">
      <alignment horizontal="center" vertical="center"/>
    </xf>
    <xf numFmtId="170" fontId="1" fillId="3" borderId="2" xfId="1" applyNumberFormat="1" applyFont="1" applyFill="1" applyAlignment="1">
      <alignment horizontal="right" vertical="center"/>
    </xf>
    <xf numFmtId="170" fontId="1" fillId="3" borderId="2" xfId="3" applyNumberFormat="1" applyFont="1" applyFill="1" applyAlignment="1">
      <alignment horizontal="right" vertical="center"/>
    </xf>
    <xf numFmtId="170" fontId="1" fillId="0" borderId="2" xfId="3" applyNumberFormat="1" applyFont="1" applyFill="1" applyAlignment="1">
      <alignment horizontal="right" vertical="center"/>
    </xf>
    <xf numFmtId="38" fontId="1" fillId="0" borderId="2" xfId="4" applyNumberFormat="1" applyFont="1" applyAlignment="1">
      <alignment horizontal="center" vertical="center"/>
    </xf>
    <xf numFmtId="170" fontId="1" fillId="3" borderId="2" xfId="4" applyNumberFormat="1" applyFont="1" applyFill="1" applyAlignment="1">
      <alignment horizontal="right" vertical="center"/>
    </xf>
    <xf numFmtId="170" fontId="1" fillId="0" borderId="2" xfId="4" applyNumberFormat="1" applyFont="1" applyAlignment="1">
      <alignment horizontal="right" vertical="center"/>
    </xf>
    <xf numFmtId="170" fontId="1" fillId="3" borderId="5" xfId="4" applyNumberFormat="1" applyFont="1" applyFill="1" applyBorder="1" applyAlignment="1">
      <alignment horizontal="right" vertical="center"/>
    </xf>
    <xf numFmtId="170" fontId="1" fillId="0" borderId="5" xfId="4" applyNumberFormat="1" applyFont="1" applyBorder="1" applyAlignment="1">
      <alignment horizontal="right" vertical="center"/>
    </xf>
    <xf numFmtId="170" fontId="1" fillId="3" borderId="5" xfId="1" applyNumberFormat="1" applyFont="1" applyFill="1" applyBorder="1" applyAlignment="1">
      <alignment horizontal="right" vertical="center"/>
    </xf>
    <xf numFmtId="170" fontId="1" fillId="0" borderId="5" xfId="1" applyNumberFormat="1" applyFont="1" applyBorder="1" applyAlignment="1">
      <alignment horizontal="right" vertical="center"/>
    </xf>
    <xf numFmtId="170" fontId="1" fillId="3" borderId="2" xfId="3" applyNumberFormat="1" applyFont="1" applyFill="1" applyBorder="1" applyAlignment="1">
      <alignment horizontal="right" vertical="center"/>
    </xf>
    <xf numFmtId="167" fontId="1" fillId="0" borderId="2" xfId="3" applyNumberFormat="1" applyFont="1" applyFill="1" applyBorder="1" applyAlignment="1">
      <alignment horizontal="right" vertical="center"/>
    </xf>
    <xf numFmtId="170" fontId="1" fillId="0" borderId="2" xfId="3" applyNumberFormat="1" applyFont="1" applyFill="1" applyBorder="1" applyAlignment="1">
      <alignment horizontal="right" vertical="center"/>
    </xf>
    <xf numFmtId="170" fontId="1" fillId="3" borderId="2" xfId="4" applyNumberFormat="1" applyFont="1" applyFill="1" applyAlignment="1">
      <alignment vertical="center"/>
    </xf>
    <xf numFmtId="170" fontId="1" fillId="0" borderId="2" xfId="4" applyNumberFormat="1" applyFont="1" applyAlignment="1">
      <alignment vertical="center"/>
    </xf>
    <xf numFmtId="170" fontId="1" fillId="3" borderId="7" xfId="1" applyNumberFormat="1" applyFont="1" applyFill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2" xfId="4" applyFont="1" applyAlignment="1">
      <alignment vertical="center"/>
    </xf>
    <xf numFmtId="0" fontId="1" fillId="0" borderId="2" xfId="1" applyFont="1" applyAlignment="1">
      <alignment horizontal="center" vertical="center" wrapText="1"/>
    </xf>
    <xf numFmtId="170" fontId="3" fillId="3" borderId="2" xfId="1" applyNumberFormat="1" applyFont="1" applyFill="1" applyAlignment="1">
      <alignment horizontal="right" vertical="center" wrapText="1"/>
    </xf>
    <xf numFmtId="170" fontId="3" fillId="0" borderId="2" xfId="1" applyNumberFormat="1" applyFont="1" applyAlignment="1">
      <alignment horizontal="right" vertical="center" wrapText="1"/>
    </xf>
    <xf numFmtId="0" fontId="3" fillId="0" borderId="2" xfId="1" applyFont="1" applyAlignment="1">
      <alignment horizontal="center" vertical="center" wrapText="1"/>
    </xf>
    <xf numFmtId="0" fontId="3" fillId="0" borderId="2" xfId="4" applyFont="1" applyAlignment="1">
      <alignment vertical="center"/>
    </xf>
    <xf numFmtId="38" fontId="1" fillId="0" borderId="2" xfId="4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" fontId="4" fillId="0" borderId="0" xfId="0" quotePrefix="1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7" fontId="6" fillId="2" borderId="2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70" fontId="1" fillId="3" borderId="6" xfId="4" applyNumberFormat="1" applyFont="1" applyFill="1" applyBorder="1" applyAlignment="1">
      <alignment horizontal="right" vertical="center"/>
    </xf>
    <xf numFmtId="170" fontId="1" fillId="0" borderId="6" xfId="4" applyNumberFormat="1" applyFont="1" applyBorder="1" applyAlignment="1">
      <alignment horizontal="right" vertical="center"/>
    </xf>
    <xf numFmtId="170" fontId="1" fillId="3" borderId="2" xfId="4" applyNumberFormat="1" applyFont="1" applyFill="1" applyBorder="1" applyAlignment="1">
      <alignment horizontal="right" vertical="center"/>
    </xf>
    <xf numFmtId="170" fontId="1" fillId="0" borderId="2" xfId="4" applyNumberFormat="1" applyFont="1" applyBorder="1" applyAlignment="1">
      <alignment horizontal="right" vertical="center"/>
    </xf>
    <xf numFmtId="170" fontId="1" fillId="3" borderId="8" xfId="4" applyNumberFormat="1" applyFont="1" applyFill="1" applyBorder="1" applyAlignment="1">
      <alignment horizontal="right" vertical="center"/>
    </xf>
    <xf numFmtId="170" fontId="1" fillId="0" borderId="8" xfId="4" applyNumberFormat="1" applyFont="1" applyBorder="1" applyAlignment="1">
      <alignment horizontal="right" vertical="center"/>
    </xf>
    <xf numFmtId="170" fontId="1" fillId="0" borderId="5" xfId="1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6" fillId="0" borderId="6" xfId="0" applyNumberFormat="1" applyFont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70" fontId="1" fillId="0" borderId="2" xfId="4" applyNumberFormat="1" applyFont="1" applyFill="1" applyAlignment="1">
      <alignment vertical="center"/>
    </xf>
    <xf numFmtId="170" fontId="1" fillId="0" borderId="2" xfId="4" applyNumberFormat="1" applyFont="1" applyFill="1" applyAlignment="1">
      <alignment horizontal="right" vertical="center"/>
    </xf>
    <xf numFmtId="170" fontId="1" fillId="0" borderId="7" xfId="1" applyNumberFormat="1" applyFont="1" applyFill="1" applyBorder="1" applyAlignment="1">
      <alignment horizontal="right" vertical="center"/>
    </xf>
    <xf numFmtId="170" fontId="1" fillId="0" borderId="2" xfId="1" applyNumberFormat="1" applyFont="1" applyFill="1" applyAlignment="1">
      <alignment horizontal="right" vertical="center"/>
    </xf>
    <xf numFmtId="170" fontId="1" fillId="0" borderId="5" xfId="4" applyNumberFormat="1" applyFont="1" applyFill="1" applyBorder="1" applyAlignment="1">
      <alignment horizontal="right" vertical="center"/>
    </xf>
    <xf numFmtId="170" fontId="1" fillId="3" borderId="6" xfId="1" applyNumberFormat="1" applyFont="1" applyFill="1" applyBorder="1" applyAlignment="1">
      <alignment horizontal="right" vertical="center"/>
    </xf>
    <xf numFmtId="170" fontId="1" fillId="0" borderId="6" xfId="1" applyNumberFormat="1" applyFont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68" fontId="6" fillId="0" borderId="4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0" fontId="1" fillId="0" borderId="2" xfId="1" applyFont="1" applyBorder="1" applyAlignment="1">
      <alignment vertical="center"/>
    </xf>
    <xf numFmtId="168" fontId="6" fillId="3" borderId="4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166" fontId="1" fillId="0" borderId="2" xfId="1" applyNumberFormat="1" applyFont="1" applyAlignment="1">
      <alignment horizontal="center" vertical="center"/>
    </xf>
    <xf numFmtId="0" fontId="1" fillId="0" borderId="2" xfId="1" applyFont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38" fontId="6" fillId="0" borderId="2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0" fontId="1" fillId="0" borderId="6" xfId="1" applyFont="1" applyBorder="1" applyAlignment="1">
      <alignment vertical="center"/>
    </xf>
    <xf numFmtId="0" fontId="1" fillId="0" borderId="6" xfId="2" applyFont="1" applyBorder="1" applyAlignment="1">
      <alignment vertical="center" wrapText="1"/>
    </xf>
    <xf numFmtId="168" fontId="6" fillId="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3" borderId="8" xfId="0" applyNumberFormat="1" applyFont="1" applyFill="1" applyBorder="1" applyAlignment="1">
      <alignment horizontal="right" vertical="center"/>
    </xf>
    <xf numFmtId="168" fontId="6" fillId="0" borderId="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0" fontId="10" fillId="0" borderId="2" xfId="0" applyNumberFormat="1" applyFont="1" applyBorder="1" applyAlignment="1">
      <alignment horizontal="center" vertical="center"/>
    </xf>
    <xf numFmtId="40" fontId="10" fillId="0" borderId="0" xfId="0" applyNumberFormat="1" applyFont="1" applyAlignment="1">
      <alignment horizontal="right" vertical="center"/>
    </xf>
    <xf numFmtId="165" fontId="12" fillId="0" borderId="3" xfId="2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2" xfId="0" applyNumberFormat="1" applyFont="1" applyBorder="1" applyAlignment="1">
      <alignment vertical="center"/>
    </xf>
    <xf numFmtId="165" fontId="11" fillId="0" borderId="2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165" fontId="11" fillId="0" borderId="6" xfId="0" applyNumberFormat="1" applyFont="1" applyFill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1" fillId="3" borderId="2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3" borderId="6" xfId="0" applyNumberFormat="1" applyFont="1" applyFill="1" applyBorder="1" applyAlignment="1">
      <alignment horizontal="right" vertical="center"/>
    </xf>
    <xf numFmtId="165" fontId="11" fillId="2" borderId="4" xfId="0" applyNumberFormat="1" applyFont="1" applyFill="1" applyBorder="1" applyAlignment="1">
      <alignment horizontal="right" vertical="center"/>
    </xf>
    <xf numFmtId="0" fontId="9" fillId="0" borderId="2" xfId="0" applyFont="1" applyBorder="1" applyAlignment="1"/>
    <xf numFmtId="0" fontId="4" fillId="0" borderId="2" xfId="0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/>
    <xf numFmtId="165" fontId="3" fillId="3" borderId="2" xfId="2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10" fillId="0" borderId="6" xfId="0" applyNumberFormat="1" applyFont="1" applyBorder="1" applyAlignment="1">
      <alignment horizontal="center" vertical="center"/>
    </xf>
    <xf numFmtId="166" fontId="1" fillId="0" borderId="2" xfId="1" applyNumberFormat="1" applyFont="1" applyAlignment="1">
      <alignment horizontal="center" vertical="center"/>
    </xf>
    <xf numFmtId="0" fontId="1" fillId="0" borderId="2" xfId="1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5" fontId="10" fillId="0" borderId="6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7" fontId="10" fillId="0" borderId="0" xfId="0" applyNumberFormat="1" applyFont="1" applyAlignment="1">
      <alignment horizontal="center" vertical="center"/>
    </xf>
    <xf numFmtId="0" fontId="11" fillId="0" borderId="0" xfId="0" applyFont="1" applyAlignment="1"/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</cellXfs>
  <cellStyles count="5">
    <cellStyle name="Comma 2" xfId="3" xr:uid="{200B104F-5F4D-4F81-A6FA-B99B4962FC4E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sheetPr>
    <tabColor rgb="FF92D050"/>
  </sheetPr>
  <dimension ref="A1:I144"/>
  <sheetViews>
    <sheetView topLeftCell="A117" zoomScaleNormal="100" zoomScaleSheetLayoutView="102" workbookViewId="0">
      <selection activeCell="D7" sqref="D7"/>
    </sheetView>
  </sheetViews>
  <sheetFormatPr defaultColWidth="8" defaultRowHeight="16.5" customHeight="1" x14ac:dyDescent="0.2"/>
  <cols>
    <col min="1" max="3" width="1.25" style="2" customWidth="1"/>
    <col min="4" max="4" width="37" style="2" customWidth="1"/>
    <col min="5" max="5" width="5.5" style="2" customWidth="1"/>
    <col min="6" max="6" width="1.25" style="2" customWidth="1"/>
    <col min="7" max="7" width="12.625" style="3" customWidth="1"/>
    <col min="8" max="8" width="1.25" style="2" customWidth="1"/>
    <col min="9" max="9" width="12.625" style="3" customWidth="1"/>
    <col min="10" max="16384" width="8" style="2"/>
  </cols>
  <sheetData>
    <row r="1" spans="1:9" ht="16.5" customHeight="1" x14ac:dyDescent="0.2">
      <c r="A1" s="1" t="s">
        <v>70</v>
      </c>
      <c r="B1" s="1"/>
      <c r="C1" s="1"/>
      <c r="D1" s="1"/>
    </row>
    <row r="2" spans="1:9" ht="16.5" customHeight="1" x14ac:dyDescent="0.2">
      <c r="A2" s="1" t="s">
        <v>62</v>
      </c>
      <c r="B2" s="1"/>
      <c r="C2" s="1"/>
      <c r="D2" s="1"/>
    </row>
    <row r="3" spans="1:9" ht="16.5" customHeight="1" x14ac:dyDescent="0.2">
      <c r="A3" s="4" t="s">
        <v>69</v>
      </c>
      <c r="B3" s="5"/>
      <c r="C3" s="5"/>
      <c r="D3" s="5"/>
      <c r="E3" s="5"/>
      <c r="F3" s="5"/>
      <c r="G3" s="5"/>
      <c r="H3" s="5"/>
      <c r="I3" s="5"/>
    </row>
    <row r="6" spans="1:9" ht="16.5" customHeight="1" x14ac:dyDescent="0.2">
      <c r="E6" s="6"/>
      <c r="F6" s="7"/>
      <c r="G6" s="8" t="s">
        <v>90</v>
      </c>
      <c r="H6" s="8"/>
      <c r="I6" s="8" t="s">
        <v>91</v>
      </c>
    </row>
    <row r="7" spans="1:9" ht="16.5" customHeight="1" x14ac:dyDescent="0.2">
      <c r="E7" s="6"/>
      <c r="F7" s="7"/>
      <c r="G7" s="9" t="s">
        <v>68</v>
      </c>
      <c r="H7" s="8"/>
      <c r="I7" s="8" t="s">
        <v>0</v>
      </c>
    </row>
    <row r="8" spans="1:9" ht="16.5" customHeight="1" x14ac:dyDescent="0.2">
      <c r="E8" s="10"/>
      <c r="F8" s="19"/>
      <c r="G8" s="11" t="s">
        <v>67</v>
      </c>
      <c r="H8" s="12"/>
      <c r="I8" s="11" t="s">
        <v>63</v>
      </c>
    </row>
    <row r="9" spans="1:9" ht="16.5" customHeight="1" x14ac:dyDescent="0.2">
      <c r="A9" s="13"/>
      <c r="B9" s="13"/>
      <c r="C9" s="13"/>
      <c r="D9" s="13"/>
      <c r="E9" s="14" t="s">
        <v>1</v>
      </c>
      <c r="F9" s="15"/>
      <c r="G9" s="16" t="s">
        <v>82</v>
      </c>
      <c r="H9" s="12"/>
      <c r="I9" s="16" t="s">
        <v>82</v>
      </c>
    </row>
    <row r="10" spans="1:9" ht="16.5" customHeight="1" x14ac:dyDescent="0.2">
      <c r="A10" s="17" t="s">
        <v>3</v>
      </c>
      <c r="B10" s="17"/>
      <c r="C10" s="17"/>
      <c r="D10" s="17"/>
      <c r="E10" s="18"/>
      <c r="F10" s="19"/>
      <c r="G10" s="20"/>
      <c r="H10" s="19"/>
    </row>
    <row r="11" spans="1:9" ht="16.5" customHeight="1" x14ac:dyDescent="0.2">
      <c r="D11" s="17"/>
      <c r="E11" s="18"/>
      <c r="F11" s="19"/>
      <c r="G11" s="21"/>
      <c r="H11" s="19"/>
      <c r="I11" s="22"/>
    </row>
    <row r="12" spans="1:9" ht="16.5" customHeight="1" x14ac:dyDescent="0.2">
      <c r="A12" s="1" t="s">
        <v>4</v>
      </c>
      <c r="D12" s="18"/>
      <c r="E12" s="19"/>
      <c r="F12" s="19"/>
      <c r="G12" s="20"/>
      <c r="H12" s="19"/>
    </row>
    <row r="13" spans="1:9" ht="16.5" customHeight="1" x14ac:dyDescent="0.2">
      <c r="D13" s="17"/>
      <c r="E13" s="18"/>
      <c r="F13" s="19"/>
      <c r="G13" s="21"/>
      <c r="H13" s="19"/>
      <c r="I13" s="22"/>
    </row>
    <row r="14" spans="1:9" ht="16.5" customHeight="1" x14ac:dyDescent="0.2">
      <c r="A14" s="2" t="s">
        <v>5</v>
      </c>
      <c r="D14" s="18"/>
      <c r="E14" s="23"/>
      <c r="F14" s="23"/>
      <c r="G14" s="24">
        <v>338230</v>
      </c>
      <c r="H14" s="25"/>
      <c r="I14" s="109">
        <v>248415</v>
      </c>
    </row>
    <row r="15" spans="1:9" ht="16.5" customHeight="1" x14ac:dyDescent="0.2">
      <c r="A15" s="2" t="s">
        <v>89</v>
      </c>
      <c r="D15" s="18"/>
      <c r="E15" s="23">
        <v>9</v>
      </c>
      <c r="F15" s="23"/>
      <c r="G15" s="24">
        <v>986460</v>
      </c>
      <c r="H15" s="25"/>
      <c r="I15" s="109">
        <v>983307</v>
      </c>
    </row>
    <row r="16" spans="1:9" ht="16.5" customHeight="1" x14ac:dyDescent="0.2">
      <c r="A16" s="2" t="s">
        <v>153</v>
      </c>
      <c r="D16" s="18"/>
      <c r="E16" s="23">
        <v>7</v>
      </c>
      <c r="F16" s="23"/>
      <c r="G16" s="24">
        <v>649552</v>
      </c>
      <c r="H16" s="25"/>
      <c r="I16" s="109">
        <v>521167</v>
      </c>
    </row>
    <row r="17" spans="1:9" ht="16.5" customHeight="1" x14ac:dyDescent="0.2">
      <c r="A17" s="2" t="s">
        <v>146</v>
      </c>
      <c r="D17" s="18"/>
      <c r="E17" s="23"/>
      <c r="F17" s="23"/>
      <c r="G17" s="24">
        <v>15301</v>
      </c>
      <c r="H17" s="25"/>
      <c r="I17" s="109">
        <v>16482</v>
      </c>
    </row>
    <row r="18" spans="1:9" ht="16.5" customHeight="1" x14ac:dyDescent="0.2">
      <c r="A18" s="2" t="s">
        <v>147</v>
      </c>
      <c r="D18" s="18"/>
      <c r="E18" s="23">
        <v>8</v>
      </c>
      <c r="F18" s="23"/>
      <c r="G18" s="24">
        <v>773418</v>
      </c>
      <c r="H18" s="25"/>
      <c r="I18" s="109">
        <v>780689</v>
      </c>
    </row>
    <row r="19" spans="1:9" ht="16.5" customHeight="1" x14ac:dyDescent="0.2">
      <c r="A19" s="2" t="s">
        <v>7</v>
      </c>
      <c r="D19" s="18"/>
      <c r="E19" s="23">
        <v>6</v>
      </c>
      <c r="F19" s="23"/>
      <c r="G19" s="24">
        <v>1025</v>
      </c>
      <c r="H19" s="25"/>
      <c r="I19" s="109">
        <v>1113</v>
      </c>
    </row>
    <row r="20" spans="1:9" ht="16.5" customHeight="1" x14ac:dyDescent="0.2">
      <c r="A20" s="2" t="s">
        <v>8</v>
      </c>
      <c r="D20" s="18"/>
      <c r="E20" s="23"/>
      <c r="F20" s="23"/>
      <c r="G20" s="26">
        <v>10767</v>
      </c>
      <c r="H20" s="25"/>
      <c r="I20" s="112">
        <v>10574</v>
      </c>
    </row>
    <row r="21" spans="1:9" ht="16.5" customHeight="1" x14ac:dyDescent="0.2">
      <c r="D21" s="17"/>
      <c r="E21" s="18"/>
      <c r="F21" s="19"/>
      <c r="G21" s="21"/>
      <c r="H21" s="19"/>
      <c r="I21" s="22"/>
    </row>
    <row r="22" spans="1:9" ht="16.5" customHeight="1" x14ac:dyDescent="0.2">
      <c r="A22" s="17" t="s">
        <v>9</v>
      </c>
      <c r="D22" s="18"/>
      <c r="E22" s="23"/>
      <c r="F22" s="19"/>
      <c r="G22" s="28">
        <f>SUM(G14:G21)</f>
        <v>2774753</v>
      </c>
      <c r="H22" s="19"/>
      <c r="I22" s="94">
        <f>SUM(I14:I21)</f>
        <v>2561747</v>
      </c>
    </row>
    <row r="23" spans="1:9" ht="16.5" customHeight="1" x14ac:dyDescent="0.2">
      <c r="A23" s="18"/>
      <c r="B23" s="18"/>
      <c r="C23" s="18"/>
      <c r="D23" s="18"/>
      <c r="E23" s="23"/>
      <c r="F23" s="19"/>
      <c r="G23" s="30"/>
      <c r="H23" s="31"/>
      <c r="I23" s="32"/>
    </row>
    <row r="24" spans="1:9" ht="16.5" customHeight="1" x14ac:dyDescent="0.2">
      <c r="A24" s="17" t="s">
        <v>10</v>
      </c>
      <c r="B24" s="17"/>
      <c r="C24" s="17"/>
      <c r="D24" s="18"/>
      <c r="E24" s="23"/>
      <c r="F24" s="19"/>
      <c r="G24" s="20"/>
      <c r="H24" s="19"/>
    </row>
    <row r="25" spans="1:9" ht="16.5" customHeight="1" x14ac:dyDescent="0.2">
      <c r="D25" s="17"/>
      <c r="E25" s="18"/>
      <c r="F25" s="19"/>
      <c r="G25" s="21"/>
      <c r="H25" s="19"/>
      <c r="I25" s="22"/>
    </row>
    <row r="26" spans="1:9" ht="16.5" customHeight="1" x14ac:dyDescent="0.2">
      <c r="A26" s="2" t="s">
        <v>129</v>
      </c>
      <c r="D26" s="18"/>
      <c r="E26" s="23"/>
      <c r="F26" s="23"/>
      <c r="G26" s="33"/>
      <c r="H26" s="34"/>
      <c r="I26" s="108"/>
    </row>
    <row r="27" spans="1:9" ht="16.5" customHeight="1" x14ac:dyDescent="0.2">
      <c r="B27" s="2" t="s">
        <v>130</v>
      </c>
      <c r="D27" s="18"/>
      <c r="E27" s="23"/>
      <c r="F27" s="23"/>
      <c r="G27" s="33">
        <v>10429</v>
      </c>
      <c r="H27" s="34"/>
      <c r="I27" s="108">
        <v>10444</v>
      </c>
    </row>
    <row r="28" spans="1:9" ht="16.5" customHeight="1" x14ac:dyDescent="0.2">
      <c r="A28" s="2" t="s">
        <v>111</v>
      </c>
      <c r="D28" s="18"/>
      <c r="E28" s="23"/>
      <c r="F28" s="23"/>
      <c r="G28" s="33">
        <v>44100</v>
      </c>
      <c r="H28" s="34"/>
      <c r="I28" s="108">
        <v>44904</v>
      </c>
    </row>
    <row r="29" spans="1:9" ht="16.5" customHeight="1" x14ac:dyDescent="0.2">
      <c r="A29" s="18" t="s">
        <v>72</v>
      </c>
      <c r="B29" s="18"/>
      <c r="C29" s="18"/>
      <c r="D29" s="18"/>
      <c r="E29" s="23">
        <v>6</v>
      </c>
      <c r="F29" s="23"/>
      <c r="G29" s="24">
        <v>707800</v>
      </c>
      <c r="H29" s="34"/>
      <c r="I29" s="109">
        <v>707800</v>
      </c>
    </row>
    <row r="30" spans="1:9" ht="16.5" customHeight="1" x14ac:dyDescent="0.2">
      <c r="A30" s="177" t="s">
        <v>148</v>
      </c>
      <c r="B30" s="177"/>
      <c r="C30" s="177"/>
      <c r="D30" s="177"/>
      <c r="E30" s="23">
        <v>10</v>
      </c>
      <c r="F30" s="23"/>
      <c r="G30" s="24">
        <v>1427912</v>
      </c>
      <c r="H30" s="25"/>
      <c r="I30" s="109">
        <v>1441382</v>
      </c>
    </row>
    <row r="31" spans="1:9" ht="16.5" customHeight="1" x14ac:dyDescent="0.2">
      <c r="A31" s="127" t="s">
        <v>149</v>
      </c>
      <c r="B31" s="127"/>
      <c r="C31" s="127"/>
      <c r="D31" s="127"/>
      <c r="E31" s="23"/>
      <c r="F31" s="23"/>
      <c r="G31" s="24">
        <v>27379</v>
      </c>
      <c r="H31" s="25"/>
      <c r="I31" s="109">
        <v>30750</v>
      </c>
    </row>
    <row r="32" spans="1:9" ht="16.5" customHeight="1" x14ac:dyDescent="0.2">
      <c r="A32" s="127" t="s">
        <v>150</v>
      </c>
      <c r="B32" s="18"/>
      <c r="C32" s="18"/>
      <c r="D32" s="18"/>
      <c r="E32" s="23"/>
      <c r="F32" s="23"/>
      <c r="G32" s="24">
        <v>2910</v>
      </c>
      <c r="H32" s="25"/>
      <c r="I32" s="109">
        <v>3263</v>
      </c>
    </row>
    <row r="33" spans="1:9" ht="16.5" customHeight="1" x14ac:dyDescent="0.2">
      <c r="A33" s="18" t="s">
        <v>11</v>
      </c>
      <c r="B33" s="18"/>
      <c r="C33" s="18"/>
      <c r="D33" s="18"/>
      <c r="E33" s="23"/>
      <c r="F33" s="23"/>
      <c r="G33" s="26">
        <v>6502</v>
      </c>
      <c r="H33" s="25"/>
      <c r="I33" s="112">
        <v>8372</v>
      </c>
    </row>
    <row r="34" spans="1:9" ht="16.5" customHeight="1" x14ac:dyDescent="0.2">
      <c r="D34" s="17"/>
      <c r="E34" s="18"/>
      <c r="F34" s="19"/>
      <c r="G34" s="21"/>
      <c r="H34" s="19"/>
      <c r="I34" s="22"/>
    </row>
    <row r="35" spans="1:9" ht="16.5" customHeight="1" x14ac:dyDescent="0.2">
      <c r="A35" s="17" t="s">
        <v>12</v>
      </c>
      <c r="B35" s="17"/>
      <c r="C35" s="17"/>
      <c r="D35" s="18"/>
      <c r="E35" s="23"/>
      <c r="F35" s="19"/>
      <c r="G35" s="28">
        <f>SUM(G26:G34)</f>
        <v>2227032</v>
      </c>
      <c r="H35" s="19"/>
      <c r="I35" s="94">
        <f>SUM(I26:I34)</f>
        <v>2246915</v>
      </c>
    </row>
    <row r="36" spans="1:9" ht="16.5" customHeight="1" x14ac:dyDescent="0.2">
      <c r="D36" s="17"/>
      <c r="E36" s="18"/>
      <c r="F36" s="19"/>
      <c r="G36" s="21"/>
      <c r="H36" s="19"/>
      <c r="I36" s="22"/>
    </row>
    <row r="37" spans="1:9" ht="16.5" customHeight="1" thickBot="1" x14ac:dyDescent="0.25">
      <c r="A37" s="17" t="s">
        <v>13</v>
      </c>
      <c r="B37" s="17"/>
      <c r="C37" s="17"/>
      <c r="D37" s="18"/>
      <c r="E37" s="23"/>
      <c r="F37" s="19"/>
      <c r="G37" s="35">
        <f>+G22+G35</f>
        <v>5001785</v>
      </c>
      <c r="H37" s="19"/>
      <c r="I37" s="110">
        <f>+I22+I35</f>
        <v>4808662</v>
      </c>
    </row>
    <row r="38" spans="1:9" ht="16.5" customHeight="1" thickTop="1" x14ac:dyDescent="0.2">
      <c r="A38" s="17"/>
      <c r="B38" s="17"/>
      <c r="C38" s="17"/>
      <c r="D38" s="18"/>
      <c r="E38" s="23"/>
      <c r="F38" s="19"/>
      <c r="H38" s="19"/>
    </row>
    <row r="39" spans="1:9" ht="16.5" customHeight="1" x14ac:dyDescent="0.2">
      <c r="A39" s="17"/>
      <c r="B39" s="17"/>
      <c r="C39" s="17"/>
      <c r="D39" s="18"/>
      <c r="E39" s="23"/>
      <c r="F39" s="19"/>
      <c r="H39" s="19"/>
    </row>
    <row r="40" spans="1:9" ht="16.5" customHeight="1" x14ac:dyDescent="0.2">
      <c r="A40" s="17"/>
      <c r="B40" s="17"/>
      <c r="C40" s="17"/>
      <c r="D40" s="18"/>
      <c r="E40" s="23"/>
      <c r="F40" s="19"/>
      <c r="H40" s="19"/>
    </row>
    <row r="41" spans="1:9" ht="16.5" customHeight="1" x14ac:dyDescent="0.2">
      <c r="A41" s="17"/>
      <c r="B41" s="17"/>
      <c r="C41" s="17"/>
      <c r="D41" s="18"/>
      <c r="E41" s="23"/>
      <c r="F41" s="19"/>
      <c r="H41" s="19"/>
    </row>
    <row r="42" spans="1:9" ht="16.5" customHeight="1" x14ac:dyDescent="0.2">
      <c r="A42" s="17"/>
      <c r="B42" s="17"/>
      <c r="C42" s="17"/>
      <c r="D42" s="18"/>
      <c r="E42" s="23"/>
      <c r="F42" s="19"/>
      <c r="H42" s="19"/>
    </row>
    <row r="43" spans="1:9" ht="16.5" customHeight="1" x14ac:dyDescent="0.2">
      <c r="A43" s="17"/>
      <c r="B43" s="17"/>
      <c r="C43" s="17"/>
      <c r="D43" s="18"/>
      <c r="E43" s="23"/>
      <c r="F43" s="19"/>
      <c r="H43" s="19"/>
    </row>
    <row r="44" spans="1:9" ht="16.5" customHeight="1" x14ac:dyDescent="0.2">
      <c r="G44" s="2"/>
      <c r="I44" s="2"/>
    </row>
    <row r="45" spans="1:9" ht="16.5" customHeight="1" x14ac:dyDescent="0.2">
      <c r="A45" s="176" t="s">
        <v>64</v>
      </c>
      <c r="B45" s="176"/>
      <c r="C45" s="176"/>
      <c r="D45" s="176"/>
      <c r="E45" s="176"/>
      <c r="F45" s="176"/>
      <c r="G45" s="176"/>
      <c r="H45" s="176"/>
      <c r="I45" s="176"/>
    </row>
    <row r="46" spans="1:9" ht="16.5" customHeight="1" x14ac:dyDescent="0.2">
      <c r="A46" s="126"/>
      <c r="B46" s="126"/>
      <c r="C46" s="126"/>
      <c r="D46" s="126"/>
      <c r="E46" s="126"/>
      <c r="F46" s="126"/>
      <c r="G46" s="126"/>
      <c r="H46" s="126"/>
      <c r="I46" s="126"/>
    </row>
    <row r="47" spans="1:9" ht="16.5" customHeight="1" x14ac:dyDescent="0.2">
      <c r="A47" s="126"/>
      <c r="B47" s="126"/>
      <c r="C47" s="126"/>
      <c r="D47" s="126"/>
      <c r="E47" s="126"/>
      <c r="F47" s="126"/>
      <c r="G47" s="126"/>
      <c r="H47" s="126"/>
      <c r="I47" s="126"/>
    </row>
    <row r="48" spans="1:9" ht="21.95" customHeight="1" x14ac:dyDescent="0.2">
      <c r="A48" s="132" t="s">
        <v>112</v>
      </c>
      <c r="B48" s="133"/>
      <c r="C48" s="133"/>
      <c r="D48" s="133"/>
      <c r="E48" s="133"/>
      <c r="F48" s="133"/>
      <c r="G48" s="133"/>
      <c r="H48" s="133"/>
      <c r="I48" s="133"/>
    </row>
    <row r="49" spans="1:9" ht="16.5" customHeight="1" x14ac:dyDescent="0.2">
      <c r="A49" s="1" t="s">
        <v>70</v>
      </c>
      <c r="B49" s="1"/>
      <c r="C49" s="1"/>
      <c r="D49" s="1"/>
    </row>
    <row r="50" spans="1:9" ht="16.5" customHeight="1" x14ac:dyDescent="0.2">
      <c r="A50" s="1" t="s">
        <v>62</v>
      </c>
      <c r="B50" s="1"/>
      <c r="C50" s="1"/>
      <c r="D50" s="1"/>
    </row>
    <row r="51" spans="1:9" ht="16.5" customHeight="1" x14ac:dyDescent="0.2">
      <c r="A51" s="36" t="str">
        <f>A3</f>
        <v>As at 31 March 2024</v>
      </c>
      <c r="B51" s="36"/>
      <c r="C51" s="36"/>
      <c r="D51" s="36"/>
      <c r="E51" s="37"/>
      <c r="F51" s="37"/>
      <c r="G51" s="29"/>
      <c r="H51" s="37"/>
      <c r="I51" s="29"/>
    </row>
    <row r="53" spans="1:9" ht="16.5" customHeight="1" x14ac:dyDescent="0.2">
      <c r="A53" s="38"/>
      <c r="B53" s="18"/>
      <c r="C53" s="18"/>
      <c r="D53" s="18"/>
      <c r="E53" s="23"/>
      <c r="F53" s="23"/>
      <c r="G53" s="25"/>
      <c r="H53" s="25"/>
      <c r="I53" s="25"/>
    </row>
    <row r="54" spans="1:9" ht="16.5" customHeight="1" x14ac:dyDescent="0.2">
      <c r="E54" s="6"/>
      <c r="F54" s="7"/>
      <c r="G54" s="8" t="s">
        <v>90</v>
      </c>
      <c r="H54" s="8"/>
      <c r="I54" s="8" t="s">
        <v>91</v>
      </c>
    </row>
    <row r="55" spans="1:9" ht="16.5" customHeight="1" x14ac:dyDescent="0.2">
      <c r="E55" s="6"/>
      <c r="F55" s="7"/>
      <c r="G55" s="9" t="s">
        <v>68</v>
      </c>
      <c r="H55" s="8"/>
      <c r="I55" s="8" t="s">
        <v>0</v>
      </c>
    </row>
    <row r="56" spans="1:9" ht="16.5" customHeight="1" x14ac:dyDescent="0.2">
      <c r="E56" s="10"/>
      <c r="F56" s="7"/>
      <c r="G56" s="11" t="s">
        <v>67</v>
      </c>
      <c r="H56" s="12"/>
      <c r="I56" s="11" t="s">
        <v>63</v>
      </c>
    </row>
    <row r="57" spans="1:9" ht="16.5" customHeight="1" x14ac:dyDescent="0.2">
      <c r="A57" s="13"/>
      <c r="B57" s="13"/>
      <c r="C57" s="13"/>
      <c r="D57" s="13"/>
      <c r="E57" s="14" t="s">
        <v>45</v>
      </c>
      <c r="F57" s="7"/>
      <c r="G57" s="16" t="s">
        <v>82</v>
      </c>
      <c r="H57" s="12"/>
      <c r="I57" s="16" t="s">
        <v>82</v>
      </c>
    </row>
    <row r="58" spans="1:9" ht="16.5" customHeight="1" x14ac:dyDescent="0.2">
      <c r="A58" s="17"/>
      <c r="B58" s="17"/>
      <c r="C58" s="17"/>
      <c r="D58" s="18"/>
      <c r="E58" s="19"/>
      <c r="F58" s="19"/>
      <c r="G58" s="20"/>
      <c r="H58" s="19"/>
    </row>
    <row r="59" spans="1:9" ht="16.5" customHeight="1" x14ac:dyDescent="0.2">
      <c r="A59" s="17" t="s">
        <v>14</v>
      </c>
      <c r="B59" s="17"/>
      <c r="C59" s="17"/>
      <c r="D59" s="17"/>
      <c r="E59" s="39"/>
      <c r="F59" s="39"/>
      <c r="G59" s="40"/>
      <c r="H59" s="39"/>
      <c r="I59" s="41"/>
    </row>
    <row r="60" spans="1:9" ht="16.5" customHeight="1" x14ac:dyDescent="0.2">
      <c r="D60" s="17"/>
      <c r="E60" s="18"/>
      <c r="F60" s="19"/>
      <c r="G60" s="21"/>
      <c r="H60" s="19"/>
      <c r="I60" s="22"/>
    </row>
    <row r="61" spans="1:9" ht="16.5" customHeight="1" x14ac:dyDescent="0.2">
      <c r="A61" s="17" t="s">
        <v>15</v>
      </c>
      <c r="B61" s="17"/>
      <c r="C61" s="17"/>
      <c r="D61" s="17"/>
      <c r="E61" s="39"/>
      <c r="F61" s="39"/>
      <c r="G61" s="40"/>
      <c r="H61" s="39"/>
      <c r="I61" s="41"/>
    </row>
    <row r="62" spans="1:9" ht="16.5" customHeight="1" x14ac:dyDescent="0.2">
      <c r="D62" s="17"/>
      <c r="E62" s="18"/>
      <c r="F62" s="19"/>
      <c r="G62" s="21"/>
      <c r="H62" s="19"/>
      <c r="I62" s="22"/>
    </row>
    <row r="63" spans="1:9" ht="16.5" customHeight="1" x14ac:dyDescent="0.2">
      <c r="A63" s="18" t="s">
        <v>92</v>
      </c>
      <c r="B63" s="18"/>
      <c r="C63" s="18"/>
      <c r="D63" s="18"/>
      <c r="E63" s="23">
        <v>11</v>
      </c>
      <c r="F63" s="23"/>
      <c r="G63" s="24">
        <v>532354</v>
      </c>
      <c r="H63" s="25"/>
      <c r="I63" s="25">
        <v>463061</v>
      </c>
    </row>
    <row r="64" spans="1:9" ht="16.5" customHeight="1" x14ac:dyDescent="0.2">
      <c r="A64" s="18" t="s">
        <v>162</v>
      </c>
      <c r="B64" s="18"/>
      <c r="C64" s="18"/>
      <c r="D64" s="18"/>
      <c r="E64" s="23"/>
      <c r="F64" s="23"/>
      <c r="G64" s="24"/>
      <c r="H64" s="25"/>
      <c r="I64" s="25"/>
    </row>
    <row r="65" spans="1:9" ht="16.5" customHeight="1" x14ac:dyDescent="0.2">
      <c r="A65" s="18"/>
      <c r="B65" s="18" t="s">
        <v>163</v>
      </c>
      <c r="C65" s="18"/>
      <c r="D65" s="18"/>
      <c r="E65" s="23"/>
      <c r="F65" s="23"/>
      <c r="G65" s="24">
        <v>993</v>
      </c>
      <c r="H65" s="25"/>
      <c r="I65" s="109">
        <v>993</v>
      </c>
    </row>
    <row r="66" spans="1:9" ht="16.5" customHeight="1" x14ac:dyDescent="0.2">
      <c r="A66" s="38" t="s">
        <v>151</v>
      </c>
      <c r="B66" s="18"/>
      <c r="C66" s="18"/>
      <c r="D66" s="18"/>
      <c r="E66" s="23"/>
      <c r="F66" s="19"/>
      <c r="G66" s="20">
        <v>14315</v>
      </c>
      <c r="H66" s="3"/>
      <c r="I66" s="111">
        <v>14842</v>
      </c>
    </row>
    <row r="67" spans="1:9" ht="16.5" customHeight="1" x14ac:dyDescent="0.2">
      <c r="A67" s="38" t="s">
        <v>113</v>
      </c>
      <c r="B67" s="18"/>
      <c r="C67" s="18"/>
      <c r="D67" s="18"/>
      <c r="E67" s="23"/>
      <c r="F67" s="19"/>
      <c r="G67" s="20">
        <v>40236</v>
      </c>
      <c r="H67" s="3"/>
      <c r="I67" s="3">
        <v>18163</v>
      </c>
    </row>
    <row r="68" spans="1:9" ht="16.5" customHeight="1" x14ac:dyDescent="0.2">
      <c r="A68" s="18" t="s">
        <v>17</v>
      </c>
      <c r="B68" s="18"/>
      <c r="C68" s="18"/>
      <c r="D68" s="18"/>
      <c r="E68" s="23"/>
      <c r="F68" s="23"/>
      <c r="G68" s="26">
        <v>8886</v>
      </c>
      <c r="H68" s="25"/>
      <c r="I68" s="112">
        <v>10968</v>
      </c>
    </row>
    <row r="69" spans="1:9" ht="16.5" customHeight="1" x14ac:dyDescent="0.2">
      <c r="D69" s="17"/>
      <c r="E69" s="18"/>
      <c r="F69" s="19"/>
      <c r="G69" s="21"/>
      <c r="H69" s="19"/>
      <c r="I69" s="22"/>
    </row>
    <row r="70" spans="1:9" ht="16.5" customHeight="1" x14ac:dyDescent="0.2">
      <c r="A70" s="17" t="s">
        <v>18</v>
      </c>
      <c r="B70" s="18"/>
      <c r="C70" s="18"/>
      <c r="D70" s="18"/>
      <c r="E70" s="23"/>
      <c r="F70" s="19"/>
      <c r="G70" s="28">
        <f>SUM(G63:G68)</f>
        <v>596784</v>
      </c>
      <c r="H70" s="19"/>
      <c r="I70" s="94">
        <f>SUM(I63:I68)</f>
        <v>508027</v>
      </c>
    </row>
    <row r="71" spans="1:9" ht="16.5" customHeight="1" x14ac:dyDescent="0.2">
      <c r="A71" s="18"/>
      <c r="B71" s="18"/>
      <c r="C71" s="18"/>
      <c r="D71" s="18"/>
      <c r="E71" s="23"/>
      <c r="F71" s="19"/>
      <c r="G71" s="20"/>
      <c r="H71" s="19"/>
    </row>
    <row r="72" spans="1:9" ht="16.5" customHeight="1" x14ac:dyDescent="0.2">
      <c r="A72" s="17" t="s">
        <v>19</v>
      </c>
      <c r="B72" s="17"/>
      <c r="C72" s="17"/>
      <c r="D72" s="18"/>
      <c r="E72" s="23"/>
      <c r="F72" s="19"/>
      <c r="G72" s="20"/>
      <c r="H72" s="19"/>
    </row>
    <row r="73" spans="1:9" ht="16.5" customHeight="1" x14ac:dyDescent="0.2">
      <c r="D73" s="17"/>
      <c r="E73" s="18"/>
      <c r="F73" s="19"/>
      <c r="G73" s="21"/>
      <c r="H73" s="19"/>
      <c r="I73" s="22"/>
    </row>
    <row r="74" spans="1:9" ht="16.5" customHeight="1" x14ac:dyDescent="0.2">
      <c r="A74" s="38" t="s">
        <v>114</v>
      </c>
      <c r="B74" s="18"/>
      <c r="C74" s="18"/>
      <c r="D74" s="18"/>
      <c r="E74" s="23"/>
      <c r="F74" s="19"/>
      <c r="G74" s="24">
        <v>6204</v>
      </c>
      <c r="H74" s="19"/>
      <c r="I74" s="109">
        <v>6452</v>
      </c>
    </row>
    <row r="75" spans="1:9" ht="16.5" customHeight="1" x14ac:dyDescent="0.2">
      <c r="A75" s="18" t="s">
        <v>152</v>
      </c>
      <c r="B75" s="18"/>
      <c r="C75" s="17"/>
      <c r="D75" s="18"/>
      <c r="E75" s="23"/>
      <c r="F75" s="19"/>
      <c r="G75" s="20">
        <v>13493</v>
      </c>
      <c r="H75" s="19"/>
      <c r="I75" s="3">
        <v>16332</v>
      </c>
    </row>
    <row r="76" spans="1:9" ht="16.5" customHeight="1" x14ac:dyDescent="0.2">
      <c r="A76" s="2" t="s">
        <v>157</v>
      </c>
      <c r="B76" s="17"/>
      <c r="D76" s="18"/>
      <c r="E76" s="23"/>
      <c r="F76" s="23"/>
      <c r="G76" s="24">
        <v>101622</v>
      </c>
      <c r="H76" s="25"/>
      <c r="I76" s="25">
        <v>99170</v>
      </c>
    </row>
    <row r="77" spans="1:9" ht="16.5" customHeight="1" x14ac:dyDescent="0.2">
      <c r="A77" s="18" t="s">
        <v>93</v>
      </c>
      <c r="D77" s="18"/>
      <c r="E77" s="23"/>
      <c r="F77" s="23"/>
      <c r="G77" s="88">
        <v>207330</v>
      </c>
      <c r="H77" s="25"/>
      <c r="I77" s="89">
        <v>205139</v>
      </c>
    </row>
    <row r="78" spans="1:9" ht="16.5" customHeight="1" x14ac:dyDescent="0.2">
      <c r="D78" s="17"/>
      <c r="E78" s="18"/>
      <c r="F78" s="19"/>
      <c r="G78" s="21"/>
      <c r="H78" s="19"/>
      <c r="I78" s="22"/>
    </row>
    <row r="79" spans="1:9" ht="16.5" customHeight="1" x14ac:dyDescent="0.2">
      <c r="A79" s="17" t="s">
        <v>20</v>
      </c>
      <c r="B79" s="17"/>
      <c r="C79" s="17"/>
      <c r="D79" s="18"/>
      <c r="E79" s="23"/>
      <c r="F79" s="19"/>
      <c r="G79" s="28">
        <f>SUM(G74:G78)</f>
        <v>328649</v>
      </c>
      <c r="H79" s="19"/>
      <c r="I79" s="94">
        <f>SUM(I74:I78)</f>
        <v>327093</v>
      </c>
    </row>
    <row r="80" spans="1:9" ht="16.5" customHeight="1" x14ac:dyDescent="0.2">
      <c r="D80" s="17"/>
      <c r="E80" s="18"/>
      <c r="F80" s="19"/>
      <c r="G80" s="21"/>
      <c r="H80" s="19"/>
      <c r="I80" s="22"/>
    </row>
    <row r="81" spans="1:9" ht="16.5" customHeight="1" x14ac:dyDescent="0.2">
      <c r="A81" s="17" t="s">
        <v>21</v>
      </c>
      <c r="B81" s="17"/>
      <c r="C81" s="17"/>
      <c r="D81" s="18"/>
      <c r="E81" s="19"/>
      <c r="F81" s="19"/>
      <c r="G81" s="28">
        <f>+G70+G79</f>
        <v>925433</v>
      </c>
      <c r="H81" s="19"/>
      <c r="I81" s="94">
        <f>+I70+I79</f>
        <v>835120</v>
      </c>
    </row>
    <row r="82" spans="1:9" ht="16.5" customHeight="1" x14ac:dyDescent="0.2">
      <c r="A82" s="17"/>
      <c r="B82" s="17"/>
      <c r="C82" s="17"/>
      <c r="D82" s="18"/>
      <c r="E82" s="19"/>
      <c r="F82" s="19"/>
      <c r="H82" s="19"/>
      <c r="I82" s="111"/>
    </row>
    <row r="83" spans="1:9" ht="16.5" customHeight="1" x14ac:dyDescent="0.2">
      <c r="A83" s="17"/>
      <c r="B83" s="17"/>
      <c r="C83" s="17"/>
      <c r="D83" s="18"/>
      <c r="E83" s="19"/>
      <c r="F83" s="19"/>
      <c r="H83" s="19"/>
    </row>
    <row r="84" spans="1:9" ht="16.5" customHeight="1" x14ac:dyDescent="0.2">
      <c r="A84" s="17"/>
      <c r="B84" s="17"/>
      <c r="C84" s="17"/>
      <c r="D84" s="18"/>
      <c r="E84" s="19"/>
      <c r="F84" s="19"/>
      <c r="H84" s="19"/>
    </row>
    <row r="85" spans="1:9" ht="16.5" customHeight="1" x14ac:dyDescent="0.2">
      <c r="A85" s="17"/>
      <c r="B85" s="17"/>
      <c r="C85" s="17"/>
      <c r="D85" s="18"/>
      <c r="E85" s="19"/>
      <c r="F85" s="19"/>
      <c r="H85" s="19"/>
    </row>
    <row r="86" spans="1:9" ht="16.5" customHeight="1" x14ac:dyDescent="0.2">
      <c r="A86" s="17"/>
      <c r="B86" s="17"/>
      <c r="C86" s="17"/>
      <c r="D86" s="18"/>
      <c r="E86" s="19"/>
      <c r="F86" s="19"/>
      <c r="H86" s="19"/>
    </row>
    <row r="87" spans="1:9" ht="16.5" customHeight="1" x14ac:dyDescent="0.2">
      <c r="A87" s="17"/>
      <c r="B87" s="17"/>
      <c r="C87" s="17"/>
      <c r="D87" s="18"/>
      <c r="E87" s="19"/>
      <c r="F87" s="19"/>
      <c r="H87" s="19"/>
    </row>
    <row r="88" spans="1:9" ht="16.5" customHeight="1" x14ac:dyDescent="0.2">
      <c r="A88" s="17"/>
      <c r="B88" s="17"/>
      <c r="C88" s="17"/>
      <c r="D88" s="18"/>
      <c r="E88" s="19"/>
      <c r="F88" s="19"/>
      <c r="H88" s="19"/>
    </row>
    <row r="89" spans="1:9" ht="16.5" customHeight="1" x14ac:dyDescent="0.2">
      <c r="A89" s="17"/>
      <c r="B89" s="17"/>
      <c r="C89" s="17"/>
      <c r="D89" s="18"/>
      <c r="E89" s="19"/>
      <c r="F89" s="19"/>
      <c r="H89" s="19"/>
    </row>
    <row r="90" spans="1:9" ht="16.5" customHeight="1" x14ac:dyDescent="0.2">
      <c r="A90" s="17"/>
      <c r="B90" s="17"/>
      <c r="C90" s="17"/>
      <c r="D90" s="18"/>
      <c r="E90" s="19"/>
      <c r="F90" s="19"/>
      <c r="H90" s="19"/>
    </row>
    <row r="91" spans="1:9" ht="16.5" customHeight="1" x14ac:dyDescent="0.2">
      <c r="A91" s="17"/>
      <c r="B91" s="17"/>
      <c r="C91" s="17"/>
      <c r="D91" s="18"/>
      <c r="E91" s="19"/>
      <c r="F91" s="19"/>
      <c r="H91" s="19"/>
    </row>
    <row r="92" spans="1:9" ht="16.5" customHeight="1" x14ac:dyDescent="0.2">
      <c r="A92" s="17"/>
      <c r="B92" s="17"/>
      <c r="C92" s="17"/>
      <c r="D92" s="18"/>
      <c r="E92" s="19"/>
      <c r="F92" s="19"/>
      <c r="H92" s="19"/>
    </row>
    <row r="93" spans="1:9" ht="16.5" customHeight="1" x14ac:dyDescent="0.2">
      <c r="A93" s="17"/>
      <c r="B93" s="17"/>
      <c r="C93" s="17"/>
      <c r="D93" s="18"/>
      <c r="E93" s="19"/>
      <c r="F93" s="19"/>
      <c r="H93" s="19"/>
    </row>
    <row r="94" spans="1:9" ht="16.5" customHeight="1" x14ac:dyDescent="0.2">
      <c r="A94" s="17"/>
      <c r="B94" s="17"/>
      <c r="C94" s="17"/>
      <c r="D94" s="18"/>
      <c r="E94" s="19"/>
      <c r="F94" s="19"/>
      <c r="H94" s="19"/>
    </row>
    <row r="95" spans="1:9" ht="16.5" customHeight="1" x14ac:dyDescent="0.2">
      <c r="A95" s="17"/>
      <c r="B95" s="17"/>
      <c r="C95" s="17"/>
      <c r="D95" s="18"/>
      <c r="E95" s="19"/>
      <c r="F95" s="19"/>
      <c r="H95" s="19"/>
    </row>
    <row r="96" spans="1:9" s="121" customFormat="1" ht="21.95" customHeight="1" x14ac:dyDescent="0.2">
      <c r="A96" s="132" t="str">
        <f>+A48</f>
        <v>The company notes form part of this interim financial information.</v>
      </c>
      <c r="B96" s="133"/>
      <c r="C96" s="133"/>
      <c r="D96" s="133"/>
      <c r="E96" s="133"/>
      <c r="F96" s="133"/>
      <c r="G96" s="133"/>
      <c r="H96" s="133"/>
      <c r="I96" s="133"/>
    </row>
    <row r="97" spans="1:9" ht="16.5" customHeight="1" x14ac:dyDescent="0.2">
      <c r="A97" s="1" t="s">
        <v>70</v>
      </c>
      <c r="B97" s="1"/>
      <c r="C97" s="1"/>
      <c r="D97" s="1"/>
    </row>
    <row r="98" spans="1:9" ht="16.5" customHeight="1" x14ac:dyDescent="0.2">
      <c r="A98" s="1" t="s">
        <v>62</v>
      </c>
      <c r="B98" s="1"/>
      <c r="C98" s="1"/>
      <c r="D98" s="1"/>
    </row>
    <row r="99" spans="1:9" ht="16.5" customHeight="1" x14ac:dyDescent="0.2">
      <c r="A99" s="36" t="str">
        <f>A3</f>
        <v>As at 31 March 2024</v>
      </c>
      <c r="B99" s="36"/>
      <c r="C99" s="36"/>
      <c r="D99" s="36"/>
      <c r="E99" s="37"/>
      <c r="F99" s="37"/>
      <c r="G99" s="29"/>
      <c r="H99" s="37"/>
      <c r="I99" s="29"/>
    </row>
    <row r="102" spans="1:9" ht="16.5" customHeight="1" x14ac:dyDescent="0.2">
      <c r="E102" s="6"/>
      <c r="F102" s="7"/>
      <c r="G102" s="8" t="s">
        <v>90</v>
      </c>
      <c r="H102" s="8"/>
      <c r="I102" s="8" t="s">
        <v>91</v>
      </c>
    </row>
    <row r="103" spans="1:9" ht="16.5" customHeight="1" x14ac:dyDescent="0.2">
      <c r="E103" s="6"/>
      <c r="F103" s="7"/>
      <c r="G103" s="9" t="s">
        <v>68</v>
      </c>
      <c r="H103" s="8"/>
      <c r="I103" s="8" t="s">
        <v>0</v>
      </c>
    </row>
    <row r="104" spans="1:9" ht="16.5" customHeight="1" x14ac:dyDescent="0.2">
      <c r="E104" s="10"/>
      <c r="F104" s="10"/>
      <c r="G104" s="11" t="s">
        <v>67</v>
      </c>
      <c r="H104" s="12"/>
      <c r="I104" s="11" t="s">
        <v>63</v>
      </c>
    </row>
    <row r="105" spans="1:9" ht="16.5" customHeight="1" x14ac:dyDescent="0.2">
      <c r="A105" s="13"/>
      <c r="B105" s="13"/>
      <c r="C105" s="13"/>
      <c r="D105" s="13"/>
      <c r="E105" s="10"/>
      <c r="F105" s="15"/>
      <c r="G105" s="16" t="s">
        <v>82</v>
      </c>
      <c r="H105" s="12"/>
      <c r="I105" s="16" t="s">
        <v>82</v>
      </c>
    </row>
    <row r="106" spans="1:9" ht="16.5" customHeight="1" x14ac:dyDescent="0.2">
      <c r="A106" s="17"/>
      <c r="B106" s="17"/>
      <c r="C106" s="17"/>
      <c r="D106" s="18"/>
      <c r="E106" s="19"/>
      <c r="F106" s="19"/>
      <c r="G106" s="20"/>
      <c r="H106" s="19"/>
    </row>
    <row r="107" spans="1:9" ht="16.5" customHeight="1" x14ac:dyDescent="0.2">
      <c r="A107" s="17" t="s">
        <v>138</v>
      </c>
      <c r="B107" s="13"/>
      <c r="C107" s="13"/>
      <c r="D107" s="13"/>
      <c r="E107" s="42"/>
      <c r="F107" s="39"/>
      <c r="G107" s="40"/>
      <c r="H107" s="39"/>
      <c r="I107" s="41"/>
    </row>
    <row r="108" spans="1:9" ht="16.5" customHeight="1" x14ac:dyDescent="0.2">
      <c r="D108" s="17"/>
      <c r="E108" s="18"/>
      <c r="F108" s="19"/>
      <c r="G108" s="21"/>
      <c r="H108" s="19"/>
      <c r="I108" s="22"/>
    </row>
    <row r="109" spans="1:9" ht="16.5" customHeight="1" x14ac:dyDescent="0.2">
      <c r="A109" s="43" t="s">
        <v>22</v>
      </c>
      <c r="B109" s="17"/>
      <c r="C109" s="17"/>
      <c r="D109" s="18"/>
      <c r="E109" s="23"/>
      <c r="F109" s="19"/>
      <c r="G109" s="20"/>
      <c r="H109" s="19"/>
    </row>
    <row r="110" spans="1:9" ht="16.5" customHeight="1" x14ac:dyDescent="0.2">
      <c r="D110" s="17"/>
      <c r="E110" s="18"/>
      <c r="F110" s="19"/>
      <c r="G110" s="21"/>
      <c r="H110" s="19"/>
      <c r="I110" s="22"/>
    </row>
    <row r="111" spans="1:9" ht="16.5" customHeight="1" x14ac:dyDescent="0.2">
      <c r="A111" s="18" t="s">
        <v>23</v>
      </c>
      <c r="B111" s="18"/>
      <c r="C111" s="18"/>
      <c r="D111" s="18"/>
      <c r="E111" s="23"/>
      <c r="F111" s="19"/>
      <c r="G111" s="20"/>
      <c r="H111" s="19"/>
    </row>
    <row r="112" spans="1:9" ht="16.5" customHeight="1" x14ac:dyDescent="0.2">
      <c r="A112" s="18"/>
      <c r="B112" s="18" t="s">
        <v>65</v>
      </c>
      <c r="C112" s="18"/>
      <c r="D112" s="18"/>
      <c r="E112" s="23"/>
      <c r="F112" s="19"/>
      <c r="G112" s="20"/>
      <c r="H112" s="19"/>
    </row>
    <row r="113" spans="1:9" ht="16.5" customHeight="1" x14ac:dyDescent="0.2">
      <c r="A113" s="18"/>
      <c r="B113" s="18"/>
      <c r="C113" s="18" t="s">
        <v>94</v>
      </c>
      <c r="D113" s="18"/>
      <c r="E113" s="23"/>
      <c r="F113" s="19"/>
      <c r="G113" s="20"/>
      <c r="H113" s="19"/>
    </row>
    <row r="114" spans="1:9" ht="16.5" customHeight="1" x14ac:dyDescent="0.2">
      <c r="A114" s="18"/>
      <c r="B114" s="18"/>
      <c r="C114" s="18"/>
      <c r="D114" s="18" t="s">
        <v>115</v>
      </c>
      <c r="E114" s="23"/>
      <c r="F114" s="19"/>
      <c r="G114" s="20">
        <v>7993</v>
      </c>
      <c r="H114" s="19"/>
      <c r="I114" s="3">
        <v>7993</v>
      </c>
    </row>
    <row r="115" spans="1:9" ht="16.5" customHeight="1" x14ac:dyDescent="0.2">
      <c r="A115" s="18"/>
      <c r="B115" s="18"/>
      <c r="C115" s="18" t="s">
        <v>95</v>
      </c>
      <c r="D115" s="18"/>
      <c r="E115" s="23"/>
      <c r="F115" s="19"/>
      <c r="G115" s="20"/>
      <c r="H115" s="19"/>
    </row>
    <row r="116" spans="1:9" ht="16.5" customHeight="1" x14ac:dyDescent="0.2">
      <c r="A116" s="18"/>
      <c r="B116" s="18"/>
      <c r="C116" s="18"/>
      <c r="D116" s="18" t="s">
        <v>116</v>
      </c>
      <c r="E116" s="23"/>
      <c r="F116" s="19"/>
      <c r="G116" s="113">
        <v>520007</v>
      </c>
      <c r="H116" s="19"/>
      <c r="I116" s="114">
        <v>520007</v>
      </c>
    </row>
    <row r="117" spans="1:9" ht="16.5" customHeight="1" x14ac:dyDescent="0.2">
      <c r="A117" s="18"/>
      <c r="B117" s="18"/>
      <c r="C117" s="18"/>
      <c r="D117" s="18"/>
      <c r="E117" s="23"/>
      <c r="F117" s="19"/>
      <c r="G117" s="90"/>
      <c r="H117" s="25"/>
      <c r="I117" s="91"/>
    </row>
    <row r="118" spans="1:9" ht="16.5" customHeight="1" thickBot="1" x14ac:dyDescent="0.25">
      <c r="A118" s="18"/>
      <c r="B118" s="18"/>
      <c r="C118" s="18"/>
      <c r="D118" s="18"/>
      <c r="E118" s="23"/>
      <c r="F118" s="19"/>
      <c r="G118" s="92">
        <f>SUM(G114:G116)</f>
        <v>528000</v>
      </c>
      <c r="H118" s="25"/>
      <c r="I118" s="93">
        <f>SUM(I114:I116)</f>
        <v>528000</v>
      </c>
    </row>
    <row r="119" spans="1:9" ht="16.5" customHeight="1" thickTop="1" x14ac:dyDescent="0.2">
      <c r="A119" s="18"/>
      <c r="B119" s="18"/>
      <c r="C119" s="18"/>
      <c r="D119" s="18"/>
      <c r="E119" s="23"/>
      <c r="F119" s="19"/>
      <c r="G119" s="24"/>
      <c r="H119" s="25"/>
      <c r="I119" s="25"/>
    </row>
    <row r="120" spans="1:9" ht="16.5" customHeight="1" x14ac:dyDescent="0.2">
      <c r="B120" s="18" t="s">
        <v>66</v>
      </c>
      <c r="C120" s="18"/>
      <c r="D120" s="18"/>
      <c r="E120" s="23"/>
      <c r="F120" s="19"/>
      <c r="G120" s="20"/>
      <c r="H120" s="19"/>
    </row>
    <row r="121" spans="1:9" ht="16.5" customHeight="1" x14ac:dyDescent="0.2">
      <c r="A121" s="18"/>
      <c r="B121" s="18"/>
      <c r="C121" s="18" t="s">
        <v>94</v>
      </c>
      <c r="D121" s="18"/>
      <c r="E121" s="23"/>
      <c r="F121" s="19"/>
      <c r="G121" s="20"/>
      <c r="H121" s="19"/>
    </row>
    <row r="122" spans="1:9" ht="16.5" customHeight="1" x14ac:dyDescent="0.2">
      <c r="A122" s="18"/>
      <c r="B122" s="18"/>
      <c r="C122" s="18"/>
      <c r="D122" s="18" t="s">
        <v>117</v>
      </c>
      <c r="E122" s="23"/>
      <c r="F122" s="19"/>
      <c r="G122" s="20">
        <v>7993</v>
      </c>
      <c r="H122" s="19"/>
      <c r="I122" s="3">
        <v>7993</v>
      </c>
    </row>
    <row r="123" spans="1:9" ht="16.5" customHeight="1" x14ac:dyDescent="0.2">
      <c r="A123" s="18"/>
      <c r="B123" s="18"/>
      <c r="C123" s="18" t="s">
        <v>95</v>
      </c>
      <c r="D123" s="18"/>
      <c r="E123" s="23"/>
      <c r="F123" s="19"/>
      <c r="G123" s="20"/>
      <c r="H123" s="19"/>
    </row>
    <row r="124" spans="1:9" ht="16.5" customHeight="1" x14ac:dyDescent="0.2">
      <c r="A124" s="18"/>
      <c r="B124" s="18"/>
      <c r="C124" s="18"/>
      <c r="D124" s="18" t="s">
        <v>118</v>
      </c>
      <c r="E124" s="23"/>
      <c r="F124" s="19"/>
      <c r="G124" s="90">
        <v>520007</v>
      </c>
      <c r="H124" s="25"/>
      <c r="I124" s="91">
        <v>520007</v>
      </c>
    </row>
    <row r="125" spans="1:9" ht="16.5" customHeight="1" x14ac:dyDescent="0.2">
      <c r="A125" s="18" t="s">
        <v>96</v>
      </c>
      <c r="B125" s="18"/>
      <c r="C125" s="18"/>
      <c r="D125" s="18"/>
      <c r="E125" s="23"/>
      <c r="F125" s="19"/>
      <c r="G125" s="90"/>
      <c r="H125" s="25"/>
      <c r="I125" s="91"/>
    </row>
    <row r="126" spans="1:9" ht="16.5" customHeight="1" x14ac:dyDescent="0.2">
      <c r="C126" s="2" t="s">
        <v>97</v>
      </c>
      <c r="D126" s="44"/>
      <c r="E126" s="23"/>
      <c r="F126" s="23"/>
      <c r="G126" s="24">
        <v>49165</v>
      </c>
      <c r="H126" s="25"/>
      <c r="I126" s="25">
        <v>49165</v>
      </c>
    </row>
    <row r="127" spans="1:9" ht="16.5" customHeight="1" x14ac:dyDescent="0.2">
      <c r="C127" s="2" t="s">
        <v>98</v>
      </c>
      <c r="D127" s="44"/>
      <c r="E127" s="23"/>
      <c r="F127" s="23"/>
      <c r="G127" s="24">
        <v>337643</v>
      </c>
      <c r="H127" s="25"/>
      <c r="I127" s="25">
        <v>337643</v>
      </c>
    </row>
    <row r="128" spans="1:9" ht="16.5" customHeight="1" x14ac:dyDescent="0.2">
      <c r="A128" s="2" t="s">
        <v>39</v>
      </c>
      <c r="D128" s="44"/>
      <c r="E128" s="23"/>
      <c r="F128" s="23"/>
      <c r="G128" s="24"/>
      <c r="H128" s="23"/>
      <c r="I128" s="25"/>
    </row>
    <row r="129" spans="1:9" ht="16.5" customHeight="1" x14ac:dyDescent="0.2">
      <c r="B129" s="2" t="s">
        <v>24</v>
      </c>
      <c r="E129" s="23"/>
      <c r="F129" s="23"/>
      <c r="G129" s="24">
        <v>52800</v>
      </c>
      <c r="H129" s="23"/>
      <c r="I129" s="25">
        <v>52800</v>
      </c>
    </row>
    <row r="130" spans="1:9" ht="16.5" customHeight="1" x14ac:dyDescent="0.2">
      <c r="B130" s="2" t="s">
        <v>25</v>
      </c>
      <c r="E130" s="23"/>
      <c r="F130" s="23"/>
      <c r="G130" s="24">
        <f>'CE HCW 6 '!Q25</f>
        <v>3028190</v>
      </c>
      <c r="H130" s="19"/>
      <c r="I130" s="25">
        <v>2925380</v>
      </c>
    </row>
    <row r="131" spans="1:9" ht="16.5" customHeight="1" x14ac:dyDescent="0.2">
      <c r="A131" s="2" t="s">
        <v>26</v>
      </c>
      <c r="B131" s="17"/>
      <c r="C131" s="17"/>
      <c r="D131" s="18"/>
      <c r="E131" s="23"/>
      <c r="F131" s="23"/>
      <c r="G131" s="26">
        <v>80554</v>
      </c>
      <c r="H131" s="19"/>
      <c r="I131" s="27">
        <v>80554</v>
      </c>
    </row>
    <row r="132" spans="1:9" ht="16.5" customHeight="1" x14ac:dyDescent="0.2">
      <c r="B132" s="17"/>
      <c r="C132" s="17"/>
      <c r="D132" s="18"/>
      <c r="E132" s="23"/>
      <c r="F132" s="23"/>
      <c r="G132" s="20"/>
      <c r="H132" s="19"/>
    </row>
    <row r="133" spans="1:9" ht="16.5" customHeight="1" x14ac:dyDescent="0.2">
      <c r="A133" s="1" t="s">
        <v>27</v>
      </c>
      <c r="E133" s="19"/>
      <c r="F133" s="19"/>
      <c r="G133" s="28">
        <f>SUM(G122:G131)</f>
        <v>4076352</v>
      </c>
      <c r="H133" s="19"/>
      <c r="I133" s="94">
        <f>SUM(I122:I131)</f>
        <v>3973542</v>
      </c>
    </row>
    <row r="134" spans="1:9" ht="16.5" customHeight="1" x14ac:dyDescent="0.2">
      <c r="D134" s="17"/>
      <c r="E134" s="18"/>
      <c r="F134" s="19"/>
      <c r="G134" s="21"/>
      <c r="H134" s="19"/>
      <c r="I134" s="22"/>
    </row>
    <row r="135" spans="1:9" ht="16.5" customHeight="1" thickBot="1" x14ac:dyDescent="0.25">
      <c r="A135" s="1" t="s">
        <v>28</v>
      </c>
      <c r="B135" s="1"/>
      <c r="C135" s="1"/>
      <c r="D135" s="1"/>
      <c r="E135" s="39"/>
      <c r="F135" s="39"/>
      <c r="G135" s="35">
        <f>+G133+G81</f>
        <v>5001785</v>
      </c>
      <c r="H135" s="39"/>
      <c r="I135" s="110">
        <f>+I133+I81</f>
        <v>4808662</v>
      </c>
    </row>
    <row r="136" spans="1:9" ht="16.5" customHeight="1" thickTop="1" x14ac:dyDescent="0.2">
      <c r="A136" s="1"/>
      <c r="B136" s="1"/>
      <c r="C136" s="1"/>
      <c r="D136" s="1"/>
      <c r="E136" s="39"/>
      <c r="F136" s="39"/>
      <c r="H136" s="39"/>
    </row>
    <row r="137" spans="1:9" ht="16.5" customHeight="1" x14ac:dyDescent="0.2">
      <c r="A137" s="1"/>
      <c r="B137" s="1"/>
      <c r="C137" s="1"/>
      <c r="D137" s="1"/>
      <c r="E137" s="39"/>
      <c r="F137" s="39"/>
      <c r="H137" s="39"/>
    </row>
    <row r="138" spans="1:9" ht="16.5" customHeight="1" x14ac:dyDescent="0.2">
      <c r="A138" s="1"/>
      <c r="B138" s="1"/>
      <c r="C138" s="1"/>
      <c r="D138" s="1"/>
      <c r="E138" s="39"/>
      <c r="F138" s="39"/>
      <c r="H138" s="39"/>
    </row>
    <row r="139" spans="1:9" ht="16.5" customHeight="1" x14ac:dyDescent="0.2">
      <c r="A139" s="1"/>
      <c r="B139" s="1"/>
      <c r="C139" s="1"/>
      <c r="D139" s="1"/>
      <c r="E139" s="39"/>
      <c r="F139" s="39"/>
      <c r="H139" s="39"/>
    </row>
    <row r="140" spans="1:9" ht="16.5" customHeight="1" x14ac:dyDescent="0.2">
      <c r="A140" s="1"/>
      <c r="B140" s="1"/>
      <c r="C140" s="1"/>
      <c r="D140" s="1"/>
      <c r="E140" s="39"/>
      <c r="F140" s="39"/>
      <c r="H140" s="39"/>
    </row>
    <row r="141" spans="1:9" ht="16.5" customHeight="1" x14ac:dyDescent="0.2">
      <c r="A141" s="1"/>
      <c r="B141" s="1"/>
      <c r="C141" s="1"/>
      <c r="D141" s="1"/>
      <c r="E141" s="39"/>
      <c r="F141" s="39"/>
      <c r="H141" s="39"/>
    </row>
    <row r="142" spans="1:9" ht="16.5" customHeight="1" x14ac:dyDescent="0.2">
      <c r="A142" s="1"/>
      <c r="B142" s="1"/>
      <c r="C142" s="1"/>
      <c r="D142" s="1"/>
      <c r="E142" s="39"/>
      <c r="F142" s="39"/>
      <c r="H142" s="39"/>
    </row>
    <row r="143" spans="1:9" ht="16.5" customHeight="1" x14ac:dyDescent="0.2">
      <c r="A143" s="1"/>
      <c r="B143" s="1"/>
      <c r="C143" s="1"/>
      <c r="D143" s="1"/>
      <c r="E143" s="39"/>
      <c r="F143" s="39"/>
      <c r="H143" s="39"/>
    </row>
    <row r="144" spans="1:9" ht="21.95" customHeight="1" x14ac:dyDescent="0.2">
      <c r="A144" s="132" t="str">
        <f>+A48</f>
        <v>The company notes form part of this interim financial information.</v>
      </c>
      <c r="B144" s="133"/>
      <c r="C144" s="133"/>
      <c r="D144" s="133"/>
      <c r="E144" s="133"/>
      <c r="F144" s="133"/>
      <c r="G144" s="133"/>
      <c r="H144" s="133"/>
      <c r="I144" s="133"/>
    </row>
  </sheetData>
  <mergeCells count="2">
    <mergeCell ref="A45:I45"/>
    <mergeCell ref="A30:D30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48"/>
  <sheetViews>
    <sheetView topLeftCell="A37" zoomScale="98" zoomScaleNormal="98" zoomScaleSheetLayoutView="100" workbookViewId="0">
      <selection activeCell="E45" sqref="E45"/>
    </sheetView>
  </sheetViews>
  <sheetFormatPr defaultColWidth="12.625" defaultRowHeight="16.5" customHeight="1" x14ac:dyDescent="0.2"/>
  <cols>
    <col min="1" max="4" width="1.125" style="168" customWidth="1"/>
    <col min="5" max="5" width="35.75" style="168" customWidth="1"/>
    <col min="6" max="6" width="6" style="168" customWidth="1"/>
    <col min="7" max="7" width="1.25" style="168" customWidth="1"/>
    <col min="8" max="8" width="12.625" style="168" customWidth="1"/>
    <col min="9" max="9" width="1.25" style="168" customWidth="1"/>
    <col min="10" max="10" width="12.625" style="168" customWidth="1"/>
    <col min="11" max="16384" width="12.625" style="168"/>
  </cols>
  <sheetData>
    <row r="1" spans="1:10" ht="16.5" customHeight="1" x14ac:dyDescent="0.2">
      <c r="A1" s="62" t="s">
        <v>70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6.5" customHeight="1" x14ac:dyDescent="0.2">
      <c r="A2" s="167" t="s">
        <v>29</v>
      </c>
      <c r="B2" s="167"/>
      <c r="C2" s="167"/>
      <c r="D2" s="167"/>
      <c r="E2" s="167"/>
      <c r="F2" s="45"/>
      <c r="G2" s="45"/>
      <c r="H2" s="45"/>
      <c r="I2" s="45"/>
      <c r="J2" s="45"/>
    </row>
    <row r="3" spans="1:10" ht="16.5" customHeight="1" x14ac:dyDescent="0.2">
      <c r="A3" s="46" t="s">
        <v>88</v>
      </c>
      <c r="B3" s="46"/>
      <c r="C3" s="46"/>
      <c r="D3" s="46"/>
      <c r="E3" s="46"/>
      <c r="F3" s="47"/>
      <c r="G3" s="47"/>
      <c r="H3" s="47"/>
      <c r="I3" s="47"/>
      <c r="J3" s="47"/>
    </row>
    <row r="4" spans="1:10" ht="16.5" customHeight="1" x14ac:dyDescent="0.2">
      <c r="A4" s="167"/>
      <c r="B4" s="167"/>
      <c r="C4" s="167"/>
      <c r="D4" s="167"/>
      <c r="E4" s="167"/>
      <c r="F4" s="45"/>
      <c r="G4" s="45"/>
      <c r="H4" s="45"/>
      <c r="I4" s="45"/>
      <c r="J4" s="45"/>
    </row>
    <row r="5" spans="1:10" ht="16.5" customHeight="1" x14ac:dyDescent="0.2">
      <c r="A5" s="167"/>
      <c r="B5" s="167"/>
      <c r="C5" s="167"/>
      <c r="D5" s="167"/>
      <c r="E5" s="167"/>
      <c r="F5" s="48"/>
      <c r="G5" s="48"/>
      <c r="H5" s="48"/>
      <c r="I5" s="48"/>
      <c r="J5" s="48"/>
    </row>
    <row r="6" spans="1:10" ht="16.5" customHeight="1" x14ac:dyDescent="0.2">
      <c r="A6" s="49"/>
      <c r="B6" s="49"/>
      <c r="C6" s="49"/>
      <c r="D6" s="49"/>
      <c r="E6" s="49"/>
      <c r="F6" s="50"/>
      <c r="G6" s="51"/>
      <c r="H6" s="52" t="s">
        <v>68</v>
      </c>
      <c r="I6" s="53"/>
      <c r="J6" s="52" t="s">
        <v>68</v>
      </c>
    </row>
    <row r="7" spans="1:10" ht="16.5" customHeight="1" x14ac:dyDescent="0.2">
      <c r="A7" s="49"/>
      <c r="F7" s="54"/>
      <c r="G7" s="54"/>
      <c r="H7" s="11" t="s">
        <v>67</v>
      </c>
      <c r="I7" s="12"/>
      <c r="J7" s="11" t="s">
        <v>63</v>
      </c>
    </row>
    <row r="8" spans="1:10" ht="16.5" customHeight="1" x14ac:dyDescent="0.2">
      <c r="F8" s="14" t="s">
        <v>45</v>
      </c>
      <c r="G8" s="55"/>
      <c r="H8" s="16" t="s">
        <v>82</v>
      </c>
      <c r="I8" s="53"/>
      <c r="J8" s="16" t="s">
        <v>82</v>
      </c>
    </row>
    <row r="9" spans="1:10" ht="16.5" customHeight="1" x14ac:dyDescent="0.2">
      <c r="F9" s="164"/>
      <c r="G9" s="55"/>
      <c r="H9" s="172"/>
      <c r="I9" s="53"/>
      <c r="J9" s="165"/>
    </row>
    <row r="10" spans="1:10" ht="16.5" customHeight="1" x14ac:dyDescent="0.2">
      <c r="A10" s="167" t="s">
        <v>132</v>
      </c>
      <c r="F10" s="50"/>
      <c r="G10" s="51"/>
      <c r="H10" s="56"/>
      <c r="I10" s="57"/>
      <c r="J10" s="58"/>
    </row>
    <row r="11" spans="1:10" ht="16.5" customHeight="1" x14ac:dyDescent="0.2">
      <c r="A11" s="168" t="s">
        <v>131</v>
      </c>
      <c r="F11" s="59">
        <v>5</v>
      </c>
      <c r="G11" s="51"/>
      <c r="H11" s="56">
        <v>954521</v>
      </c>
      <c r="I11" s="60"/>
      <c r="J11" s="58">
        <v>936663</v>
      </c>
    </row>
    <row r="12" spans="1:10" ht="16.5" customHeight="1" x14ac:dyDescent="0.2">
      <c r="A12" s="168" t="s">
        <v>99</v>
      </c>
      <c r="F12" s="59">
        <v>5</v>
      </c>
      <c r="G12" s="51"/>
      <c r="H12" s="56">
        <v>24245</v>
      </c>
      <c r="I12" s="60"/>
      <c r="J12" s="58">
        <v>24933</v>
      </c>
    </row>
    <row r="13" spans="1:10" ht="16.5" customHeight="1" x14ac:dyDescent="0.2">
      <c r="A13" s="169" t="s">
        <v>32</v>
      </c>
      <c r="B13" s="104"/>
      <c r="C13" s="104"/>
      <c r="D13" s="104"/>
      <c r="E13" s="104"/>
      <c r="F13" s="102"/>
      <c r="G13" s="105"/>
      <c r="H13" s="56">
        <v>23225</v>
      </c>
      <c r="I13" s="107"/>
      <c r="J13" s="95">
        <v>12245</v>
      </c>
    </row>
    <row r="14" spans="1:10" ht="16.5" customHeight="1" x14ac:dyDescent="0.2">
      <c r="A14" s="169" t="s">
        <v>53</v>
      </c>
      <c r="B14" s="104"/>
      <c r="C14" s="104"/>
      <c r="D14" s="104"/>
      <c r="E14" s="104"/>
      <c r="F14" s="102"/>
      <c r="G14" s="105"/>
      <c r="H14" s="86">
        <v>5637</v>
      </c>
      <c r="I14" s="107"/>
      <c r="J14" s="96">
        <v>1827</v>
      </c>
    </row>
    <row r="15" spans="1:10" ht="16.5" customHeight="1" x14ac:dyDescent="0.2">
      <c r="A15" s="169"/>
      <c r="B15" s="104"/>
      <c r="C15" s="104"/>
      <c r="D15" s="104"/>
      <c r="E15" s="104"/>
      <c r="F15" s="102"/>
      <c r="G15" s="105"/>
      <c r="H15" s="56"/>
      <c r="I15" s="107"/>
      <c r="J15" s="95"/>
    </row>
    <row r="16" spans="1:10" ht="16.5" customHeight="1" x14ac:dyDescent="0.2">
      <c r="A16" s="167" t="s">
        <v>133</v>
      </c>
      <c r="B16" s="104"/>
      <c r="C16" s="104"/>
      <c r="D16" s="104"/>
      <c r="E16" s="104"/>
      <c r="F16" s="102"/>
      <c r="G16" s="105"/>
      <c r="H16" s="86">
        <f>SUM(H11:H14)</f>
        <v>1007628</v>
      </c>
      <c r="I16" s="130"/>
      <c r="J16" s="96">
        <f>SUM(J11:J14)</f>
        <v>975668</v>
      </c>
    </row>
    <row r="17" spans="1:10" ht="16.5" customHeight="1" x14ac:dyDescent="0.2">
      <c r="A17" s="167"/>
      <c r="B17" s="104"/>
      <c r="C17" s="104"/>
      <c r="D17" s="104"/>
      <c r="E17" s="104"/>
      <c r="F17" s="102"/>
      <c r="G17" s="105"/>
      <c r="H17" s="71"/>
      <c r="I17" s="130"/>
      <c r="J17" s="131"/>
    </row>
    <row r="18" spans="1:10" ht="16.5" customHeight="1" x14ac:dyDescent="0.2">
      <c r="A18" s="167" t="s">
        <v>134</v>
      </c>
      <c r="B18" s="104"/>
      <c r="C18" s="104"/>
      <c r="D18" s="104"/>
      <c r="E18" s="104"/>
      <c r="F18" s="102"/>
      <c r="G18" s="105"/>
      <c r="H18" s="56"/>
      <c r="I18" s="107"/>
      <c r="J18" s="95"/>
    </row>
    <row r="19" spans="1:10" ht="16.5" customHeight="1" x14ac:dyDescent="0.2">
      <c r="A19" s="178" t="s">
        <v>30</v>
      </c>
      <c r="B19" s="179"/>
      <c r="C19" s="179"/>
      <c r="D19" s="179"/>
      <c r="E19" s="179"/>
      <c r="F19" s="106"/>
      <c r="G19" s="105"/>
      <c r="H19" s="56">
        <v>-784564</v>
      </c>
      <c r="I19" s="101"/>
      <c r="J19" s="95">
        <v>-820973</v>
      </c>
    </row>
    <row r="20" spans="1:10" ht="16.5" customHeight="1" x14ac:dyDescent="0.2">
      <c r="A20" s="170" t="s">
        <v>31</v>
      </c>
      <c r="B20" s="104"/>
      <c r="C20" s="104"/>
      <c r="D20" s="104"/>
      <c r="E20" s="104"/>
      <c r="F20" s="106"/>
      <c r="G20" s="105"/>
      <c r="H20" s="56">
        <v>-19585</v>
      </c>
      <c r="I20" s="128"/>
      <c r="J20" s="95">
        <v>-16373</v>
      </c>
    </row>
    <row r="21" spans="1:10" s="120" customFormat="1" ht="16.5" customHeight="1" x14ac:dyDescent="0.2">
      <c r="A21" s="169" t="s">
        <v>100</v>
      </c>
      <c r="B21" s="169"/>
      <c r="C21" s="119"/>
      <c r="D21" s="119"/>
      <c r="E21" s="119"/>
      <c r="F21" s="119"/>
      <c r="G21" s="119"/>
      <c r="H21" s="56">
        <v>-20070</v>
      </c>
      <c r="I21" s="129"/>
      <c r="J21" s="95">
        <v>-22151</v>
      </c>
    </row>
    <row r="22" spans="1:10" ht="16.5" customHeight="1" x14ac:dyDescent="0.2">
      <c r="A22" s="169" t="s">
        <v>33</v>
      </c>
      <c r="B22" s="170"/>
      <c r="C22" s="170"/>
      <c r="D22" s="170"/>
      <c r="E22" s="170"/>
      <c r="F22" s="102"/>
      <c r="G22" s="100"/>
      <c r="H22" s="86">
        <v>-54787</v>
      </c>
      <c r="I22" s="107"/>
      <c r="J22" s="96">
        <v>-54335</v>
      </c>
    </row>
    <row r="23" spans="1:10" ht="16.5" customHeight="1" x14ac:dyDescent="0.2">
      <c r="A23" s="169"/>
      <c r="B23" s="170"/>
      <c r="C23" s="170"/>
      <c r="D23" s="170"/>
      <c r="E23" s="170"/>
      <c r="F23" s="102"/>
      <c r="G23" s="100"/>
      <c r="H23" s="56"/>
      <c r="I23" s="107"/>
      <c r="J23" s="95"/>
    </row>
    <row r="24" spans="1:10" ht="16.5" customHeight="1" x14ac:dyDescent="0.2">
      <c r="A24" s="62" t="s">
        <v>135</v>
      </c>
      <c r="H24" s="86">
        <f>SUM(H19:H22)</f>
        <v>-879006</v>
      </c>
      <c r="J24" s="96">
        <f>SUM(J19:J22)</f>
        <v>-913832</v>
      </c>
    </row>
    <row r="25" spans="1:10" ht="16.5" customHeight="1" x14ac:dyDescent="0.2">
      <c r="A25" s="62"/>
      <c r="H25" s="71"/>
      <c r="J25" s="131"/>
    </row>
    <row r="26" spans="1:10" ht="16.5" customHeight="1" x14ac:dyDescent="0.2">
      <c r="A26" s="62" t="s">
        <v>136</v>
      </c>
      <c r="H26" s="56">
        <f>SUM(H16,H24)</f>
        <v>128622</v>
      </c>
      <c r="J26" s="95">
        <f>SUM(J16,J24)</f>
        <v>61836</v>
      </c>
    </row>
    <row r="27" spans="1:10" ht="16.5" customHeight="1" x14ac:dyDescent="0.2">
      <c r="A27" s="49" t="s">
        <v>34</v>
      </c>
      <c r="F27" s="59"/>
      <c r="G27" s="51"/>
      <c r="H27" s="56">
        <v>-176</v>
      </c>
      <c r="I27" s="60"/>
      <c r="J27" s="58">
        <v>-172</v>
      </c>
    </row>
    <row r="28" spans="1:10" ht="16.5" customHeight="1" x14ac:dyDescent="0.2">
      <c r="A28" s="49" t="s">
        <v>119</v>
      </c>
      <c r="F28" s="59"/>
      <c r="G28" s="51"/>
      <c r="H28" s="56"/>
      <c r="I28" s="60"/>
      <c r="J28" s="58"/>
    </row>
    <row r="29" spans="1:10" ht="16.5" customHeight="1" x14ac:dyDescent="0.2">
      <c r="A29" s="65"/>
      <c r="B29" s="168" t="s">
        <v>73</v>
      </c>
      <c r="F29" s="50"/>
      <c r="G29" s="51"/>
      <c r="H29" s="63">
        <v>-15</v>
      </c>
      <c r="I29" s="60"/>
      <c r="J29" s="64">
        <v>34</v>
      </c>
    </row>
    <row r="30" spans="1:10" ht="16.5" customHeight="1" x14ac:dyDescent="0.2">
      <c r="A30" s="49"/>
      <c r="F30" s="59"/>
      <c r="G30" s="51"/>
      <c r="H30" s="56"/>
      <c r="I30" s="57"/>
      <c r="J30" s="58"/>
    </row>
    <row r="31" spans="1:10" ht="16.5" customHeight="1" x14ac:dyDescent="0.2">
      <c r="A31" s="62" t="s">
        <v>136</v>
      </c>
      <c r="B31" s="62"/>
      <c r="C31" s="62"/>
      <c r="D31" s="62"/>
      <c r="E31" s="62"/>
      <c r="F31" s="59"/>
      <c r="G31" s="61"/>
      <c r="H31" s="56">
        <f t="shared" ref="H31:J31" si="0">SUM(H26:H29)</f>
        <v>128431</v>
      </c>
      <c r="I31" s="57"/>
      <c r="J31" s="58">
        <f t="shared" si="0"/>
        <v>61698</v>
      </c>
    </row>
    <row r="32" spans="1:10" ht="16.5" customHeight="1" x14ac:dyDescent="0.2">
      <c r="A32" s="168" t="s">
        <v>101</v>
      </c>
      <c r="F32" s="59"/>
      <c r="G32" s="51"/>
      <c r="H32" s="63">
        <v>-25621</v>
      </c>
      <c r="I32" s="60"/>
      <c r="J32" s="64">
        <v>-11704</v>
      </c>
    </row>
    <row r="33" spans="1:10" ht="16.5" customHeight="1" x14ac:dyDescent="0.2">
      <c r="A33" s="49"/>
      <c r="F33" s="59"/>
      <c r="G33" s="51"/>
      <c r="H33" s="56"/>
      <c r="I33" s="57"/>
      <c r="J33" s="58"/>
    </row>
    <row r="34" spans="1:10" ht="16.5" customHeight="1" x14ac:dyDescent="0.2">
      <c r="A34" s="62" t="s">
        <v>35</v>
      </c>
      <c r="B34" s="62"/>
      <c r="C34" s="62"/>
      <c r="D34" s="62"/>
      <c r="E34" s="62"/>
      <c r="F34" s="59"/>
      <c r="G34" s="61"/>
      <c r="H34" s="63">
        <f>SUM(H31:H32)</f>
        <v>102810</v>
      </c>
      <c r="I34" s="57"/>
      <c r="J34" s="64">
        <f>SUM(J31:J32)</f>
        <v>49994</v>
      </c>
    </row>
    <row r="35" spans="1:10" ht="16.5" customHeight="1" x14ac:dyDescent="0.2">
      <c r="A35" s="62"/>
      <c r="B35" s="62"/>
      <c r="C35" s="62"/>
      <c r="D35" s="62"/>
      <c r="E35" s="62"/>
      <c r="F35" s="59"/>
      <c r="G35" s="61"/>
      <c r="H35" s="56"/>
      <c r="I35" s="57"/>
      <c r="J35" s="58"/>
    </row>
    <row r="36" spans="1:10" ht="16.5" customHeight="1" thickBot="1" x14ac:dyDescent="0.25">
      <c r="A36" s="62" t="s">
        <v>36</v>
      </c>
      <c r="B36" s="62"/>
      <c r="C36" s="62"/>
      <c r="D36" s="62"/>
      <c r="E36" s="62"/>
      <c r="F36" s="67"/>
      <c r="G36" s="61"/>
      <c r="H36" s="68">
        <f>H34</f>
        <v>102810</v>
      </c>
      <c r="I36" s="57"/>
      <c r="J36" s="69">
        <f>J34</f>
        <v>49994</v>
      </c>
    </row>
    <row r="37" spans="1:10" ht="16.5" customHeight="1" thickTop="1" x14ac:dyDescent="0.2">
      <c r="A37" s="62"/>
      <c r="B37" s="62"/>
      <c r="C37" s="62"/>
      <c r="D37" s="62"/>
      <c r="E37" s="62"/>
      <c r="F37" s="67"/>
      <c r="G37" s="61"/>
      <c r="H37" s="97"/>
      <c r="I37" s="57"/>
      <c r="J37" s="58"/>
    </row>
    <row r="38" spans="1:10" ht="16.5" customHeight="1" x14ac:dyDescent="0.2">
      <c r="A38" s="62"/>
      <c r="B38" s="62"/>
      <c r="C38" s="62"/>
      <c r="D38" s="62"/>
      <c r="E38" s="62"/>
      <c r="F38" s="67"/>
      <c r="G38" s="61"/>
      <c r="H38" s="97"/>
      <c r="I38" s="57"/>
      <c r="J38" s="58"/>
    </row>
    <row r="39" spans="1:10" ht="16.5" customHeight="1" x14ac:dyDescent="0.2">
      <c r="A39" s="104" t="s">
        <v>37</v>
      </c>
      <c r="B39" s="170"/>
      <c r="C39" s="104"/>
      <c r="D39" s="104"/>
      <c r="E39" s="104"/>
      <c r="F39" s="115"/>
      <c r="G39" s="105"/>
      <c r="H39" s="97"/>
      <c r="I39" s="101"/>
      <c r="J39" s="95"/>
    </row>
    <row r="40" spans="1:10" ht="16.5" customHeight="1" x14ac:dyDescent="0.2">
      <c r="A40" s="104"/>
      <c r="B40" s="170"/>
      <c r="C40" s="104"/>
      <c r="D40" s="104"/>
      <c r="E40" s="104"/>
      <c r="F40" s="115"/>
      <c r="G40" s="105"/>
      <c r="H40" s="97"/>
      <c r="I40" s="101"/>
      <c r="J40" s="95"/>
    </row>
    <row r="41" spans="1:10" ht="16.5" customHeight="1" thickBot="1" x14ac:dyDescent="0.25">
      <c r="A41" s="170" t="s">
        <v>38</v>
      </c>
      <c r="B41" s="104"/>
      <c r="C41" s="170"/>
      <c r="D41" s="170"/>
      <c r="E41" s="170"/>
      <c r="F41" s="116"/>
      <c r="G41" s="105"/>
      <c r="H41" s="122">
        <f>H36/52001</f>
        <v>1.9770773638968482</v>
      </c>
      <c r="I41" s="118"/>
      <c r="J41" s="117">
        <f>J36/52006</f>
        <v>0.96131215628965894</v>
      </c>
    </row>
    <row r="42" spans="1:10" ht="16.5" customHeight="1" thickTop="1" x14ac:dyDescent="0.2">
      <c r="A42" s="170"/>
      <c r="B42" s="104"/>
      <c r="C42" s="170"/>
      <c r="D42" s="170"/>
      <c r="E42" s="170"/>
      <c r="F42" s="116"/>
      <c r="G42" s="105"/>
      <c r="H42" s="134"/>
      <c r="I42" s="135"/>
      <c r="J42" s="135"/>
    </row>
    <row r="43" spans="1:10" ht="16.5" customHeight="1" thickBot="1" x14ac:dyDescent="0.25">
      <c r="A43" s="170" t="s">
        <v>137</v>
      </c>
      <c r="B43" s="62"/>
      <c r="C43" s="62"/>
      <c r="D43" s="62"/>
      <c r="E43" s="62"/>
      <c r="F43" s="67"/>
      <c r="G43" s="61"/>
      <c r="H43" s="136">
        <f>H36/('BS 2-4'!G118/10)</f>
        <v>1.947159090909091</v>
      </c>
      <c r="I43" s="58"/>
      <c r="J43" s="137">
        <f>J36/('BS 2-4'!I118/10)</f>
        <v>0.94685606060606065</v>
      </c>
    </row>
    <row r="44" spans="1:10" ht="16.5" customHeight="1" thickTop="1" x14ac:dyDescent="0.2">
      <c r="A44" s="62"/>
      <c r="B44" s="62"/>
      <c r="C44" s="62"/>
      <c r="D44" s="62"/>
      <c r="E44" s="62"/>
      <c r="F44" s="67"/>
      <c r="G44" s="61"/>
      <c r="H44" s="58"/>
      <c r="I44" s="57"/>
      <c r="J44" s="58"/>
    </row>
    <row r="45" spans="1:10" ht="16.5" customHeight="1" x14ac:dyDescent="0.2">
      <c r="A45" s="62"/>
      <c r="B45" s="62"/>
      <c r="C45" s="62"/>
      <c r="D45" s="62"/>
      <c r="E45" s="62"/>
      <c r="F45" s="67"/>
      <c r="G45" s="61"/>
      <c r="H45" s="58"/>
      <c r="I45" s="57"/>
      <c r="J45" s="58"/>
    </row>
    <row r="46" spans="1:10" ht="16.5" customHeight="1" x14ac:dyDescent="0.2">
      <c r="A46" s="62"/>
      <c r="B46" s="62"/>
      <c r="C46" s="62"/>
      <c r="D46" s="62"/>
      <c r="E46" s="62"/>
      <c r="F46" s="67"/>
      <c r="G46" s="61"/>
      <c r="H46" s="58"/>
      <c r="I46" s="57"/>
      <c r="J46" s="58"/>
    </row>
    <row r="47" spans="1:10" ht="18.75" customHeight="1" x14ac:dyDescent="0.2">
      <c r="A47" s="62"/>
      <c r="B47" s="62"/>
      <c r="C47" s="62"/>
      <c r="D47" s="62"/>
      <c r="E47" s="62"/>
      <c r="F47" s="67"/>
      <c r="G47" s="61"/>
      <c r="H47" s="58"/>
      <c r="I47" s="57"/>
      <c r="J47" s="58"/>
    </row>
    <row r="48" spans="1:10" ht="21.95" customHeight="1" x14ac:dyDescent="0.2">
      <c r="A48" s="132" t="str">
        <f>'BS 2-4'!A96</f>
        <v>The company notes form part of this interim financial information.</v>
      </c>
      <c r="B48" s="132"/>
      <c r="C48" s="132"/>
      <c r="D48" s="132"/>
      <c r="E48" s="132"/>
      <c r="F48" s="132"/>
      <c r="G48" s="132"/>
      <c r="H48" s="132"/>
      <c r="I48" s="132"/>
      <c r="J48" s="132"/>
    </row>
  </sheetData>
  <mergeCells count="1">
    <mergeCell ref="A19:E19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U33"/>
  <sheetViews>
    <sheetView tabSelected="1" topLeftCell="A10" zoomScaleNormal="100" zoomScaleSheetLayoutView="100" workbookViewId="0"/>
  </sheetViews>
  <sheetFormatPr defaultColWidth="12.625" defaultRowHeight="16.5" customHeight="1" x14ac:dyDescent="0.2"/>
  <cols>
    <col min="1" max="3" width="1.125" style="139" customWidth="1"/>
    <col min="4" max="4" width="22.5" style="139" customWidth="1"/>
    <col min="5" max="5" width="3.125" style="139" customWidth="1"/>
    <col min="6" max="6" width="1.25" style="139" customWidth="1"/>
    <col min="7" max="7" width="10.625" style="139" customWidth="1"/>
    <col min="8" max="8" width="0.875" style="139" customWidth="1"/>
    <col min="9" max="9" width="10.625" style="139" customWidth="1"/>
    <col min="10" max="10" width="0.875" style="139" customWidth="1"/>
    <col min="11" max="11" width="10.625" style="139" customWidth="1"/>
    <col min="12" max="12" width="0.875" style="139" customWidth="1"/>
    <col min="13" max="13" width="10.625" style="139" customWidth="1"/>
    <col min="14" max="14" width="0.875" style="139" customWidth="1"/>
    <col min="15" max="15" width="12.25" style="139" customWidth="1"/>
    <col min="16" max="16" width="0.875" style="139" customWidth="1"/>
    <col min="17" max="17" width="12.25" style="139" customWidth="1"/>
    <col min="18" max="18" width="0.875" style="139" customWidth="1"/>
    <col min="19" max="19" width="14.625" style="139" customWidth="1"/>
    <col min="20" max="20" width="0.875" style="139" customWidth="1"/>
    <col min="21" max="21" width="12.25" style="139" customWidth="1"/>
    <col min="22" max="16384" width="12.625" style="139"/>
  </cols>
  <sheetData>
    <row r="1" spans="1:21" ht="16.5" customHeight="1" x14ac:dyDescent="0.2">
      <c r="A1" s="138" t="s">
        <v>70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</row>
    <row r="2" spans="1:21" ht="16.5" customHeight="1" x14ac:dyDescent="0.2">
      <c r="A2" s="185" t="s">
        <v>47</v>
      </c>
      <c r="B2" s="185"/>
      <c r="C2" s="185"/>
      <c r="D2" s="185"/>
      <c r="E2" s="185"/>
      <c r="F2" s="185"/>
      <c r="G2" s="185"/>
      <c r="H2" s="138"/>
      <c r="I2" s="185"/>
      <c r="J2" s="185"/>
      <c r="K2" s="185"/>
      <c r="L2" s="138"/>
      <c r="M2" s="185"/>
      <c r="N2" s="138"/>
      <c r="O2" s="185"/>
      <c r="P2" s="185"/>
      <c r="Q2" s="185"/>
      <c r="R2" s="185"/>
      <c r="S2" s="185"/>
      <c r="T2" s="185"/>
      <c r="U2" s="185"/>
    </row>
    <row r="3" spans="1:21" ht="16.5" customHeight="1" x14ac:dyDescent="0.2">
      <c r="A3" s="186" t="str">
        <f>'P&amp;L (3month) 5'!A3</f>
        <v>For the three-month period ended 31 March 2024</v>
      </c>
      <c r="B3" s="186"/>
      <c r="C3" s="186"/>
      <c r="D3" s="186"/>
      <c r="E3" s="186"/>
      <c r="F3" s="186"/>
      <c r="G3" s="186"/>
      <c r="H3" s="187"/>
      <c r="I3" s="186"/>
      <c r="J3" s="186"/>
      <c r="K3" s="186"/>
      <c r="L3" s="187"/>
      <c r="M3" s="186"/>
      <c r="N3" s="186"/>
      <c r="O3" s="186"/>
      <c r="P3" s="186"/>
      <c r="Q3" s="186"/>
      <c r="R3" s="186"/>
      <c r="S3" s="186"/>
      <c r="T3" s="186"/>
      <c r="U3" s="186"/>
    </row>
    <row r="4" spans="1:21" ht="16.5" customHeight="1" x14ac:dyDescent="0.2">
      <c r="A4" s="138"/>
      <c r="B4" s="138"/>
      <c r="C4" s="138"/>
      <c r="D4" s="138"/>
      <c r="E4" s="138"/>
      <c r="F4" s="138"/>
      <c r="G4" s="138"/>
      <c r="I4" s="138"/>
      <c r="J4" s="138"/>
      <c r="K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16.5" customHeight="1" x14ac:dyDescent="0.2">
      <c r="A5" s="140"/>
      <c r="B5" s="141"/>
      <c r="C5" s="141"/>
      <c r="D5" s="141"/>
      <c r="E5" s="141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T5" s="163"/>
      <c r="U5" s="142"/>
    </row>
    <row r="6" spans="1:21" ht="16.5" customHeight="1" x14ac:dyDescent="0.2">
      <c r="A6" s="140"/>
      <c r="B6" s="141"/>
      <c r="C6" s="141"/>
      <c r="D6" s="141"/>
      <c r="E6" s="141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66" t="s">
        <v>141</v>
      </c>
      <c r="T6" s="142"/>
      <c r="U6" s="142"/>
    </row>
    <row r="7" spans="1:21" ht="16.5" customHeight="1" x14ac:dyDescent="0.2">
      <c r="A7" s="138"/>
      <c r="B7" s="143"/>
      <c r="C7" s="143"/>
      <c r="D7" s="143"/>
      <c r="E7" s="143"/>
      <c r="F7" s="144"/>
      <c r="G7" s="183" t="s">
        <v>76</v>
      </c>
      <c r="H7" s="183"/>
      <c r="I7" s="183"/>
      <c r="J7" s="144"/>
      <c r="K7" s="144"/>
      <c r="L7" s="144"/>
      <c r="M7" s="144"/>
      <c r="N7" s="145"/>
      <c r="R7" s="146"/>
      <c r="S7" s="175" t="s">
        <v>140</v>
      </c>
      <c r="T7" s="145"/>
      <c r="U7" s="144"/>
    </row>
    <row r="8" spans="1:21" ht="16.5" customHeight="1" x14ac:dyDescent="0.2">
      <c r="A8" s="138"/>
      <c r="B8" s="143"/>
      <c r="C8" s="143"/>
      <c r="D8" s="143"/>
      <c r="E8" s="143"/>
      <c r="F8" s="145"/>
      <c r="G8" s="180" t="s">
        <v>42</v>
      </c>
      <c r="H8" s="180"/>
      <c r="I8" s="180"/>
      <c r="J8" s="145"/>
      <c r="K8" s="180" t="s">
        <v>77</v>
      </c>
      <c r="L8" s="180"/>
      <c r="M8" s="180"/>
      <c r="N8" s="145"/>
      <c r="O8" s="181" t="s">
        <v>39</v>
      </c>
      <c r="P8" s="182"/>
      <c r="Q8" s="182"/>
      <c r="R8" s="142"/>
      <c r="S8" s="145" t="s">
        <v>80</v>
      </c>
      <c r="T8" s="145"/>
      <c r="U8" s="144"/>
    </row>
    <row r="9" spans="1:21" ht="16.5" customHeight="1" x14ac:dyDescent="0.2">
      <c r="A9" s="138"/>
      <c r="B9" s="143"/>
      <c r="C9" s="143"/>
      <c r="D9" s="143"/>
      <c r="E9" s="143"/>
      <c r="F9" s="145"/>
      <c r="G9" s="145" t="s">
        <v>74</v>
      </c>
      <c r="H9" s="145"/>
      <c r="I9" s="145" t="s">
        <v>75</v>
      </c>
      <c r="J9" s="145"/>
      <c r="K9" s="145" t="s">
        <v>74</v>
      </c>
      <c r="L9" s="145"/>
      <c r="M9" s="145" t="s">
        <v>75</v>
      </c>
      <c r="N9" s="145"/>
      <c r="O9" s="145" t="s">
        <v>40</v>
      </c>
      <c r="P9" s="145"/>
      <c r="Q9" s="145"/>
      <c r="R9" s="145"/>
      <c r="S9" s="145" t="s">
        <v>78</v>
      </c>
      <c r="T9" s="145"/>
      <c r="U9" s="145" t="s">
        <v>41</v>
      </c>
    </row>
    <row r="10" spans="1:21" ht="16.5" customHeight="1" x14ac:dyDescent="0.2">
      <c r="A10" s="138"/>
      <c r="B10" s="143"/>
      <c r="C10" s="143"/>
      <c r="D10" s="143"/>
      <c r="E10" s="143"/>
      <c r="F10" s="145"/>
      <c r="G10" s="145" t="s">
        <v>48</v>
      </c>
      <c r="H10" s="145"/>
      <c r="I10" s="145" t="s">
        <v>48</v>
      </c>
      <c r="J10" s="145"/>
      <c r="K10" s="145" t="s">
        <v>48</v>
      </c>
      <c r="L10" s="145"/>
      <c r="M10" s="145" t="s">
        <v>48</v>
      </c>
      <c r="N10" s="145"/>
      <c r="O10" s="145" t="s">
        <v>43</v>
      </c>
      <c r="P10" s="145"/>
      <c r="Q10" s="145" t="s">
        <v>25</v>
      </c>
      <c r="R10" s="145"/>
      <c r="S10" s="145" t="s">
        <v>79</v>
      </c>
      <c r="T10" s="145"/>
      <c r="U10" s="145" t="s">
        <v>44</v>
      </c>
    </row>
    <row r="11" spans="1:21" ht="16.5" customHeight="1" x14ac:dyDescent="0.2">
      <c r="A11" s="138"/>
      <c r="B11" s="143"/>
      <c r="C11" s="143"/>
      <c r="D11" s="143"/>
      <c r="E11" s="143"/>
      <c r="F11" s="145"/>
      <c r="G11" s="145" t="s">
        <v>83</v>
      </c>
      <c r="H11" s="145"/>
      <c r="I11" s="145" t="s">
        <v>83</v>
      </c>
      <c r="J11" s="145"/>
      <c r="K11" s="145" t="s">
        <v>83</v>
      </c>
      <c r="L11" s="145"/>
      <c r="M11" s="145" t="s">
        <v>83</v>
      </c>
      <c r="N11" s="145"/>
      <c r="O11" s="145" t="s">
        <v>83</v>
      </c>
      <c r="P11" s="145"/>
      <c r="Q11" s="145" t="s">
        <v>83</v>
      </c>
      <c r="R11" s="145"/>
      <c r="S11" s="145" t="s">
        <v>83</v>
      </c>
      <c r="T11" s="145"/>
      <c r="U11" s="145" t="s">
        <v>83</v>
      </c>
    </row>
    <row r="12" spans="1:21" ht="16.5" customHeight="1" x14ac:dyDescent="0.2">
      <c r="A12" s="140"/>
      <c r="B12" s="141"/>
      <c r="C12" s="141"/>
      <c r="D12" s="141"/>
      <c r="E12" s="147"/>
      <c r="F12" s="148"/>
      <c r="G12" s="149" t="s">
        <v>2</v>
      </c>
      <c r="H12" s="148"/>
      <c r="I12" s="149" t="s">
        <v>2</v>
      </c>
      <c r="J12" s="148"/>
      <c r="K12" s="149" t="s">
        <v>2</v>
      </c>
      <c r="L12" s="148"/>
      <c r="M12" s="149" t="s">
        <v>2</v>
      </c>
      <c r="N12" s="148"/>
      <c r="O12" s="149" t="s">
        <v>2</v>
      </c>
      <c r="P12" s="150"/>
      <c r="Q12" s="149" t="s">
        <v>2</v>
      </c>
      <c r="R12" s="148"/>
      <c r="S12" s="149" t="s">
        <v>2</v>
      </c>
      <c r="T12" s="150"/>
      <c r="U12" s="149" t="s">
        <v>2</v>
      </c>
    </row>
    <row r="13" spans="1:21" ht="16.5" customHeight="1" x14ac:dyDescent="0.2">
      <c r="A13" s="140"/>
      <c r="B13" s="141"/>
      <c r="C13" s="141"/>
      <c r="D13" s="141"/>
      <c r="E13" s="151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50"/>
      <c r="Q13" s="148"/>
      <c r="R13" s="148"/>
      <c r="S13" s="148"/>
      <c r="T13" s="150"/>
      <c r="U13" s="148"/>
    </row>
    <row r="14" spans="1:21" ht="16.5" customHeight="1" x14ac:dyDescent="0.2">
      <c r="A14" s="138" t="s">
        <v>142</v>
      </c>
      <c r="B14" s="138"/>
      <c r="C14" s="141"/>
      <c r="D14" s="141"/>
      <c r="E14" s="141"/>
      <c r="F14" s="150"/>
      <c r="G14" s="152">
        <v>7993</v>
      </c>
      <c r="H14" s="150"/>
      <c r="I14" s="152">
        <v>520007</v>
      </c>
      <c r="J14" s="150"/>
      <c r="K14" s="152">
        <v>49165</v>
      </c>
      <c r="L14" s="150"/>
      <c r="M14" s="152">
        <v>337643</v>
      </c>
      <c r="N14" s="153"/>
      <c r="O14" s="152">
        <v>52800</v>
      </c>
      <c r="P14" s="150"/>
      <c r="Q14" s="152">
        <v>2894401</v>
      </c>
      <c r="R14" s="150"/>
      <c r="S14" s="152">
        <v>84906</v>
      </c>
      <c r="T14" s="153"/>
      <c r="U14" s="154">
        <f>SUM(S14,Q14,O14,M14,K14,I14,G14)</f>
        <v>3946915</v>
      </c>
    </row>
    <row r="15" spans="1:21" ht="16.5" customHeight="1" x14ac:dyDescent="0.2">
      <c r="A15" s="140" t="s">
        <v>81</v>
      </c>
      <c r="B15" s="141"/>
      <c r="C15" s="141"/>
      <c r="D15" s="141"/>
      <c r="E15" s="141"/>
      <c r="F15" s="150"/>
      <c r="G15" s="152"/>
      <c r="H15" s="150"/>
      <c r="I15" s="152"/>
      <c r="J15" s="150"/>
      <c r="K15" s="152"/>
      <c r="L15" s="150"/>
      <c r="M15" s="152"/>
      <c r="N15" s="153"/>
      <c r="O15" s="152"/>
      <c r="P15" s="150"/>
      <c r="Q15" s="152"/>
      <c r="R15" s="150"/>
      <c r="S15" s="152"/>
      <c r="T15" s="153"/>
      <c r="U15" s="154"/>
    </row>
    <row r="16" spans="1:21" ht="16.5" customHeight="1" x14ac:dyDescent="0.2">
      <c r="A16" s="140"/>
      <c r="B16" s="140" t="s">
        <v>46</v>
      </c>
      <c r="C16" s="141"/>
      <c r="D16" s="141"/>
      <c r="E16" s="141"/>
      <c r="F16" s="150"/>
      <c r="G16" s="155">
        <v>0</v>
      </c>
      <c r="H16" s="150"/>
      <c r="I16" s="155">
        <v>0</v>
      </c>
      <c r="J16" s="150"/>
      <c r="K16" s="155">
        <v>0</v>
      </c>
      <c r="L16" s="150"/>
      <c r="M16" s="155">
        <v>0</v>
      </c>
      <c r="N16" s="153"/>
      <c r="O16" s="155">
        <v>0</v>
      </c>
      <c r="P16" s="150"/>
      <c r="Q16" s="155">
        <v>49994</v>
      </c>
      <c r="R16" s="150"/>
      <c r="S16" s="155">
        <v>0</v>
      </c>
      <c r="T16" s="153"/>
      <c r="U16" s="156">
        <f>SUM(K16:T16)</f>
        <v>49994</v>
      </c>
    </row>
    <row r="17" spans="1:21" ht="16.5" customHeight="1" x14ac:dyDescent="0.2">
      <c r="B17" s="141"/>
      <c r="C17" s="141"/>
      <c r="D17" s="141"/>
      <c r="E17" s="141"/>
      <c r="F17" s="150"/>
    </row>
    <row r="18" spans="1:21" ht="16.5" customHeight="1" thickBot="1" x14ac:dyDescent="0.25">
      <c r="A18" s="138" t="s">
        <v>143</v>
      </c>
      <c r="B18" s="138"/>
      <c r="C18" s="140"/>
      <c r="D18" s="141"/>
      <c r="E18" s="141"/>
      <c r="F18" s="150"/>
      <c r="G18" s="157">
        <f>SUM(G14:G16)</f>
        <v>7993</v>
      </c>
      <c r="H18" s="150"/>
      <c r="I18" s="157">
        <f>SUM(I14:I16)</f>
        <v>520007</v>
      </c>
      <c r="J18" s="150"/>
      <c r="K18" s="157">
        <f>SUM(K14:K16)</f>
        <v>49165</v>
      </c>
      <c r="L18" s="150"/>
      <c r="M18" s="157">
        <f>SUM(M14:M16)</f>
        <v>337643</v>
      </c>
      <c r="N18" s="150"/>
      <c r="O18" s="157">
        <f>SUM(O14:O16)</f>
        <v>52800</v>
      </c>
      <c r="P18" s="150"/>
      <c r="Q18" s="157">
        <f>SUM(Q14:Q16)</f>
        <v>2944395</v>
      </c>
      <c r="R18" s="150"/>
      <c r="S18" s="157">
        <f>SUM(S14:S16)</f>
        <v>84906</v>
      </c>
      <c r="T18" s="150"/>
      <c r="U18" s="157">
        <f>SUM(U14:U16)</f>
        <v>3996909</v>
      </c>
    </row>
    <row r="19" spans="1:21" ht="16.5" customHeight="1" thickTop="1" x14ac:dyDescent="0.2">
      <c r="A19" s="138"/>
      <c r="B19" s="141"/>
      <c r="C19" s="141"/>
      <c r="D19" s="141"/>
      <c r="E19" s="141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</row>
    <row r="20" spans="1:21" ht="16.5" customHeight="1" x14ac:dyDescent="0.2">
      <c r="A20" s="138"/>
      <c r="B20" s="141"/>
      <c r="C20" s="141"/>
      <c r="D20" s="141"/>
      <c r="E20" s="141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</row>
    <row r="21" spans="1:21" ht="16.5" customHeight="1" x14ac:dyDescent="0.2">
      <c r="A21" s="138" t="s">
        <v>144</v>
      </c>
      <c r="B21" s="138"/>
      <c r="C21" s="141"/>
      <c r="D21" s="141"/>
      <c r="E21" s="141"/>
      <c r="F21" s="150"/>
      <c r="G21" s="158">
        <v>7993</v>
      </c>
      <c r="H21" s="150"/>
      <c r="I21" s="158">
        <v>520007</v>
      </c>
      <c r="J21" s="150"/>
      <c r="K21" s="158">
        <v>49165</v>
      </c>
      <c r="L21" s="150"/>
      <c r="M21" s="158">
        <v>337643</v>
      </c>
      <c r="N21" s="153"/>
      <c r="O21" s="158">
        <v>52800</v>
      </c>
      <c r="P21" s="150"/>
      <c r="Q21" s="158">
        <v>2925380</v>
      </c>
      <c r="R21" s="150"/>
      <c r="S21" s="158">
        <v>80554</v>
      </c>
      <c r="T21" s="153"/>
      <c r="U21" s="159">
        <f>SUM(S21,Q21,O21,M21,K21,I21,G21)</f>
        <v>3973542</v>
      </c>
    </row>
    <row r="22" spans="1:21" ht="16.5" customHeight="1" x14ac:dyDescent="0.2">
      <c r="A22" s="140" t="s">
        <v>81</v>
      </c>
      <c r="B22" s="141"/>
      <c r="C22" s="141"/>
      <c r="D22" s="141"/>
      <c r="E22" s="141"/>
      <c r="F22" s="150"/>
      <c r="G22" s="158"/>
      <c r="H22" s="150"/>
      <c r="I22" s="158"/>
      <c r="J22" s="150"/>
      <c r="K22" s="158"/>
      <c r="L22" s="150"/>
      <c r="M22" s="158"/>
      <c r="N22" s="153"/>
      <c r="O22" s="158"/>
      <c r="P22" s="150"/>
      <c r="Q22" s="158"/>
      <c r="R22" s="150"/>
      <c r="S22" s="158"/>
      <c r="T22" s="153"/>
      <c r="U22" s="159"/>
    </row>
    <row r="23" spans="1:21" ht="16.5" customHeight="1" x14ac:dyDescent="0.2">
      <c r="A23" s="140"/>
      <c r="B23" s="140" t="s">
        <v>46</v>
      </c>
      <c r="C23" s="141"/>
      <c r="D23" s="141"/>
      <c r="E23" s="141"/>
      <c r="F23" s="150"/>
      <c r="G23" s="160">
        <v>0</v>
      </c>
      <c r="H23" s="150"/>
      <c r="I23" s="160">
        <v>0</v>
      </c>
      <c r="J23" s="150"/>
      <c r="K23" s="160">
        <v>0</v>
      </c>
      <c r="L23" s="150"/>
      <c r="M23" s="160">
        <v>0</v>
      </c>
      <c r="N23" s="153"/>
      <c r="O23" s="160">
        <v>0</v>
      </c>
      <c r="P23" s="150"/>
      <c r="Q23" s="160">
        <v>102810</v>
      </c>
      <c r="R23" s="150"/>
      <c r="S23" s="160">
        <v>0</v>
      </c>
      <c r="T23" s="153"/>
      <c r="U23" s="161">
        <f>SUM(S23,Q23,O23,M23,K23,I23,G23)</f>
        <v>102810</v>
      </c>
    </row>
    <row r="24" spans="1:21" ht="16.5" customHeight="1" x14ac:dyDescent="0.2">
      <c r="B24" s="141"/>
      <c r="C24" s="141"/>
      <c r="D24" s="141"/>
      <c r="E24" s="141"/>
      <c r="F24" s="150"/>
      <c r="G24" s="158"/>
      <c r="H24" s="150"/>
      <c r="I24" s="158"/>
      <c r="J24" s="150"/>
      <c r="K24" s="158"/>
      <c r="L24" s="150"/>
      <c r="M24" s="158"/>
      <c r="N24" s="153"/>
      <c r="O24" s="158"/>
      <c r="P24" s="150"/>
      <c r="Q24" s="158"/>
      <c r="R24" s="150"/>
      <c r="S24" s="158"/>
      <c r="T24" s="153"/>
      <c r="U24" s="158"/>
    </row>
    <row r="25" spans="1:21" ht="16.5" customHeight="1" thickBot="1" x14ac:dyDescent="0.25">
      <c r="A25" s="138" t="s">
        <v>145</v>
      </c>
      <c r="B25" s="138"/>
      <c r="C25" s="141"/>
      <c r="D25" s="141"/>
      <c r="E25" s="141"/>
      <c r="F25" s="150"/>
      <c r="G25" s="162">
        <f>SUM(G21:G23)</f>
        <v>7993</v>
      </c>
      <c r="H25" s="150"/>
      <c r="I25" s="162">
        <f>SUM(I21:I23)</f>
        <v>520007</v>
      </c>
      <c r="J25" s="150"/>
      <c r="K25" s="162">
        <f>SUM(K21:K23)</f>
        <v>49165</v>
      </c>
      <c r="L25" s="150"/>
      <c r="M25" s="162">
        <f>SUM(M21:M23)</f>
        <v>337643</v>
      </c>
      <c r="N25" s="150"/>
      <c r="O25" s="162">
        <f>SUM(O21:O23)</f>
        <v>52800</v>
      </c>
      <c r="P25" s="150"/>
      <c r="Q25" s="162">
        <f>SUM(Q21:Q23)</f>
        <v>3028190</v>
      </c>
      <c r="R25" s="150"/>
      <c r="S25" s="162">
        <f>SUM(S21:S23)</f>
        <v>80554</v>
      </c>
      <c r="T25" s="150"/>
      <c r="U25" s="162">
        <f>SUM(U21:U23)</f>
        <v>4076352</v>
      </c>
    </row>
    <row r="26" spans="1:21" ht="16.5" customHeight="1" thickTop="1" x14ac:dyDescent="0.2">
      <c r="A26" s="138"/>
      <c r="B26" s="141"/>
      <c r="C26" s="141"/>
      <c r="D26" s="141"/>
      <c r="E26" s="141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</row>
    <row r="27" spans="1:21" ht="16.5" customHeight="1" x14ac:dyDescent="0.2">
      <c r="A27" s="138"/>
      <c r="B27" s="141"/>
      <c r="C27" s="141"/>
      <c r="D27" s="141"/>
      <c r="E27" s="141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</row>
    <row r="28" spans="1:21" ht="16.5" customHeight="1" x14ac:dyDescent="0.2">
      <c r="A28" s="138"/>
      <c r="B28" s="141"/>
      <c r="C28" s="141"/>
      <c r="D28" s="141"/>
      <c r="E28" s="141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</row>
    <row r="29" spans="1:21" ht="16.5" customHeight="1" x14ac:dyDescent="0.2">
      <c r="A29" s="138"/>
      <c r="B29" s="141"/>
      <c r="C29" s="141"/>
      <c r="D29" s="141"/>
      <c r="E29" s="141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</row>
    <row r="30" spans="1:21" ht="16.5" customHeight="1" x14ac:dyDescent="0.2">
      <c r="A30" s="138"/>
      <c r="B30" s="141"/>
      <c r="C30" s="141"/>
      <c r="D30" s="141"/>
      <c r="E30" s="141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1" ht="16.5" customHeight="1" x14ac:dyDescent="0.2">
      <c r="A31" s="138"/>
      <c r="B31" s="141"/>
      <c r="C31" s="141"/>
      <c r="D31" s="141"/>
      <c r="E31" s="141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</row>
    <row r="32" spans="1:21" ht="5.25" customHeight="1" x14ac:dyDescent="0.2"/>
    <row r="33" spans="1:21" ht="21.95" customHeight="1" x14ac:dyDescent="0.2">
      <c r="A33" s="188" t="str">
        <f>'BS 2-4'!A96</f>
        <v>The company notes form part of this interim financial information.</v>
      </c>
      <c r="B33" s="189"/>
      <c r="C33" s="189"/>
      <c r="D33" s="189"/>
      <c r="E33" s="189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90"/>
    </row>
  </sheetData>
  <mergeCells count="4">
    <mergeCell ref="G8:I8"/>
    <mergeCell ref="K8:M8"/>
    <mergeCell ref="O8:Q8"/>
    <mergeCell ref="G7:I7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96"/>
  <sheetViews>
    <sheetView topLeftCell="A87" zoomScaleNormal="100" zoomScaleSheetLayoutView="100" workbookViewId="0">
      <selection activeCell="E7" sqref="E7"/>
    </sheetView>
  </sheetViews>
  <sheetFormatPr defaultColWidth="12.625" defaultRowHeight="16.5" customHeight="1" x14ac:dyDescent="0.2"/>
  <cols>
    <col min="1" max="4" width="1.125" style="171" customWidth="1"/>
    <col min="5" max="5" width="43.375" style="171" customWidth="1"/>
    <col min="6" max="6" width="2.125" style="171" customWidth="1"/>
    <col min="7" max="7" width="1.25" style="171" customWidth="1"/>
    <col min="8" max="8" width="12.625" style="171" customWidth="1"/>
    <col min="9" max="9" width="1" style="171" customWidth="1"/>
    <col min="10" max="10" width="12.625" style="171" customWidth="1"/>
    <col min="11" max="16384" width="12.625" style="171"/>
  </cols>
  <sheetData>
    <row r="1" spans="1:10" ht="16.5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6.5" customHeight="1" x14ac:dyDescent="0.2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16.5" customHeight="1" x14ac:dyDescent="0.2">
      <c r="A3" s="70" t="str">
        <f>'P&amp;L (3month) 5'!A3</f>
        <v>For the three-month period ended 31 March 2024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6.5" customHeight="1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 ht="16.5" customHeight="1" x14ac:dyDescent="0.2">
      <c r="A5" s="167"/>
      <c r="B5" s="167"/>
      <c r="C5" s="167"/>
      <c r="D5" s="167"/>
      <c r="E5" s="167"/>
      <c r="F5" s="167"/>
      <c r="G5" s="167"/>
      <c r="H5" s="74"/>
      <c r="I5" s="167"/>
      <c r="J5" s="74"/>
    </row>
    <row r="6" spans="1:10" ht="16.5" customHeight="1" x14ac:dyDescent="0.2">
      <c r="A6" s="49"/>
      <c r="B6" s="168"/>
      <c r="C6" s="51"/>
      <c r="D6" s="51"/>
      <c r="E6" s="51"/>
      <c r="F6" s="54"/>
      <c r="G6" s="54"/>
      <c r="H6" s="75" t="s">
        <v>68</v>
      </c>
      <c r="I6" s="53"/>
      <c r="J6" s="75" t="s">
        <v>68</v>
      </c>
    </row>
    <row r="7" spans="1:10" ht="16.5" customHeight="1" x14ac:dyDescent="0.2">
      <c r="A7" s="49"/>
      <c r="B7" s="168"/>
      <c r="C7" s="51"/>
      <c r="D7" s="51"/>
      <c r="E7" s="51"/>
      <c r="F7" s="61"/>
      <c r="G7" s="76"/>
      <c r="H7" s="11" t="s">
        <v>67</v>
      </c>
      <c r="I7" s="12"/>
      <c r="J7" s="11" t="s">
        <v>63</v>
      </c>
    </row>
    <row r="8" spans="1:10" ht="16.5" customHeight="1" x14ac:dyDescent="0.2">
      <c r="A8" s="49"/>
      <c r="B8" s="168"/>
      <c r="C8" s="51"/>
      <c r="D8" s="51"/>
      <c r="E8" s="51"/>
      <c r="F8" s="59"/>
      <c r="G8" s="76"/>
      <c r="H8" s="16" t="s">
        <v>82</v>
      </c>
      <c r="I8" s="53"/>
      <c r="J8" s="16" t="s">
        <v>82</v>
      </c>
    </row>
    <row r="9" spans="1:10" ht="16.5" customHeight="1" x14ac:dyDescent="0.2">
      <c r="A9" s="49"/>
      <c r="B9" s="168"/>
      <c r="C9" s="51"/>
      <c r="D9" s="51"/>
      <c r="E9" s="51"/>
      <c r="F9" s="50"/>
      <c r="G9" s="51"/>
      <c r="H9" s="56"/>
      <c r="I9" s="57"/>
      <c r="J9" s="58"/>
    </row>
    <row r="10" spans="1:10" ht="16.5" customHeight="1" x14ac:dyDescent="0.2">
      <c r="A10" s="62" t="s">
        <v>50</v>
      </c>
      <c r="B10" s="168"/>
      <c r="C10" s="51"/>
      <c r="D10" s="51"/>
      <c r="E10" s="51"/>
      <c r="F10" s="50"/>
      <c r="G10" s="51"/>
      <c r="H10" s="56"/>
      <c r="I10" s="60"/>
      <c r="J10" s="58"/>
    </row>
    <row r="11" spans="1:10" ht="16.5" customHeight="1" x14ac:dyDescent="0.2">
      <c r="A11" s="168" t="s">
        <v>51</v>
      </c>
      <c r="B11" s="168"/>
      <c r="C11" s="51"/>
      <c r="D11" s="51"/>
      <c r="E11" s="51"/>
      <c r="F11" s="59"/>
      <c r="G11" s="51"/>
      <c r="H11" s="77">
        <f>'P&amp;L (3month) 5'!H31</f>
        <v>128431</v>
      </c>
      <c r="I11" s="78"/>
      <c r="J11" s="79">
        <v>61698</v>
      </c>
    </row>
    <row r="12" spans="1:10" ht="16.5" customHeight="1" x14ac:dyDescent="0.2">
      <c r="A12" s="168" t="s">
        <v>52</v>
      </c>
      <c r="B12" s="168"/>
      <c r="C12" s="51"/>
      <c r="D12" s="51"/>
      <c r="E12" s="51"/>
      <c r="F12" s="51"/>
      <c r="G12" s="51"/>
      <c r="H12" s="56"/>
      <c r="I12" s="57"/>
      <c r="J12" s="58"/>
    </row>
    <row r="13" spans="1:10" ht="16.5" customHeight="1" x14ac:dyDescent="0.2">
      <c r="A13" s="49"/>
      <c r="B13" s="49" t="s">
        <v>122</v>
      </c>
      <c r="C13" s="49"/>
      <c r="D13" s="51"/>
      <c r="E13" s="51"/>
      <c r="F13" s="59"/>
      <c r="G13" s="51"/>
      <c r="H13" s="77">
        <v>273</v>
      </c>
      <c r="I13" s="78"/>
      <c r="J13" s="79">
        <v>-2608</v>
      </c>
    </row>
    <row r="14" spans="1:10" ht="16.5" customHeight="1" x14ac:dyDescent="0.2">
      <c r="A14" s="49"/>
      <c r="B14" s="49" t="s">
        <v>120</v>
      </c>
      <c r="C14" s="49"/>
      <c r="D14" s="51"/>
      <c r="E14" s="51"/>
      <c r="F14" s="59"/>
      <c r="G14" s="51"/>
      <c r="H14" s="77"/>
      <c r="I14" s="78"/>
      <c r="J14" s="79"/>
    </row>
    <row r="15" spans="1:10" ht="16.5" customHeight="1" x14ac:dyDescent="0.2">
      <c r="A15" s="49"/>
      <c r="B15" s="49"/>
      <c r="C15" s="49" t="s">
        <v>121</v>
      </c>
      <c r="D15" s="51"/>
      <c r="E15" s="51"/>
      <c r="F15" s="59"/>
      <c r="G15" s="51"/>
      <c r="H15" s="77">
        <v>-8677</v>
      </c>
      <c r="I15" s="78"/>
      <c r="J15" s="79">
        <v>-1223</v>
      </c>
    </row>
    <row r="16" spans="1:10" ht="16.5" customHeight="1" x14ac:dyDescent="0.2">
      <c r="A16" s="49"/>
      <c r="B16" s="49" t="s">
        <v>84</v>
      </c>
      <c r="C16" s="49"/>
      <c r="D16" s="51"/>
      <c r="E16" s="51"/>
      <c r="F16" s="73"/>
      <c r="G16" s="51"/>
      <c r="H16" s="56">
        <v>58959</v>
      </c>
      <c r="I16" s="57"/>
      <c r="J16" s="58">
        <v>59360</v>
      </c>
    </row>
    <row r="17" spans="1:10" ht="16.5" customHeight="1" x14ac:dyDescent="0.2">
      <c r="A17" s="49"/>
      <c r="B17" s="49" t="s">
        <v>158</v>
      </c>
      <c r="C17" s="49"/>
      <c r="D17" s="51"/>
      <c r="E17" s="51"/>
      <c r="F17" s="73"/>
      <c r="G17" s="51"/>
      <c r="H17" s="56">
        <v>30</v>
      </c>
      <c r="I17" s="57"/>
      <c r="J17" s="58">
        <v>99</v>
      </c>
    </row>
    <row r="18" spans="1:10" ht="16.5" customHeight="1" x14ac:dyDescent="0.2">
      <c r="A18" s="49"/>
      <c r="B18" s="49" t="s">
        <v>123</v>
      </c>
      <c r="C18" s="49"/>
      <c r="D18" s="51"/>
      <c r="E18" s="51"/>
      <c r="F18" s="59"/>
      <c r="G18" s="51"/>
      <c r="H18" s="77">
        <v>-68</v>
      </c>
      <c r="I18" s="78"/>
      <c r="J18" s="79">
        <v>-27</v>
      </c>
    </row>
    <row r="19" spans="1:10" ht="16.5" customHeight="1" x14ac:dyDescent="0.2">
      <c r="A19" s="49"/>
      <c r="B19" s="49" t="s">
        <v>124</v>
      </c>
      <c r="C19" s="49"/>
      <c r="D19" s="51"/>
      <c r="E19" s="51"/>
      <c r="F19" s="59"/>
      <c r="G19" s="51"/>
      <c r="H19" s="77">
        <v>3161</v>
      </c>
      <c r="I19" s="78"/>
      <c r="J19" s="79">
        <v>3462</v>
      </c>
    </row>
    <row r="20" spans="1:10" ht="16.5" customHeight="1" x14ac:dyDescent="0.2">
      <c r="A20" s="49"/>
      <c r="B20" s="49" t="s">
        <v>102</v>
      </c>
      <c r="C20" s="49"/>
      <c r="D20" s="51"/>
      <c r="E20" s="51"/>
      <c r="F20" s="59"/>
      <c r="G20" s="51"/>
      <c r="H20" s="77">
        <v>88</v>
      </c>
      <c r="I20" s="78"/>
      <c r="J20" s="79">
        <v>-15</v>
      </c>
    </row>
    <row r="21" spans="1:10" ht="16.5" customHeight="1" x14ac:dyDescent="0.2">
      <c r="A21" s="49"/>
      <c r="B21" s="49" t="s">
        <v>125</v>
      </c>
      <c r="C21" s="49"/>
      <c r="D21" s="51"/>
      <c r="E21" s="51"/>
      <c r="F21" s="59"/>
      <c r="G21" s="51"/>
      <c r="H21" s="77">
        <v>15</v>
      </c>
      <c r="I21" s="78"/>
      <c r="J21" s="79">
        <v>-35</v>
      </c>
    </row>
    <row r="22" spans="1:10" ht="16.5" customHeight="1" x14ac:dyDescent="0.2">
      <c r="A22" s="49"/>
      <c r="B22" s="49" t="s">
        <v>85</v>
      </c>
      <c r="C22" s="49"/>
      <c r="D22" s="51"/>
      <c r="E22" s="51"/>
      <c r="F22" s="59"/>
      <c r="G22" s="51"/>
      <c r="H22" s="77">
        <v>176</v>
      </c>
      <c r="I22" s="78"/>
      <c r="J22" s="79">
        <v>172</v>
      </c>
    </row>
    <row r="23" spans="1:10" ht="16.5" customHeight="1" x14ac:dyDescent="0.2">
      <c r="A23" s="49"/>
      <c r="B23" s="49" t="s">
        <v>53</v>
      </c>
      <c r="C23" s="49"/>
      <c r="D23" s="51"/>
      <c r="E23" s="51"/>
      <c r="F23" s="59"/>
      <c r="G23" s="51"/>
      <c r="H23" s="77">
        <v>-5637</v>
      </c>
      <c r="I23" s="78"/>
      <c r="J23" s="79">
        <v>-1827</v>
      </c>
    </row>
    <row r="24" spans="1:10" ht="16.5" customHeight="1" x14ac:dyDescent="0.2">
      <c r="A24" s="49"/>
      <c r="B24" s="49" t="s">
        <v>154</v>
      </c>
      <c r="C24" s="49"/>
      <c r="D24" s="51"/>
      <c r="E24" s="51"/>
      <c r="F24" s="59"/>
      <c r="G24" s="51"/>
      <c r="H24" s="80">
        <v>-5242</v>
      </c>
      <c r="I24" s="78"/>
      <c r="J24" s="99">
        <v>1241</v>
      </c>
    </row>
    <row r="25" spans="1:10" ht="16.5" customHeight="1" x14ac:dyDescent="0.2">
      <c r="A25" s="49"/>
      <c r="B25" s="168"/>
      <c r="C25" s="51"/>
      <c r="D25" s="51"/>
      <c r="E25" s="51"/>
      <c r="F25" s="59"/>
      <c r="G25" s="51"/>
      <c r="H25" s="56"/>
      <c r="I25" s="57"/>
      <c r="J25" s="58"/>
    </row>
    <row r="26" spans="1:10" ht="16.5" customHeight="1" x14ac:dyDescent="0.2">
      <c r="A26" s="49"/>
      <c r="B26" s="168"/>
      <c r="C26" s="65"/>
      <c r="D26" s="51"/>
      <c r="E26" s="51"/>
      <c r="F26" s="50"/>
      <c r="G26" s="51"/>
      <c r="H26" s="56">
        <f>SUM(H11:H24)</f>
        <v>171509</v>
      </c>
      <c r="I26" s="60"/>
      <c r="J26" s="95">
        <f>SUM(J11:J24)</f>
        <v>120297</v>
      </c>
    </row>
    <row r="27" spans="1:10" ht="16.5" customHeight="1" x14ac:dyDescent="0.2">
      <c r="A27" s="49" t="s">
        <v>54</v>
      </c>
      <c r="B27" s="65"/>
      <c r="C27" s="51"/>
      <c r="D27" s="51"/>
      <c r="E27" s="51"/>
      <c r="F27" s="59"/>
      <c r="G27" s="51"/>
      <c r="H27" s="56"/>
      <c r="I27" s="57"/>
      <c r="J27" s="58"/>
    </row>
    <row r="28" spans="1:10" ht="16.5" customHeight="1" x14ac:dyDescent="0.2">
      <c r="A28" s="49"/>
      <c r="B28" s="168" t="s">
        <v>6</v>
      </c>
      <c r="C28" s="65"/>
      <c r="D28" s="51"/>
      <c r="E28" s="51"/>
      <c r="F28" s="59"/>
      <c r="G28" s="51"/>
      <c r="H28" s="77">
        <v>-121111</v>
      </c>
      <c r="I28" s="78"/>
      <c r="J28" s="79">
        <v>-91198</v>
      </c>
    </row>
    <row r="29" spans="1:10" ht="16.5" customHeight="1" x14ac:dyDescent="0.2">
      <c r="A29" s="49"/>
      <c r="B29" s="168" t="s">
        <v>71</v>
      </c>
      <c r="C29" s="65"/>
      <c r="D29" s="51"/>
      <c r="E29" s="51"/>
      <c r="F29" s="59"/>
      <c r="G29" s="51"/>
      <c r="H29" s="77">
        <v>15948</v>
      </c>
      <c r="I29" s="78"/>
      <c r="J29" s="79">
        <v>77037</v>
      </c>
    </row>
    <row r="30" spans="1:10" ht="16.5" customHeight="1" x14ac:dyDescent="0.2">
      <c r="A30" s="49"/>
      <c r="B30" s="168" t="s">
        <v>8</v>
      </c>
      <c r="C30" s="65"/>
      <c r="D30" s="51"/>
      <c r="E30" s="51"/>
      <c r="F30" s="59"/>
      <c r="G30" s="51"/>
      <c r="H30" s="77">
        <v>-193</v>
      </c>
      <c r="I30" s="78"/>
      <c r="J30" s="79">
        <v>5526</v>
      </c>
    </row>
    <row r="31" spans="1:10" ht="16.5" customHeight="1" x14ac:dyDescent="0.2">
      <c r="A31" s="49"/>
      <c r="B31" s="168" t="s">
        <v>11</v>
      </c>
      <c r="C31" s="65"/>
      <c r="D31" s="51"/>
      <c r="E31" s="51"/>
      <c r="F31" s="59"/>
      <c r="G31" s="51"/>
      <c r="H31" s="77">
        <v>155</v>
      </c>
      <c r="I31" s="78"/>
      <c r="J31" s="79">
        <v>118</v>
      </c>
    </row>
    <row r="32" spans="1:10" ht="16.5" customHeight="1" x14ac:dyDescent="0.2">
      <c r="A32" s="49"/>
      <c r="B32" s="168" t="s">
        <v>16</v>
      </c>
      <c r="C32" s="65"/>
      <c r="D32" s="51"/>
      <c r="E32" s="51"/>
      <c r="F32" s="59"/>
      <c r="G32" s="51"/>
      <c r="H32" s="77">
        <v>64152</v>
      </c>
      <c r="I32" s="78"/>
      <c r="J32" s="79">
        <v>81897</v>
      </c>
    </row>
    <row r="33" spans="1:10" ht="16.5" customHeight="1" x14ac:dyDescent="0.2">
      <c r="A33" s="49"/>
      <c r="B33" s="168" t="s">
        <v>17</v>
      </c>
      <c r="C33" s="65"/>
      <c r="D33" s="51"/>
      <c r="E33" s="51"/>
      <c r="F33" s="59"/>
      <c r="G33" s="51"/>
      <c r="H33" s="77">
        <v>-2082</v>
      </c>
      <c r="I33" s="78"/>
      <c r="J33" s="79">
        <v>-6507</v>
      </c>
    </row>
    <row r="34" spans="1:10" ht="16.5" customHeight="1" x14ac:dyDescent="0.2">
      <c r="A34" s="49"/>
      <c r="B34" s="168" t="s">
        <v>86</v>
      </c>
      <c r="C34" s="168"/>
      <c r="D34" s="51"/>
      <c r="E34" s="51"/>
      <c r="F34" s="59"/>
      <c r="G34" s="51"/>
      <c r="H34" s="77">
        <v>-248</v>
      </c>
      <c r="I34" s="78"/>
      <c r="J34" s="79">
        <v>-248</v>
      </c>
    </row>
    <row r="35" spans="1:10" ht="16.5" customHeight="1" x14ac:dyDescent="0.2">
      <c r="A35" s="49"/>
      <c r="B35" s="168" t="s">
        <v>93</v>
      </c>
      <c r="C35" s="65"/>
      <c r="D35" s="51"/>
      <c r="E35" s="51"/>
      <c r="F35" s="50"/>
      <c r="G35" s="51"/>
      <c r="H35" s="80">
        <v>-970</v>
      </c>
      <c r="I35" s="78"/>
      <c r="J35" s="81">
        <v>-1824</v>
      </c>
    </row>
    <row r="36" spans="1:10" ht="16.5" customHeight="1" x14ac:dyDescent="0.2">
      <c r="A36" s="49"/>
      <c r="B36" s="168"/>
      <c r="C36" s="168"/>
      <c r="D36" s="51"/>
      <c r="E36" s="51"/>
      <c r="F36" s="50"/>
      <c r="G36" s="51"/>
      <c r="H36" s="56"/>
      <c r="I36" s="57"/>
      <c r="J36" s="58"/>
    </row>
    <row r="37" spans="1:10" ht="16.5" customHeight="1" x14ac:dyDescent="0.2">
      <c r="A37" s="62" t="s">
        <v>55</v>
      </c>
      <c r="B37" s="65"/>
      <c r="C37" s="168"/>
      <c r="D37" s="51"/>
      <c r="E37" s="51"/>
      <c r="F37" s="59"/>
      <c r="G37" s="51"/>
      <c r="H37" s="56">
        <f>SUM(H26:H35)</f>
        <v>127160</v>
      </c>
      <c r="I37" s="60"/>
      <c r="J37" s="58">
        <f>SUM(J26:J35)</f>
        <v>185098</v>
      </c>
    </row>
    <row r="38" spans="1:10" ht="16.5" customHeight="1" x14ac:dyDescent="0.2">
      <c r="A38" s="168" t="s">
        <v>57</v>
      </c>
      <c r="B38" s="65"/>
      <c r="C38" s="168"/>
      <c r="D38" s="51"/>
      <c r="E38" s="51"/>
      <c r="F38" s="59"/>
      <c r="G38" s="51"/>
      <c r="H38" s="80">
        <v>-1096</v>
      </c>
      <c r="I38" s="78"/>
      <c r="J38" s="81">
        <v>-917</v>
      </c>
    </row>
    <row r="39" spans="1:10" ht="16.5" customHeight="1" x14ac:dyDescent="0.2">
      <c r="A39" s="168"/>
      <c r="B39" s="65"/>
      <c r="C39" s="168"/>
      <c r="D39" s="51"/>
      <c r="E39" s="51"/>
      <c r="F39" s="59"/>
      <c r="G39" s="51"/>
      <c r="H39" s="77"/>
      <c r="I39" s="78"/>
      <c r="J39" s="79"/>
    </row>
    <row r="40" spans="1:10" ht="16.5" customHeight="1" x14ac:dyDescent="0.2">
      <c r="A40" s="170" t="s">
        <v>103</v>
      </c>
      <c r="B40" s="170"/>
      <c r="C40" s="100"/>
      <c r="D40" s="100"/>
      <c r="E40" s="100"/>
      <c r="F40" s="59"/>
      <c r="G40" s="51"/>
      <c r="H40" s="63">
        <f>SUM(H37:H38)</f>
        <v>126064</v>
      </c>
      <c r="I40" s="60"/>
      <c r="J40" s="103">
        <f>SUM(J37:J38)</f>
        <v>184181</v>
      </c>
    </row>
    <row r="41" spans="1:10" ht="16.5" customHeight="1" x14ac:dyDescent="0.2">
      <c r="A41" s="65"/>
      <c r="B41" s="62"/>
      <c r="C41" s="51"/>
      <c r="D41" s="51"/>
      <c r="E41" s="51"/>
      <c r="F41" s="59"/>
      <c r="G41" s="51"/>
      <c r="H41" s="57"/>
      <c r="I41" s="60"/>
      <c r="J41" s="57"/>
    </row>
    <row r="42" spans="1:10" ht="16.5" customHeight="1" x14ac:dyDescent="0.2">
      <c r="A42" s="65"/>
      <c r="B42" s="62"/>
      <c r="C42" s="51"/>
      <c r="D42" s="51"/>
      <c r="E42" s="51"/>
      <c r="F42" s="59"/>
      <c r="G42" s="51"/>
      <c r="H42" s="57"/>
      <c r="I42" s="60"/>
      <c r="J42" s="57"/>
    </row>
    <row r="43" spans="1:10" ht="16.5" customHeight="1" x14ac:dyDescent="0.2">
      <c r="A43" s="65"/>
      <c r="B43" s="62"/>
      <c r="C43" s="51"/>
      <c r="D43" s="51"/>
      <c r="E43" s="51"/>
      <c r="F43" s="59"/>
      <c r="G43" s="51"/>
      <c r="H43" s="57"/>
      <c r="I43" s="60"/>
      <c r="J43" s="57"/>
    </row>
    <row r="44" spans="1:10" ht="16.5" customHeight="1" x14ac:dyDescent="0.2">
      <c r="A44" s="65"/>
      <c r="B44" s="62"/>
      <c r="C44" s="51"/>
      <c r="D44" s="51"/>
      <c r="E44" s="51"/>
      <c r="F44" s="59"/>
      <c r="G44" s="51"/>
      <c r="H44" s="57"/>
      <c r="I44" s="60"/>
      <c r="J44" s="57"/>
    </row>
    <row r="45" spans="1:10" ht="16.5" customHeight="1" x14ac:dyDescent="0.2">
      <c r="A45" s="65"/>
      <c r="B45" s="62"/>
      <c r="C45" s="51"/>
      <c r="D45" s="51"/>
      <c r="E45" s="51"/>
      <c r="F45" s="59"/>
      <c r="G45" s="51"/>
      <c r="H45" s="57"/>
      <c r="I45" s="60"/>
      <c r="J45" s="57"/>
    </row>
    <row r="46" spans="1:10" ht="16.5" customHeight="1" x14ac:dyDescent="0.2">
      <c r="A46" s="65"/>
      <c r="B46" s="62"/>
      <c r="C46" s="51"/>
      <c r="D46" s="51"/>
      <c r="E46" s="51"/>
      <c r="F46" s="59"/>
      <c r="G46" s="51"/>
      <c r="H46" s="57"/>
      <c r="I46" s="60"/>
      <c r="J46" s="57"/>
    </row>
    <row r="47" spans="1:10" ht="18.75" customHeight="1" x14ac:dyDescent="0.2">
      <c r="A47" s="65"/>
      <c r="B47" s="62"/>
      <c r="C47" s="51"/>
      <c r="D47" s="51"/>
      <c r="E47" s="51"/>
      <c r="F47" s="59"/>
      <c r="G47" s="51"/>
      <c r="H47" s="57"/>
      <c r="I47" s="60"/>
      <c r="J47" s="57"/>
    </row>
    <row r="48" spans="1:10" ht="21.95" customHeight="1" x14ac:dyDescent="0.2">
      <c r="A48" s="124" t="str">
        <f>'P&amp;L (3month) 5'!A48</f>
        <v>The company notes form part of this interim financial information.</v>
      </c>
      <c r="B48" s="125"/>
      <c r="C48" s="125"/>
      <c r="D48" s="123"/>
      <c r="E48" s="123"/>
      <c r="F48" s="123"/>
      <c r="G48" s="123"/>
      <c r="H48" s="123"/>
      <c r="I48" s="123"/>
      <c r="J48" s="123"/>
    </row>
    <row r="49" spans="1:10" ht="16.5" customHeight="1" x14ac:dyDescent="0.2">
      <c r="A49" s="62" t="s">
        <v>70</v>
      </c>
      <c r="B49" s="62"/>
      <c r="C49" s="62"/>
      <c r="D49" s="62"/>
      <c r="E49" s="62"/>
      <c r="F49" s="62"/>
      <c r="G49" s="62"/>
      <c r="H49" s="62"/>
      <c r="I49" s="62"/>
      <c r="J49" s="62"/>
    </row>
    <row r="50" spans="1:10" ht="16.5" customHeight="1" x14ac:dyDescent="0.2">
      <c r="A50" s="62" t="s">
        <v>58</v>
      </c>
      <c r="B50" s="62"/>
      <c r="C50" s="62"/>
      <c r="D50" s="62"/>
      <c r="E50" s="62"/>
      <c r="F50" s="62"/>
      <c r="G50" s="62"/>
      <c r="H50" s="62"/>
      <c r="I50" s="62"/>
      <c r="J50" s="62"/>
    </row>
    <row r="51" spans="1:10" ht="16.5" customHeight="1" x14ac:dyDescent="0.2">
      <c r="A51" s="70" t="s">
        <v>104</v>
      </c>
      <c r="B51" s="70"/>
      <c r="C51" s="70"/>
      <c r="D51" s="70"/>
      <c r="E51" s="70"/>
      <c r="F51" s="70"/>
      <c r="G51" s="70"/>
      <c r="H51" s="70"/>
      <c r="I51" s="70"/>
      <c r="J51" s="70"/>
    </row>
    <row r="52" spans="1:10" ht="16.5" customHeight="1" x14ac:dyDescent="0.2">
      <c r="A52" s="167"/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10" ht="16.5" customHeight="1" x14ac:dyDescent="0.2">
      <c r="A53" s="167"/>
      <c r="B53" s="167"/>
      <c r="C53" s="167"/>
      <c r="D53" s="167"/>
      <c r="E53" s="167"/>
      <c r="F53" s="167"/>
      <c r="G53" s="167"/>
      <c r="H53" s="74"/>
      <c r="I53" s="167"/>
      <c r="J53" s="74"/>
    </row>
    <row r="54" spans="1:10" ht="16.5" customHeight="1" x14ac:dyDescent="0.2">
      <c r="A54" s="49"/>
      <c r="B54" s="168"/>
      <c r="C54" s="51"/>
      <c r="D54" s="51"/>
      <c r="E54" s="51"/>
      <c r="F54" s="54"/>
      <c r="G54" s="54"/>
      <c r="H54" s="75" t="s">
        <v>68</v>
      </c>
      <c r="I54" s="53"/>
      <c r="J54" s="75" t="s">
        <v>68</v>
      </c>
    </row>
    <row r="55" spans="1:10" ht="16.5" customHeight="1" x14ac:dyDescent="0.2">
      <c r="A55" s="49"/>
      <c r="B55" s="168"/>
      <c r="C55" s="51"/>
      <c r="D55" s="51"/>
      <c r="E55" s="51"/>
      <c r="F55" s="61"/>
      <c r="G55" s="76"/>
      <c r="H55" s="11" t="s">
        <v>67</v>
      </c>
      <c r="I55" s="12"/>
      <c r="J55" s="11" t="s">
        <v>63</v>
      </c>
    </row>
    <row r="56" spans="1:10" ht="16.5" customHeight="1" x14ac:dyDescent="0.2">
      <c r="A56" s="49"/>
      <c r="B56" s="168"/>
      <c r="C56" s="51"/>
      <c r="D56" s="51"/>
      <c r="E56" s="51"/>
      <c r="F56" s="61"/>
      <c r="G56" s="76"/>
      <c r="H56" s="16" t="s">
        <v>82</v>
      </c>
      <c r="I56" s="53"/>
      <c r="J56" s="16" t="s">
        <v>82</v>
      </c>
    </row>
    <row r="57" spans="1:10" ht="16.5" customHeight="1" x14ac:dyDescent="0.2">
      <c r="A57" s="49"/>
      <c r="B57" s="168"/>
      <c r="C57" s="51"/>
      <c r="D57" s="51"/>
      <c r="E57" s="51"/>
      <c r="F57" s="61"/>
      <c r="G57" s="76"/>
      <c r="H57" s="71"/>
      <c r="I57" s="53"/>
      <c r="J57" s="72"/>
    </row>
    <row r="58" spans="1:10" ht="16.5" customHeight="1" x14ac:dyDescent="0.2">
      <c r="A58" s="62" t="s">
        <v>59</v>
      </c>
      <c r="B58" s="168"/>
      <c r="C58" s="51"/>
      <c r="D58" s="51"/>
      <c r="E58" s="51"/>
      <c r="F58" s="50"/>
      <c r="G58" s="51"/>
      <c r="H58" s="56"/>
      <c r="I58" s="57"/>
      <c r="J58" s="58"/>
    </row>
    <row r="59" spans="1:10" ht="16.5" customHeight="1" x14ac:dyDescent="0.2">
      <c r="A59" s="98" t="s">
        <v>156</v>
      </c>
      <c r="B59" s="168"/>
      <c r="C59" s="51"/>
      <c r="D59" s="51"/>
      <c r="E59" s="51"/>
      <c r="F59" s="82"/>
      <c r="G59" s="51"/>
      <c r="H59" s="77">
        <v>-3153</v>
      </c>
      <c r="I59" s="57"/>
      <c r="J59" s="79">
        <v>-80896</v>
      </c>
    </row>
    <row r="60" spans="1:10" ht="16.5" customHeight="1" x14ac:dyDescent="0.2">
      <c r="A60" s="98" t="s">
        <v>110</v>
      </c>
      <c r="B60" s="168"/>
      <c r="C60" s="51"/>
      <c r="D60" s="51"/>
      <c r="E60" s="51"/>
      <c r="F60" s="82"/>
      <c r="G60" s="51"/>
      <c r="H60" s="77">
        <f>-36384+1715</f>
        <v>-34669</v>
      </c>
      <c r="I60" s="57"/>
      <c r="J60" s="79">
        <v>-36630</v>
      </c>
    </row>
    <row r="61" spans="1:10" ht="16.5" customHeight="1" x14ac:dyDescent="0.2">
      <c r="A61" s="98" t="s">
        <v>105</v>
      </c>
      <c r="B61" s="168"/>
      <c r="C61" s="51"/>
      <c r="D61" s="51"/>
      <c r="E61" s="51"/>
      <c r="F61" s="59"/>
      <c r="G61" s="51"/>
      <c r="H61" s="77">
        <v>656</v>
      </c>
      <c r="I61" s="57"/>
      <c r="J61" s="79">
        <v>366</v>
      </c>
    </row>
    <row r="62" spans="1:10" ht="16.5" customHeight="1" x14ac:dyDescent="0.2">
      <c r="A62" s="98" t="s">
        <v>106</v>
      </c>
      <c r="B62" s="65"/>
      <c r="C62" s="65"/>
      <c r="D62" s="65"/>
      <c r="E62" s="65"/>
      <c r="F62" s="65"/>
      <c r="G62" s="65"/>
      <c r="H62" s="83">
        <v>-110</v>
      </c>
      <c r="I62" s="65"/>
      <c r="J62" s="57">
        <v>0</v>
      </c>
    </row>
    <row r="63" spans="1:10" ht="16.5" customHeight="1" x14ac:dyDescent="0.2">
      <c r="A63" s="98" t="s">
        <v>107</v>
      </c>
      <c r="B63" s="168"/>
      <c r="C63" s="84"/>
      <c r="D63" s="85"/>
      <c r="E63" s="85"/>
      <c r="F63" s="59"/>
      <c r="G63" s="51"/>
      <c r="H63" s="77">
        <v>0</v>
      </c>
      <c r="I63" s="78"/>
      <c r="J63" s="79">
        <v>-1111</v>
      </c>
    </row>
    <row r="64" spans="1:10" ht="16.5" customHeight="1" x14ac:dyDescent="0.2">
      <c r="A64" s="98" t="s">
        <v>56</v>
      </c>
      <c r="B64" s="168"/>
      <c r="C64" s="51"/>
      <c r="D64" s="51"/>
      <c r="E64" s="51"/>
      <c r="F64" s="59"/>
      <c r="G64" s="51"/>
      <c r="H64" s="80">
        <v>5644</v>
      </c>
      <c r="I64" s="57"/>
      <c r="J64" s="81">
        <v>1068</v>
      </c>
    </row>
    <row r="65" spans="1:10" ht="16.5" customHeight="1" x14ac:dyDescent="0.2">
      <c r="A65" s="168"/>
      <c r="B65" s="62"/>
      <c r="C65" s="66"/>
      <c r="D65" s="61"/>
      <c r="E65" s="61"/>
      <c r="F65" s="50"/>
      <c r="G65" s="51"/>
      <c r="H65" s="56"/>
      <c r="I65" s="57"/>
      <c r="J65" s="58"/>
    </row>
    <row r="66" spans="1:10" ht="16.5" customHeight="1" x14ac:dyDescent="0.2">
      <c r="A66" s="168" t="s">
        <v>126</v>
      </c>
      <c r="B66" s="168"/>
      <c r="C66" s="66"/>
      <c r="D66" s="61"/>
      <c r="E66" s="61"/>
      <c r="F66" s="50"/>
      <c r="G66" s="51"/>
      <c r="H66" s="86">
        <f>SUM(H59:H64)</f>
        <v>-31632</v>
      </c>
      <c r="I66" s="58"/>
      <c r="J66" s="96">
        <f>SUM(J59:J64)</f>
        <v>-117203</v>
      </c>
    </row>
    <row r="67" spans="1:10" ht="16.5" customHeight="1" x14ac:dyDescent="0.2">
      <c r="A67" s="62"/>
      <c r="B67" s="62"/>
      <c r="C67" s="66"/>
      <c r="D67" s="61"/>
      <c r="E67" s="61"/>
      <c r="F67" s="50"/>
      <c r="G67" s="51"/>
      <c r="H67" s="56"/>
      <c r="I67" s="57"/>
      <c r="J67" s="58"/>
    </row>
    <row r="68" spans="1:10" ht="16.5" customHeight="1" x14ac:dyDescent="0.2">
      <c r="A68" s="62" t="s">
        <v>60</v>
      </c>
      <c r="B68" s="168"/>
      <c r="C68" s="51"/>
      <c r="D68" s="51"/>
      <c r="E68" s="51"/>
      <c r="F68" s="50"/>
      <c r="G68" s="51"/>
      <c r="H68" s="56"/>
      <c r="I68" s="57"/>
      <c r="J68" s="58"/>
    </row>
    <row r="69" spans="1:10" ht="16.5" customHeight="1" x14ac:dyDescent="0.2">
      <c r="A69" s="168" t="s">
        <v>61</v>
      </c>
      <c r="B69" s="168"/>
      <c r="C69" s="51"/>
      <c r="D69" s="51"/>
      <c r="E69" s="51"/>
      <c r="F69" s="50"/>
      <c r="G69" s="51"/>
      <c r="H69" s="173">
        <v>-4699</v>
      </c>
      <c r="I69" s="57"/>
      <c r="J69" s="87">
        <v>-4812</v>
      </c>
    </row>
    <row r="70" spans="1:10" ht="16.5" customHeight="1" x14ac:dyDescent="0.2">
      <c r="A70" s="49"/>
      <c r="B70" s="168"/>
      <c r="C70" s="51"/>
      <c r="D70" s="51"/>
      <c r="E70" s="51"/>
      <c r="F70" s="59"/>
      <c r="G70" s="51"/>
      <c r="H70" s="56"/>
      <c r="I70" s="57"/>
      <c r="J70" s="58"/>
    </row>
    <row r="71" spans="1:10" ht="16.5" customHeight="1" x14ac:dyDescent="0.2">
      <c r="A71" s="170" t="s">
        <v>127</v>
      </c>
      <c r="B71" s="170"/>
      <c r="C71" s="105"/>
      <c r="D71" s="105"/>
      <c r="E71" s="105"/>
      <c r="F71" s="50"/>
      <c r="G71" s="51"/>
      <c r="H71" s="63">
        <f>SUM(H69:H69)</f>
        <v>-4699</v>
      </c>
      <c r="I71" s="57"/>
      <c r="J71" s="64">
        <f>SUM(J69:J69)</f>
        <v>-4812</v>
      </c>
    </row>
    <row r="72" spans="1:10" ht="16.5" customHeight="1" x14ac:dyDescent="0.2">
      <c r="A72" s="49"/>
      <c r="B72" s="168"/>
      <c r="C72" s="51"/>
      <c r="D72" s="51"/>
      <c r="E72" s="51"/>
      <c r="F72" s="50"/>
      <c r="G72" s="51"/>
      <c r="H72" s="56"/>
      <c r="I72" s="57"/>
      <c r="J72" s="58"/>
    </row>
    <row r="73" spans="1:10" ht="16.5" customHeight="1" x14ac:dyDescent="0.2">
      <c r="A73" s="167" t="s">
        <v>155</v>
      </c>
      <c r="B73" s="62"/>
      <c r="C73" s="61"/>
      <c r="D73" s="61"/>
      <c r="E73" s="61"/>
      <c r="F73" s="50"/>
      <c r="G73" s="51"/>
      <c r="H73" s="56">
        <f>+H40+H66+H71</f>
        <v>89733</v>
      </c>
      <c r="I73" s="57"/>
      <c r="J73" s="58">
        <f>+J40+J66+J71</f>
        <v>62166</v>
      </c>
    </row>
    <row r="74" spans="1:10" ht="16.5" customHeight="1" x14ac:dyDescent="0.2">
      <c r="A74" s="49" t="s">
        <v>108</v>
      </c>
      <c r="B74" s="168"/>
      <c r="C74" s="51"/>
      <c r="D74" s="51"/>
      <c r="E74" s="51"/>
      <c r="F74" s="50"/>
      <c r="G74" s="51"/>
      <c r="H74" s="56">
        <v>248415</v>
      </c>
      <c r="I74" s="57"/>
      <c r="J74" s="58">
        <v>187031</v>
      </c>
    </row>
    <row r="75" spans="1:10" ht="16.5" customHeight="1" x14ac:dyDescent="0.2">
      <c r="A75" s="49" t="s">
        <v>128</v>
      </c>
      <c r="B75" s="62"/>
      <c r="C75" s="51"/>
      <c r="D75" s="51"/>
      <c r="E75" s="51"/>
      <c r="F75" s="50"/>
      <c r="G75" s="51"/>
      <c r="H75" s="63">
        <v>82</v>
      </c>
      <c r="I75" s="57"/>
      <c r="J75" s="64">
        <v>-20</v>
      </c>
    </row>
    <row r="76" spans="1:10" ht="16.5" customHeight="1" x14ac:dyDescent="0.2">
      <c r="A76" s="65"/>
      <c r="B76" s="168"/>
      <c r="C76" s="51"/>
      <c r="D76" s="51"/>
      <c r="E76" s="51"/>
      <c r="F76" s="59"/>
      <c r="G76" s="51"/>
      <c r="H76" s="56"/>
      <c r="I76" s="57"/>
      <c r="J76" s="58"/>
    </row>
    <row r="77" spans="1:10" ht="16.5" customHeight="1" thickBot="1" x14ac:dyDescent="0.25">
      <c r="A77" s="167" t="s">
        <v>159</v>
      </c>
      <c r="B77" s="168"/>
      <c r="C77" s="51"/>
      <c r="D77" s="51"/>
      <c r="E77" s="51"/>
      <c r="F77" s="59"/>
      <c r="G77" s="51"/>
      <c r="H77" s="68">
        <f>SUM(H73:H75)</f>
        <v>338230</v>
      </c>
      <c r="I77" s="57"/>
      <c r="J77" s="69">
        <f>SUM(J73:J75)</f>
        <v>249177</v>
      </c>
    </row>
    <row r="78" spans="1:10" ht="16.5" customHeight="1" thickTop="1" x14ac:dyDescent="0.2">
      <c r="A78" s="66"/>
      <c r="B78" s="167"/>
      <c r="C78" s="61"/>
      <c r="D78" s="61"/>
      <c r="E78" s="51"/>
      <c r="F78" s="50"/>
      <c r="G78" s="51"/>
      <c r="H78" s="56"/>
      <c r="I78" s="57"/>
      <c r="J78" s="57"/>
    </row>
    <row r="79" spans="1:10" ht="16.5" customHeight="1" x14ac:dyDescent="0.2">
      <c r="A79" s="167" t="s">
        <v>160</v>
      </c>
      <c r="B79" s="168"/>
      <c r="C79" s="51"/>
      <c r="D79" s="51"/>
      <c r="E79" s="168"/>
      <c r="F79" s="168"/>
      <c r="G79" s="168"/>
      <c r="H79" s="56"/>
      <c r="I79" s="65"/>
      <c r="J79" s="65"/>
    </row>
    <row r="80" spans="1:10" ht="16.5" customHeight="1" x14ac:dyDescent="0.2">
      <c r="A80" s="49"/>
      <c r="B80" s="168"/>
      <c r="C80" s="51"/>
      <c r="D80" s="51"/>
      <c r="E80" s="65"/>
      <c r="F80" s="59"/>
      <c r="G80" s="168"/>
      <c r="H80" s="56"/>
      <c r="I80" s="57"/>
      <c r="J80" s="57"/>
    </row>
    <row r="81" spans="1:10" ht="16.5" customHeight="1" x14ac:dyDescent="0.2">
      <c r="A81" s="49" t="s">
        <v>161</v>
      </c>
      <c r="B81" s="168"/>
      <c r="C81" s="51"/>
      <c r="D81" s="51"/>
      <c r="E81" s="65"/>
      <c r="F81" s="59"/>
      <c r="G81" s="168"/>
      <c r="H81" s="56"/>
      <c r="I81" s="57"/>
      <c r="J81" s="57"/>
    </row>
    <row r="82" spans="1:10" ht="16.5" customHeight="1" x14ac:dyDescent="0.2">
      <c r="A82" s="49"/>
      <c r="B82" s="168"/>
      <c r="C82" s="51"/>
      <c r="D82" s="51"/>
      <c r="E82" s="65"/>
      <c r="F82" s="59"/>
      <c r="G82" s="168"/>
      <c r="H82" s="56"/>
      <c r="I82" s="57"/>
      <c r="J82" s="57"/>
    </row>
    <row r="83" spans="1:10" ht="16.5" customHeight="1" x14ac:dyDescent="0.2">
      <c r="A83" s="49" t="s">
        <v>87</v>
      </c>
      <c r="B83" s="168"/>
      <c r="C83" s="51"/>
      <c r="D83" s="51"/>
      <c r="E83" s="65"/>
      <c r="F83" s="59"/>
      <c r="G83" s="168"/>
      <c r="H83" s="56">
        <v>4731</v>
      </c>
      <c r="I83" s="57"/>
      <c r="J83" s="57">
        <v>-4394</v>
      </c>
    </row>
    <row r="84" spans="1:10" ht="16.5" customHeight="1" x14ac:dyDescent="0.2">
      <c r="A84" s="49" t="s">
        <v>109</v>
      </c>
      <c r="B84" s="168"/>
      <c r="C84" s="51"/>
      <c r="D84" s="51"/>
      <c r="E84" s="65"/>
      <c r="F84" s="59"/>
      <c r="G84" s="168"/>
      <c r="H84" s="56">
        <v>1158</v>
      </c>
      <c r="I84" s="57"/>
      <c r="J84" s="58">
        <v>646</v>
      </c>
    </row>
    <row r="85" spans="1:10" ht="16.5" customHeight="1" x14ac:dyDescent="0.2">
      <c r="A85" s="49" t="s">
        <v>139</v>
      </c>
      <c r="B85" s="168"/>
      <c r="C85" s="51"/>
      <c r="D85" s="51"/>
      <c r="E85" s="65"/>
      <c r="F85" s="59"/>
      <c r="G85" s="168"/>
      <c r="H85" s="56">
        <v>1715</v>
      </c>
      <c r="I85" s="57"/>
      <c r="J85" s="57">
        <v>0</v>
      </c>
    </row>
    <row r="86" spans="1:10" ht="16.5" customHeight="1" x14ac:dyDescent="0.2">
      <c r="A86" s="49"/>
      <c r="B86" s="168"/>
      <c r="C86" s="51"/>
      <c r="D86" s="51"/>
      <c r="E86" s="65"/>
      <c r="F86" s="59"/>
      <c r="G86" s="168"/>
      <c r="H86" s="57"/>
      <c r="I86" s="57"/>
      <c r="J86" s="57"/>
    </row>
    <row r="87" spans="1:10" ht="16.5" customHeight="1" x14ac:dyDescent="0.2">
      <c r="A87" s="49"/>
      <c r="B87" s="168"/>
      <c r="C87" s="51"/>
      <c r="D87" s="51"/>
      <c r="E87" s="65"/>
      <c r="F87" s="59"/>
      <c r="G87" s="168"/>
      <c r="H87" s="57"/>
      <c r="I87" s="57"/>
      <c r="J87" s="57"/>
    </row>
    <row r="88" spans="1:10" ht="16.5" customHeight="1" x14ac:dyDescent="0.2">
      <c r="A88" s="49"/>
      <c r="B88" s="168"/>
      <c r="C88" s="51"/>
      <c r="D88" s="51"/>
      <c r="E88" s="65"/>
      <c r="F88" s="59"/>
      <c r="G88" s="168"/>
      <c r="H88" s="57"/>
      <c r="I88" s="57"/>
      <c r="J88" s="57"/>
    </row>
    <row r="89" spans="1:10" ht="16.5" customHeight="1" x14ac:dyDescent="0.2">
      <c r="A89" s="49"/>
      <c r="B89" s="168"/>
      <c r="C89" s="51"/>
      <c r="D89" s="51"/>
      <c r="E89" s="65"/>
      <c r="F89" s="59"/>
      <c r="G89" s="168"/>
      <c r="H89" s="57"/>
      <c r="I89" s="57"/>
      <c r="J89" s="57"/>
    </row>
    <row r="90" spans="1:10" ht="16.5" customHeight="1" x14ac:dyDescent="0.2">
      <c r="A90" s="49"/>
      <c r="B90" s="168"/>
      <c r="C90" s="51"/>
      <c r="D90" s="51"/>
      <c r="E90" s="65"/>
      <c r="F90" s="59"/>
      <c r="G90" s="168"/>
      <c r="H90" s="57"/>
      <c r="I90" s="57"/>
      <c r="J90" s="57"/>
    </row>
    <row r="91" spans="1:10" ht="16.5" customHeight="1" x14ac:dyDescent="0.2">
      <c r="A91" s="49"/>
      <c r="B91" s="168"/>
      <c r="C91" s="51"/>
      <c r="D91" s="51"/>
      <c r="E91" s="65"/>
      <c r="F91" s="59"/>
      <c r="G91" s="168"/>
      <c r="H91" s="57"/>
      <c r="I91" s="57"/>
      <c r="J91" s="57"/>
    </row>
    <row r="92" spans="1:10" ht="16.5" customHeight="1" x14ac:dyDescent="0.2">
      <c r="A92" s="49"/>
      <c r="B92" s="168"/>
      <c r="C92" s="51"/>
      <c r="D92" s="51"/>
      <c r="E92" s="65"/>
      <c r="F92" s="59"/>
      <c r="G92" s="168"/>
      <c r="H92" s="57"/>
      <c r="I92" s="57"/>
      <c r="J92" s="57"/>
    </row>
    <row r="93" spans="1:10" ht="16.5" customHeight="1" x14ac:dyDescent="0.2">
      <c r="A93" s="49"/>
      <c r="B93" s="168"/>
      <c r="C93" s="51"/>
      <c r="D93" s="51"/>
      <c r="E93" s="65"/>
      <c r="F93" s="59"/>
      <c r="G93" s="168"/>
      <c r="H93" s="57"/>
      <c r="I93" s="57"/>
      <c r="J93" s="57"/>
    </row>
    <row r="94" spans="1:10" ht="16.5" customHeight="1" x14ac:dyDescent="0.2">
      <c r="A94" s="49"/>
      <c r="B94" s="168"/>
      <c r="C94" s="51"/>
      <c r="D94" s="51"/>
      <c r="E94" s="65"/>
      <c r="F94" s="59"/>
      <c r="G94" s="168"/>
      <c r="H94" s="57"/>
      <c r="I94" s="57"/>
      <c r="J94" s="57"/>
    </row>
    <row r="95" spans="1:10" ht="19.5" customHeight="1" x14ac:dyDescent="0.2">
      <c r="A95" s="49"/>
      <c r="B95" s="168"/>
      <c r="C95" s="51"/>
      <c r="D95" s="51"/>
      <c r="E95" s="65"/>
      <c r="F95" s="59"/>
      <c r="G95" s="168"/>
      <c r="H95" s="57"/>
      <c r="I95" s="57"/>
      <c r="J95" s="57"/>
    </row>
    <row r="96" spans="1:10" ht="21.95" customHeight="1" x14ac:dyDescent="0.2">
      <c r="A96" s="124" t="str">
        <f>A48</f>
        <v>The company notes form part of this interim financial information.</v>
      </c>
      <c r="B96" s="124"/>
      <c r="C96" s="124"/>
      <c r="D96" s="124"/>
      <c r="E96" s="124"/>
      <c r="F96" s="124"/>
      <c r="G96" s="124"/>
      <c r="H96" s="124"/>
      <c r="I96" s="124"/>
      <c r="J96" s="124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   &amp;P</oddFooter>
  </headerFooter>
  <rowBreaks count="1" manualBreakCount="1">
    <brk id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 2-4</vt:lpstr>
      <vt:lpstr>P&amp;L (3month) 5</vt:lpstr>
      <vt:lpstr>CE HCW 6 </vt:lpstr>
      <vt:lpstr>CF7-8</vt:lpstr>
      <vt:lpstr>'BS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2024-05-09T02:05:40Z</cp:lastPrinted>
  <dcterms:created xsi:type="dcterms:W3CDTF">2022-08-10T04:26:15Z</dcterms:created>
  <dcterms:modified xsi:type="dcterms:W3CDTF">2024-05-09T02:11:55Z</dcterms:modified>
</cp:coreProperties>
</file>