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Goodyear (Thailand) Public Co Ltd\Goodyear (Thailand) Public_March 2024 (Q1)\"/>
    </mc:Choice>
  </mc:AlternateContent>
  <xr:revisionPtr revIDLastSave="0" documentId="13_ncr:1_{649A4F4C-0449-4883-A48E-247E7CB4825F}" xr6:coauthVersionLast="47" xr6:coauthVersionMax="47" xr10:uidLastSave="{00000000-0000-0000-0000-000000000000}"/>
  <bookViews>
    <workbookView xWindow="-120" yWindow="-120" windowWidth="21840" windowHeight="13020" activeTab="3" xr2:uid="{00000000-000D-0000-FFFF-FFFF00000000}"/>
  </bookViews>
  <sheets>
    <sheet name="2-3 TH" sheetId="24" r:id="rId1"/>
    <sheet name="T4" sheetId="29" r:id="rId2"/>
    <sheet name="T5" sheetId="27" r:id="rId3"/>
    <sheet name="6-7" sheetId="28" r:id="rId4"/>
  </sheets>
  <definedNames>
    <definedName name="_xlnm.Print_Area" localSheetId="0">'2-3 TH'!$A$1:$I$89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1" i="29" l="1"/>
  <c r="I33" i="28" l="1"/>
  <c r="I37" i="28" s="1"/>
  <c r="G33" i="28"/>
  <c r="G37" i="28" s="1"/>
  <c r="G65" i="28" s="1"/>
  <c r="G70" i="28" s="1"/>
  <c r="I63" i="28"/>
  <c r="G63" i="28"/>
  <c r="I55" i="28"/>
  <c r="G55" i="28"/>
  <c r="I65" i="28" l="1"/>
  <c r="I70" i="28" s="1"/>
  <c r="I85" i="24"/>
  <c r="I69" i="24"/>
  <c r="I62" i="24"/>
  <c r="I31" i="24"/>
  <c r="I20" i="24"/>
  <c r="M15" i="27"/>
  <c r="K15" i="27"/>
  <c r="I15" i="27"/>
  <c r="G15" i="27"/>
  <c r="O13" i="27"/>
  <c r="O10" i="27"/>
  <c r="I13" i="29"/>
  <c r="A3" i="28"/>
  <c r="A43" i="28" s="1"/>
  <c r="A3" i="27"/>
  <c r="M22" i="27"/>
  <c r="K22" i="27"/>
  <c r="I22" i="27"/>
  <c r="G22" i="27"/>
  <c r="O20" i="27"/>
  <c r="O22" i="27" s="1"/>
  <c r="A28" i="27"/>
  <c r="G13" i="29"/>
  <c r="A40" i="28"/>
  <c r="G85" i="24"/>
  <c r="G69" i="24"/>
  <c r="G62" i="24"/>
  <c r="A45" i="24"/>
  <c r="G31" i="24"/>
  <c r="G20" i="24"/>
  <c r="A89" i="24"/>
  <c r="A80" i="28" s="1"/>
  <c r="I33" i="24" l="1"/>
  <c r="I22" i="29"/>
  <c r="I25" i="29" s="1"/>
  <c r="G22" i="29"/>
  <c r="G25" i="29" s="1"/>
  <c r="O15" i="27"/>
  <c r="G33" i="24"/>
  <c r="I71" i="24"/>
  <c r="I87" i="24" s="1"/>
  <c r="G71" i="24"/>
  <c r="G87" i="24" s="1"/>
  <c r="G31" i="29" l="1"/>
  <c r="G27" i="29"/>
  <c r="I31" i="29"/>
  <c r="I27" i="29"/>
</calcChain>
</file>

<file path=xl/sharedStrings.xml><?xml version="1.0" encoding="utf-8"?>
<sst xmlns="http://schemas.openxmlformats.org/spreadsheetml/2006/main" count="188" uniqueCount="128">
  <si>
    <t>บริษัท กู๊ดเยียร์ (ประเทศไทย) จำกัด (มหาชน)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</si>
  <si>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</si>
  <si>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</si>
  <si>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</si>
  <si>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</si>
  <si>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</si>
  <si>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</t>
  </si>
  <si>
    <t>รวมสินทรัพย์</t>
  </si>
  <si>
    <t>กรรมการ …………………………………………….   กรรมการ ………………………………………………..</t>
  </si>
  <si>
    <t>หนี้สินหมุนเวียน</t>
  </si>
  <si>
    <t>หนี้สินไม่หมุนเวียน</t>
  </si>
  <si>
    <t>รวมหนี้สิน</t>
  </si>
  <si>
    <t>ทุนเรือนหุ้น</t>
  </si>
  <si>
    <t>ส่วนเกินมูลค่าหุ้น</t>
  </si>
  <si>
    <t>กำไรสะสม</t>
  </si>
  <si>
    <t>กระแสเงินสดจากกิจกรรมลงทุน</t>
  </si>
  <si>
    <t>กระแสเงินสดจากกิจกรรมจัดหาเงิน</t>
  </si>
  <si>
    <t>รายการที่ไม่ใช่เงินสด</t>
  </si>
  <si>
    <t>รวมสินทรัพย์หมุนเวียน</t>
  </si>
  <si>
    <t>รวมสินทรัพย์ไม่หมุนเวียน</t>
  </si>
  <si>
    <t>รวมหนี้สินไม่หมุนเวียน</t>
  </si>
  <si>
    <t>รวมหนี้สินหมุนเวียน</t>
  </si>
  <si>
    <t>จัดสรรแล้ว - สำรองตามกฎหมาย</t>
  </si>
  <si>
    <t>ยังไม่ได้จัดสรร</t>
  </si>
  <si>
    <t>ภาษีมูลค่าเพิ่มรอขอคืน</t>
  </si>
  <si>
    <t>สินทรัพย์ไม่หมุนเวียนอื่น</t>
  </si>
  <si>
    <t>31 ธันวาคม</t>
  </si>
  <si>
    <t>(ยังไม่ได้ตรวจสอบ)</t>
  </si>
  <si>
    <t>(ตรวจสอบแล้ว)</t>
  </si>
  <si>
    <t>พันบาท</t>
  </si>
  <si>
    <t>ค่าใช้จ่ายในการบริหาร</t>
  </si>
  <si>
    <t>ค่าใช้จ่ายในการขาย</t>
  </si>
  <si>
    <t>ที่ยังไม่ได้จัดสรร</t>
  </si>
  <si>
    <t>ทุนจดทะเบียน</t>
  </si>
  <si>
    <t>หนี้สินหมุนเวียนอื่น</t>
  </si>
  <si>
    <t>หุ้นสามัญ 7,400,000 หุ้น มูลค่าที่ตราไว้หุ้นละ 10 บาท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</si>
  <si>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</si>
  <si>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</si>
  <si>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</si>
  <si>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</si>
  <si>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ทุนที่ออกจำหน่ายและชำระเต็มมูลค่าแล้ว</t>
  </si>
  <si>
    <t>ภาระผูกพันผลประโยชน์พนักงาน</t>
  </si>
  <si>
    <t>ต้นทุนทางการเงิน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</si>
  <si>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</si>
  <si>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</si>
  <si>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ภาษีมูลค่าเพิ่มรอขอคืนภายในหนึ่งปี</t>
  </si>
  <si>
    <t>รายได้จากการขายและบริการที่เกี่ยวข้อง</t>
  </si>
  <si>
    <t>ต้นทุนขายและบริการที่เกี่ยวข้อง</t>
  </si>
  <si>
    <t>หุ้นสามัญ 7,400,000 หุ้น ชำระเต็มมูลค่าหุ้นละ 10 บาท</t>
  </si>
  <si>
    <t>เงินสดจ่ายสำหรับหนี้สินตามสัญญาเช่า</t>
  </si>
  <si>
    <t>เงินกู้ยืมระยะยาวจากสถาบันการเงินที่ถึงกำหนด</t>
  </si>
  <si>
    <t>เงินสดจ่ายคืนเงินกู้ยืมระยะยาวจากสถาบันการเงิน</t>
  </si>
  <si>
    <t>และชำระแล้ว</t>
  </si>
  <si>
    <t>ทุนที่ออก</t>
  </si>
  <si>
    <t>สินค้าคงเหลือ - สุทธิ</t>
  </si>
  <si>
    <t>ที่ดิน อาคารและอุปกรณ์ - สุทธิ</t>
  </si>
  <si>
    <t>โปรแกรมคอมพิวเตอร์ - สุทธิ</t>
  </si>
  <si>
    <t>สินทรัพย์ภาษีเงินได้รอการตัดบัญชี - สุทธิ</t>
  </si>
  <si>
    <t>ชำระภายในหนึ่งปี - สุทธิ</t>
  </si>
  <si>
    <t>หนี้สินตามสัญญาเช่า - สุทธิ</t>
  </si>
  <si>
    <t>เงินกู้ยืมระยะยาวจากสถาบันการเงิน - สุทธิ</t>
  </si>
  <si>
    <t>สำรองตามกฎหมาย</t>
  </si>
  <si>
    <t/>
  </si>
  <si>
    <t>เจ้าหนี้ค่าซื้อที่ดิน อาคาร และอุปกรณ์</t>
  </si>
  <si>
    <t>กำไรขั้นต้น</t>
  </si>
  <si>
    <t>รวม</t>
  </si>
  <si>
    <t>31 มีนาคม</t>
  </si>
  <si>
    <t>รายได้อื่น</t>
  </si>
  <si>
    <t>กำไรต่อหุ้น (บาท)</t>
  </si>
  <si>
    <t>พ.ศ. 2566</t>
  </si>
  <si>
    <r>
      <t xml:space="preserve">งบกำไรขาดทุนเบ็ดเสร็จ </t>
    </r>
    <r>
      <rPr>
        <sz val="15"/>
        <rFont val="Browallia New"/>
        <family val="2"/>
      </rPr>
      <t>(ยังไม่ได้ตรวจสอบ)</t>
    </r>
  </si>
  <si>
    <r>
      <t xml:space="preserve">งบกระแสเงินสด </t>
    </r>
    <r>
      <rPr>
        <sz val="15"/>
        <rFont val="Browallia New"/>
        <family val="2"/>
      </rPr>
      <t>(ยังไม่ได้ตรวจสอบ)</t>
    </r>
  </si>
  <si>
    <t>รายการเทียบเท่าเงินสด</t>
  </si>
  <si>
    <t>เงินสดและรายการเทียบเท่าเงินสดลดลงสุทธิ</t>
  </si>
  <si>
    <t>จัดสรรแล้ว -</t>
  </si>
  <si>
    <t>-</t>
  </si>
  <si>
    <t>พ.ศ. 2567</t>
  </si>
  <si>
    <t>ณ วันที่ 31 มีนาคม พ.ศ. 2567</t>
  </si>
  <si>
    <t>งบฐานะการเงิน</t>
  </si>
  <si>
    <r>
      <t>งบฐานะการเงิน</t>
    </r>
    <r>
      <rPr>
        <sz val="15"/>
        <rFont val="Browallia New"/>
        <family val="2"/>
      </rPr>
      <t xml:space="preserve"> (ต่อ)</t>
    </r>
  </si>
  <si>
    <r>
      <t xml:space="preserve">งบการเปลี่ยนแปลงส่วนของเจ้าของ </t>
    </r>
    <r>
      <rPr>
        <sz val="15"/>
        <rFont val="Browallia New"/>
        <family val="2"/>
      </rPr>
      <t>(ยังไม่ได้ตรวจสอบ)</t>
    </r>
  </si>
  <si>
    <t>การเปลี่ยนแปลงในส่วนของเจ้าของสำหรับรอบระยะเวลา</t>
  </si>
  <si>
    <t>เงินสดและรายการเทียบเท่าเงินสดต้นรอบระยะเวลา</t>
  </si>
  <si>
    <t>ยอดคงเหลือ ณ สิ้นรอบระยะเวลา 31 มีนาคม พ.ศ. 2566</t>
  </si>
  <si>
    <t>ยอดคงเหลือ ณ สิ้นรอบระยะเวลา 31 มีนาคม พ.ศ. 2567</t>
  </si>
  <si>
    <t>เจ้าหนี้การค้าและเจ้าหนี้หมุนเวียนอื่น</t>
  </si>
  <si>
    <t>สำหรับรอบระยะเวลาสามเดือน สิ้นสุดวันที่ 31 มีนาคม พ.ศ. 2567</t>
  </si>
  <si>
    <t>ลูกหนี้การค้าและลูกหนี้หมุนเวียนอื่น - สุทธิ</t>
  </si>
  <si>
    <t>เงินกู้ยืมระยะสั้นจากสถาบันการเงิน</t>
  </si>
  <si>
    <t>รายการปรับปรุง</t>
  </si>
  <si>
    <t>ขาดทุนจากอัตราแลกเปลี่ยนที่ยังไม่เกิดขึ้น</t>
  </si>
  <si>
    <t>จ่ายดอกเบี้ย</t>
  </si>
  <si>
    <t>จ่ายภาษีเงินได้</t>
  </si>
  <si>
    <t>เงินสดจ่ายเพื่อซื้อที่ดิน อาคาร และอุปกรณ์</t>
  </si>
  <si>
    <t>เงินสดรับจากการขายที่ดิน อาคาร และอุปกรณ์</t>
  </si>
  <si>
    <t>การเปลี่ยนแปลงเงินทุนหมุนเวียน:</t>
  </si>
  <si>
    <t>จ่ายภาระผูกพันผลประโยชน์พนักงาน</t>
  </si>
  <si>
    <t>สินค้าคงเหลือ</t>
  </si>
  <si>
    <t>เงินสดสุทธิใช้ไปจากกิจกรรมลงทุน</t>
  </si>
  <si>
    <t>เงินสดสุทธิได้มา(ใช้ไป)จากกิจกรรมจัดหาเงิน</t>
  </si>
  <si>
    <t>เงินสดและรายการเทียบเท่าเงินสดสิ้นรอบระยะเวลา</t>
  </si>
  <si>
    <t>ดอกเบี้ยรับ</t>
  </si>
  <si>
    <t xml:space="preserve">(กำไร)ขาดทุนจากการจำหน่ายที่ดิน อาคาร และอุปกรณ์ </t>
  </si>
  <si>
    <t>สินทรัพย์สิทธิการใช้ - สุทธิ</t>
  </si>
  <si>
    <t>หนี้สินตามสัญญาเช่าส่วนที่ถึงกำหนด</t>
  </si>
  <si>
    <t>(ขาดทุน)กำไรจากอัตราแลกเปลี่ยน - สุทธิ</t>
  </si>
  <si>
    <t>กำไรก่อนภาษีเงินได้</t>
  </si>
  <si>
    <t>กำไรสำหรับรอบระยะเวลา</t>
  </si>
  <si>
    <t>ค่าใช้จ่ายภาษีเงินได้</t>
  </si>
  <si>
    <t>กำไรเบ็ดเสร็จสำหรับรอบระยะเวลา</t>
  </si>
  <si>
    <t>ที่คาดว่าจะเกิดขึ้น</t>
  </si>
  <si>
    <t>ยอดคงเหลือ ณ วันที่ 1 มกราคม พ.ศ. 2566</t>
  </si>
  <si>
    <t>ยอดคงเหลือ ณ วันที่ 1 มกราคม พ.ศ. 2567</t>
  </si>
  <si>
    <t>ค่าตัดจำหน่าย</t>
  </si>
  <si>
    <t>ค่าเสื่อมราคา</t>
  </si>
  <si>
    <t>(ผลขาดทุน)กลับรายการผลขาดทุนด้านเครดิต</t>
  </si>
  <si>
    <t>ผลขาดทุน(กลับรายการผลขาดทุน)ด้านเครดิต</t>
  </si>
  <si>
    <t>ค่าเผื่อสำหรับมูลค่าสุทธิที่จะได้รับ</t>
  </si>
  <si>
    <t>รายได้ดอกเบี้ยรับ</t>
  </si>
  <si>
    <t>เงินสด(ใช้ไป)ได้มาจากกิจกรรมดำเนินงาน</t>
  </si>
  <si>
    <t>เงินสดสุทธิ(ใช้ไป)ได้มาจากกิจกรรมดำเนินงาน</t>
  </si>
  <si>
    <t>เงินสดจ่ายเพื่อซื้อโปรแกรมคอมพิวเตอร์</t>
  </si>
  <si>
    <t>ขาดทุนจากอัตราแลกเปลี่ยนจากเงินสดและ</t>
  </si>
  <si>
    <t>กำไรต่อหุ้นขั้นพื้นฐาน (บาทต่อหุ้น)</t>
  </si>
  <si>
    <t>ลูกหนี้การค้าและลูกหนี้หมุนเวียนอื่น</t>
  </si>
  <si>
    <t>กลับรายการค่าเผื่อสินค้าเคลื่อนไหวช้าและล้าสมัยและ</t>
  </si>
  <si>
    <t>10,11</t>
  </si>
  <si>
    <t>หมายเหตุประกอบข้อมูลทางการเงินระหว่างกาลในหน้า 8 ถึง 22 เป็นส่วนหนึ่งของข้อมูลทางการเงินระหว่างกาลนี้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</si>
</sst>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_);_(@_)"/>
    <numFmt numFmtId="167" formatCode="#,##0;\(#,##0\);\-"/>
    <numFmt numFmtId="168" formatCode="#,##0.00;\(#,##0.00\);\-"/>
  </numFmts>
  <fonts count="9">
    <font>
      <sz val="14"/>
      <name val="Cordia New"/>
      <charset val="222"/>
    </font>
    <font>
      <sz val="14"/>
      <name val="Cordia New"/>
      <family val="2"/>
    </font>
    <font>
      <sz val="11"/>
      <name val="Times New Roman"/>
      <family val="1"/>
    </font>
    <font>
      <sz val="14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b/>
      <sz val="15"/>
      <name val="Browallia New"/>
      <family val="2"/>
    </font>
    <font>
      <sz val="15"/>
      <name val="Browallia New"/>
      <family val="2"/>
    </font>
    <font>
      <sz val="10"/>
      <color theme="1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1">
    <xf numFmtId="0" fontId="0" fillId="0" borderId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171">
    <xf numFmtId="0" fontId="0" fillId="0" borderId="0" xfId="0"/>
    <xf numFmtId="165" fontId="6" fillId="0" borderId="0" xfId="9" applyNumberFormat="1" applyFont="1" applyFill="1" applyAlignment="1">
      <alignment vertical="center"/>
    </xf>
    <xf numFmtId="165" fontId="7" fillId="0" borderId="0" xfId="9" applyNumberFormat="1" applyFont="1" applyFill="1" applyAlignment="1">
      <alignment horizontal="center" vertical="center"/>
    </xf>
    <xf numFmtId="167" fontId="7" fillId="0" borderId="0" xfId="9" applyNumberFormat="1" applyFont="1" applyFill="1" applyAlignment="1">
      <alignment vertical="center"/>
    </xf>
    <xf numFmtId="166" fontId="7" fillId="0" borderId="0" xfId="9" applyNumberFormat="1" applyFont="1" applyFill="1" applyAlignment="1">
      <alignment vertical="center"/>
    </xf>
    <xf numFmtId="165" fontId="7" fillId="0" borderId="0" xfId="9" applyNumberFormat="1" applyFont="1" applyFill="1" applyAlignment="1">
      <alignment vertical="center"/>
    </xf>
    <xf numFmtId="165" fontId="6" fillId="0" borderId="1" xfId="9" applyNumberFormat="1" applyFont="1" applyBorder="1" applyAlignment="1">
      <alignment vertical="center"/>
    </xf>
    <xf numFmtId="165" fontId="6" fillId="0" borderId="1" xfId="9" applyNumberFormat="1" applyFont="1" applyFill="1" applyBorder="1" applyAlignment="1">
      <alignment vertical="center"/>
    </xf>
    <xf numFmtId="165" fontId="7" fillId="0" borderId="1" xfId="9" applyNumberFormat="1" applyFont="1" applyFill="1" applyBorder="1" applyAlignment="1">
      <alignment horizontal="center" vertical="center"/>
    </xf>
    <xf numFmtId="167" fontId="7" fillId="0" borderId="1" xfId="9" applyNumberFormat="1" applyFont="1" applyFill="1" applyBorder="1" applyAlignment="1">
      <alignment vertical="center"/>
    </xf>
    <xf numFmtId="166" fontId="7" fillId="0" borderId="1" xfId="9" applyNumberFormat="1" applyFont="1" applyFill="1" applyBorder="1" applyAlignment="1">
      <alignment vertical="center"/>
    </xf>
    <xf numFmtId="165" fontId="6" fillId="0" borderId="0" xfId="9" applyNumberFormat="1" applyFont="1" applyFill="1" applyAlignment="1">
      <alignment horizontal="center" vertical="center"/>
    </xf>
    <xf numFmtId="167" fontId="6" fillId="0" borderId="0" xfId="9" applyNumberFormat="1" applyFont="1" applyFill="1" applyAlignment="1">
      <alignment horizontal="right" vertical="center"/>
    </xf>
    <xf numFmtId="165" fontId="6" fillId="0" borderId="0" xfId="9" applyNumberFormat="1" applyFont="1" applyFill="1" applyAlignment="1">
      <alignment horizontal="right" vertical="center"/>
    </xf>
    <xf numFmtId="165" fontId="6" fillId="0" borderId="0" xfId="8" applyNumberFormat="1" applyFont="1" applyFill="1" applyAlignment="1">
      <alignment horizontal="center" vertical="center"/>
    </xf>
    <xf numFmtId="167" fontId="6" fillId="0" borderId="0" xfId="0" applyNumberFormat="1" applyFont="1" applyFill="1" applyAlignment="1">
      <alignment horizontal="right" vertical="center"/>
    </xf>
    <xf numFmtId="167" fontId="6" fillId="0" borderId="0" xfId="0" quotePrefix="1" applyNumberFormat="1" applyFont="1" applyAlignment="1">
      <alignment horizontal="right" vertical="center"/>
    </xf>
    <xf numFmtId="167" fontId="6" fillId="0" borderId="0" xfId="16" applyNumberFormat="1" applyFont="1" applyFill="1" applyAlignment="1">
      <alignment horizontal="right" vertical="center"/>
    </xf>
    <xf numFmtId="165" fontId="6" fillId="0" borderId="1" xfId="8" applyNumberFormat="1" applyFont="1" applyFill="1" applyBorder="1" applyAlignment="1">
      <alignment horizontal="center" vertical="center"/>
    </xf>
    <xf numFmtId="167" fontId="6" fillId="0" borderId="1" xfId="8" applyNumberFormat="1" applyFont="1" applyFill="1" applyBorder="1" applyAlignment="1">
      <alignment horizontal="right" vertical="center"/>
    </xf>
    <xf numFmtId="165" fontId="6" fillId="0" borderId="0" xfId="8" applyNumberFormat="1" applyFont="1" applyFill="1" applyAlignment="1">
      <alignment horizontal="right" vertical="center"/>
    </xf>
    <xf numFmtId="167" fontId="7" fillId="2" borderId="0" xfId="9" applyNumberFormat="1" applyFont="1" applyFill="1" applyBorder="1" applyAlignment="1">
      <alignment vertical="center"/>
    </xf>
    <xf numFmtId="166" fontId="7" fillId="0" borderId="0" xfId="9" applyNumberFormat="1" applyFont="1" applyFill="1" applyBorder="1" applyAlignment="1">
      <alignment vertical="center"/>
    </xf>
    <xf numFmtId="167" fontId="7" fillId="0" borderId="0" xfId="9" applyNumberFormat="1" applyFont="1" applyFill="1" applyBorder="1" applyAlignment="1">
      <alignment vertical="center"/>
    </xf>
    <xf numFmtId="167" fontId="7" fillId="2" borderId="0" xfId="9" applyNumberFormat="1" applyFont="1" applyFill="1" applyAlignment="1">
      <alignment vertical="center"/>
    </xf>
    <xf numFmtId="167" fontId="7" fillId="0" borderId="0" xfId="0" applyNumberFormat="1" applyFont="1" applyFill="1" applyAlignment="1">
      <alignment horizontal="right" vertical="center"/>
    </xf>
    <xf numFmtId="167" fontId="7" fillId="2" borderId="1" xfId="9" applyNumberFormat="1" applyFont="1" applyFill="1" applyBorder="1" applyAlignment="1">
      <alignment vertical="center"/>
    </xf>
    <xf numFmtId="167" fontId="7" fillId="0" borderId="1" xfId="0" applyNumberFormat="1" applyFont="1" applyFill="1" applyBorder="1" applyAlignment="1">
      <alignment vertical="center"/>
    </xf>
    <xf numFmtId="167" fontId="7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167" fontId="7" fillId="2" borderId="2" xfId="9" applyNumberFormat="1" applyFont="1" applyFill="1" applyBorder="1" applyAlignment="1">
      <alignment vertical="center"/>
    </xf>
    <xf numFmtId="167" fontId="7" fillId="0" borderId="2" xfId="0" applyNumberFormat="1" applyFont="1" applyFill="1" applyBorder="1" applyAlignment="1">
      <alignment vertical="center"/>
    </xf>
    <xf numFmtId="165" fontId="7" fillId="0" borderId="1" xfId="0" applyNumberFormat="1" applyFont="1" applyFill="1" applyBorder="1" applyAlignment="1">
      <alignment vertical="center"/>
    </xf>
    <xf numFmtId="165" fontId="7" fillId="0" borderId="1" xfId="9" applyNumberFormat="1" applyFont="1" applyFill="1" applyBorder="1" applyAlignment="1">
      <alignment vertical="center"/>
    </xf>
    <xf numFmtId="165" fontId="6" fillId="0" borderId="0" xfId="9" applyNumberFormat="1" applyFont="1" applyFill="1" applyBorder="1" applyAlignment="1">
      <alignment vertical="top"/>
    </xf>
    <xf numFmtId="165" fontId="7" fillId="0" borderId="0" xfId="9" applyNumberFormat="1" applyFont="1" applyFill="1" applyBorder="1" applyAlignment="1">
      <alignment horizontal="center" vertical="top"/>
    </xf>
    <xf numFmtId="167" fontId="7" fillId="0" borderId="0" xfId="9" applyNumberFormat="1" applyFont="1" applyFill="1" applyBorder="1" applyAlignment="1">
      <alignment vertical="top"/>
    </xf>
    <xf numFmtId="166" fontId="7" fillId="0" borderId="0" xfId="9" applyNumberFormat="1" applyFont="1" applyFill="1" applyBorder="1" applyAlignment="1">
      <alignment vertical="top"/>
    </xf>
    <xf numFmtId="165" fontId="7" fillId="0" borderId="0" xfId="9" applyNumberFormat="1" applyFont="1" applyFill="1" applyAlignment="1">
      <alignment vertical="top"/>
    </xf>
    <xf numFmtId="165" fontId="6" fillId="0" borderId="0" xfId="8" applyNumberFormat="1" applyFont="1" applyFill="1" applyAlignment="1">
      <alignment horizontal="center" vertical="top"/>
    </xf>
    <xf numFmtId="167" fontId="6" fillId="0" borderId="0" xfId="0" applyNumberFormat="1" applyFont="1" applyFill="1" applyAlignment="1">
      <alignment horizontal="right" vertical="top"/>
    </xf>
    <xf numFmtId="165" fontId="6" fillId="0" borderId="1" xfId="8" applyNumberFormat="1" applyFont="1" applyFill="1" applyBorder="1" applyAlignment="1">
      <alignment horizontal="center" vertical="top"/>
    </xf>
    <xf numFmtId="167" fontId="6" fillId="0" borderId="1" xfId="8" applyNumberFormat="1" applyFont="1" applyFill="1" applyBorder="1" applyAlignment="1">
      <alignment horizontal="right" vertical="top"/>
    </xf>
    <xf numFmtId="165" fontId="6" fillId="0" borderId="0" xfId="8" applyNumberFormat="1" applyFont="1" applyFill="1" applyAlignment="1">
      <alignment horizontal="right" vertical="top"/>
    </xf>
    <xf numFmtId="165" fontId="6" fillId="0" borderId="0" xfId="9" applyNumberFormat="1" applyFont="1" applyFill="1" applyAlignment="1">
      <alignment vertical="top"/>
    </xf>
    <xf numFmtId="165" fontId="7" fillId="0" borderId="0" xfId="9" applyNumberFormat="1" applyFont="1" applyFill="1" applyAlignment="1">
      <alignment horizontal="center" vertical="top"/>
    </xf>
    <xf numFmtId="167" fontId="7" fillId="2" borderId="0" xfId="9" applyNumberFormat="1" applyFont="1" applyFill="1" applyAlignment="1">
      <alignment vertical="top"/>
    </xf>
    <xf numFmtId="167" fontId="7" fillId="0" borderId="0" xfId="9" applyNumberFormat="1" applyFont="1" applyFill="1" applyAlignment="1">
      <alignment vertical="top"/>
    </xf>
    <xf numFmtId="165" fontId="7" fillId="0" borderId="0" xfId="0" applyNumberFormat="1" applyFont="1" applyFill="1" applyAlignment="1">
      <alignment vertical="top"/>
    </xf>
    <xf numFmtId="167" fontId="7" fillId="2" borderId="1" xfId="9" applyNumberFormat="1" applyFont="1" applyFill="1" applyBorder="1" applyAlignment="1">
      <alignment vertical="top"/>
    </xf>
    <xf numFmtId="165" fontId="7" fillId="0" borderId="0" xfId="9" applyNumberFormat="1" applyFont="1" applyFill="1" applyBorder="1" applyAlignment="1">
      <alignment vertical="top"/>
    </xf>
    <xf numFmtId="167" fontId="7" fillId="2" borderId="0" xfId="9" applyNumberFormat="1" applyFont="1" applyFill="1" applyBorder="1" applyAlignment="1">
      <alignment vertical="top"/>
    </xf>
    <xf numFmtId="166" fontId="7" fillId="0" borderId="0" xfId="9" applyNumberFormat="1" applyFont="1" applyFill="1" applyAlignment="1">
      <alignment vertical="top"/>
    </xf>
    <xf numFmtId="165" fontId="6" fillId="0" borderId="0" xfId="0" applyNumberFormat="1" applyFont="1" applyFill="1" applyAlignment="1">
      <alignment vertical="top"/>
    </xf>
    <xf numFmtId="165" fontId="7" fillId="0" borderId="0" xfId="0" applyNumberFormat="1" applyFont="1" applyFill="1" applyAlignment="1">
      <alignment horizontal="center" vertical="top"/>
    </xf>
    <xf numFmtId="167" fontId="7" fillId="2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167" fontId="7" fillId="2" borderId="1" xfId="0" applyNumberFormat="1" applyFont="1" applyFill="1" applyBorder="1" applyAlignment="1">
      <alignment vertical="top"/>
    </xf>
    <xf numFmtId="0" fontId="7" fillId="0" borderId="0" xfId="9" applyFont="1" applyFill="1" applyAlignment="1">
      <alignment horizontal="left" vertical="top"/>
    </xf>
    <xf numFmtId="165" fontId="7" fillId="2" borderId="0" xfId="9" applyNumberFormat="1" applyFont="1" applyFill="1" applyAlignment="1">
      <alignment vertical="top"/>
    </xf>
    <xf numFmtId="167" fontId="7" fillId="2" borderId="2" xfId="9" applyNumberFormat="1" applyFont="1" applyFill="1" applyBorder="1" applyAlignment="1">
      <alignment vertical="top"/>
    </xf>
    <xf numFmtId="165" fontId="6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center" vertical="center"/>
    </xf>
    <xf numFmtId="167" fontId="7" fillId="0" borderId="0" xfId="0" applyNumberFormat="1" applyFont="1" applyAlignment="1">
      <alignment vertical="center"/>
    </xf>
    <xf numFmtId="166" fontId="7" fillId="0" borderId="0" xfId="0" applyNumberFormat="1" applyFont="1" applyAlignment="1">
      <alignment vertical="center"/>
    </xf>
    <xf numFmtId="165" fontId="7" fillId="0" borderId="0" xfId="0" applyNumberFormat="1" applyFont="1" applyAlignment="1">
      <alignment vertical="center"/>
    </xf>
    <xf numFmtId="165" fontId="6" fillId="0" borderId="1" xfId="0" applyNumberFormat="1" applyFont="1" applyBorder="1" applyAlignment="1">
      <alignment vertical="center"/>
    </xf>
    <xf numFmtId="165" fontId="7" fillId="0" borderId="1" xfId="0" applyNumberFormat="1" applyFont="1" applyBorder="1" applyAlignment="1">
      <alignment horizontal="center" vertical="center"/>
    </xf>
    <xf numFmtId="167" fontId="7" fillId="0" borderId="1" xfId="0" applyNumberFormat="1" applyFont="1" applyBorder="1" applyAlignment="1">
      <alignment vertical="center"/>
    </xf>
    <xf numFmtId="166" fontId="7" fillId="0" borderId="1" xfId="0" applyNumberFormat="1" applyFont="1" applyBorder="1" applyAlignment="1">
      <alignment vertical="center"/>
    </xf>
    <xf numFmtId="167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167" fontId="6" fillId="0" borderId="1" xfId="0" applyNumberFormat="1" applyFont="1" applyBorder="1" applyAlignment="1">
      <alignment horizontal="right" vertical="center"/>
    </xf>
    <xf numFmtId="167" fontId="6" fillId="0" borderId="1" xfId="0" applyNumberFormat="1" applyFont="1" applyFill="1" applyBorder="1" applyAlignment="1">
      <alignment horizontal="right" vertical="center"/>
    </xf>
    <xf numFmtId="167" fontId="7" fillId="2" borderId="0" xfId="0" applyNumberFormat="1" applyFont="1" applyFill="1" applyAlignment="1">
      <alignment vertical="center"/>
    </xf>
    <xf numFmtId="167" fontId="7" fillId="2" borderId="1" xfId="0" applyNumberFormat="1" applyFont="1" applyFill="1" applyBorder="1" applyAlignment="1">
      <alignment vertical="center"/>
    </xf>
    <xf numFmtId="167" fontId="7" fillId="2" borderId="0" xfId="0" applyNumberFormat="1" applyFont="1" applyFill="1" applyAlignment="1">
      <alignment horizontal="right" vertical="center"/>
    </xf>
    <xf numFmtId="167" fontId="7" fillId="2" borderId="1" xfId="0" applyNumberFormat="1" applyFont="1" applyFill="1" applyBorder="1" applyAlignment="1">
      <alignment horizontal="right" vertical="center"/>
    </xf>
    <xf numFmtId="167" fontId="7" fillId="0" borderId="1" xfId="0" applyNumberFormat="1" applyFont="1" applyFill="1" applyBorder="1" applyAlignment="1">
      <alignment horizontal="right" vertical="center"/>
    </xf>
    <xf numFmtId="167" fontId="7" fillId="2" borderId="2" xfId="0" applyNumberFormat="1" applyFont="1" applyFill="1" applyBorder="1" applyAlignment="1">
      <alignment vertical="center"/>
    </xf>
    <xf numFmtId="168" fontId="7" fillId="2" borderId="2" xfId="0" applyNumberFormat="1" applyFont="1" applyFill="1" applyBorder="1" applyAlignment="1">
      <alignment horizontal="right" vertical="center"/>
    </xf>
    <xf numFmtId="168" fontId="7" fillId="0" borderId="0" xfId="0" applyNumberFormat="1" applyFont="1" applyAlignment="1">
      <alignment horizontal="right" vertical="center"/>
    </xf>
    <xf numFmtId="168" fontId="7" fillId="0" borderId="2" xfId="0" applyNumberFormat="1" applyFont="1" applyFill="1" applyBorder="1" applyAlignment="1">
      <alignment horizontal="right" vertical="center"/>
    </xf>
    <xf numFmtId="168" fontId="7" fillId="0" borderId="0" xfId="0" applyNumberFormat="1" applyFont="1" applyFill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165" fontId="7" fillId="0" borderId="1" xfId="0" applyNumberFormat="1" applyFont="1" applyBorder="1" applyAlignment="1">
      <alignment vertical="center"/>
    </xf>
    <xf numFmtId="165" fontId="7" fillId="0" borderId="0" xfId="17" applyNumberFormat="1" applyFont="1" applyAlignment="1">
      <alignment vertical="center"/>
    </xf>
    <xf numFmtId="167" fontId="7" fillId="2" borderId="2" xfId="0" applyNumberFormat="1" applyFont="1" applyFill="1" applyBorder="1" applyAlignment="1">
      <alignment horizontal="right" vertical="center"/>
    </xf>
    <xf numFmtId="167" fontId="7" fillId="0" borderId="2" xfId="0" applyNumberFormat="1" applyFont="1" applyFill="1" applyBorder="1" applyAlignment="1">
      <alignment horizontal="right" vertical="center"/>
    </xf>
    <xf numFmtId="165" fontId="6" fillId="0" borderId="0" xfId="17" applyNumberFormat="1" applyFont="1" applyAlignment="1">
      <alignment vertical="center"/>
    </xf>
    <xf numFmtId="165" fontId="7" fillId="0" borderId="1" xfId="17" applyNumberFormat="1" applyFont="1" applyBorder="1" applyAlignment="1">
      <alignment vertical="center"/>
    </xf>
    <xf numFmtId="167" fontId="7" fillId="0" borderId="0" xfId="18" applyNumberFormat="1" applyFont="1" applyAlignment="1">
      <alignment horizontal="right" vertical="center"/>
    </xf>
    <xf numFmtId="165" fontId="7" fillId="0" borderId="0" xfId="18" applyNumberFormat="1" applyFont="1" applyAlignment="1">
      <alignment horizontal="right" vertical="center"/>
    </xf>
    <xf numFmtId="165" fontId="7" fillId="0" borderId="0" xfId="19" applyNumberFormat="1" applyFont="1"/>
    <xf numFmtId="167" fontId="7" fillId="0" borderId="0" xfId="19" applyNumberFormat="1" applyFont="1"/>
    <xf numFmtId="167" fontId="7" fillId="0" borderId="1" xfId="18" applyNumberFormat="1" applyFont="1" applyBorder="1" applyAlignment="1">
      <alignment horizontal="right" vertical="center"/>
    </xf>
    <xf numFmtId="165" fontId="7" fillId="0" borderId="1" xfId="18" applyNumberFormat="1" applyFont="1" applyBorder="1" applyAlignment="1">
      <alignment horizontal="right" vertical="center"/>
    </xf>
    <xf numFmtId="165" fontId="7" fillId="0" borderId="1" xfId="19" applyNumberFormat="1" applyFont="1" applyBorder="1"/>
    <xf numFmtId="167" fontId="7" fillId="0" borderId="1" xfId="19" applyNumberFormat="1" applyFont="1" applyBorder="1"/>
    <xf numFmtId="165" fontId="6" fillId="0" borderId="0" xfId="19" applyNumberFormat="1" applyFont="1" applyAlignment="1">
      <alignment horizontal="left"/>
    </xf>
    <xf numFmtId="165" fontId="6" fillId="0" borderId="0" xfId="19" quotePrefix="1" applyNumberFormat="1" applyFont="1" applyAlignment="1">
      <alignment horizontal="left"/>
    </xf>
    <xf numFmtId="165" fontId="7" fillId="0" borderId="0" xfId="20" applyNumberFormat="1" applyFont="1"/>
    <xf numFmtId="165" fontId="6" fillId="0" borderId="0" xfId="20" applyNumberFormat="1" applyFont="1"/>
    <xf numFmtId="167" fontId="6" fillId="0" borderId="0" xfId="20" applyNumberFormat="1" applyFont="1" applyAlignment="1">
      <alignment horizontal="right"/>
    </xf>
    <xf numFmtId="165" fontId="7" fillId="0" borderId="0" xfId="20" applyNumberFormat="1" applyFont="1" applyAlignment="1">
      <alignment horizontal="right"/>
    </xf>
    <xf numFmtId="167" fontId="6" fillId="0" borderId="0" xfId="20" quotePrefix="1" applyNumberFormat="1" applyFont="1" applyAlignment="1">
      <alignment horizontal="right"/>
    </xf>
    <xf numFmtId="165" fontId="6" fillId="0" borderId="0" xfId="20" applyNumberFormat="1" applyFont="1" applyAlignment="1">
      <alignment horizontal="center" vertical="center"/>
    </xf>
    <xf numFmtId="165" fontId="6" fillId="0" borderId="0" xfId="20" applyNumberFormat="1" applyFont="1" applyFill="1" applyAlignment="1">
      <alignment horizontal="center" vertical="center"/>
    </xf>
    <xf numFmtId="167" fontId="6" fillId="0" borderId="0" xfId="20" applyNumberFormat="1" applyFont="1" applyFill="1" applyAlignment="1">
      <alignment horizontal="right"/>
    </xf>
    <xf numFmtId="165" fontId="7" fillId="0" borderId="0" xfId="20" applyNumberFormat="1" applyFont="1" applyFill="1" applyAlignment="1">
      <alignment horizontal="right"/>
    </xf>
    <xf numFmtId="165" fontId="6" fillId="0" borderId="0" xfId="20" applyNumberFormat="1" applyFont="1" applyFill="1" applyAlignment="1">
      <alignment horizontal="right"/>
    </xf>
    <xf numFmtId="165" fontId="6" fillId="0" borderId="0" xfId="20" applyNumberFormat="1" applyFont="1" applyFill="1" applyBorder="1" applyAlignment="1">
      <alignment horizontal="center" vertical="center"/>
    </xf>
    <xf numFmtId="167" fontId="6" fillId="0" borderId="1" xfId="20" applyNumberFormat="1" applyFont="1" applyFill="1" applyBorder="1" applyAlignment="1">
      <alignment horizontal="right" vertical="center"/>
    </xf>
    <xf numFmtId="165" fontId="6" fillId="0" borderId="0" xfId="20" applyNumberFormat="1" applyFont="1" applyFill="1" applyAlignment="1">
      <alignment horizontal="right" vertical="center"/>
    </xf>
    <xf numFmtId="165" fontId="7" fillId="0" borderId="0" xfId="20" applyNumberFormat="1" applyFont="1" applyFill="1" applyAlignment="1">
      <alignment horizontal="right" vertical="center"/>
    </xf>
    <xf numFmtId="165" fontId="6" fillId="0" borderId="0" xfId="20" applyNumberFormat="1" applyFont="1" applyAlignment="1">
      <alignment horizontal="left"/>
    </xf>
    <xf numFmtId="165" fontId="6" fillId="0" borderId="0" xfId="20" quotePrefix="1" applyNumberFormat="1" applyFont="1"/>
    <xf numFmtId="165" fontId="7" fillId="0" borderId="0" xfId="20" applyNumberFormat="1" applyFont="1" applyFill="1"/>
    <xf numFmtId="165" fontId="7" fillId="0" borderId="0" xfId="2" applyNumberFormat="1" applyFont="1" applyFill="1" applyBorder="1" applyAlignment="1">
      <alignment horizontal="right" vertical="center"/>
    </xf>
    <xf numFmtId="167" fontId="7" fillId="0" borderId="0" xfId="5" applyNumberFormat="1" applyFont="1" applyFill="1" applyBorder="1" applyAlignment="1"/>
    <xf numFmtId="165" fontId="7" fillId="0" borderId="0" xfId="5" applyNumberFormat="1" applyFont="1" applyFill="1" applyBorder="1" applyAlignment="1"/>
    <xf numFmtId="167" fontId="7" fillId="0" borderId="1" xfId="5" quotePrefix="1" applyNumberFormat="1" applyFont="1" applyFill="1" applyBorder="1" applyAlignment="1">
      <alignment horizontal="right"/>
    </xf>
    <xf numFmtId="167" fontId="7" fillId="0" borderId="1" xfId="5" applyNumberFormat="1" applyFont="1" applyFill="1" applyBorder="1" applyAlignment="1">
      <alignment horizontal="right"/>
    </xf>
    <xf numFmtId="167" fontId="7" fillId="0" borderId="1" xfId="5" applyNumberFormat="1" applyFont="1" applyFill="1" applyBorder="1" applyAlignment="1"/>
    <xf numFmtId="167" fontId="7" fillId="0" borderId="2" xfId="5" applyNumberFormat="1" applyFont="1" applyFill="1" applyBorder="1" applyAlignment="1"/>
    <xf numFmtId="165" fontId="7" fillId="0" borderId="0" xfId="19" applyNumberFormat="1" applyFont="1" applyFill="1"/>
    <xf numFmtId="165" fontId="7" fillId="2" borderId="0" xfId="2" applyNumberFormat="1" applyFont="1" applyFill="1" applyBorder="1" applyAlignment="1">
      <alignment horizontal="right" vertical="center"/>
    </xf>
    <xf numFmtId="167" fontId="7" fillId="2" borderId="0" xfId="5" applyNumberFormat="1" applyFont="1" applyFill="1" applyBorder="1" applyAlignment="1"/>
    <xf numFmtId="167" fontId="7" fillId="2" borderId="1" xfId="5" quotePrefix="1" applyNumberFormat="1" applyFont="1" applyFill="1" applyBorder="1" applyAlignment="1">
      <alignment horizontal="right"/>
    </xf>
    <xf numFmtId="167" fontId="7" fillId="2" borderId="1" xfId="5" applyNumberFormat="1" applyFont="1" applyFill="1" applyBorder="1" applyAlignment="1">
      <alignment horizontal="right"/>
    </xf>
    <xf numFmtId="167" fontId="7" fillId="2" borderId="1" xfId="5" applyNumberFormat="1" applyFont="1" applyFill="1" applyBorder="1" applyAlignment="1"/>
    <xf numFmtId="167" fontId="6" fillId="2" borderId="0" xfId="20" applyNumberFormat="1" applyFont="1" applyFill="1" applyAlignment="1">
      <alignment horizontal="right"/>
    </xf>
    <xf numFmtId="165" fontId="6" fillId="0" borderId="0" xfId="20" applyNumberFormat="1" applyFont="1" applyAlignment="1">
      <alignment horizontal="right"/>
    </xf>
    <xf numFmtId="167" fontId="7" fillId="2" borderId="2" xfId="5" applyNumberFormat="1" applyFont="1" applyFill="1" applyBorder="1" applyAlignment="1"/>
    <xf numFmtId="165" fontId="6" fillId="0" borderId="0" xfId="19" applyNumberFormat="1" applyFont="1"/>
    <xf numFmtId="167" fontId="7" fillId="0" borderId="0" xfId="2" applyNumberFormat="1" applyFont="1" applyFill="1" applyBorder="1" applyAlignment="1"/>
    <xf numFmtId="165" fontId="7" fillId="0" borderId="0" xfId="2" applyNumberFormat="1" applyFont="1" applyFill="1" applyBorder="1" applyAlignment="1"/>
    <xf numFmtId="165" fontId="7" fillId="0" borderId="0" xfId="19" applyNumberFormat="1" applyFont="1" applyAlignment="1">
      <alignment vertical="center"/>
    </xf>
    <xf numFmtId="165" fontId="6" fillId="0" borderId="0" xfId="9" applyNumberFormat="1" applyFont="1" applyAlignment="1">
      <alignment vertical="center"/>
    </xf>
    <xf numFmtId="165" fontId="7" fillId="0" borderId="0" xfId="9" applyNumberFormat="1" applyFont="1" applyAlignment="1">
      <alignment horizontal="center" vertical="center"/>
    </xf>
    <xf numFmtId="167" fontId="7" fillId="0" borderId="0" xfId="9" applyNumberFormat="1" applyFont="1" applyAlignment="1">
      <alignment vertical="center"/>
    </xf>
    <xf numFmtId="165" fontId="7" fillId="0" borderId="0" xfId="9" applyNumberFormat="1" applyFont="1" applyAlignment="1">
      <alignment vertical="center"/>
    </xf>
    <xf numFmtId="165" fontId="7" fillId="0" borderId="1" xfId="9" applyNumberFormat="1" applyFont="1" applyBorder="1" applyAlignment="1">
      <alignment horizontal="center" vertical="center"/>
    </xf>
    <xf numFmtId="167" fontId="7" fillId="0" borderId="1" xfId="9" applyNumberFormat="1" applyFont="1" applyBorder="1" applyAlignment="1">
      <alignment vertical="center"/>
    </xf>
    <xf numFmtId="165" fontId="7" fillId="0" borderId="1" xfId="9" applyNumberFormat="1" applyFont="1" applyBorder="1" applyAlignment="1">
      <alignment vertical="center"/>
    </xf>
    <xf numFmtId="165" fontId="6" fillId="0" borderId="0" xfId="9" applyNumberFormat="1" applyFont="1" applyAlignment="1">
      <alignment horizontal="center" vertical="center"/>
    </xf>
    <xf numFmtId="165" fontId="6" fillId="0" borderId="1" xfId="9" applyNumberFormat="1" applyFont="1" applyBorder="1" applyAlignment="1">
      <alignment horizontal="center" vertical="center"/>
    </xf>
    <xf numFmtId="167" fontId="6" fillId="0" borderId="1" xfId="9" applyNumberFormat="1" applyFont="1" applyBorder="1" applyAlignment="1">
      <alignment horizontal="right" vertical="center"/>
    </xf>
    <xf numFmtId="165" fontId="6" fillId="0" borderId="0" xfId="9" applyNumberFormat="1" applyFont="1" applyAlignment="1">
      <alignment horizontal="right" vertical="center"/>
    </xf>
    <xf numFmtId="167" fontId="6" fillId="0" borderId="1" xfId="9" applyNumberFormat="1" applyFont="1" applyFill="1" applyBorder="1" applyAlignment="1">
      <alignment horizontal="right" vertical="center"/>
    </xf>
    <xf numFmtId="167" fontId="7" fillId="2" borderId="1" xfId="9" applyNumberFormat="1" applyFont="1" applyFill="1" applyBorder="1" applyAlignment="1">
      <alignment horizontal="right" vertical="center"/>
    </xf>
    <xf numFmtId="167" fontId="7" fillId="0" borderId="1" xfId="9" applyNumberFormat="1" applyFont="1" applyFill="1" applyBorder="1" applyAlignment="1">
      <alignment horizontal="right" vertical="center"/>
    </xf>
    <xf numFmtId="167" fontId="7" fillId="2" borderId="0" xfId="9" applyNumberFormat="1" applyFont="1" applyFill="1" applyAlignment="1">
      <alignment horizontal="right" vertical="center"/>
    </xf>
    <xf numFmtId="166" fontId="7" fillId="0" borderId="0" xfId="9" applyNumberFormat="1" applyFont="1" applyAlignment="1">
      <alignment vertical="center"/>
    </xf>
    <xf numFmtId="167" fontId="7" fillId="0" borderId="2" xfId="9" applyNumberFormat="1" applyFont="1" applyFill="1" applyBorder="1" applyAlignment="1">
      <alignment vertical="center"/>
    </xf>
    <xf numFmtId="165" fontId="6" fillId="0" borderId="0" xfId="20" applyNumberFormat="1" applyFont="1" applyFill="1" applyAlignment="1">
      <alignment horizontal="left"/>
    </xf>
    <xf numFmtId="165" fontId="6" fillId="0" borderId="0" xfId="20" quotePrefix="1" applyNumberFormat="1" applyFont="1" applyFill="1"/>
    <xf numFmtId="165" fontId="6" fillId="0" borderId="0" xfId="20" applyNumberFormat="1" applyFont="1" applyFill="1"/>
    <xf numFmtId="167" fontId="7" fillId="0" borderId="0" xfId="9" applyNumberFormat="1" applyFont="1" applyFill="1" applyAlignment="1">
      <alignment horizontal="right" vertical="center"/>
    </xf>
    <xf numFmtId="165" fontId="6" fillId="0" borderId="1" xfId="0" applyNumberFormat="1" applyFont="1" applyFill="1" applyBorder="1" applyAlignment="1">
      <alignment vertical="center"/>
    </xf>
    <xf numFmtId="165" fontId="6" fillId="0" borderId="0" xfId="17" applyNumberFormat="1" applyFont="1" applyFill="1" applyAlignment="1">
      <alignment vertical="center"/>
    </xf>
    <xf numFmtId="165" fontId="6" fillId="0" borderId="1" xfId="17" applyNumberFormat="1" applyFont="1" applyFill="1" applyBorder="1" applyAlignment="1">
      <alignment vertical="center"/>
    </xf>
    <xf numFmtId="165" fontId="6" fillId="0" borderId="0" xfId="0" applyNumberFormat="1" applyFont="1" applyFill="1" applyAlignment="1">
      <alignment vertical="center"/>
    </xf>
    <xf numFmtId="165" fontId="7" fillId="0" borderId="0" xfId="9" quotePrefix="1" applyNumberFormat="1" applyFont="1" applyAlignment="1">
      <alignment vertical="center"/>
    </xf>
    <xf numFmtId="165" fontId="7" fillId="0" borderId="0" xfId="9" applyNumberFormat="1" applyFont="1" applyBorder="1" applyAlignment="1">
      <alignment vertical="center"/>
    </xf>
    <xf numFmtId="165" fontId="7" fillId="0" borderId="1" xfId="19" applyNumberFormat="1" applyFont="1" applyBorder="1" applyAlignment="1">
      <alignment vertical="center"/>
    </xf>
    <xf numFmtId="167" fontId="7" fillId="2" borderId="0" xfId="0" applyNumberFormat="1" applyFont="1" applyFill="1" applyBorder="1" applyAlignment="1">
      <alignment horizontal="right" vertical="center"/>
    </xf>
    <xf numFmtId="167" fontId="7" fillId="0" borderId="0" xfId="0" applyNumberFormat="1" applyFont="1" applyFill="1" applyBorder="1" applyAlignment="1">
      <alignment horizontal="right" vertical="center"/>
    </xf>
    <xf numFmtId="165" fontId="7" fillId="0" borderId="0" xfId="0" applyNumberFormat="1" applyFont="1" applyBorder="1" applyAlignment="1">
      <alignment vertical="center"/>
    </xf>
    <xf numFmtId="167" fontId="6" fillId="0" borderId="1" xfId="19" applyNumberFormat="1" applyFont="1" applyBorder="1" applyAlignment="1">
      <alignment horizontal="center" vertical="center"/>
    </xf>
  </cellXfs>
  <cellStyles count="21">
    <cellStyle name="Comma 2" xfId="1" xr:uid="{00000000-0005-0000-0000-000000000000}"/>
    <cellStyle name="Comma 2 2" xfId="2" xr:uid="{00000000-0005-0000-0000-000001000000}"/>
    <cellStyle name="Comma 2 2 5" xfId="3" xr:uid="{00000000-0005-0000-0000-000002000000}"/>
    <cellStyle name="Comma 3" xfId="4" xr:uid="{00000000-0005-0000-0000-000003000000}"/>
    <cellStyle name="Comma 3 2" xfId="5" xr:uid="{00000000-0005-0000-0000-000004000000}"/>
    <cellStyle name="Comma 44" xfId="6" xr:uid="{00000000-0005-0000-0000-000005000000}"/>
    <cellStyle name="Comma 58" xfId="7" xr:uid="{00000000-0005-0000-0000-000006000000}"/>
    <cellStyle name="Normal" xfId="0" builtinId="0"/>
    <cellStyle name="Normal 2" xfId="8" xr:uid="{00000000-0005-0000-0000-000008000000}"/>
    <cellStyle name="Normal 2 2" xfId="9" xr:uid="{00000000-0005-0000-0000-000009000000}"/>
    <cellStyle name="Normal 55" xfId="10" xr:uid="{00000000-0005-0000-0000-00000A000000}"/>
    <cellStyle name="Normal 56" xfId="11" xr:uid="{00000000-0005-0000-0000-00000B000000}"/>
    <cellStyle name="Normal 57" xfId="12" xr:uid="{00000000-0005-0000-0000-00000C000000}"/>
    <cellStyle name="Normal 58" xfId="13" xr:uid="{00000000-0005-0000-0000-00000D000000}"/>
    <cellStyle name="Normal 59" xfId="14" xr:uid="{00000000-0005-0000-0000-00000E000000}"/>
    <cellStyle name="Normal 60" xfId="15" xr:uid="{00000000-0005-0000-0000-00000F000000}"/>
    <cellStyle name="Normal_Goodyear March 51 - T" xfId="16" xr:uid="{00000000-0005-0000-0000-000010000000}"/>
    <cellStyle name="Normal_Goodyear_June51_T" xfId="17" xr:uid="{00000000-0005-0000-0000-000011000000}"/>
    <cellStyle name="Normal_Goodyear-mar-eng01 2 2" xfId="18" xr:uid="{00000000-0005-0000-0000-000012000000}"/>
    <cellStyle name="Normal_MFG-FS-Q1-Eng02" xfId="19" xr:uid="{00000000-0005-0000-0000-000013000000}"/>
    <cellStyle name="Normal_MFG-FS-Q1-Eng02_Goodyear June52 - T" xfId="20" xr:uid="{00000000-0005-0000-0000-00001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89"/>
  <sheetViews>
    <sheetView topLeftCell="A65" zoomScale="110" zoomScaleNormal="110" zoomScaleSheetLayoutView="100" workbookViewId="0">
      <selection activeCell="D69" sqref="D69"/>
    </sheetView>
  </sheetViews>
  <sheetFormatPr defaultColWidth="9.140625" defaultRowHeight="21.75" customHeight="1"/>
  <cols>
    <col min="1" max="3" width="1.7109375" style="5" customWidth="1"/>
    <col min="4" max="4" width="43.85546875" style="5" customWidth="1"/>
    <col min="5" max="5" width="9.28515625" style="2" customWidth="1"/>
    <col min="6" max="6" width="0.85546875" style="2" customWidth="1"/>
    <col min="7" max="7" width="17.7109375" style="3" customWidth="1"/>
    <col min="8" max="8" width="0.85546875" style="4" customWidth="1"/>
    <col min="9" max="9" width="15.7109375" style="3" customWidth="1"/>
    <col min="10" max="16384" width="9.140625" style="5"/>
  </cols>
  <sheetData>
    <row r="1" spans="1:9" ht="22.5">
      <c r="A1" s="1" t="s">
        <v>0</v>
      </c>
      <c r="B1" s="1"/>
      <c r="C1" s="1"/>
      <c r="D1" s="1"/>
    </row>
    <row r="2" spans="1:9" ht="22.5" customHeight="1">
      <c r="A2" s="1" t="s">
        <v>78</v>
      </c>
      <c r="B2" s="1"/>
      <c r="C2" s="1"/>
      <c r="D2" s="1"/>
    </row>
    <row r="3" spans="1:9" ht="21" customHeight="1">
      <c r="A3" s="6" t="s">
        <v>77</v>
      </c>
      <c r="B3" s="7"/>
      <c r="C3" s="7"/>
      <c r="D3" s="7"/>
      <c r="E3" s="8"/>
      <c r="F3" s="8"/>
      <c r="G3" s="9"/>
      <c r="H3" s="10"/>
      <c r="I3" s="9"/>
    </row>
    <row r="4" spans="1:9" ht="22.5">
      <c r="E4" s="11"/>
      <c r="F4" s="11"/>
      <c r="G4" s="12"/>
      <c r="H4" s="13"/>
      <c r="I4" s="12"/>
    </row>
    <row r="5" spans="1:9" ht="21" customHeight="1">
      <c r="E5" s="14"/>
      <c r="F5" s="14"/>
      <c r="G5" s="15" t="s">
        <v>27</v>
      </c>
      <c r="H5" s="15"/>
      <c r="I5" s="15" t="s">
        <v>28</v>
      </c>
    </row>
    <row r="6" spans="1:9" ht="22.5">
      <c r="E6" s="14"/>
      <c r="F6" s="14"/>
      <c r="G6" s="16" t="s">
        <v>66</v>
      </c>
      <c r="H6" s="15"/>
      <c r="I6" s="15" t="s">
        <v>26</v>
      </c>
    </row>
    <row r="7" spans="1:9" ht="22.5">
      <c r="E7" s="14"/>
      <c r="F7" s="14"/>
      <c r="G7" s="17" t="s">
        <v>76</v>
      </c>
      <c r="H7" s="17"/>
      <c r="I7" s="17" t="s">
        <v>69</v>
      </c>
    </row>
    <row r="8" spans="1:9" ht="22.5">
      <c r="E8" s="18" t="s">
        <v>1</v>
      </c>
      <c r="F8" s="14"/>
      <c r="G8" s="19" t="s">
        <v>29</v>
      </c>
      <c r="H8" s="20"/>
      <c r="I8" s="19" t="s">
        <v>29</v>
      </c>
    </row>
    <row r="9" spans="1:9" ht="8.1" customHeight="1">
      <c r="G9" s="21"/>
      <c r="H9" s="22"/>
      <c r="I9" s="23"/>
    </row>
    <row r="10" spans="1:9" ht="22.5" customHeight="1">
      <c r="A10" s="1" t="s">
        <v>2</v>
      </c>
      <c r="B10" s="1"/>
      <c r="C10" s="1"/>
      <c r="D10" s="1"/>
      <c r="G10" s="24"/>
    </row>
    <row r="11" spans="1:9" ht="8.1" customHeight="1">
      <c r="G11" s="21"/>
      <c r="H11" s="22"/>
      <c r="I11" s="23"/>
    </row>
    <row r="12" spans="1:9" ht="22.5" customHeight="1">
      <c r="A12" s="1" t="s">
        <v>3</v>
      </c>
      <c r="B12" s="1"/>
      <c r="C12" s="1"/>
      <c r="D12" s="1"/>
      <c r="G12" s="24"/>
    </row>
    <row r="13" spans="1:9" ht="8.1" customHeight="1">
      <c r="G13" s="21"/>
      <c r="H13" s="22"/>
      <c r="I13" s="23"/>
    </row>
    <row r="14" spans="1:9">
      <c r="A14" s="5" t="s">
        <v>4</v>
      </c>
      <c r="G14" s="24">
        <v>140041</v>
      </c>
      <c r="I14" s="25">
        <v>145909</v>
      </c>
    </row>
    <row r="15" spans="1:9">
      <c r="A15" s="5" t="s">
        <v>87</v>
      </c>
      <c r="E15" s="2">
        <v>7</v>
      </c>
      <c r="G15" s="24">
        <v>657054</v>
      </c>
      <c r="I15" s="25">
        <v>610659</v>
      </c>
    </row>
    <row r="16" spans="1:9">
      <c r="A16" s="5" t="s">
        <v>54</v>
      </c>
      <c r="E16" s="2">
        <v>8</v>
      </c>
      <c r="G16" s="24">
        <v>1078311</v>
      </c>
      <c r="I16" s="25">
        <v>1095045</v>
      </c>
    </row>
    <row r="17" spans="1:9">
      <c r="A17" s="5" t="s">
        <v>45</v>
      </c>
      <c r="G17" s="24">
        <v>57731</v>
      </c>
      <c r="I17" s="25">
        <v>64894</v>
      </c>
    </row>
    <row r="18" spans="1:9">
      <c r="A18" s="5" t="s">
        <v>5</v>
      </c>
      <c r="E18" s="2">
        <v>9</v>
      </c>
      <c r="G18" s="26">
        <v>45310</v>
      </c>
      <c r="I18" s="27">
        <v>43954</v>
      </c>
    </row>
    <row r="19" spans="1:9" ht="8.1" customHeight="1">
      <c r="G19" s="24"/>
      <c r="I19" s="25"/>
    </row>
    <row r="20" spans="1:9" ht="22.5">
      <c r="A20" s="1" t="s">
        <v>18</v>
      </c>
      <c r="G20" s="26">
        <f>SUM(G14:G19)</f>
        <v>1978447</v>
      </c>
      <c r="I20" s="27">
        <f>SUM(I14:I19)</f>
        <v>1960461</v>
      </c>
    </row>
    <row r="21" spans="1:9">
      <c r="G21" s="24"/>
      <c r="I21" s="28"/>
    </row>
    <row r="22" spans="1:9" ht="22.5">
      <c r="A22" s="1" t="s">
        <v>6</v>
      </c>
      <c r="B22" s="1"/>
      <c r="C22" s="1"/>
      <c r="D22" s="1"/>
      <c r="G22" s="24"/>
      <c r="I22" s="28"/>
    </row>
    <row r="23" spans="1:9" ht="8.1" customHeight="1">
      <c r="G23" s="24"/>
      <c r="I23" s="28"/>
    </row>
    <row r="24" spans="1:9">
      <c r="A24" s="5" t="s">
        <v>55</v>
      </c>
      <c r="E24" s="2">
        <v>10</v>
      </c>
      <c r="G24" s="24">
        <v>6054729</v>
      </c>
      <c r="I24" s="28">
        <v>5872827</v>
      </c>
    </row>
    <row r="25" spans="1:9">
      <c r="A25" s="5" t="s">
        <v>103</v>
      </c>
      <c r="E25" s="2">
        <v>11</v>
      </c>
      <c r="G25" s="24">
        <v>44071</v>
      </c>
      <c r="I25" s="28">
        <v>52269</v>
      </c>
    </row>
    <row r="26" spans="1:9">
      <c r="A26" s="5" t="s">
        <v>56</v>
      </c>
      <c r="G26" s="24">
        <v>1141</v>
      </c>
      <c r="I26" s="25">
        <v>1199</v>
      </c>
    </row>
    <row r="27" spans="1:9">
      <c r="A27" s="29" t="s">
        <v>57</v>
      </c>
      <c r="G27" s="24">
        <v>76951</v>
      </c>
      <c r="I27" s="25">
        <v>79695</v>
      </c>
    </row>
    <row r="28" spans="1:9">
      <c r="A28" s="29" t="s">
        <v>24</v>
      </c>
      <c r="G28" s="24">
        <v>30070</v>
      </c>
      <c r="I28" s="25">
        <v>39239</v>
      </c>
    </row>
    <row r="29" spans="1:9">
      <c r="A29" s="5" t="s">
        <v>25</v>
      </c>
      <c r="G29" s="26">
        <v>15721</v>
      </c>
      <c r="I29" s="27">
        <v>15448</v>
      </c>
    </row>
    <row r="30" spans="1:9" ht="8.1" customHeight="1">
      <c r="G30" s="24"/>
      <c r="I30" s="28"/>
    </row>
    <row r="31" spans="1:9" ht="22.5">
      <c r="A31" s="1" t="s">
        <v>19</v>
      </c>
      <c r="G31" s="26">
        <f>SUM(G24:G30)</f>
        <v>6222683</v>
      </c>
      <c r="I31" s="27">
        <f>SUM(I24:I30)</f>
        <v>6060677</v>
      </c>
    </row>
    <row r="32" spans="1:9" ht="8.1" customHeight="1">
      <c r="G32" s="24"/>
      <c r="I32" s="28"/>
    </row>
    <row r="33" spans="1:9" ht="23.25" customHeight="1" thickBot="1">
      <c r="A33" s="1" t="s">
        <v>7</v>
      </c>
      <c r="B33" s="1"/>
      <c r="C33" s="1"/>
      <c r="D33" s="1"/>
      <c r="G33" s="30">
        <f>G20+G31</f>
        <v>8201130</v>
      </c>
      <c r="I33" s="31">
        <f>I20+I31</f>
        <v>8021138</v>
      </c>
    </row>
    <row r="34" spans="1:9" ht="21.75" customHeight="1" thickTop="1"/>
    <row r="35" spans="1:9" ht="21.95" customHeight="1"/>
    <row r="36" spans="1:9" ht="21.95" customHeight="1"/>
    <row r="37" spans="1:9" ht="21.95" customHeight="1"/>
    <row r="38" spans="1:9" ht="18.95" customHeight="1"/>
    <row r="39" spans="1:9">
      <c r="A39" s="5" t="s">
        <v>8</v>
      </c>
    </row>
    <row r="42" spans="1:9" ht="21.95" customHeight="1">
      <c r="A42" s="32" t="s">
        <v>127</v>
      </c>
      <c r="B42" s="33"/>
      <c r="C42" s="33"/>
      <c r="D42" s="33"/>
      <c r="E42" s="8"/>
      <c r="F42" s="8"/>
      <c r="G42" s="9"/>
      <c r="H42" s="10"/>
      <c r="I42" s="9"/>
    </row>
    <row r="43" spans="1:9" ht="22.5">
      <c r="A43" s="1" t="s">
        <v>0</v>
      </c>
      <c r="B43" s="1"/>
      <c r="C43" s="1"/>
      <c r="D43" s="1"/>
    </row>
    <row r="44" spans="1:9" ht="22.5">
      <c r="A44" s="1" t="s">
        <v>79</v>
      </c>
      <c r="B44" s="1"/>
      <c r="C44" s="1"/>
      <c r="D44" s="1"/>
    </row>
    <row r="45" spans="1:9" ht="22.5">
      <c r="A45" s="7" t="str">
        <f>A3</f>
        <v>ณ วันที่ 31 มีนาคม พ.ศ. 2567</v>
      </c>
      <c r="B45" s="7"/>
      <c r="C45" s="7"/>
      <c r="D45" s="7"/>
      <c r="E45" s="8"/>
      <c r="F45" s="8"/>
      <c r="G45" s="9"/>
      <c r="H45" s="10"/>
      <c r="I45" s="9"/>
    </row>
    <row r="46" spans="1:9" s="38" customFormat="1" ht="12" customHeight="1">
      <c r="A46" s="34"/>
      <c r="B46" s="34"/>
      <c r="C46" s="34"/>
      <c r="D46" s="34"/>
      <c r="E46" s="35"/>
      <c r="F46" s="35"/>
      <c r="G46" s="36"/>
      <c r="H46" s="37"/>
      <c r="I46" s="36"/>
    </row>
    <row r="47" spans="1:9" s="38" customFormat="1" ht="21" customHeight="1">
      <c r="E47" s="39"/>
      <c r="F47" s="39"/>
      <c r="G47" s="40" t="s">
        <v>27</v>
      </c>
      <c r="H47" s="40"/>
      <c r="I47" s="40" t="s">
        <v>28</v>
      </c>
    </row>
    <row r="48" spans="1:9" s="38" customFormat="1" ht="21" customHeight="1">
      <c r="E48" s="39"/>
      <c r="F48" s="39"/>
      <c r="G48" s="16" t="s">
        <v>66</v>
      </c>
      <c r="H48" s="15"/>
      <c r="I48" s="15" t="s">
        <v>26</v>
      </c>
    </row>
    <row r="49" spans="1:9" s="38" customFormat="1" ht="21" customHeight="1">
      <c r="E49" s="39"/>
      <c r="F49" s="39"/>
      <c r="G49" s="17" t="s">
        <v>76</v>
      </c>
      <c r="H49" s="17"/>
      <c r="I49" s="17" t="s">
        <v>69</v>
      </c>
    </row>
    <row r="50" spans="1:9" s="38" customFormat="1" ht="21" customHeight="1">
      <c r="E50" s="41" t="s">
        <v>1</v>
      </c>
      <c r="F50" s="39"/>
      <c r="G50" s="42" t="s">
        <v>29</v>
      </c>
      <c r="H50" s="43"/>
      <c r="I50" s="42" t="s">
        <v>29</v>
      </c>
    </row>
    <row r="51" spans="1:9" s="38" customFormat="1" ht="21" customHeight="1">
      <c r="A51" s="44" t="s">
        <v>36</v>
      </c>
      <c r="B51" s="44"/>
      <c r="C51" s="44"/>
      <c r="D51" s="44"/>
      <c r="E51" s="45"/>
      <c r="F51" s="45"/>
      <c r="G51" s="46"/>
      <c r="I51" s="47"/>
    </row>
    <row r="52" spans="1:9" s="38" customFormat="1" ht="3.95" customHeight="1">
      <c r="A52" s="44"/>
      <c r="B52" s="44"/>
      <c r="C52" s="44"/>
      <c r="D52" s="44"/>
      <c r="E52" s="45"/>
      <c r="F52" s="45"/>
      <c r="G52" s="46"/>
      <c r="I52" s="47"/>
    </row>
    <row r="53" spans="1:9" s="38" customFormat="1" ht="21" customHeight="1">
      <c r="A53" s="44" t="s">
        <v>9</v>
      </c>
      <c r="B53" s="44"/>
      <c r="C53" s="44"/>
      <c r="D53" s="44"/>
      <c r="E53" s="45"/>
      <c r="F53" s="45"/>
      <c r="G53" s="46"/>
      <c r="I53" s="47"/>
    </row>
    <row r="54" spans="1:9" s="38" customFormat="1" ht="21" customHeight="1">
      <c r="A54" s="38" t="s">
        <v>88</v>
      </c>
      <c r="B54" s="44"/>
      <c r="C54" s="44"/>
      <c r="D54" s="44"/>
      <c r="E54" s="45">
        <v>12</v>
      </c>
      <c r="F54" s="45"/>
      <c r="G54" s="46">
        <v>1246264</v>
      </c>
      <c r="I54" s="28">
        <v>623000</v>
      </c>
    </row>
    <row r="55" spans="1:9" s="38" customFormat="1" ht="21" customHeight="1">
      <c r="A55" s="38" t="s">
        <v>85</v>
      </c>
      <c r="E55" s="45">
        <v>13</v>
      </c>
      <c r="F55" s="45"/>
      <c r="G55" s="46">
        <v>1985925</v>
      </c>
      <c r="I55" s="28">
        <v>2324620</v>
      </c>
    </row>
    <row r="56" spans="1:9" s="38" customFormat="1" ht="21" customHeight="1">
      <c r="A56" s="38" t="s">
        <v>104</v>
      </c>
      <c r="E56" s="45"/>
      <c r="G56" s="46"/>
      <c r="I56" s="28"/>
    </row>
    <row r="57" spans="1:9" s="38" customFormat="1" ht="21" customHeight="1">
      <c r="B57" s="38" t="s">
        <v>58</v>
      </c>
      <c r="E57" s="45">
        <v>14</v>
      </c>
      <c r="G57" s="46">
        <v>31743</v>
      </c>
      <c r="I57" s="28">
        <v>33863</v>
      </c>
    </row>
    <row r="58" spans="1:9" s="38" customFormat="1" ht="21" customHeight="1">
      <c r="A58" s="48" t="s">
        <v>50</v>
      </c>
      <c r="G58" s="46"/>
      <c r="I58" s="28"/>
    </row>
    <row r="59" spans="1:9" s="38" customFormat="1" ht="21" customHeight="1">
      <c r="A59" s="48"/>
      <c r="B59" s="38" t="s">
        <v>58</v>
      </c>
      <c r="E59" s="45">
        <v>15</v>
      </c>
      <c r="F59" s="45"/>
      <c r="G59" s="46">
        <v>187818</v>
      </c>
      <c r="I59" s="28">
        <v>231928</v>
      </c>
    </row>
    <row r="60" spans="1:9" s="38" customFormat="1" ht="21" customHeight="1">
      <c r="A60" s="38" t="s">
        <v>34</v>
      </c>
      <c r="E60" s="45"/>
      <c r="F60" s="45"/>
      <c r="G60" s="49">
        <v>15817</v>
      </c>
      <c r="H60" s="50"/>
      <c r="I60" s="27">
        <v>28497</v>
      </c>
    </row>
    <row r="61" spans="1:9" s="38" customFormat="1" ht="3.95" customHeight="1">
      <c r="E61" s="45"/>
      <c r="F61" s="45"/>
      <c r="G61" s="51"/>
      <c r="H61" s="50"/>
      <c r="I61" s="28"/>
    </row>
    <row r="62" spans="1:9" s="38" customFormat="1" ht="21" customHeight="1">
      <c r="A62" s="44" t="s">
        <v>21</v>
      </c>
      <c r="E62" s="45"/>
      <c r="F62" s="45"/>
      <c r="G62" s="49">
        <f>SUM(G54:G61)</f>
        <v>3467567</v>
      </c>
      <c r="I62" s="27">
        <f>SUM(I54:I60)</f>
        <v>3241908</v>
      </c>
    </row>
    <row r="63" spans="1:9" s="38" customFormat="1" ht="10.5" customHeight="1">
      <c r="A63" s="44"/>
      <c r="B63" s="44"/>
      <c r="C63" s="44"/>
      <c r="D63" s="44"/>
      <c r="E63" s="45"/>
      <c r="F63" s="45"/>
      <c r="G63" s="46"/>
      <c r="H63" s="52"/>
      <c r="I63" s="28"/>
    </row>
    <row r="64" spans="1:9" s="38" customFormat="1" ht="21" customHeight="1">
      <c r="A64" s="44" t="s">
        <v>10</v>
      </c>
      <c r="B64" s="44"/>
      <c r="C64" s="44"/>
      <c r="D64" s="44"/>
      <c r="E64" s="45"/>
      <c r="F64" s="45"/>
      <c r="G64" s="46"/>
      <c r="H64" s="52"/>
      <c r="I64" s="28"/>
    </row>
    <row r="65" spans="1:9" s="38" customFormat="1" ht="21" customHeight="1">
      <c r="A65" s="48" t="s">
        <v>59</v>
      </c>
      <c r="B65" s="53"/>
      <c r="C65" s="53"/>
      <c r="D65" s="53"/>
      <c r="E65" s="45">
        <v>14</v>
      </c>
      <c r="F65" s="54"/>
      <c r="G65" s="55">
        <v>19237</v>
      </c>
      <c r="H65" s="50"/>
      <c r="I65" s="28">
        <v>26017</v>
      </c>
    </row>
    <row r="66" spans="1:9" s="38" customFormat="1" ht="21" customHeight="1">
      <c r="A66" s="48" t="s">
        <v>60</v>
      </c>
      <c r="B66" s="53"/>
      <c r="C66" s="53"/>
      <c r="D66" s="53"/>
      <c r="E66" s="54">
        <v>15</v>
      </c>
      <c r="F66" s="54"/>
      <c r="G66" s="55">
        <v>704318</v>
      </c>
      <c r="H66" s="50"/>
      <c r="I66" s="28">
        <v>751273</v>
      </c>
    </row>
    <row r="67" spans="1:9" s="38" customFormat="1" ht="21" customHeight="1">
      <c r="A67" s="56" t="s">
        <v>41</v>
      </c>
      <c r="B67" s="56"/>
      <c r="C67" s="56"/>
      <c r="D67" s="56"/>
      <c r="E67" s="45"/>
      <c r="F67" s="54"/>
      <c r="G67" s="57">
        <v>373926</v>
      </c>
      <c r="I67" s="27">
        <v>370576</v>
      </c>
    </row>
    <row r="68" spans="1:9" s="38" customFormat="1" ht="3.95" customHeight="1">
      <c r="A68" s="58"/>
      <c r="B68" s="58"/>
      <c r="C68" s="58"/>
      <c r="D68" s="58"/>
      <c r="E68" s="45"/>
      <c r="F68" s="45"/>
      <c r="G68" s="51"/>
      <c r="H68" s="50"/>
      <c r="I68" s="28"/>
    </row>
    <row r="69" spans="1:9" s="38" customFormat="1" ht="21" customHeight="1">
      <c r="A69" s="44" t="s">
        <v>20</v>
      </c>
      <c r="E69" s="45"/>
      <c r="F69" s="45"/>
      <c r="G69" s="49">
        <f>SUM(G65:G68)</f>
        <v>1097481</v>
      </c>
      <c r="H69" s="50"/>
      <c r="I69" s="27">
        <f>SUM(I65:I68)</f>
        <v>1147866</v>
      </c>
    </row>
    <row r="70" spans="1:9" s="38" customFormat="1" ht="3.95" customHeight="1">
      <c r="E70" s="45"/>
      <c r="F70" s="45"/>
      <c r="G70" s="51"/>
      <c r="H70" s="50"/>
      <c r="I70" s="28"/>
    </row>
    <row r="71" spans="1:9" s="38" customFormat="1" ht="21" customHeight="1">
      <c r="A71" s="44" t="s">
        <v>11</v>
      </c>
      <c r="B71" s="44"/>
      <c r="C71" s="44"/>
      <c r="D71" s="44"/>
      <c r="E71" s="45"/>
      <c r="F71" s="45"/>
      <c r="G71" s="49">
        <f>G62+G69</f>
        <v>4565048</v>
      </c>
      <c r="I71" s="27">
        <f>SUM(I62+I69)</f>
        <v>4389774</v>
      </c>
    </row>
    <row r="72" spans="1:9" s="38" customFormat="1" ht="8.1" customHeight="1">
      <c r="A72" s="44"/>
      <c r="B72" s="44"/>
      <c r="C72" s="44"/>
      <c r="D72" s="44"/>
      <c r="E72" s="45"/>
      <c r="F72" s="45"/>
      <c r="G72" s="46"/>
      <c r="H72" s="52"/>
      <c r="I72" s="28"/>
    </row>
    <row r="73" spans="1:9" s="38" customFormat="1" ht="21" customHeight="1">
      <c r="A73" s="44" t="s">
        <v>37</v>
      </c>
      <c r="B73" s="44"/>
      <c r="C73" s="44"/>
      <c r="D73" s="44"/>
      <c r="E73" s="45"/>
      <c r="F73" s="45"/>
      <c r="G73" s="46"/>
      <c r="I73" s="28"/>
    </row>
    <row r="74" spans="1:9" s="38" customFormat="1" ht="21" customHeight="1">
      <c r="A74" s="38" t="s">
        <v>12</v>
      </c>
      <c r="E74" s="45"/>
      <c r="F74" s="45"/>
      <c r="G74" s="46"/>
      <c r="I74" s="28"/>
    </row>
    <row r="75" spans="1:9" s="38" customFormat="1" ht="21" customHeight="1">
      <c r="B75" s="38" t="s">
        <v>33</v>
      </c>
      <c r="E75" s="45"/>
      <c r="F75" s="45"/>
      <c r="G75" s="59"/>
      <c r="I75" s="29"/>
    </row>
    <row r="76" spans="1:9" s="38" customFormat="1" ht="21" customHeight="1" thickBot="1">
      <c r="C76" s="38" t="s">
        <v>35</v>
      </c>
      <c r="E76" s="45"/>
      <c r="F76" s="45"/>
      <c r="G76" s="60">
        <v>74000</v>
      </c>
      <c r="I76" s="31">
        <v>74000</v>
      </c>
    </row>
    <row r="77" spans="1:9" s="38" customFormat="1" ht="5.0999999999999996" customHeight="1" thickTop="1">
      <c r="E77" s="45"/>
      <c r="F77" s="45"/>
      <c r="G77" s="51"/>
      <c r="I77" s="28"/>
    </row>
    <row r="78" spans="1:9" s="38" customFormat="1" ht="21" customHeight="1">
      <c r="B78" s="38" t="s">
        <v>40</v>
      </c>
      <c r="E78" s="45"/>
      <c r="F78" s="45"/>
      <c r="G78" s="46"/>
      <c r="I78" s="28"/>
    </row>
    <row r="79" spans="1:9" s="38" customFormat="1" ht="21" customHeight="1">
      <c r="C79" s="38" t="s">
        <v>48</v>
      </c>
      <c r="G79" s="59">
        <v>74000</v>
      </c>
      <c r="I79" s="28">
        <v>74000</v>
      </c>
    </row>
    <row r="80" spans="1:9" s="38" customFormat="1" ht="21" customHeight="1">
      <c r="A80" s="38" t="s">
        <v>13</v>
      </c>
      <c r="E80" s="45"/>
      <c r="F80" s="45"/>
      <c r="G80" s="59">
        <v>92000</v>
      </c>
      <c r="I80" s="28">
        <v>92000</v>
      </c>
    </row>
    <row r="81" spans="1:9" s="38" customFormat="1" ht="21" customHeight="1">
      <c r="A81" s="38" t="s">
        <v>14</v>
      </c>
      <c r="E81" s="45"/>
      <c r="F81" s="45"/>
      <c r="G81" s="46"/>
      <c r="I81" s="28"/>
    </row>
    <row r="82" spans="1:9" s="38" customFormat="1" ht="21" customHeight="1">
      <c r="B82" s="38" t="s">
        <v>22</v>
      </c>
      <c r="E82" s="45"/>
      <c r="F82" s="45"/>
      <c r="G82" s="59">
        <v>7400</v>
      </c>
      <c r="I82" s="28">
        <v>7400</v>
      </c>
    </row>
    <row r="83" spans="1:9" s="38" customFormat="1" ht="21" customHeight="1">
      <c r="B83" s="38" t="s">
        <v>23</v>
      </c>
      <c r="E83" s="45"/>
      <c r="F83" s="45"/>
      <c r="G83" s="49">
        <v>3462682</v>
      </c>
      <c r="H83" s="50"/>
      <c r="I83" s="27">
        <v>3457964</v>
      </c>
    </row>
    <row r="84" spans="1:9" s="38" customFormat="1" ht="3.95" customHeight="1">
      <c r="E84" s="45"/>
      <c r="F84" s="45"/>
      <c r="G84" s="51"/>
      <c r="H84" s="50"/>
      <c r="I84" s="28"/>
    </row>
    <row r="85" spans="1:9" s="38" customFormat="1" ht="21" customHeight="1">
      <c r="A85" s="44" t="s">
        <v>38</v>
      </c>
      <c r="B85" s="44"/>
      <c r="C85" s="44"/>
      <c r="D85" s="44"/>
      <c r="E85" s="45"/>
      <c r="F85" s="45"/>
      <c r="G85" s="49">
        <f>SUM(G79:G84)</f>
        <v>3636082</v>
      </c>
      <c r="I85" s="27">
        <f>SUM(I79:I83)</f>
        <v>3631364</v>
      </c>
    </row>
    <row r="86" spans="1:9" s="38" customFormat="1" ht="3.95" customHeight="1">
      <c r="E86" s="45"/>
      <c r="F86" s="45"/>
      <c r="G86" s="51"/>
      <c r="H86" s="37"/>
      <c r="I86" s="28"/>
    </row>
    <row r="87" spans="1:9" s="38" customFormat="1" ht="21" customHeight="1" thickBot="1">
      <c r="A87" s="44" t="s">
        <v>39</v>
      </c>
      <c r="B87" s="44"/>
      <c r="C87" s="44"/>
      <c r="D87" s="44"/>
      <c r="E87" s="45"/>
      <c r="F87" s="45"/>
      <c r="G87" s="60">
        <f>+G71+G85</f>
        <v>8201130</v>
      </c>
      <c r="H87" s="36"/>
      <c r="I87" s="31">
        <f>SUM(I71+I85)</f>
        <v>8021138</v>
      </c>
    </row>
    <row r="88" spans="1:9" s="38" customFormat="1" ht="6.75" customHeight="1" thickTop="1">
      <c r="A88" s="44"/>
      <c r="B88" s="44"/>
      <c r="C88" s="44"/>
      <c r="D88" s="44"/>
      <c r="E88" s="45"/>
      <c r="F88" s="45"/>
      <c r="G88" s="36"/>
      <c r="H88" s="36"/>
    </row>
    <row r="89" spans="1:9" ht="21.95" customHeight="1">
      <c r="A89" s="32" t="str">
        <f>A42</f>
        <v>หมายเหตุประกอบข้อมูลทางการเงินระหว่างกาลในหน้า 8 ถึง 22 เป็นส่วนหนึ่งของข้อมูลทางการเงินระหว่างกาลนี้</v>
      </c>
      <c r="B89" s="33"/>
      <c r="C89" s="33"/>
      <c r="D89" s="33"/>
      <c r="E89" s="8"/>
      <c r="F89" s="8"/>
      <c r="G89" s="9"/>
      <c r="H89" s="10"/>
      <c r="I89" s="9"/>
    </row>
  </sheetData>
  <pageMargins left="1" right="0.75" top="0.5" bottom="0.6" header="0.49" footer="0.4"/>
  <pageSetup paperSize="9" scale="98" firstPageNumber="2" orientation="portrait" useFirstPageNumber="1" horizontalDpi="1200" verticalDpi="1200" r:id="rId1"/>
  <headerFooter>
    <oddFooter>&amp;R&amp;"Browallia New,Regular"&amp;15&amp;P</oddFooter>
  </headerFooter>
  <rowBreaks count="1" manualBreakCount="1">
    <brk id="42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I41"/>
  <sheetViews>
    <sheetView zoomScaleNormal="100" zoomScaleSheetLayoutView="85" workbookViewId="0">
      <selection activeCell="D10" sqref="D10"/>
    </sheetView>
  </sheetViews>
  <sheetFormatPr defaultColWidth="9.140625" defaultRowHeight="21.75"/>
  <cols>
    <col min="1" max="1" width="1.7109375" style="65" customWidth="1"/>
    <col min="2" max="2" width="14.42578125" style="65" customWidth="1"/>
    <col min="3" max="3" width="9.140625" style="65" customWidth="1"/>
    <col min="4" max="4" width="21" style="65" customWidth="1"/>
    <col min="5" max="5" width="9.7109375" style="62" customWidth="1"/>
    <col min="6" max="6" width="1" style="62" customWidth="1"/>
    <col min="7" max="7" width="18.28515625" style="63" customWidth="1"/>
    <col min="8" max="8" width="1" style="64" customWidth="1"/>
    <col min="9" max="9" width="18.28515625" style="28" customWidth="1"/>
    <col min="10" max="16384" width="9.140625" style="65"/>
  </cols>
  <sheetData>
    <row r="1" spans="1:9" ht="21.75" customHeight="1">
      <c r="A1" s="61" t="s">
        <v>0</v>
      </c>
      <c r="B1" s="61"/>
      <c r="C1" s="61"/>
      <c r="D1" s="61"/>
    </row>
    <row r="2" spans="1:9" ht="21.75" customHeight="1">
      <c r="A2" s="61" t="s">
        <v>70</v>
      </c>
      <c r="B2" s="61"/>
      <c r="C2" s="61"/>
      <c r="D2" s="61"/>
    </row>
    <row r="3" spans="1:9" ht="21.75" customHeight="1">
      <c r="A3" s="160" t="s">
        <v>86</v>
      </c>
      <c r="B3" s="66"/>
      <c r="C3" s="66"/>
      <c r="D3" s="66"/>
      <c r="E3" s="67"/>
      <c r="F3" s="67"/>
      <c r="G3" s="68"/>
      <c r="H3" s="69"/>
      <c r="I3" s="27"/>
    </row>
    <row r="4" spans="1:9" ht="21.75" customHeight="1"/>
    <row r="5" spans="1:9" ht="21.75" customHeight="1">
      <c r="G5" s="70" t="s">
        <v>27</v>
      </c>
      <c r="I5" s="15" t="s">
        <v>27</v>
      </c>
    </row>
    <row r="6" spans="1:9" ht="21.75" customHeight="1">
      <c r="G6" s="70" t="s">
        <v>66</v>
      </c>
      <c r="I6" s="15" t="s">
        <v>66</v>
      </c>
    </row>
    <row r="7" spans="1:9" ht="21.75" customHeight="1">
      <c r="E7" s="71"/>
      <c r="F7" s="71"/>
      <c r="G7" s="17" t="s">
        <v>76</v>
      </c>
      <c r="H7" s="17"/>
      <c r="I7" s="17" t="s">
        <v>69</v>
      </c>
    </row>
    <row r="8" spans="1:9" ht="21.75" customHeight="1">
      <c r="E8" s="72" t="s">
        <v>1</v>
      </c>
      <c r="F8" s="71"/>
      <c r="G8" s="73" t="s">
        <v>29</v>
      </c>
      <c r="H8" s="70"/>
      <c r="I8" s="74" t="s">
        <v>29</v>
      </c>
    </row>
    <row r="9" spans="1:9" ht="8.1" customHeight="1">
      <c r="G9" s="75"/>
      <c r="H9" s="65"/>
    </row>
    <row r="10" spans="1:9" ht="21.75" customHeight="1">
      <c r="A10" s="65" t="s">
        <v>46</v>
      </c>
      <c r="E10" s="62">
        <v>6</v>
      </c>
      <c r="G10" s="75">
        <v>1642919</v>
      </c>
      <c r="H10" s="65"/>
      <c r="I10" s="28">
        <v>1505467</v>
      </c>
    </row>
    <row r="11" spans="1:9" ht="21.75" customHeight="1">
      <c r="A11" s="65" t="s">
        <v>47</v>
      </c>
      <c r="G11" s="76">
        <v>-1390232</v>
      </c>
      <c r="H11" s="65"/>
      <c r="I11" s="27">
        <v>-1322634</v>
      </c>
    </row>
    <row r="12" spans="1:9" ht="8.1" customHeight="1">
      <c r="G12" s="75"/>
      <c r="H12" s="65"/>
    </row>
    <row r="13" spans="1:9" ht="21.75" customHeight="1">
      <c r="A13" s="61" t="s">
        <v>64</v>
      </c>
      <c r="B13" s="61"/>
      <c r="C13" s="61"/>
      <c r="D13" s="61"/>
      <c r="G13" s="75">
        <f>SUM(G10:G11)</f>
        <v>252687</v>
      </c>
      <c r="H13" s="65"/>
      <c r="I13" s="28">
        <f>SUM(I10:I11)</f>
        <v>182833</v>
      </c>
    </row>
    <row r="14" spans="1:9" ht="21.75" customHeight="1">
      <c r="A14" s="65" t="s">
        <v>31</v>
      </c>
      <c r="B14" s="61"/>
      <c r="C14" s="61"/>
      <c r="D14" s="61"/>
      <c r="G14" s="75">
        <v>-124190</v>
      </c>
      <c r="H14" s="65"/>
      <c r="I14" s="28">
        <v>-103447</v>
      </c>
    </row>
    <row r="15" spans="1:9" ht="21.75" customHeight="1">
      <c r="A15" s="65" t="s">
        <v>30</v>
      </c>
      <c r="G15" s="75">
        <v>-54491</v>
      </c>
      <c r="H15" s="65"/>
      <c r="I15" s="28">
        <v>-44900</v>
      </c>
    </row>
    <row r="16" spans="1:9" ht="21.75" customHeight="1">
      <c r="A16" s="65" t="s">
        <v>67</v>
      </c>
      <c r="B16" s="61"/>
      <c r="C16" s="61"/>
      <c r="D16" s="61"/>
      <c r="G16" s="77">
        <v>1799</v>
      </c>
      <c r="H16" s="65"/>
      <c r="I16" s="25">
        <v>2593</v>
      </c>
    </row>
    <row r="17" spans="1:9" ht="21.75" customHeight="1">
      <c r="A17" s="65" t="s">
        <v>115</v>
      </c>
      <c r="B17" s="61"/>
      <c r="C17" s="61"/>
      <c r="D17" s="61"/>
      <c r="G17" s="77"/>
      <c r="H17" s="65"/>
      <c r="I17" s="25"/>
    </row>
    <row r="18" spans="1:9" ht="21.75" customHeight="1">
      <c r="B18" s="65" t="s">
        <v>110</v>
      </c>
      <c r="G18" s="75">
        <v>-1446</v>
      </c>
      <c r="H18" s="65"/>
      <c r="I18" s="28">
        <v>237</v>
      </c>
    </row>
    <row r="19" spans="1:9" ht="21.75" customHeight="1">
      <c r="A19" s="65" t="s">
        <v>105</v>
      </c>
      <c r="B19" s="61"/>
      <c r="C19" s="61"/>
      <c r="D19" s="61"/>
      <c r="G19" s="167">
        <v>-40091</v>
      </c>
      <c r="H19" s="169"/>
      <c r="I19" s="168">
        <v>3592</v>
      </c>
    </row>
    <row r="20" spans="1:9" ht="21.75" customHeight="1">
      <c r="A20" s="65" t="s">
        <v>42</v>
      </c>
      <c r="B20" s="61"/>
      <c r="C20" s="61"/>
      <c r="D20" s="61"/>
      <c r="G20" s="78">
        <v>-26806</v>
      </c>
      <c r="H20" s="65"/>
      <c r="I20" s="79">
        <v>-25816</v>
      </c>
    </row>
    <row r="21" spans="1:9" ht="8.1" customHeight="1">
      <c r="G21" s="75"/>
      <c r="H21" s="65"/>
    </row>
    <row r="22" spans="1:9" ht="21.75" customHeight="1">
      <c r="A22" s="61" t="s">
        <v>106</v>
      </c>
      <c r="G22" s="75">
        <f>SUM(G13:G20)</f>
        <v>7462</v>
      </c>
      <c r="H22" s="65"/>
      <c r="I22" s="168">
        <f>SUM(I13:I20)</f>
        <v>15092</v>
      </c>
    </row>
    <row r="23" spans="1:9" ht="21.75" customHeight="1">
      <c r="A23" s="65" t="s">
        <v>108</v>
      </c>
      <c r="E23" s="62">
        <v>16</v>
      </c>
      <c r="G23" s="78">
        <v>-2744</v>
      </c>
      <c r="H23" s="65"/>
      <c r="I23" s="79">
        <v>-2035</v>
      </c>
    </row>
    <row r="24" spans="1:9" ht="8.1" customHeight="1">
      <c r="G24" s="75"/>
      <c r="H24" s="65"/>
    </row>
    <row r="25" spans="1:9" ht="21.75" customHeight="1" thickBot="1">
      <c r="A25" s="163" t="s">
        <v>107</v>
      </c>
      <c r="B25" s="61"/>
      <c r="C25" s="61"/>
      <c r="D25" s="61"/>
      <c r="G25" s="88">
        <f>G22+G23</f>
        <v>4718</v>
      </c>
      <c r="H25" s="65"/>
      <c r="I25" s="89">
        <f>I22+I23</f>
        <v>13057</v>
      </c>
    </row>
    <row r="26" spans="1:9" ht="8.1" customHeight="1" thickTop="1">
      <c r="G26" s="75"/>
      <c r="H26" s="65"/>
    </row>
    <row r="27" spans="1:9" ht="21.75" customHeight="1" thickBot="1">
      <c r="A27" s="61" t="s">
        <v>109</v>
      </c>
      <c r="B27" s="61"/>
      <c r="C27" s="61"/>
      <c r="D27" s="61"/>
      <c r="G27" s="80">
        <f>G25</f>
        <v>4718</v>
      </c>
      <c r="I27" s="31">
        <f>I25</f>
        <v>13057</v>
      </c>
    </row>
    <row r="28" spans="1:9" ht="21.75" customHeight="1" thickTop="1">
      <c r="A28" s="61"/>
      <c r="B28" s="61"/>
      <c r="C28" s="61"/>
      <c r="D28" s="61"/>
      <c r="G28" s="75"/>
    </row>
    <row r="29" spans="1:9" ht="21.75" customHeight="1">
      <c r="A29" s="61" t="s">
        <v>68</v>
      </c>
      <c r="B29" s="61"/>
      <c r="C29" s="61"/>
      <c r="D29" s="61"/>
      <c r="G29" s="75"/>
    </row>
    <row r="30" spans="1:9" ht="8.1" customHeight="1">
      <c r="A30" s="61"/>
      <c r="B30" s="61"/>
      <c r="C30" s="61"/>
      <c r="D30" s="61"/>
      <c r="G30" s="75"/>
    </row>
    <row r="31" spans="1:9" ht="23.25" thickBot="1">
      <c r="A31" s="65" t="s">
        <v>123</v>
      </c>
      <c r="B31" s="61"/>
      <c r="C31" s="61"/>
      <c r="D31" s="61"/>
      <c r="E31" s="62">
        <v>17</v>
      </c>
      <c r="G31" s="81">
        <f>G25/7400</f>
        <v>0.63756756756756761</v>
      </c>
      <c r="H31" s="82"/>
      <c r="I31" s="83">
        <f>I25/7400</f>
        <v>1.7644594594594594</v>
      </c>
    </row>
    <row r="32" spans="1:9" ht="21.75" customHeight="1" thickTop="1">
      <c r="B32" s="61"/>
      <c r="C32" s="61"/>
      <c r="D32" s="61"/>
      <c r="G32" s="82"/>
      <c r="H32" s="82"/>
      <c r="I32" s="84"/>
    </row>
    <row r="33" spans="1:9" ht="21.75" customHeight="1">
      <c r="B33" s="61"/>
      <c r="C33" s="61"/>
      <c r="D33" s="61"/>
      <c r="E33" s="85"/>
      <c r="G33" s="82"/>
      <c r="H33" s="82"/>
      <c r="I33" s="84"/>
    </row>
    <row r="34" spans="1:9" ht="21.75" customHeight="1">
      <c r="B34" s="61"/>
      <c r="C34" s="61"/>
      <c r="D34" s="61"/>
      <c r="G34" s="82"/>
      <c r="H34" s="82"/>
      <c r="I34" s="84"/>
    </row>
    <row r="35" spans="1:9" ht="21.75" customHeight="1">
      <c r="B35" s="61"/>
      <c r="C35" s="61"/>
      <c r="D35" s="61"/>
      <c r="G35" s="82"/>
      <c r="H35" s="82"/>
      <c r="I35" s="84"/>
    </row>
    <row r="36" spans="1:9" ht="21.75" customHeight="1">
      <c r="B36" s="61"/>
      <c r="C36" s="61"/>
      <c r="D36" s="61"/>
      <c r="G36" s="82"/>
      <c r="H36" s="82"/>
      <c r="I36" s="84"/>
    </row>
    <row r="37" spans="1:9" ht="21.75" customHeight="1">
      <c r="B37" s="61"/>
      <c r="C37" s="61"/>
      <c r="D37" s="61"/>
      <c r="G37" s="82"/>
      <c r="H37" s="82"/>
      <c r="I37" s="84"/>
    </row>
    <row r="38" spans="1:9" ht="21.75" customHeight="1">
      <c r="B38" s="61"/>
      <c r="C38" s="61"/>
      <c r="D38" s="61"/>
      <c r="G38" s="82"/>
      <c r="H38" s="82"/>
      <c r="I38" s="84"/>
    </row>
    <row r="39" spans="1:9" ht="21.75" customHeight="1">
      <c r="B39" s="61"/>
      <c r="C39" s="61"/>
      <c r="D39" s="61"/>
      <c r="G39" s="82"/>
      <c r="H39" s="82"/>
      <c r="I39" s="84"/>
    </row>
    <row r="40" spans="1:9" ht="20.25" customHeight="1">
      <c r="B40" s="61"/>
      <c r="C40" s="61"/>
      <c r="D40" s="61"/>
      <c r="G40" s="82"/>
      <c r="H40" s="82"/>
      <c r="I40" s="84"/>
    </row>
    <row r="41" spans="1:9" ht="21.75" customHeight="1">
      <c r="A41" s="86" t="str">
        <f>'2-3 TH'!A42</f>
        <v>หมายเหตุประกอบข้อมูลทางการเงินระหว่างกาลในหน้า 8 ถึง 22 เป็นส่วนหนึ่งของข้อมูลทางการเงินระหว่างกาลนี้</v>
      </c>
      <c r="B41" s="86"/>
      <c r="C41" s="86"/>
      <c r="D41" s="86"/>
      <c r="E41" s="67"/>
      <c r="F41" s="67"/>
      <c r="G41" s="68"/>
      <c r="H41" s="69"/>
      <c r="I41" s="27"/>
    </row>
  </sheetData>
  <pageMargins left="0.8" right="0.75" top="0.5" bottom="0.6" header="0.49" footer="0.4"/>
  <pageSetup paperSize="9" firstPageNumber="4" orientation="portrait" useFirstPageNumber="1" horizontalDpi="1200" verticalDpi="1200" r:id="rId1"/>
  <headerFooter>
    <oddFooter>&amp;R&amp;"Browallia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O28"/>
  <sheetViews>
    <sheetView topLeftCell="A3" zoomScaleNormal="100" zoomScaleSheetLayoutView="85" workbookViewId="0">
      <selection activeCell="D14" sqref="D14"/>
    </sheetView>
  </sheetViews>
  <sheetFormatPr defaultColWidth="1.7109375" defaultRowHeight="20.100000000000001" customHeight="1"/>
  <cols>
    <col min="1" max="3" width="1.7109375" style="94" customWidth="1"/>
    <col min="4" max="4" width="46.42578125" style="94" customWidth="1"/>
    <col min="5" max="5" width="7" style="94" customWidth="1"/>
    <col min="6" max="6" width="2.7109375" style="94" customWidth="1"/>
    <col min="7" max="7" width="13.42578125" style="95" customWidth="1"/>
    <col min="8" max="8" width="1.42578125" style="94" customWidth="1"/>
    <col min="9" max="9" width="16.7109375" style="95" customWidth="1"/>
    <col min="10" max="10" width="1.42578125" style="94" customWidth="1"/>
    <col min="11" max="11" width="18.7109375" style="95" customWidth="1"/>
    <col min="12" max="12" width="1.42578125" style="94" customWidth="1"/>
    <col min="13" max="13" width="16.42578125" style="95" customWidth="1"/>
    <col min="14" max="14" width="1.42578125" style="94" customWidth="1"/>
    <col min="15" max="15" width="15.5703125" style="95" customWidth="1"/>
    <col min="16" max="77" width="12.7109375" style="94" customWidth="1"/>
    <col min="78" max="16384" width="1.7109375" style="94"/>
  </cols>
  <sheetData>
    <row r="1" spans="1:15" ht="21.75" customHeight="1">
      <c r="A1" s="90" t="s">
        <v>0</v>
      </c>
      <c r="B1" s="87"/>
      <c r="C1" s="87"/>
      <c r="D1" s="87"/>
      <c r="E1" s="87"/>
      <c r="F1" s="87"/>
      <c r="G1" s="92"/>
      <c r="H1" s="93"/>
      <c r="I1" s="92"/>
    </row>
    <row r="2" spans="1:15" ht="21.75" customHeight="1">
      <c r="A2" s="161" t="s">
        <v>80</v>
      </c>
      <c r="B2" s="87"/>
      <c r="C2" s="87"/>
      <c r="D2" s="87"/>
      <c r="E2" s="87"/>
      <c r="F2" s="87"/>
      <c r="G2" s="92"/>
      <c r="H2" s="93"/>
      <c r="I2" s="92"/>
    </row>
    <row r="3" spans="1:15" ht="21.75" customHeight="1">
      <c r="A3" s="162" t="str">
        <f>'T4'!A3</f>
        <v>สำหรับรอบระยะเวลาสามเดือน สิ้นสุดวันที่ 31 มีนาคม พ.ศ. 2567</v>
      </c>
      <c r="B3" s="91"/>
      <c r="C3" s="91"/>
      <c r="D3" s="91"/>
      <c r="E3" s="91"/>
      <c r="F3" s="91"/>
      <c r="G3" s="96"/>
      <c r="H3" s="97"/>
      <c r="I3" s="96"/>
      <c r="J3" s="98"/>
      <c r="K3" s="99"/>
      <c r="L3" s="98"/>
      <c r="M3" s="99"/>
      <c r="N3" s="98"/>
      <c r="O3" s="99"/>
    </row>
    <row r="4" spans="1:15" ht="21.75" customHeight="1">
      <c r="A4" s="100"/>
      <c r="B4" s="101"/>
      <c r="C4" s="100"/>
      <c r="D4" s="100"/>
      <c r="E4" s="100"/>
      <c r="F4" s="100"/>
    </row>
    <row r="5" spans="1:15" ht="21.75" customHeight="1">
      <c r="A5" s="100"/>
      <c r="B5" s="101"/>
      <c r="C5" s="100"/>
      <c r="D5" s="100"/>
      <c r="E5" s="100"/>
      <c r="F5" s="100"/>
      <c r="K5" s="170" t="s">
        <v>14</v>
      </c>
      <c r="L5" s="170"/>
      <c r="M5" s="170"/>
    </row>
    <row r="6" spans="1:15" ht="21.75" customHeight="1">
      <c r="A6" s="102"/>
      <c r="B6" s="102"/>
      <c r="C6" s="103"/>
      <c r="D6" s="103"/>
      <c r="E6" s="103"/>
      <c r="F6" s="103"/>
      <c r="G6" s="104" t="s">
        <v>53</v>
      </c>
      <c r="H6" s="105"/>
      <c r="I6" s="104"/>
      <c r="J6" s="105"/>
      <c r="K6" s="106" t="s">
        <v>74</v>
      </c>
      <c r="L6" s="105"/>
      <c r="M6" s="104"/>
      <c r="N6" s="105"/>
      <c r="O6" s="104" t="s">
        <v>65</v>
      </c>
    </row>
    <row r="7" spans="1:15" ht="21.75" customHeight="1">
      <c r="A7" s="107"/>
      <c r="B7" s="107"/>
      <c r="C7" s="107"/>
      <c r="D7" s="107"/>
      <c r="E7" s="108"/>
      <c r="F7" s="108"/>
      <c r="G7" s="109" t="s">
        <v>52</v>
      </c>
      <c r="H7" s="110"/>
      <c r="I7" s="109" t="s">
        <v>13</v>
      </c>
      <c r="J7" s="111"/>
      <c r="K7" s="109" t="s">
        <v>61</v>
      </c>
      <c r="L7" s="110"/>
      <c r="M7" s="109" t="s">
        <v>32</v>
      </c>
      <c r="N7" s="110"/>
      <c r="O7" s="109" t="s">
        <v>37</v>
      </c>
    </row>
    <row r="8" spans="1:15" s="126" customFormat="1" ht="21.75" customHeight="1">
      <c r="A8" s="108"/>
      <c r="B8" s="108"/>
      <c r="C8" s="108"/>
      <c r="D8" s="108"/>
      <c r="E8" s="112"/>
      <c r="F8" s="108"/>
      <c r="G8" s="113" t="s">
        <v>29</v>
      </c>
      <c r="H8" s="114"/>
      <c r="I8" s="113" t="s">
        <v>29</v>
      </c>
      <c r="J8" s="114"/>
      <c r="K8" s="113" t="s">
        <v>29</v>
      </c>
      <c r="L8" s="114"/>
      <c r="M8" s="113" t="s">
        <v>29</v>
      </c>
      <c r="N8" s="115"/>
      <c r="O8" s="113" t="s">
        <v>29</v>
      </c>
    </row>
    <row r="9" spans="1:15" s="126" customFormat="1" ht="9" customHeight="1">
      <c r="A9" s="108"/>
      <c r="B9" s="108"/>
      <c r="C9" s="108"/>
      <c r="D9" s="108"/>
      <c r="E9" s="108"/>
      <c r="F9" s="108"/>
      <c r="G9" s="109"/>
      <c r="H9" s="111"/>
      <c r="I9" s="109"/>
      <c r="J9" s="111"/>
      <c r="K9" s="109"/>
      <c r="L9" s="111"/>
      <c r="M9" s="109"/>
      <c r="N9" s="110"/>
      <c r="O9" s="109"/>
    </row>
    <row r="10" spans="1:15" s="126" customFormat="1" ht="21.75" customHeight="1">
      <c r="A10" s="116" t="s">
        <v>111</v>
      </c>
      <c r="B10" s="157"/>
      <c r="C10" s="118"/>
      <c r="D10" s="118"/>
      <c r="E10" s="118"/>
      <c r="F10" s="118"/>
      <c r="G10" s="119">
        <v>74000</v>
      </c>
      <c r="H10" s="119"/>
      <c r="I10" s="119">
        <v>92000</v>
      </c>
      <c r="J10" s="119"/>
      <c r="K10" s="119">
        <v>7400</v>
      </c>
      <c r="L10" s="119"/>
      <c r="M10" s="119">
        <v>3396759</v>
      </c>
      <c r="N10" s="119"/>
      <c r="O10" s="119">
        <f>+SUM(G10:N10)</f>
        <v>3570159</v>
      </c>
    </row>
    <row r="11" spans="1:15" s="126" customFormat="1" ht="7.5" customHeight="1">
      <c r="A11" s="156"/>
      <c r="B11" s="157"/>
      <c r="C11" s="118"/>
      <c r="D11" s="118"/>
      <c r="E11" s="118"/>
      <c r="F11" s="118"/>
      <c r="G11" s="119"/>
      <c r="H11" s="119"/>
      <c r="I11" s="119"/>
      <c r="J11" s="119"/>
      <c r="K11" s="119"/>
      <c r="L11" s="119"/>
      <c r="M11" s="119"/>
      <c r="N11" s="119"/>
      <c r="O11" s="119"/>
    </row>
    <row r="12" spans="1:15" s="126" customFormat="1" ht="21.75" customHeight="1">
      <c r="A12" s="156" t="s">
        <v>81</v>
      </c>
      <c r="B12" s="157"/>
      <c r="C12" s="118"/>
      <c r="D12" s="118"/>
      <c r="E12" s="118"/>
      <c r="F12" s="118"/>
      <c r="G12" s="120"/>
      <c r="H12" s="121"/>
      <c r="I12" s="120"/>
      <c r="J12" s="121"/>
      <c r="K12" s="120"/>
      <c r="L12" s="121"/>
      <c r="M12" s="120"/>
      <c r="N12" s="121"/>
      <c r="O12" s="120"/>
    </row>
    <row r="13" spans="1:15" s="126" customFormat="1" ht="21.75" customHeight="1">
      <c r="A13" s="118" t="s">
        <v>109</v>
      </c>
      <c r="B13" s="118"/>
      <c r="C13" s="118"/>
      <c r="D13" s="118"/>
      <c r="E13" s="118"/>
      <c r="F13" s="118"/>
      <c r="G13" s="122">
        <v>0</v>
      </c>
      <c r="H13" s="121"/>
      <c r="I13" s="122">
        <v>0</v>
      </c>
      <c r="J13" s="121"/>
      <c r="K13" s="122">
        <v>0</v>
      </c>
      <c r="L13" s="121"/>
      <c r="M13" s="123">
        <v>13057</v>
      </c>
      <c r="N13" s="121"/>
      <c r="O13" s="124">
        <f>+SUM(G13:N13)</f>
        <v>13057</v>
      </c>
    </row>
    <row r="14" spans="1:15" s="126" customFormat="1" ht="7.5" customHeight="1">
      <c r="A14" s="108"/>
      <c r="B14" s="108"/>
      <c r="C14" s="108"/>
      <c r="D14" s="108"/>
      <c r="E14" s="108"/>
      <c r="F14" s="108"/>
      <c r="G14" s="109"/>
      <c r="H14" s="111"/>
      <c r="I14" s="109"/>
      <c r="J14" s="111"/>
      <c r="K14" s="109"/>
      <c r="L14" s="111"/>
      <c r="M14" s="109"/>
      <c r="N14" s="111"/>
      <c r="O14" s="109"/>
    </row>
    <row r="15" spans="1:15" s="126" customFormat="1" ht="21.75" customHeight="1" thickBot="1">
      <c r="A15" s="157" t="s">
        <v>83</v>
      </c>
      <c r="B15" s="158"/>
      <c r="C15" s="118"/>
      <c r="D15" s="118"/>
      <c r="E15" s="118"/>
      <c r="F15" s="118"/>
      <c r="G15" s="125">
        <f>+SUM(G10:G14)</f>
        <v>74000</v>
      </c>
      <c r="H15" s="121"/>
      <c r="I15" s="125">
        <f>+SUM(I10:I14)</f>
        <v>92000</v>
      </c>
      <c r="J15" s="121"/>
      <c r="K15" s="125">
        <f>+SUM(K10:K14)</f>
        <v>7400</v>
      </c>
      <c r="L15" s="121"/>
      <c r="M15" s="125">
        <f>+SUM(M10:M14)</f>
        <v>3409816</v>
      </c>
      <c r="N15" s="121"/>
      <c r="O15" s="125">
        <f>+SUM(O10:O14)</f>
        <v>3583216</v>
      </c>
    </row>
    <row r="16" spans="1:15" ht="21.75" customHeight="1" thickTop="1">
      <c r="A16" s="102"/>
      <c r="B16" s="117" t="s">
        <v>62</v>
      </c>
      <c r="C16" s="102"/>
      <c r="D16" s="102"/>
      <c r="E16" s="118"/>
      <c r="F16" s="118"/>
      <c r="G16" s="126"/>
      <c r="H16" s="126"/>
      <c r="I16" s="126"/>
      <c r="J16" s="126"/>
      <c r="K16" s="126"/>
      <c r="L16" s="126"/>
      <c r="M16" s="126"/>
      <c r="N16" s="126"/>
      <c r="O16" s="126"/>
    </row>
    <row r="17" spans="1:15" ht="21.75" customHeight="1">
      <c r="A17" s="116" t="s">
        <v>112</v>
      </c>
      <c r="B17" s="117"/>
      <c r="C17" s="102"/>
      <c r="D17" s="102"/>
      <c r="E17" s="102"/>
      <c r="F17" s="102"/>
      <c r="G17" s="127">
        <v>74000</v>
      </c>
      <c r="H17" s="119"/>
      <c r="I17" s="127">
        <v>92000</v>
      </c>
      <c r="J17" s="119"/>
      <c r="K17" s="127">
        <v>7400</v>
      </c>
      <c r="L17" s="119"/>
      <c r="M17" s="127">
        <v>3457964</v>
      </c>
      <c r="N17" s="119"/>
      <c r="O17" s="127">
        <v>3631364</v>
      </c>
    </row>
    <row r="18" spans="1:15" ht="7.5" customHeight="1">
      <c r="A18" s="116"/>
      <c r="B18" s="117"/>
      <c r="C18" s="102"/>
      <c r="D18" s="102"/>
      <c r="E18" s="102"/>
      <c r="F18" s="102"/>
      <c r="G18" s="127"/>
      <c r="H18" s="119"/>
      <c r="I18" s="127"/>
      <c r="J18" s="119"/>
      <c r="K18" s="127"/>
      <c r="L18" s="119"/>
      <c r="M18" s="127"/>
      <c r="N18" s="119"/>
      <c r="O18" s="127"/>
    </row>
    <row r="19" spans="1:15" ht="21.75" customHeight="1">
      <c r="A19" s="116" t="s">
        <v>81</v>
      </c>
      <c r="B19" s="117"/>
      <c r="C19" s="102"/>
      <c r="D19" s="102"/>
      <c r="E19" s="102"/>
      <c r="F19" s="102"/>
      <c r="G19" s="128"/>
      <c r="H19" s="121"/>
      <c r="I19" s="128"/>
      <c r="J19" s="121"/>
      <c r="K19" s="128"/>
      <c r="L19" s="121"/>
      <c r="M19" s="128"/>
      <c r="N19" s="121"/>
      <c r="O19" s="128"/>
    </row>
    <row r="20" spans="1:15" ht="21.75" customHeight="1">
      <c r="A20" s="118" t="s">
        <v>109</v>
      </c>
      <c r="B20" s="102"/>
      <c r="C20" s="102"/>
      <c r="D20" s="102"/>
      <c r="E20" s="102"/>
      <c r="F20" s="102"/>
      <c r="G20" s="129">
        <v>0</v>
      </c>
      <c r="H20" s="121"/>
      <c r="I20" s="129">
        <v>0</v>
      </c>
      <c r="J20" s="121"/>
      <c r="K20" s="129">
        <v>0</v>
      </c>
      <c r="L20" s="121"/>
      <c r="M20" s="130">
        <v>4718</v>
      </c>
      <c r="N20" s="121"/>
      <c r="O20" s="131">
        <f>+SUM(G20:N20)</f>
        <v>4718</v>
      </c>
    </row>
    <row r="21" spans="1:15" ht="7.5" customHeight="1">
      <c r="A21" s="107"/>
      <c r="B21" s="107"/>
      <c r="C21" s="107"/>
      <c r="D21" s="107"/>
      <c r="E21" s="107"/>
      <c r="F21" s="107"/>
      <c r="G21" s="132"/>
      <c r="H21" s="133"/>
      <c r="I21" s="132"/>
      <c r="J21" s="133"/>
      <c r="K21" s="132"/>
      <c r="L21" s="133"/>
      <c r="M21" s="132"/>
      <c r="N21" s="133"/>
      <c r="O21" s="132"/>
    </row>
    <row r="22" spans="1:15" ht="21.75" customHeight="1" thickBot="1">
      <c r="A22" s="157" t="s">
        <v>84</v>
      </c>
      <c r="B22" s="103"/>
      <c r="C22" s="102"/>
      <c r="D22" s="102"/>
      <c r="E22" s="102"/>
      <c r="F22" s="102"/>
      <c r="G22" s="134">
        <f>+SUM(G17:G21)</f>
        <v>74000</v>
      </c>
      <c r="H22" s="121"/>
      <c r="I22" s="134">
        <f>+SUM(I17:I21)</f>
        <v>92000</v>
      </c>
      <c r="J22" s="121"/>
      <c r="K22" s="134">
        <f>+SUM(K17:K21)</f>
        <v>7400</v>
      </c>
      <c r="L22" s="121"/>
      <c r="M22" s="134">
        <f>+SUM(M17:M21)</f>
        <v>3462682</v>
      </c>
      <c r="N22" s="121"/>
      <c r="O22" s="134">
        <f>+SUM(O17:O21)</f>
        <v>3636082</v>
      </c>
    </row>
    <row r="23" spans="1:15" ht="21.75" customHeight="1" thickTop="1">
      <c r="A23" s="102"/>
      <c r="B23" s="117"/>
      <c r="C23" s="102"/>
      <c r="D23" s="102"/>
      <c r="E23" s="102"/>
      <c r="F23" s="102"/>
      <c r="G23" s="94"/>
      <c r="I23" s="94"/>
      <c r="K23" s="94"/>
      <c r="M23" s="94"/>
      <c r="O23" s="94"/>
    </row>
    <row r="24" spans="1:15" ht="24" customHeight="1">
      <c r="A24" s="100"/>
      <c r="B24" s="135"/>
      <c r="G24" s="136"/>
      <c r="H24" s="137"/>
      <c r="I24" s="136"/>
      <c r="J24" s="137"/>
      <c r="K24" s="136"/>
      <c r="L24" s="137"/>
      <c r="M24" s="136"/>
      <c r="N24" s="137"/>
      <c r="O24" s="136"/>
    </row>
    <row r="25" spans="1:15" ht="24.75" customHeight="1">
      <c r="A25" s="100"/>
      <c r="B25" s="135"/>
      <c r="G25" s="136"/>
      <c r="H25" s="137"/>
      <c r="I25" s="136"/>
      <c r="J25" s="137"/>
      <c r="K25" s="136"/>
      <c r="L25" s="137"/>
      <c r="M25" s="136"/>
      <c r="N25" s="137"/>
      <c r="O25" s="136"/>
    </row>
    <row r="26" spans="1:15" ht="28.5" customHeight="1">
      <c r="A26" s="100"/>
      <c r="B26" s="135"/>
      <c r="G26" s="136"/>
      <c r="H26" s="137"/>
      <c r="I26" s="136"/>
      <c r="J26" s="137"/>
      <c r="K26" s="136"/>
      <c r="L26" s="137"/>
      <c r="M26" s="136"/>
      <c r="N26" s="137"/>
      <c r="O26" s="136"/>
    </row>
    <row r="27" spans="1:15" ht="15.95" customHeight="1">
      <c r="A27" s="100"/>
      <c r="B27" s="135"/>
      <c r="G27" s="136"/>
      <c r="H27" s="137"/>
      <c r="I27" s="136"/>
      <c r="J27" s="137"/>
      <c r="K27" s="136"/>
      <c r="L27" s="137"/>
      <c r="M27" s="136"/>
      <c r="N27" s="137"/>
      <c r="O27" s="136"/>
    </row>
    <row r="28" spans="1:15" s="138" customFormat="1" ht="21.95" customHeight="1">
      <c r="A28" s="166" t="str">
        <f>+'2-3 TH'!A42</f>
        <v>หมายเหตุประกอบข้อมูลทางการเงินระหว่างกาลในหน้า 8 ถึง 22 เป็นส่วนหนึ่งของข้อมูลทางการเงินระหว่างกาลนี้</v>
      </c>
      <c r="B28" s="166"/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</row>
  </sheetData>
  <mergeCells count="1">
    <mergeCell ref="K5:M5"/>
  </mergeCells>
  <pageMargins left="0.6" right="0.6" top="0.5" bottom="0.6" header="0.49" footer="0.4"/>
  <pageSetup paperSize="9" firstPageNumber="5" orientation="landscape" useFirstPageNumber="1" horizontalDpi="1200" verticalDpi="1200" r:id="rId1"/>
  <headerFooter>
    <oddFooter>&amp;R&amp;"Browallia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80"/>
  <sheetViews>
    <sheetView tabSelected="1" topLeftCell="A31" zoomScaleNormal="100" zoomScaleSheetLayoutView="100" workbookViewId="0">
      <selection activeCell="A40" sqref="A40"/>
    </sheetView>
  </sheetViews>
  <sheetFormatPr defaultColWidth="9.140625" defaultRowHeight="21.75" customHeight="1"/>
  <cols>
    <col min="1" max="3" width="1.42578125" style="142" customWidth="1"/>
    <col min="4" max="4" width="48.28515625" style="142" customWidth="1"/>
    <col min="5" max="5" width="9.7109375" style="140" customWidth="1"/>
    <col min="6" max="6" width="1.42578125" style="140" customWidth="1"/>
    <col min="7" max="7" width="14.7109375" style="141" customWidth="1"/>
    <col min="8" max="8" width="1.42578125" style="142" customWidth="1"/>
    <col min="9" max="9" width="14.7109375" style="3" customWidth="1"/>
    <col min="10" max="16384" width="9.140625" style="142"/>
  </cols>
  <sheetData>
    <row r="1" spans="1:9" ht="21.75" customHeight="1">
      <c r="A1" s="139" t="s">
        <v>0</v>
      </c>
      <c r="B1" s="139"/>
      <c r="C1" s="139"/>
      <c r="D1" s="139"/>
    </row>
    <row r="2" spans="1:9" ht="21.75" customHeight="1">
      <c r="A2" s="139" t="s">
        <v>71</v>
      </c>
      <c r="B2" s="139"/>
      <c r="C2" s="139"/>
      <c r="D2" s="139"/>
    </row>
    <row r="3" spans="1:9" ht="21.75" customHeight="1">
      <c r="A3" s="160" t="str">
        <f>'T4'!A3</f>
        <v>สำหรับรอบระยะเวลาสามเดือน สิ้นสุดวันที่ 31 มีนาคม พ.ศ. 2567</v>
      </c>
      <c r="B3" s="6"/>
      <c r="C3" s="6"/>
      <c r="D3" s="6"/>
      <c r="E3" s="143"/>
      <c r="F3" s="143"/>
      <c r="G3" s="144"/>
      <c r="H3" s="145"/>
      <c r="I3" s="9"/>
    </row>
    <row r="5" spans="1:9" ht="21.75" customHeight="1">
      <c r="G5" s="70" t="s">
        <v>66</v>
      </c>
      <c r="H5" s="64"/>
      <c r="I5" s="15" t="s">
        <v>66</v>
      </c>
    </row>
    <row r="6" spans="1:9" ht="21.75" customHeight="1">
      <c r="E6" s="146"/>
      <c r="F6" s="146"/>
      <c r="G6" s="17" t="s">
        <v>76</v>
      </c>
      <c r="H6" s="17"/>
      <c r="I6" s="17" t="s">
        <v>69</v>
      </c>
    </row>
    <row r="7" spans="1:9" ht="21.75" customHeight="1">
      <c r="E7" s="147" t="s">
        <v>1</v>
      </c>
      <c r="F7" s="146"/>
      <c r="G7" s="148" t="s">
        <v>29</v>
      </c>
      <c r="H7" s="149"/>
      <c r="I7" s="150" t="s">
        <v>29</v>
      </c>
    </row>
    <row r="8" spans="1:9" ht="8.1" customHeight="1">
      <c r="A8" s="139"/>
      <c r="B8" s="139"/>
      <c r="C8" s="139"/>
      <c r="D8" s="139"/>
      <c r="G8" s="24"/>
    </row>
    <row r="9" spans="1:9" ht="21.75" customHeight="1">
      <c r="A9" s="139" t="s">
        <v>106</v>
      </c>
      <c r="B9" s="139"/>
      <c r="C9" s="139"/>
      <c r="D9" s="139"/>
      <c r="G9" s="24">
        <v>7462</v>
      </c>
      <c r="I9" s="3">
        <v>15093</v>
      </c>
    </row>
    <row r="10" spans="1:9" ht="21.75" customHeight="1">
      <c r="A10" s="142" t="s">
        <v>89</v>
      </c>
      <c r="B10" s="139"/>
      <c r="C10" s="139"/>
      <c r="D10" s="139"/>
      <c r="G10" s="24"/>
    </row>
    <row r="11" spans="1:9" ht="21.75" customHeight="1">
      <c r="A11" s="142" t="s">
        <v>114</v>
      </c>
      <c r="E11" s="140" t="s">
        <v>126</v>
      </c>
      <c r="G11" s="24">
        <v>113282</v>
      </c>
      <c r="I11" s="3">
        <v>104736</v>
      </c>
    </row>
    <row r="12" spans="1:9" ht="21.75" customHeight="1">
      <c r="A12" s="142" t="s">
        <v>113</v>
      </c>
      <c r="G12" s="24">
        <v>84</v>
      </c>
      <c r="I12" s="3">
        <v>79</v>
      </c>
    </row>
    <row r="13" spans="1:9" ht="21.75" customHeight="1">
      <c r="A13" s="142" t="s">
        <v>116</v>
      </c>
      <c r="G13" s="24"/>
    </row>
    <row r="14" spans="1:9" ht="21.75" customHeight="1">
      <c r="B14" s="142" t="s">
        <v>110</v>
      </c>
      <c r="E14" s="140">
        <v>7</v>
      </c>
      <c r="G14" s="24">
        <v>1446</v>
      </c>
      <c r="I14" s="3">
        <v>-237</v>
      </c>
    </row>
    <row r="15" spans="1:9" ht="21.75" customHeight="1">
      <c r="A15" s="142" t="s">
        <v>125</v>
      </c>
      <c r="G15" s="24"/>
    </row>
    <row r="16" spans="1:9" ht="21.75" customHeight="1">
      <c r="B16" s="142" t="s">
        <v>117</v>
      </c>
      <c r="E16" s="140">
        <v>8</v>
      </c>
      <c r="G16" s="24">
        <v>-3684</v>
      </c>
      <c r="I16" s="3">
        <v>-4350</v>
      </c>
    </row>
    <row r="17" spans="1:9" ht="21.75" customHeight="1">
      <c r="A17" s="142" t="s">
        <v>102</v>
      </c>
      <c r="G17" s="24">
        <v>-257</v>
      </c>
      <c r="I17" s="3">
        <v>3577</v>
      </c>
    </row>
    <row r="18" spans="1:9" ht="21.75" customHeight="1">
      <c r="A18" s="142" t="s">
        <v>118</v>
      </c>
      <c r="G18" s="24">
        <v>-10</v>
      </c>
      <c r="I18" s="3">
        <v>-9</v>
      </c>
    </row>
    <row r="19" spans="1:9" ht="21.75" customHeight="1">
      <c r="A19" s="142" t="s">
        <v>42</v>
      </c>
      <c r="G19" s="24">
        <v>26806</v>
      </c>
      <c r="I19" s="3">
        <v>25816</v>
      </c>
    </row>
    <row r="20" spans="1:9" ht="21.75" customHeight="1">
      <c r="A20" s="142" t="s">
        <v>90</v>
      </c>
      <c r="G20" s="24">
        <v>18063</v>
      </c>
      <c r="I20" s="3">
        <v>4686</v>
      </c>
    </row>
    <row r="21" spans="1:9" ht="21.75" customHeight="1">
      <c r="A21" s="142" t="s">
        <v>41</v>
      </c>
      <c r="G21" s="24">
        <v>10552</v>
      </c>
      <c r="I21" s="3">
        <v>10561</v>
      </c>
    </row>
    <row r="22" spans="1:9" ht="8.1" customHeight="1">
      <c r="G22" s="24"/>
      <c r="H22" s="154"/>
    </row>
    <row r="23" spans="1:9" ht="21.75" customHeight="1">
      <c r="A23" s="142" t="s">
        <v>95</v>
      </c>
      <c r="G23" s="24"/>
    </row>
    <row r="24" spans="1:9" ht="21.75" customHeight="1">
      <c r="B24" s="164" t="s">
        <v>124</v>
      </c>
      <c r="G24" s="24">
        <v>-37099</v>
      </c>
      <c r="I24" s="3">
        <v>-64999</v>
      </c>
    </row>
    <row r="25" spans="1:9" ht="21.75" customHeight="1">
      <c r="B25" s="164" t="s">
        <v>97</v>
      </c>
      <c r="G25" s="24">
        <v>20418</v>
      </c>
      <c r="I25" s="3">
        <v>79669</v>
      </c>
    </row>
    <row r="26" spans="1:9" ht="21.75" customHeight="1">
      <c r="B26" s="164" t="s">
        <v>24</v>
      </c>
      <c r="G26" s="24">
        <v>16332</v>
      </c>
      <c r="I26" s="3">
        <v>12809</v>
      </c>
    </row>
    <row r="27" spans="1:9" ht="21.75" customHeight="1">
      <c r="B27" s="164" t="s">
        <v>5</v>
      </c>
      <c r="G27" s="24">
        <v>-972</v>
      </c>
      <c r="I27" s="3">
        <v>7303</v>
      </c>
    </row>
    <row r="28" spans="1:9" ht="21.75" customHeight="1">
      <c r="B28" s="164" t="s">
        <v>25</v>
      </c>
      <c r="G28" s="24">
        <v>-273</v>
      </c>
      <c r="I28" s="3">
        <v>302</v>
      </c>
    </row>
    <row r="29" spans="1:9" ht="21.75" customHeight="1">
      <c r="B29" s="164" t="s">
        <v>85</v>
      </c>
      <c r="G29" s="24">
        <v>-398464</v>
      </c>
      <c r="I29" s="3">
        <v>-82743</v>
      </c>
    </row>
    <row r="30" spans="1:9" ht="21.75" customHeight="1">
      <c r="B30" s="164" t="s">
        <v>34</v>
      </c>
      <c r="G30" s="24">
        <v>-12680</v>
      </c>
      <c r="I30" s="3">
        <v>4032</v>
      </c>
    </row>
    <row r="31" spans="1:9" ht="21.75" customHeight="1">
      <c r="B31" s="164" t="s">
        <v>96</v>
      </c>
      <c r="G31" s="26">
        <v>-7202</v>
      </c>
      <c r="I31" s="9">
        <v>-15506</v>
      </c>
    </row>
    <row r="32" spans="1:9" ht="8.1" customHeight="1">
      <c r="G32" s="24"/>
      <c r="H32" s="154"/>
    </row>
    <row r="33" spans="1:9" ht="21.75" customHeight="1">
      <c r="A33" s="142" t="s">
        <v>119</v>
      </c>
      <c r="G33" s="24">
        <f>SUM(G9:G31)</f>
        <v>-246196</v>
      </c>
      <c r="I33" s="3">
        <f>SUM(I9:I31)</f>
        <v>100819</v>
      </c>
    </row>
    <row r="34" spans="1:9" ht="21.75" customHeight="1">
      <c r="B34" s="142" t="s">
        <v>91</v>
      </c>
      <c r="G34" s="24">
        <v>-21676</v>
      </c>
      <c r="I34" s="3">
        <v>-22605</v>
      </c>
    </row>
    <row r="35" spans="1:9" ht="21.75" customHeight="1">
      <c r="B35" s="142" t="s">
        <v>92</v>
      </c>
      <c r="G35" s="26">
        <v>-384</v>
      </c>
      <c r="H35" s="165"/>
      <c r="I35" s="9">
        <v>-306</v>
      </c>
    </row>
    <row r="36" spans="1:9" ht="8.1" customHeight="1">
      <c r="G36" s="24"/>
      <c r="H36" s="154"/>
    </row>
    <row r="37" spans="1:9" ht="21.75" customHeight="1">
      <c r="A37" s="142" t="s">
        <v>120</v>
      </c>
      <c r="G37" s="26">
        <f>SUM(G33:G35)</f>
        <v>-268256</v>
      </c>
      <c r="I37" s="9">
        <f>SUM(I33:I35)</f>
        <v>77908</v>
      </c>
    </row>
    <row r="39" spans="1:9" ht="16.5" customHeight="1"/>
    <row r="40" spans="1:9" ht="21.75" customHeight="1">
      <c r="A40" s="145" t="str">
        <f>'2-3 TH'!A42</f>
        <v>หมายเหตุประกอบข้อมูลทางการเงินระหว่างกาลในหน้า 8 ถึง 22 เป็นส่วนหนึ่งของข้อมูลทางการเงินระหว่างกาลนี้</v>
      </c>
      <c r="B40" s="145"/>
      <c r="C40" s="145"/>
      <c r="D40" s="145"/>
      <c r="E40" s="143"/>
      <c r="F40" s="143"/>
      <c r="G40" s="144"/>
      <c r="H40" s="145"/>
      <c r="I40" s="9"/>
    </row>
    <row r="41" spans="1:9" ht="21.75" customHeight="1">
      <c r="A41" s="139" t="s">
        <v>0</v>
      </c>
      <c r="B41" s="139"/>
      <c r="C41" s="139"/>
      <c r="D41" s="139"/>
    </row>
    <row r="42" spans="1:9" ht="21.75" customHeight="1">
      <c r="A42" s="139" t="s">
        <v>71</v>
      </c>
      <c r="B42" s="139"/>
      <c r="C42" s="139"/>
      <c r="D42" s="139"/>
    </row>
    <row r="43" spans="1:9" ht="21.75" customHeight="1">
      <c r="A43" s="160" t="str">
        <f>A3</f>
        <v>สำหรับรอบระยะเวลาสามเดือน สิ้นสุดวันที่ 31 มีนาคม พ.ศ. 2567</v>
      </c>
      <c r="B43" s="6"/>
      <c r="C43" s="6"/>
      <c r="D43" s="6"/>
      <c r="E43" s="143"/>
      <c r="F43" s="143"/>
      <c r="G43" s="144"/>
      <c r="H43" s="145"/>
      <c r="I43" s="9"/>
    </row>
    <row r="45" spans="1:9" ht="21.75" customHeight="1">
      <c r="G45" s="70" t="s">
        <v>66</v>
      </c>
      <c r="H45" s="64"/>
      <c r="I45" s="15" t="s">
        <v>66</v>
      </c>
    </row>
    <row r="46" spans="1:9" ht="21.75" customHeight="1">
      <c r="E46" s="146"/>
      <c r="F46" s="146"/>
      <c r="G46" s="17" t="s">
        <v>76</v>
      </c>
      <c r="H46" s="17"/>
      <c r="I46" s="17" t="s">
        <v>69</v>
      </c>
    </row>
    <row r="47" spans="1:9" ht="21.75" customHeight="1">
      <c r="E47" s="147" t="s">
        <v>1</v>
      </c>
      <c r="F47" s="146"/>
      <c r="G47" s="148" t="s">
        <v>29</v>
      </c>
      <c r="H47" s="149"/>
      <c r="I47" s="150" t="s">
        <v>29</v>
      </c>
    </row>
    <row r="48" spans="1:9" ht="21.75" customHeight="1">
      <c r="A48" s="139"/>
      <c r="B48" s="139"/>
      <c r="C48" s="139"/>
      <c r="D48" s="139"/>
      <c r="G48" s="24"/>
    </row>
    <row r="49" spans="1:9" ht="21.75" customHeight="1">
      <c r="A49" s="139" t="s">
        <v>15</v>
      </c>
      <c r="B49" s="139"/>
      <c r="C49" s="139"/>
      <c r="D49" s="139"/>
      <c r="G49" s="24"/>
    </row>
    <row r="50" spans="1:9" ht="21.75" customHeight="1">
      <c r="A50" s="142" t="s">
        <v>93</v>
      </c>
      <c r="G50" s="24">
        <v>-264967</v>
      </c>
      <c r="I50" s="3">
        <v>-228331</v>
      </c>
    </row>
    <row r="51" spans="1:9" ht="21.75" customHeight="1">
      <c r="A51" s="142" t="s">
        <v>121</v>
      </c>
      <c r="G51" s="153">
        <v>-26</v>
      </c>
      <c r="I51" s="159" t="s">
        <v>75</v>
      </c>
    </row>
    <row r="52" spans="1:9" ht="21.75" customHeight="1">
      <c r="A52" s="142" t="s">
        <v>94</v>
      </c>
      <c r="G52" s="153">
        <v>6263</v>
      </c>
      <c r="I52" s="159">
        <v>1049</v>
      </c>
    </row>
    <row r="53" spans="1:9" ht="21.75" customHeight="1">
      <c r="A53" s="142" t="s">
        <v>101</v>
      </c>
      <c r="G53" s="151">
        <v>10</v>
      </c>
      <c r="H53" s="154"/>
      <c r="I53" s="152">
        <v>9</v>
      </c>
    </row>
    <row r="54" spans="1:9" ht="8.1" customHeight="1">
      <c r="G54" s="24"/>
      <c r="H54" s="154"/>
    </row>
    <row r="55" spans="1:9" ht="21.75" customHeight="1">
      <c r="A55" s="142" t="s">
        <v>98</v>
      </c>
      <c r="G55" s="26">
        <f>SUM(G50:G54)</f>
        <v>-258720</v>
      </c>
      <c r="H55" s="154"/>
      <c r="I55" s="9">
        <f>SUM(I50:I54)</f>
        <v>-227273</v>
      </c>
    </row>
    <row r="56" spans="1:9" ht="21.75" customHeight="1">
      <c r="G56" s="24"/>
      <c r="H56" s="154"/>
    </row>
    <row r="57" spans="1:9" ht="21.75" customHeight="1">
      <c r="A57" s="139" t="s">
        <v>16</v>
      </c>
      <c r="B57" s="139"/>
      <c r="C57" s="139"/>
      <c r="D57" s="139"/>
      <c r="G57" s="24"/>
      <c r="H57" s="154"/>
    </row>
    <row r="58" spans="1:9" ht="21.75" customHeight="1">
      <c r="A58" s="142" t="s">
        <v>49</v>
      </c>
      <c r="B58" s="139"/>
      <c r="C58" s="139"/>
      <c r="D58" s="139"/>
      <c r="G58" s="24">
        <v>-10053</v>
      </c>
      <c r="H58" s="154"/>
      <c r="I58" s="3">
        <v>-10458</v>
      </c>
    </row>
    <row r="59" spans="1:9" ht="21.75" customHeight="1">
      <c r="A59" s="142" t="s">
        <v>43</v>
      </c>
      <c r="B59" s="139"/>
      <c r="C59" s="139"/>
      <c r="D59" s="139"/>
      <c r="E59" s="140">
        <v>12</v>
      </c>
      <c r="G59" s="24">
        <v>1246264</v>
      </c>
      <c r="H59" s="154"/>
      <c r="I59" s="3">
        <v>1087000</v>
      </c>
    </row>
    <row r="60" spans="1:9" ht="21.75" customHeight="1">
      <c r="A60" s="142" t="s">
        <v>44</v>
      </c>
      <c r="E60" s="140">
        <v>12</v>
      </c>
      <c r="G60" s="24">
        <v>-623000</v>
      </c>
      <c r="I60" s="3">
        <v>-1087000</v>
      </c>
    </row>
    <row r="61" spans="1:9" ht="21.75" customHeight="1">
      <c r="A61" s="142" t="s">
        <v>51</v>
      </c>
      <c r="E61" s="140">
        <v>15</v>
      </c>
      <c r="G61" s="151">
        <v>-91064</v>
      </c>
      <c r="I61" s="152">
        <v>-42437</v>
      </c>
    </row>
    <row r="62" spans="1:9" ht="8.1" customHeight="1">
      <c r="G62" s="24"/>
      <c r="H62" s="154"/>
    </row>
    <row r="63" spans="1:9" ht="21.75" customHeight="1">
      <c r="A63" s="142" t="s">
        <v>99</v>
      </c>
      <c r="G63" s="26">
        <f>SUM(G58:G61)</f>
        <v>522147</v>
      </c>
      <c r="H63" s="154"/>
      <c r="I63" s="9">
        <f>SUM(I58:I61)</f>
        <v>-52895</v>
      </c>
    </row>
    <row r="64" spans="1:9" ht="21" customHeight="1">
      <c r="G64" s="24"/>
      <c r="H64" s="154"/>
    </row>
    <row r="65" spans="1:9" ht="21.75" customHeight="1">
      <c r="A65" s="139" t="s">
        <v>73</v>
      </c>
      <c r="B65" s="139"/>
      <c r="C65" s="139"/>
      <c r="D65" s="139"/>
      <c r="G65" s="24">
        <f>SUM(G37,G55,G63)</f>
        <v>-4829</v>
      </c>
      <c r="I65" s="3">
        <f>SUM(I37,I55,I63)</f>
        <v>-202260</v>
      </c>
    </row>
    <row r="66" spans="1:9" ht="21.75" customHeight="1">
      <c r="A66" s="142" t="s">
        <v>82</v>
      </c>
      <c r="G66" s="24">
        <v>145909</v>
      </c>
      <c r="I66" s="3">
        <v>607336</v>
      </c>
    </row>
    <row r="67" spans="1:9" ht="21.75" customHeight="1">
      <c r="A67" s="142" t="s">
        <v>122</v>
      </c>
      <c r="G67" s="24"/>
    </row>
    <row r="68" spans="1:9" ht="21.75" customHeight="1">
      <c r="B68" s="142" t="s">
        <v>72</v>
      </c>
      <c r="G68" s="26">
        <v>-1039</v>
      </c>
      <c r="I68" s="152">
        <v>-5301</v>
      </c>
    </row>
    <row r="69" spans="1:9" ht="8.1" customHeight="1">
      <c r="G69" s="24"/>
    </row>
    <row r="70" spans="1:9" ht="21.75" customHeight="1" thickBot="1">
      <c r="A70" s="139" t="s">
        <v>100</v>
      </c>
      <c r="B70" s="139"/>
      <c r="C70" s="139"/>
      <c r="D70" s="139"/>
      <c r="G70" s="30">
        <f>SUM(G65:G69)</f>
        <v>140041</v>
      </c>
      <c r="I70" s="155">
        <f>SUM(I65:I69)</f>
        <v>399775</v>
      </c>
    </row>
    <row r="71" spans="1:9" ht="21.75" customHeight="1" thickTop="1">
      <c r="G71" s="24"/>
    </row>
    <row r="72" spans="1:9" ht="21.75" customHeight="1">
      <c r="A72" s="139" t="s">
        <v>17</v>
      </c>
      <c r="B72" s="139"/>
      <c r="C72" s="139"/>
      <c r="D72" s="139"/>
      <c r="G72" s="24"/>
    </row>
    <row r="73" spans="1:9" ht="8.1" customHeight="1">
      <c r="A73" s="139"/>
      <c r="B73" s="139"/>
      <c r="C73" s="139"/>
      <c r="D73" s="139"/>
      <c r="G73" s="24"/>
    </row>
    <row r="74" spans="1:9" ht="21.75" customHeight="1">
      <c r="A74" s="142" t="s">
        <v>63</v>
      </c>
      <c r="E74" s="140">
        <v>13</v>
      </c>
      <c r="G74" s="24">
        <v>140547</v>
      </c>
      <c r="I74" s="3">
        <v>172409</v>
      </c>
    </row>
    <row r="79" spans="1:9" ht="17.100000000000001" customHeight="1"/>
    <row r="80" spans="1:9" ht="21.75" customHeight="1">
      <c r="A80" s="145" t="str">
        <f>'2-3 TH'!A89</f>
        <v>หมายเหตุประกอบข้อมูลทางการเงินระหว่างกาลในหน้า 8 ถึง 22 เป็นส่วนหนึ่งของข้อมูลทางการเงินระหว่างกาลนี้</v>
      </c>
      <c r="B80" s="145"/>
      <c r="C80" s="145"/>
      <c r="D80" s="145"/>
      <c r="E80" s="143"/>
      <c r="F80" s="143"/>
      <c r="G80" s="144"/>
      <c r="H80" s="145"/>
      <c r="I80" s="9"/>
    </row>
  </sheetData>
  <pageMargins left="0.8" right="0.75" top="0.5" bottom="0.6" header="0.49" footer="0.4"/>
  <pageSetup paperSize="9" firstPageNumber="6" orientation="portrait" useFirstPageNumber="1" horizontalDpi="1200" verticalDpi="1200" r:id="rId1"/>
  <headerFooter>
    <oddFooter>&amp;R&amp;"Browallia New,Regular"&amp;P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2-3 TH</vt:lpstr>
      <vt:lpstr>T4</vt:lpstr>
      <vt:lpstr>T5</vt:lpstr>
      <vt:lpstr>6-7</vt:lpstr>
      <vt:lpstr>'2-3 TH'!Print_Area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Praphensri Puttaluck (TH)</cp:lastModifiedBy>
  <cp:lastPrinted>2024-05-09T08:36:01Z</cp:lastPrinted>
  <dcterms:created xsi:type="dcterms:W3CDTF">2001-07-27T07:26:37Z</dcterms:created>
  <dcterms:modified xsi:type="dcterms:W3CDTF">2024-05-09T08:36:05Z</dcterms:modified>
</cp:coreProperties>
</file>