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ch 2024 (Q1)\"/>
    </mc:Choice>
  </mc:AlternateContent>
  <xr:revisionPtr revIDLastSave="0" documentId="13_ncr:1_{7F362663-822E-4599-942E-FD31BCC168F5}" xr6:coauthVersionLast="47" xr6:coauthVersionMax="47" xr10:uidLastSave="{00000000-0000-0000-0000-000000000000}"/>
  <bookViews>
    <workbookView xWindow="-120" yWindow="-120" windowWidth="21840" windowHeight="13020" tabRatio="562" activeTab="1" xr2:uid="{00000000-000D-0000-FFFF-FFFF00000000}"/>
  </bookViews>
  <sheets>
    <sheet name="2-3 EN" sheetId="20" r:id="rId1"/>
    <sheet name="4" sheetId="25" r:id="rId2"/>
    <sheet name="5 EN" sheetId="23" r:id="rId3"/>
    <sheet name="6-7 EN" sheetId="2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23" l="1"/>
  <c r="A49" i="25"/>
  <c r="I33" i="24"/>
  <c r="I37" i="24" s="1"/>
  <c r="G33" i="24"/>
  <c r="G37" i="24" s="1"/>
  <c r="I73" i="24"/>
  <c r="G73" i="24"/>
  <c r="I65" i="24"/>
  <c r="G65" i="24"/>
  <c r="I75" i="24" l="1"/>
  <c r="I79" i="24" s="1"/>
  <c r="G75" i="24"/>
  <c r="G79" i="24" s="1"/>
  <c r="O19" i="23"/>
  <c r="I99" i="20"/>
  <c r="I79" i="20"/>
  <c r="I71" i="20"/>
  <c r="I81" i="20" s="1"/>
  <c r="I101" i="20" s="1"/>
  <c r="I32" i="20"/>
  <c r="I21" i="20"/>
  <c r="I34" i="20" s="1"/>
  <c r="M16" i="23" l="1"/>
  <c r="K16" i="23"/>
  <c r="I16" i="23"/>
  <c r="G16" i="23"/>
  <c r="O14" i="23"/>
  <c r="O16" i="23" s="1"/>
  <c r="O11" i="23"/>
  <c r="I14" i="25"/>
  <c r="I23" i="25" s="1"/>
  <c r="A3" i="24"/>
  <c r="A52" i="24" s="1"/>
  <c r="A3" i="23"/>
  <c r="A49" i="24"/>
  <c r="A98" i="24" s="1"/>
  <c r="G14" i="25"/>
  <c r="G32" i="20"/>
  <c r="G99" i="20"/>
  <c r="A104" i="20"/>
  <c r="A52" i="20"/>
  <c r="G79" i="20"/>
  <c r="G71" i="20"/>
  <c r="G21" i="20"/>
  <c r="G24" i="23"/>
  <c r="I24" i="23"/>
  <c r="K24" i="23"/>
  <c r="M24" i="23"/>
  <c r="O22" i="23"/>
  <c r="I26" i="25" l="1"/>
  <c r="G23" i="25"/>
  <c r="G26" i="25" s="1"/>
  <c r="O24" i="23"/>
  <c r="G81" i="20"/>
  <c r="G101" i="20" s="1"/>
  <c r="G34" i="20"/>
  <c r="G33" i="25" l="1"/>
  <c r="G28" i="25"/>
  <c r="I33" i="25"/>
  <c r="I28" i="25"/>
</calcChain>
</file>

<file path=xl/sharedStrings.xml><?xml version="1.0" encoding="utf-8"?>
<sst xmlns="http://schemas.openxmlformats.org/spreadsheetml/2006/main" count="191" uniqueCount="133">
  <si>
    <t>Other current assets</t>
  </si>
  <si>
    <t>Share capital</t>
  </si>
  <si>
    <t>Retained earnings</t>
  </si>
  <si>
    <t>Premium on share capital</t>
  </si>
  <si>
    <t>Total</t>
  </si>
  <si>
    <t>Cash flows from investing activities</t>
  </si>
  <si>
    <t>Goodyear (Thailand) Public Company Limited</t>
  </si>
  <si>
    <t>Unappropriated</t>
  </si>
  <si>
    <t>Notes</t>
  </si>
  <si>
    <t>Property, plant and equipment, net</t>
  </si>
  <si>
    <t>Appropriated - Legal reserve</t>
  </si>
  <si>
    <t>Cash and cash equivalents</t>
  </si>
  <si>
    <t>Director ……………………………………….   Director ……………………………………</t>
  </si>
  <si>
    <t>Assets</t>
  </si>
  <si>
    <t>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</si>
  <si>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</si>
  <si>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</si>
  <si>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</si>
  <si>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</si>
  <si>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</si>
  <si>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</si>
  <si>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</si>
  <si>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</si>
  <si>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</si>
  <si>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</si>
  <si>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31 December</t>
  </si>
  <si>
    <t>(Unaudited)</t>
  </si>
  <si>
    <t>(Audited)</t>
  </si>
  <si>
    <t>Administrative expenses</t>
  </si>
  <si>
    <t>Selling expenses</t>
  </si>
  <si>
    <t>Cash and cash equivalents at the beginning of the period</t>
  </si>
  <si>
    <t>Cash and cash equivalents at the end of the period</t>
  </si>
  <si>
    <t>Inventories, net</t>
  </si>
  <si>
    <t>Authorised share capital</t>
  </si>
  <si>
    <t>Other current liabilities</t>
  </si>
  <si>
    <t>Refundable value added tax</t>
  </si>
  <si>
    <t>Statement of Financial Position</t>
  </si>
  <si>
    <t xml:space="preserve">7,400,000 ordinary shares </t>
  </si>
  <si>
    <t>at par value of Baht 10 each</t>
  </si>
  <si>
    <t>7,400,000 ordinary shares</t>
  </si>
  <si>
    <t>Net cash used in investing activities</t>
  </si>
  <si>
    <t>Equity</t>
  </si>
  <si>
    <t>Total equity</t>
  </si>
  <si>
    <t>Total liabilities and equity</t>
  </si>
  <si>
    <t>Liabilities and equity</t>
  </si>
  <si>
    <t>Issued and fully paid-up share capital</t>
  </si>
  <si>
    <t>Computer software, net</t>
  </si>
  <si>
    <t>fully paid-up of Baht 10 each</t>
  </si>
  <si>
    <t>Deferred tax assets, net</t>
  </si>
  <si>
    <t>Employee benefit obligations</t>
  </si>
  <si>
    <t xml:space="preserve">Finance costs </t>
  </si>
  <si>
    <t>Thousand Baht</t>
  </si>
  <si>
    <t>Refundable value added tax within one year</t>
  </si>
  <si>
    <r>
      <t xml:space="preserve">Statement of Cash Flows </t>
    </r>
    <r>
      <rPr>
        <sz val="10"/>
        <rFont val="Arial"/>
        <family val="2"/>
      </rPr>
      <t>(Unaudited)</t>
    </r>
  </si>
  <si>
    <t>Sales and related services</t>
  </si>
  <si>
    <t>Right-of-use assets, net</t>
  </si>
  <si>
    <t>Current portion of lease liabilities, net</t>
  </si>
  <si>
    <t>Lease liabilities, net</t>
  </si>
  <si>
    <t>Issued and</t>
  </si>
  <si>
    <t>share capital</t>
  </si>
  <si>
    <r>
      <t xml:space="preserve">Statement of Changes in Equity </t>
    </r>
    <r>
      <rPr>
        <sz val="10"/>
        <rFont val="Arial"/>
        <family val="2"/>
      </rPr>
      <t>(Unaudited)</t>
    </r>
  </si>
  <si>
    <t>Appropriated</t>
  </si>
  <si>
    <t>Changes in equity for the period</t>
  </si>
  <si>
    <t>-</t>
  </si>
  <si>
    <r>
      <t>Statement of Financial Position</t>
    </r>
    <r>
      <rPr>
        <sz val="10"/>
        <rFont val="Arial"/>
        <family val="2"/>
      </rPr>
      <t xml:space="preserve"> (Continued)</t>
    </r>
  </si>
  <si>
    <t>Premium</t>
  </si>
  <si>
    <t>paid-up</t>
  </si>
  <si>
    <t>on share</t>
  </si>
  <si>
    <t>capital</t>
  </si>
  <si>
    <r>
      <t xml:space="preserve">Statement of Comprehensive Income </t>
    </r>
    <r>
      <rPr>
        <sz val="10"/>
        <rFont val="Arial"/>
        <family val="2"/>
      </rPr>
      <t>(Unaudited)</t>
    </r>
  </si>
  <si>
    <t>- legal reserve</t>
  </si>
  <si>
    <t>Interest paid</t>
  </si>
  <si>
    <t>Payable for purchases of property, plant and equipment</t>
  </si>
  <si>
    <t>Cash payments for lease liabilities</t>
  </si>
  <si>
    <t>31 March</t>
  </si>
  <si>
    <t>Cost of sales and related services</t>
  </si>
  <si>
    <t xml:space="preserve">Gross profit </t>
  </si>
  <si>
    <t>Total comprehensive income for the period</t>
  </si>
  <si>
    <t>Other income</t>
  </si>
  <si>
    <t>Earnings per share (Baht)</t>
  </si>
  <si>
    <t>Basic earnings per share (Baht per share)</t>
  </si>
  <si>
    <t>2023</t>
  </si>
  <si>
    <t>Net decrease in cash and cash equivalents</t>
  </si>
  <si>
    <t>2024</t>
  </si>
  <si>
    <t>As at 31 March 2024</t>
  </si>
  <si>
    <t>For the three-month period ended 31 March 2024</t>
  </si>
  <si>
    <t xml:space="preserve">Current portion of long-term loans from </t>
  </si>
  <si>
    <t>financial institutions, net</t>
  </si>
  <si>
    <t>Long-term loans from financial institutions, net</t>
  </si>
  <si>
    <t>Profit before income tax</t>
  </si>
  <si>
    <t>Trade and other current receivables, net</t>
  </si>
  <si>
    <t>Trade and other current payables</t>
  </si>
  <si>
    <t>Short-term loans from financial institutions</t>
  </si>
  <si>
    <t>Interest received</t>
  </si>
  <si>
    <t xml:space="preserve">Profit before income tax  </t>
  </si>
  <si>
    <t>Adjustments for:</t>
  </si>
  <si>
    <t>(Gain) loss on sale of property, plant and equipment</t>
  </si>
  <si>
    <t>Interest income</t>
  </si>
  <si>
    <t>Finance costs</t>
  </si>
  <si>
    <t>Unrealised loss on exchange rate</t>
  </si>
  <si>
    <t>Changes in working capital:</t>
  </si>
  <si>
    <t>Inventories</t>
  </si>
  <si>
    <t>Employee benefit obligations paid</t>
  </si>
  <si>
    <t>Income tax paid</t>
  </si>
  <si>
    <t>Payments for purchase of property, plant and equipment</t>
  </si>
  <si>
    <t>Proceeds from disposals of property, plant and equipment</t>
  </si>
  <si>
    <t>Proceeds from short-term loans from financial institutions</t>
  </si>
  <si>
    <t>Repayments on short-term loans from financial institutions</t>
  </si>
  <si>
    <t>Non-cash items</t>
  </si>
  <si>
    <t>(Loss) gain on exchange rate, net</t>
  </si>
  <si>
    <t>Income tax expense</t>
  </si>
  <si>
    <t>Profit for the period</t>
  </si>
  <si>
    <t>Opening balance as at 1 January 2023</t>
  </si>
  <si>
    <t>Opening balance as at 1 January 2024</t>
  </si>
  <si>
    <t>Closing balance as at 31 March 2023</t>
  </si>
  <si>
    <t>Closing balance as at 31 March 2024</t>
  </si>
  <si>
    <t>Amortisation</t>
  </si>
  <si>
    <t>Depreciation</t>
  </si>
  <si>
    <t>inventories and provision for net realisable value</t>
  </si>
  <si>
    <t>Reversal of provision for slow-moving and obsolete</t>
  </si>
  <si>
    <t>Cash (used in) generated from operations</t>
  </si>
  <si>
    <t>Net cash (used in) generated from operating activities</t>
  </si>
  <si>
    <t>Exchange losses on cash and cash equivalents</t>
  </si>
  <si>
    <t>Net cash generated from (used in) financing activities</t>
  </si>
  <si>
    <t>Repayments on long-term loans from financial institutions</t>
  </si>
  <si>
    <t>Payments for purchase of computer software</t>
  </si>
  <si>
    <t>The accompanying notes on pages 8 to 17 are an integral part of this interim financial information.</t>
  </si>
  <si>
    <t>Trade and other current receivables</t>
  </si>
  <si>
    <t>Cash flows from financing activities</t>
  </si>
  <si>
    <t>Loss on (reversal of) allowance for expected credit losses</t>
  </si>
  <si>
    <t>10,11</t>
  </si>
  <si>
    <t>credit losses</t>
  </si>
  <si>
    <t xml:space="preserve">(Loss on) reversal of allowance for expected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</si>
</sst>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39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163">
    <xf numFmtId="0" fontId="0" fillId="0" borderId="0" xfId="0"/>
    <xf numFmtId="165" fontId="22" fillId="0" borderId="0" xfId="117" applyNumberFormat="1" applyFont="1" applyFill="1" applyAlignment="1">
      <alignment vertical="center"/>
    </xf>
    <xf numFmtId="165" fontId="23" fillId="0" borderId="0" xfId="117" applyNumberFormat="1" applyFont="1" applyFill="1" applyAlignment="1">
      <alignment horizontal="center" vertical="center"/>
    </xf>
    <xf numFmtId="165" fontId="23" fillId="0" borderId="0" xfId="117" applyNumberFormat="1" applyFont="1" applyFill="1" applyAlignment="1">
      <alignment vertical="center"/>
    </xf>
    <xf numFmtId="167" fontId="23" fillId="0" borderId="0" xfId="117" applyNumberFormat="1" applyFont="1" applyFill="1" applyAlignment="1">
      <alignment horizontal="right" vertical="center"/>
    </xf>
    <xf numFmtId="166" fontId="23" fillId="0" borderId="0" xfId="117" applyNumberFormat="1" applyFont="1" applyFill="1" applyAlignment="1">
      <alignment vertical="center"/>
    </xf>
    <xf numFmtId="165" fontId="22" fillId="0" borderId="11" xfId="0" applyNumberFormat="1" applyFont="1" applyFill="1" applyBorder="1" applyAlignment="1">
      <alignment vertical="center"/>
    </xf>
    <xf numFmtId="165" fontId="22" fillId="0" borderId="11" xfId="117" applyNumberFormat="1" applyFont="1" applyFill="1" applyBorder="1" applyAlignment="1">
      <alignment vertical="center"/>
    </xf>
    <xf numFmtId="165" fontId="23" fillId="0" borderId="11" xfId="117" applyNumberFormat="1" applyFont="1" applyFill="1" applyBorder="1" applyAlignment="1">
      <alignment horizontal="center" vertical="center"/>
    </xf>
    <xf numFmtId="165" fontId="23" fillId="0" borderId="11" xfId="117" applyNumberFormat="1" applyFont="1" applyFill="1" applyBorder="1" applyAlignment="1">
      <alignment vertical="center"/>
    </xf>
    <xf numFmtId="167" fontId="23" fillId="0" borderId="11" xfId="117" applyNumberFormat="1" applyFont="1" applyFill="1" applyBorder="1" applyAlignment="1">
      <alignment horizontal="right" vertical="center"/>
    </xf>
    <xf numFmtId="166" fontId="23" fillId="0" borderId="11" xfId="117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117" applyNumberFormat="1" applyFont="1" applyFill="1" applyBorder="1" applyAlignment="1">
      <alignment vertical="center"/>
    </xf>
    <xf numFmtId="165" fontId="23" fillId="0" borderId="0" xfId="117" applyNumberFormat="1" applyFont="1" applyFill="1" applyBorder="1" applyAlignment="1">
      <alignment horizontal="center" vertical="center"/>
    </xf>
    <xf numFmtId="165" fontId="23" fillId="0" borderId="0" xfId="117" applyNumberFormat="1" applyFont="1" applyFill="1" applyBorder="1" applyAlignment="1">
      <alignment vertical="center"/>
    </xf>
    <xf numFmtId="167" fontId="23" fillId="0" borderId="0" xfId="117" applyNumberFormat="1" applyFont="1" applyFill="1" applyBorder="1" applyAlignment="1">
      <alignment horizontal="right" vertical="center"/>
    </xf>
    <xf numFmtId="166" fontId="23" fillId="0" borderId="0" xfId="117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/>
    </xf>
    <xf numFmtId="167" fontId="22" fillId="0" borderId="0" xfId="30" quotePrefix="1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7" fontId="22" fillId="0" borderId="0" xfId="30" applyNumberFormat="1" applyFont="1" applyFill="1" applyAlignment="1">
      <alignment horizontal="right" vertical="center"/>
    </xf>
    <xf numFmtId="165" fontId="22" fillId="0" borderId="11" xfId="0" applyNumberFormat="1" applyFont="1" applyFill="1" applyBorder="1" applyAlignment="1">
      <alignment horizontal="center" vertical="center"/>
    </xf>
    <xf numFmtId="167" fontId="22" fillId="0" borderId="11" xfId="3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117" applyNumberFormat="1" applyFont="1" applyFill="1" applyAlignment="1">
      <alignment horizontal="left" vertical="center"/>
    </xf>
    <xf numFmtId="167" fontId="23" fillId="0" borderId="11" xfId="0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5" fontId="22" fillId="0" borderId="0" xfId="117" applyNumberFormat="1" applyFont="1" applyFill="1" applyBorder="1" applyAlignment="1">
      <alignment horizontal="center" vertical="center"/>
    </xf>
    <xf numFmtId="165" fontId="22" fillId="0" borderId="0" xfId="117" applyNumberFormat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5" fontId="23" fillId="0" borderId="11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5" fontId="23" fillId="0" borderId="0" xfId="117" applyNumberFormat="1" applyFont="1" applyFill="1" applyAlignment="1">
      <alignment horizontal="right" vertical="center"/>
    </xf>
    <xf numFmtId="165" fontId="23" fillId="0" borderId="11" xfId="117" applyNumberFormat="1" applyFont="1" applyFill="1" applyBorder="1" applyAlignment="1">
      <alignment horizontal="right" vertical="center"/>
    </xf>
    <xf numFmtId="165" fontId="23" fillId="0" borderId="12" xfId="117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7" fontId="23" fillId="24" borderId="0" xfId="117" applyNumberFormat="1" applyFont="1" applyFill="1" applyAlignment="1">
      <alignment horizontal="right" vertical="center"/>
    </xf>
    <xf numFmtId="165" fontId="23" fillId="24" borderId="0" xfId="0" applyNumberFormat="1" applyFont="1" applyFill="1" applyAlignment="1">
      <alignment vertical="center"/>
    </xf>
    <xf numFmtId="165" fontId="23" fillId="24" borderId="11" xfId="0" applyNumberFormat="1" applyFont="1" applyFill="1" applyBorder="1" applyAlignment="1">
      <alignment vertical="center"/>
    </xf>
    <xf numFmtId="167" fontId="23" fillId="24" borderId="0" xfId="117" applyNumberFormat="1" applyFont="1" applyFill="1" applyBorder="1" applyAlignment="1">
      <alignment horizontal="right" vertical="center"/>
    </xf>
    <xf numFmtId="167" fontId="23" fillId="24" borderId="11" xfId="117" applyNumberFormat="1" applyFont="1" applyFill="1" applyBorder="1" applyAlignment="1">
      <alignment horizontal="right" vertical="center"/>
    </xf>
    <xf numFmtId="167" fontId="23" fillId="24" borderId="12" xfId="117" applyNumberFormat="1" applyFont="1" applyFill="1" applyBorder="1" applyAlignment="1">
      <alignment horizontal="right" vertical="center"/>
    </xf>
    <xf numFmtId="167" fontId="22" fillId="24" borderId="0" xfId="30" applyNumberFormat="1" applyFont="1" applyFill="1" applyBorder="1" applyAlignment="1">
      <alignment horizontal="right" vertical="center"/>
    </xf>
    <xf numFmtId="167" fontId="23" fillId="24" borderId="0" xfId="117" applyNumberFormat="1" applyFont="1" applyFill="1" applyBorder="1" applyAlignment="1">
      <alignment vertical="center"/>
    </xf>
    <xf numFmtId="167" fontId="22" fillId="24" borderId="0" xfId="117" applyNumberFormat="1" applyFont="1" applyFill="1" applyBorder="1" applyAlignment="1">
      <alignment horizontal="right" vertical="center"/>
    </xf>
    <xf numFmtId="167" fontId="23" fillId="24" borderId="0" xfId="117" applyNumberFormat="1" applyFont="1" applyFill="1" applyAlignment="1">
      <alignment vertical="center"/>
    </xf>
    <xf numFmtId="167" fontId="23" fillId="24" borderId="11" xfId="117" applyNumberFormat="1" applyFont="1" applyFill="1" applyBorder="1" applyAlignment="1">
      <alignment vertical="center"/>
    </xf>
    <xf numFmtId="165" fontId="23" fillId="24" borderId="0" xfId="117" applyNumberFormat="1" applyFont="1" applyFill="1" applyAlignment="1">
      <alignment vertical="center"/>
    </xf>
    <xf numFmtId="167" fontId="23" fillId="24" borderId="0" xfId="30" applyNumberFormat="1" applyFont="1" applyFill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7" fontId="23" fillId="24" borderId="11" xfId="30" applyNumberFormat="1" applyFont="1" applyFill="1" applyBorder="1" applyAlignment="1">
      <alignment horizontal="right" vertical="center"/>
    </xf>
    <xf numFmtId="165" fontId="23" fillId="24" borderId="0" xfId="117" applyNumberFormat="1" applyFont="1" applyFill="1" applyAlignment="1">
      <alignment horizontal="right" vertical="center"/>
    </xf>
    <xf numFmtId="165" fontId="23" fillId="24" borderId="11" xfId="117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3" fillId="24" borderId="0" xfId="30" applyNumberFormat="1" applyFont="1" applyFill="1" applyBorder="1" applyAlignment="1">
      <alignment vertical="center"/>
    </xf>
    <xf numFmtId="165" fontId="23" fillId="24" borderId="0" xfId="30" applyNumberFormat="1" applyFont="1" applyFill="1" applyBorder="1" applyAlignment="1">
      <alignment horizontal="right" vertical="center"/>
    </xf>
    <xf numFmtId="165" fontId="23" fillId="24" borderId="12" xfId="30" applyNumberFormat="1" applyFont="1" applyFill="1" applyBorder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145" applyNumberFormat="1" applyFont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3" fillId="24" borderId="11" xfId="117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vertical="center"/>
    </xf>
    <xf numFmtId="165" fontId="23" fillId="0" borderId="11" xfId="117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horizontal="center"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right"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2" fillId="0" borderId="0" xfId="144" applyNumberFormat="1" applyFont="1" applyAlignment="1">
      <alignment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3" fillId="0" borderId="0" xfId="30" applyNumberFormat="1" applyFont="1" applyFill="1" applyBorder="1" applyAlignment="1">
      <alignment horizontal="center" vertical="center"/>
    </xf>
    <xf numFmtId="165" fontId="22" fillId="0" borderId="0" xfId="145" quotePrefix="1" applyNumberFormat="1" applyFont="1" applyAlignment="1">
      <alignment vertical="center"/>
    </xf>
    <xf numFmtId="165" fontId="23" fillId="24" borderId="11" xfId="45" applyNumberFormat="1" applyFont="1" applyFill="1" applyBorder="1" applyAlignment="1">
      <alignment horizontal="right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horizontal="right" vertical="center"/>
    </xf>
    <xf numFmtId="0" fontId="23" fillId="0" borderId="0" xfId="117" applyFont="1" applyAlignment="1">
      <alignment vertical="center"/>
    </xf>
    <xf numFmtId="0" fontId="23" fillId="0" borderId="0" xfId="117" applyFont="1"/>
    <xf numFmtId="0" fontId="23" fillId="0" borderId="0" xfId="137" applyFont="1"/>
    <xf numFmtId="165" fontId="23" fillId="24" borderId="12" xfId="117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3" fillId="0" borderId="11" xfId="0" applyNumberFormat="1" applyFont="1" applyBorder="1" applyAlignment="1">
      <alignment vertical="center"/>
    </xf>
    <xf numFmtId="167" fontId="23" fillId="0" borderId="11" xfId="0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7" fontId="23" fillId="24" borderId="0" xfId="0" applyNumberFormat="1" applyFont="1" applyFill="1" applyAlignment="1">
      <alignment vertical="center"/>
    </xf>
    <xf numFmtId="167" fontId="23" fillId="24" borderId="11" xfId="0" applyNumberFormat="1" applyFont="1" applyFill="1" applyBorder="1" applyAlignment="1">
      <alignment vertical="center"/>
    </xf>
    <xf numFmtId="167" fontId="23" fillId="24" borderId="0" xfId="0" applyNumberFormat="1" applyFont="1" applyFill="1" applyAlignment="1">
      <alignment horizontal="right" vertical="center"/>
    </xf>
    <xf numFmtId="167" fontId="23" fillId="24" borderId="12" xfId="0" applyNumberFormat="1" applyFont="1" applyFill="1" applyBorder="1" applyAlignment="1">
      <alignment horizontal="right" vertical="center"/>
    </xf>
    <xf numFmtId="168" fontId="23" fillId="24" borderId="12" xfId="0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0" quotePrefix="1" applyNumberFormat="1" applyFont="1" applyFill="1" applyAlignment="1">
      <alignment horizontal="right" vertical="center"/>
    </xf>
    <xf numFmtId="167" fontId="23" fillId="0" borderId="11" xfId="0" applyNumberFormat="1" applyFont="1" applyFill="1" applyBorder="1" applyAlignment="1">
      <alignment vertical="center"/>
    </xf>
    <xf numFmtId="167" fontId="23" fillId="0" borderId="12" xfId="0" applyNumberFormat="1" applyFont="1" applyFill="1" applyBorder="1" applyAlignment="1">
      <alignment horizontal="right" vertical="center"/>
    </xf>
    <xf numFmtId="168" fontId="23" fillId="0" borderId="12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/>
    </xf>
    <xf numFmtId="165" fontId="22" fillId="0" borderId="0" xfId="145" quotePrefix="1" applyNumberFormat="1" applyFont="1" applyAlignment="1">
      <alignment horizontal="left" vertical="center"/>
    </xf>
    <xf numFmtId="165" fontId="22" fillId="0" borderId="0" xfId="144" applyNumberFormat="1" applyFont="1" applyFill="1" applyAlignment="1">
      <alignment horizontal="left" vertical="center"/>
    </xf>
    <xf numFmtId="165" fontId="22" fillId="0" borderId="0" xfId="144" applyNumberFormat="1" applyFont="1" applyFill="1" applyAlignment="1">
      <alignment horizontal="center" vertical="center"/>
    </xf>
    <xf numFmtId="165" fontId="23" fillId="0" borderId="0" xfId="144" applyNumberFormat="1" applyFont="1" applyFill="1" applyAlignment="1">
      <alignment horizontal="right" vertical="center"/>
    </xf>
    <xf numFmtId="165" fontId="22" fillId="0" borderId="0" xfId="144" applyNumberFormat="1" applyFont="1" applyFill="1" applyAlignment="1">
      <alignment horizontal="right" vertical="center"/>
    </xf>
    <xf numFmtId="165" fontId="22" fillId="0" borderId="0" xfId="144" applyNumberFormat="1" applyFont="1" applyFill="1" applyAlignment="1">
      <alignment vertical="center"/>
    </xf>
    <xf numFmtId="165" fontId="22" fillId="0" borderId="0" xfId="144" quotePrefix="1" applyNumberFormat="1" applyFont="1" applyFill="1" applyAlignment="1">
      <alignment horizontal="right" vertical="center"/>
    </xf>
    <xf numFmtId="165" fontId="22" fillId="0" borderId="0" xfId="145" applyNumberFormat="1" applyFont="1" applyFill="1" applyBorder="1" applyAlignment="1">
      <alignment horizontal="center" vertical="center"/>
    </xf>
    <xf numFmtId="165" fontId="22" fillId="0" borderId="11" xfId="145" applyNumberFormat="1" applyFont="1" applyFill="1" applyBorder="1" applyAlignment="1">
      <alignment horizontal="right" vertical="center"/>
    </xf>
    <xf numFmtId="165" fontId="22" fillId="0" borderId="11" xfId="144" applyNumberFormat="1" applyFont="1" applyFill="1" applyBorder="1" applyAlignment="1">
      <alignment horizontal="right" vertical="center" wrapText="1"/>
    </xf>
    <xf numFmtId="165" fontId="23" fillId="0" borderId="0" xfId="144" applyNumberFormat="1" applyFont="1" applyFill="1" applyAlignment="1">
      <alignment vertical="center"/>
    </xf>
    <xf numFmtId="165" fontId="23" fillId="0" borderId="0" xfId="144" applyNumberFormat="1" applyFont="1" applyFill="1" applyAlignment="1">
      <alignment horizontal="center" vertical="center"/>
    </xf>
    <xf numFmtId="165" fontId="23" fillId="0" borderId="0" xfId="145" applyNumberFormat="1" applyFont="1" applyFill="1" applyAlignment="1">
      <alignment horizontal="center" vertical="center"/>
    </xf>
    <xf numFmtId="167" fontId="23" fillId="24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5" fontId="22" fillId="0" borderId="0" xfId="145" applyNumberFormat="1" applyFont="1" applyFill="1" applyAlignment="1">
      <alignment horizontal="left" vertical="center"/>
    </xf>
    <xf numFmtId="165" fontId="22" fillId="0" borderId="0" xfId="145" quotePrefix="1" applyNumberFormat="1" applyFont="1" applyFill="1" applyAlignment="1">
      <alignment vertical="center"/>
    </xf>
    <xf numFmtId="165" fontId="23" fillId="0" borderId="0" xfId="145" applyNumberFormat="1" applyFont="1" applyFill="1" applyAlignment="1">
      <alignment vertical="center"/>
    </xf>
    <xf numFmtId="165" fontId="23" fillId="0" borderId="11" xfId="45" applyNumberFormat="1" applyFont="1" applyFill="1" applyBorder="1" applyAlignment="1">
      <alignment horizontal="right" vertical="center"/>
    </xf>
    <xf numFmtId="165" fontId="22" fillId="0" borderId="0" xfId="145" applyNumberFormat="1" applyFont="1" applyFill="1" applyAlignment="1">
      <alignment vertical="center"/>
    </xf>
    <xf numFmtId="165" fontId="22" fillId="0" borderId="0" xfId="145" quotePrefix="1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9" fontId="23" fillId="0" borderId="0" xfId="159" applyFont="1" applyAlignment="1">
      <alignment vertical="center"/>
    </xf>
    <xf numFmtId="10" fontId="23" fillId="0" borderId="0" xfId="159" applyNumberFormat="1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167" fontId="23" fillId="24" borderId="0" xfId="0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0" xfId="117" applyNumberFormat="1" applyFont="1" applyAlignment="1">
      <alignment vertical="center"/>
    </xf>
    <xf numFmtId="167" fontId="23" fillId="0" borderId="11" xfId="117" applyNumberFormat="1" applyFont="1" applyBorder="1" applyAlignment="1">
      <alignment vertical="center"/>
    </xf>
    <xf numFmtId="165" fontId="22" fillId="0" borderId="11" xfId="144" applyNumberFormat="1" applyFont="1" applyFill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justify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" xfId="159" builtinId="5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topLeftCell="A37" zoomScaleNormal="100" zoomScaleSheetLayoutView="100" workbookViewId="0">
      <selection activeCell="D46" sqref="D46"/>
    </sheetView>
  </sheetViews>
  <sheetFormatPr defaultColWidth="9.140625" defaultRowHeight="16.5" customHeight="1"/>
  <cols>
    <col min="1" max="3" width="1.7109375" style="3" customWidth="1"/>
    <col min="4" max="4" width="44.140625" style="3" customWidth="1"/>
    <col min="5" max="5" width="6.7109375" style="2" customWidth="1"/>
    <col min="6" max="6" width="1.42578125" style="3" customWidth="1"/>
    <col min="7" max="7" width="15.7109375" style="4" customWidth="1"/>
    <col min="8" max="8" width="1.42578125" style="5" customWidth="1"/>
    <col min="9" max="9" width="15.7109375" style="4" customWidth="1"/>
    <col min="10" max="16384" width="9.140625" style="3"/>
  </cols>
  <sheetData>
    <row r="1" spans="1:9" ht="16.5" customHeight="1">
      <c r="A1" s="1" t="s">
        <v>6</v>
      </c>
      <c r="B1" s="1"/>
      <c r="C1" s="1"/>
      <c r="D1" s="1"/>
    </row>
    <row r="2" spans="1:9" ht="16.5" customHeight="1">
      <c r="A2" s="1" t="s">
        <v>36</v>
      </c>
      <c r="B2" s="1"/>
      <c r="C2" s="1"/>
      <c r="D2" s="1"/>
    </row>
    <row r="3" spans="1:9" ht="16.5" customHeight="1">
      <c r="A3" s="68" t="s">
        <v>84</v>
      </c>
      <c r="B3" s="7"/>
      <c r="C3" s="7"/>
      <c r="D3" s="7"/>
      <c r="E3" s="8"/>
      <c r="F3" s="9"/>
      <c r="G3" s="10"/>
      <c r="H3" s="11"/>
      <c r="I3" s="10"/>
    </row>
    <row r="4" spans="1:9" ht="16.5" customHeight="1">
      <c r="A4" s="12"/>
      <c r="B4" s="13"/>
      <c r="C4" s="13"/>
      <c r="D4" s="13"/>
      <c r="E4" s="14"/>
      <c r="F4" s="15"/>
      <c r="G4" s="16"/>
      <c r="H4" s="17"/>
      <c r="I4" s="16"/>
    </row>
    <row r="5" spans="1:9" ht="16.5" customHeight="1">
      <c r="A5" s="12"/>
      <c r="B5" s="13"/>
      <c r="C5" s="13"/>
      <c r="D5" s="13"/>
      <c r="E5" s="14"/>
      <c r="F5" s="15"/>
      <c r="G5" s="16"/>
      <c r="H5" s="17"/>
      <c r="I5" s="16"/>
    </row>
    <row r="6" spans="1:9" ht="16.5" customHeight="1">
      <c r="E6" s="21"/>
      <c r="F6" s="22"/>
      <c r="G6" s="73" t="s">
        <v>26</v>
      </c>
      <c r="H6" s="73"/>
      <c r="I6" s="73" t="s">
        <v>27</v>
      </c>
    </row>
    <row r="7" spans="1:9" ht="16.5" customHeight="1">
      <c r="E7" s="18"/>
      <c r="F7" s="19"/>
      <c r="G7" s="20" t="s">
        <v>74</v>
      </c>
      <c r="H7" s="69"/>
      <c r="I7" s="69" t="s">
        <v>25</v>
      </c>
    </row>
    <row r="8" spans="1:9" ht="16.5" customHeight="1">
      <c r="E8" s="21"/>
      <c r="F8" s="22"/>
      <c r="G8" s="69" t="s">
        <v>83</v>
      </c>
      <c r="H8" s="74"/>
      <c r="I8" s="69" t="s">
        <v>81</v>
      </c>
    </row>
    <row r="9" spans="1:9" ht="16.5" customHeight="1">
      <c r="E9" s="24" t="s">
        <v>8</v>
      </c>
      <c r="F9" s="22"/>
      <c r="G9" s="75" t="s">
        <v>51</v>
      </c>
      <c r="H9" s="76"/>
      <c r="I9" s="75" t="s">
        <v>51</v>
      </c>
    </row>
    <row r="10" spans="1:9" ht="16.5" customHeight="1">
      <c r="E10" s="36"/>
      <c r="F10" s="22"/>
      <c r="G10" s="50"/>
      <c r="H10" s="26"/>
      <c r="I10" s="38"/>
    </row>
    <row r="11" spans="1:9" ht="16.5" customHeight="1">
      <c r="A11" s="1" t="s">
        <v>13</v>
      </c>
      <c r="B11" s="1"/>
      <c r="C11" s="1"/>
      <c r="D11" s="1"/>
      <c r="G11" s="44"/>
    </row>
    <row r="12" spans="1:9" ht="16.5" customHeight="1">
      <c r="G12" s="44"/>
    </row>
    <row r="13" spans="1:9" ht="16.5" customHeight="1">
      <c r="A13" s="1" t="s">
        <v>14</v>
      </c>
      <c r="B13" s="1"/>
      <c r="C13" s="1"/>
      <c r="D13" s="1"/>
      <c r="G13" s="44"/>
    </row>
    <row r="14" spans="1:9" ht="16.5" customHeight="1">
      <c r="A14" s="1"/>
      <c r="B14" s="1"/>
      <c r="C14" s="1"/>
      <c r="D14" s="1"/>
      <c r="G14" s="44"/>
    </row>
    <row r="15" spans="1:9" ht="16.5" customHeight="1">
      <c r="A15" s="3" t="s">
        <v>11</v>
      </c>
      <c r="G15" s="45">
        <v>140041</v>
      </c>
      <c r="H15" s="3"/>
      <c r="I15" s="39">
        <v>145909</v>
      </c>
    </row>
    <row r="16" spans="1:9" ht="16.5" customHeight="1">
      <c r="A16" s="3" t="s">
        <v>90</v>
      </c>
      <c r="E16" s="2">
        <v>7</v>
      </c>
      <c r="G16" s="45">
        <v>657054</v>
      </c>
      <c r="H16" s="3"/>
      <c r="I16" s="39">
        <v>610659</v>
      </c>
    </row>
    <row r="17" spans="1:9" ht="16.5" customHeight="1">
      <c r="A17" s="3" t="s">
        <v>32</v>
      </c>
      <c r="E17" s="2">
        <v>8</v>
      </c>
      <c r="G17" s="45">
        <v>1078311</v>
      </c>
      <c r="I17" s="39">
        <v>1095045</v>
      </c>
    </row>
    <row r="18" spans="1:9" ht="16.5" customHeight="1">
      <c r="A18" s="3" t="s">
        <v>52</v>
      </c>
      <c r="G18" s="45">
        <v>57731</v>
      </c>
      <c r="I18" s="39">
        <v>64894</v>
      </c>
    </row>
    <row r="19" spans="1:9" ht="16.5" customHeight="1">
      <c r="A19" s="3" t="s">
        <v>0</v>
      </c>
      <c r="E19" s="2">
        <v>9</v>
      </c>
      <c r="G19" s="48">
        <v>45310</v>
      </c>
      <c r="I19" s="128">
        <v>43954</v>
      </c>
    </row>
    <row r="20" spans="1:9" ht="16.5" customHeight="1">
      <c r="G20" s="47"/>
      <c r="H20" s="17"/>
      <c r="I20" s="125"/>
    </row>
    <row r="21" spans="1:9" ht="16.5" customHeight="1">
      <c r="A21" s="27" t="s">
        <v>15</v>
      </c>
      <c r="G21" s="48">
        <f>SUM(G15:G20)</f>
        <v>1978447</v>
      </c>
      <c r="I21" s="28">
        <f>SUM(I15:I20)</f>
        <v>1960461</v>
      </c>
    </row>
    <row r="22" spans="1:9" ht="16.5" customHeight="1">
      <c r="G22" s="44"/>
      <c r="I22" s="125"/>
    </row>
    <row r="23" spans="1:9" ht="16.5" customHeight="1">
      <c r="A23" s="1" t="s">
        <v>16</v>
      </c>
      <c r="B23" s="1"/>
      <c r="C23" s="1"/>
      <c r="D23" s="1"/>
      <c r="G23" s="44"/>
      <c r="I23" s="125"/>
    </row>
    <row r="24" spans="1:9" ht="16.5" customHeight="1">
      <c r="B24" s="1"/>
      <c r="C24" s="1"/>
      <c r="D24" s="1"/>
      <c r="G24" s="44"/>
      <c r="I24" s="125"/>
    </row>
    <row r="25" spans="1:9" ht="16.5" customHeight="1">
      <c r="A25" s="3" t="s">
        <v>9</v>
      </c>
      <c r="E25" s="2">
        <v>10</v>
      </c>
      <c r="G25" s="44">
        <v>6054729</v>
      </c>
      <c r="H25" s="17"/>
      <c r="I25" s="39">
        <v>5872827</v>
      </c>
    </row>
    <row r="26" spans="1:9" ht="16.5" customHeight="1">
      <c r="A26" s="3" t="s">
        <v>55</v>
      </c>
      <c r="E26" s="2">
        <v>11</v>
      </c>
      <c r="G26" s="44">
        <v>44071</v>
      </c>
      <c r="I26" s="39">
        <v>52269</v>
      </c>
    </row>
    <row r="27" spans="1:9" ht="16.5" customHeight="1">
      <c r="A27" s="3" t="s">
        <v>46</v>
      </c>
      <c r="G27" s="53">
        <v>1141</v>
      </c>
      <c r="H27" s="17"/>
      <c r="I27" s="125">
        <v>1199</v>
      </c>
    </row>
    <row r="28" spans="1:9" ht="16.5" customHeight="1">
      <c r="A28" s="22" t="s">
        <v>48</v>
      </c>
      <c r="G28" s="45">
        <v>76951</v>
      </c>
      <c r="H28" s="17"/>
      <c r="I28" s="125">
        <v>79695</v>
      </c>
    </row>
    <row r="29" spans="1:9" ht="16.5" customHeight="1">
      <c r="A29" s="22" t="s">
        <v>35</v>
      </c>
      <c r="G29" s="45">
        <v>30070</v>
      </c>
      <c r="H29" s="17"/>
      <c r="I29" s="125">
        <v>39239</v>
      </c>
    </row>
    <row r="30" spans="1:9" ht="16.5" customHeight="1">
      <c r="A30" s="3" t="s">
        <v>17</v>
      </c>
      <c r="G30" s="46">
        <v>15721</v>
      </c>
      <c r="H30" s="17"/>
      <c r="I30" s="128">
        <v>15448</v>
      </c>
    </row>
    <row r="31" spans="1:9" ht="16.5" customHeight="1">
      <c r="G31" s="47"/>
      <c r="H31" s="17"/>
      <c r="I31" s="125"/>
    </row>
    <row r="32" spans="1:9" ht="16.5" customHeight="1">
      <c r="A32" s="1" t="s">
        <v>18</v>
      </c>
      <c r="G32" s="46">
        <f>SUM(G25:G31)</f>
        <v>6222683</v>
      </c>
      <c r="I32" s="28">
        <f>SUM(I25:I30)</f>
        <v>6060677</v>
      </c>
    </row>
    <row r="33" spans="1:9" s="15" customFormat="1" ht="16.5" customHeight="1">
      <c r="E33" s="14"/>
      <c r="G33" s="47"/>
      <c r="H33" s="17"/>
      <c r="I33" s="125"/>
    </row>
    <row r="34" spans="1:9" ht="16.5" customHeight="1" thickBot="1">
      <c r="A34" s="1" t="s">
        <v>19</v>
      </c>
      <c r="B34" s="1"/>
      <c r="C34" s="1"/>
      <c r="D34" s="1"/>
      <c r="G34" s="49">
        <f>SUM(G32,G21)</f>
        <v>8201130</v>
      </c>
      <c r="I34" s="129">
        <f>SUM(I21+I32)</f>
        <v>8021138</v>
      </c>
    </row>
    <row r="35" spans="1:9" ht="16.5" customHeight="1" thickTop="1"/>
    <row r="37" spans="1:9" ht="16.5" customHeight="1">
      <c r="G37" s="29"/>
      <c r="I37" s="29"/>
    </row>
    <row r="38" spans="1:9" ht="16.5" customHeight="1">
      <c r="G38" s="29"/>
      <c r="I38" s="29"/>
    </row>
    <row r="43" spans="1:9" ht="16.5" customHeight="1">
      <c r="A43" s="3" t="s">
        <v>12</v>
      </c>
    </row>
    <row r="48" spans="1:9" ht="14.1" customHeight="1"/>
    <row r="49" spans="1:9" ht="22.35" customHeight="1">
      <c r="A49" s="35" t="s">
        <v>126</v>
      </c>
      <c r="B49" s="35"/>
      <c r="C49" s="35"/>
      <c r="D49" s="35"/>
      <c r="E49" s="35"/>
      <c r="F49" s="35"/>
      <c r="G49" s="35"/>
      <c r="H49" s="35"/>
      <c r="I49" s="35"/>
    </row>
    <row r="50" spans="1:9" ht="16.5" customHeight="1">
      <c r="A50" s="1" t="s">
        <v>6</v>
      </c>
      <c r="B50" s="1"/>
      <c r="C50" s="1"/>
      <c r="D50" s="1"/>
    </row>
    <row r="51" spans="1:9" ht="16.5" customHeight="1">
      <c r="A51" s="1" t="s">
        <v>64</v>
      </c>
      <c r="B51" s="1"/>
      <c r="C51" s="1"/>
      <c r="D51" s="1"/>
    </row>
    <row r="52" spans="1:9" ht="16.5" customHeight="1">
      <c r="A52" s="6" t="str">
        <f>A3</f>
        <v>As at 31 March 2024</v>
      </c>
      <c r="B52" s="7"/>
      <c r="C52" s="7"/>
      <c r="D52" s="7"/>
      <c r="E52" s="8"/>
      <c r="F52" s="9"/>
      <c r="G52" s="10"/>
      <c r="H52" s="11"/>
      <c r="I52" s="10"/>
    </row>
    <row r="53" spans="1:9" ht="16.5" customHeight="1">
      <c r="A53" s="12"/>
      <c r="B53" s="13"/>
      <c r="C53" s="13"/>
      <c r="D53" s="13"/>
      <c r="E53" s="14"/>
      <c r="F53" s="15"/>
      <c r="G53" s="16"/>
      <c r="H53" s="17"/>
      <c r="I53" s="16"/>
    </row>
    <row r="54" spans="1:9" ht="16.5" customHeight="1">
      <c r="A54" s="12"/>
      <c r="B54" s="13"/>
      <c r="C54" s="13"/>
      <c r="D54" s="13"/>
      <c r="E54" s="14"/>
      <c r="F54" s="15"/>
      <c r="G54" s="16"/>
      <c r="H54" s="17"/>
      <c r="I54" s="16"/>
    </row>
    <row r="55" spans="1:9" ht="15.95" customHeight="1">
      <c r="E55" s="21"/>
      <c r="F55" s="22"/>
      <c r="G55" s="23" t="s">
        <v>26</v>
      </c>
      <c r="H55" s="23"/>
      <c r="I55" s="23" t="s">
        <v>27</v>
      </c>
    </row>
    <row r="56" spans="1:9" ht="15.95" customHeight="1">
      <c r="A56" s="13"/>
      <c r="B56" s="13"/>
      <c r="C56" s="13"/>
      <c r="D56" s="13"/>
      <c r="E56" s="18"/>
      <c r="F56" s="19"/>
      <c r="G56" s="20" t="s">
        <v>74</v>
      </c>
      <c r="H56" s="69"/>
      <c r="I56" s="69" t="s">
        <v>25</v>
      </c>
    </row>
    <row r="57" spans="1:9" ht="15.95" customHeight="1">
      <c r="E57" s="21"/>
      <c r="F57" s="22"/>
      <c r="G57" s="69" t="s">
        <v>83</v>
      </c>
      <c r="H57" s="74"/>
      <c r="I57" s="69" t="s">
        <v>81</v>
      </c>
    </row>
    <row r="58" spans="1:9" ht="15.95" customHeight="1">
      <c r="E58" s="24" t="s">
        <v>8</v>
      </c>
      <c r="F58" s="22"/>
      <c r="G58" s="25" t="s">
        <v>51</v>
      </c>
      <c r="H58" s="26"/>
      <c r="I58" s="25" t="s">
        <v>51</v>
      </c>
    </row>
    <row r="59" spans="1:9" ht="9.9499999999999993" customHeight="1">
      <c r="E59" s="36"/>
      <c r="F59" s="22"/>
      <c r="G59" s="50"/>
      <c r="H59" s="26"/>
      <c r="I59" s="38"/>
    </row>
    <row r="60" spans="1:9" ht="15.95" customHeight="1">
      <c r="A60" s="1" t="s">
        <v>44</v>
      </c>
      <c r="B60" s="1"/>
      <c r="C60" s="1"/>
      <c r="D60" s="1"/>
      <c r="G60" s="44"/>
    </row>
    <row r="61" spans="1:9" ht="9.9499999999999993" customHeight="1">
      <c r="A61" s="1"/>
      <c r="B61" s="1"/>
      <c r="C61" s="1"/>
      <c r="D61" s="1"/>
      <c r="G61" s="44"/>
    </row>
    <row r="62" spans="1:9" ht="15.95" customHeight="1">
      <c r="A62" s="1" t="s">
        <v>20</v>
      </c>
      <c r="B62" s="1"/>
      <c r="C62" s="1"/>
      <c r="D62" s="1"/>
      <c r="G62" s="44"/>
    </row>
    <row r="63" spans="1:9" ht="9.9499999999999993" customHeight="1">
      <c r="A63" s="1"/>
      <c r="B63" s="1"/>
      <c r="C63" s="1"/>
      <c r="D63" s="1"/>
      <c r="G63" s="44"/>
    </row>
    <row r="64" spans="1:9" ht="15.95" customHeight="1">
      <c r="A64" s="3" t="s">
        <v>92</v>
      </c>
      <c r="E64" s="2">
        <v>12</v>
      </c>
      <c r="G64" s="45">
        <v>1246264</v>
      </c>
      <c r="H64" s="3"/>
      <c r="I64" s="39">
        <v>623000</v>
      </c>
    </row>
    <row r="65" spans="1:9" ht="15.95" customHeight="1">
      <c r="A65" s="3" t="s">
        <v>91</v>
      </c>
      <c r="E65" s="2">
        <v>13</v>
      </c>
      <c r="G65" s="45">
        <v>1985925</v>
      </c>
      <c r="H65" s="3"/>
      <c r="I65" s="39">
        <v>2324620</v>
      </c>
    </row>
    <row r="66" spans="1:9" ht="15.95" customHeight="1">
      <c r="A66" s="3" t="s">
        <v>56</v>
      </c>
      <c r="B66" s="1"/>
      <c r="C66" s="1"/>
      <c r="D66" s="1"/>
      <c r="E66" s="2">
        <v>14</v>
      </c>
      <c r="G66" s="44">
        <v>31743</v>
      </c>
      <c r="H66" s="3"/>
      <c r="I66" s="39">
        <v>33863</v>
      </c>
    </row>
    <row r="67" spans="1:9" ht="15.95" customHeight="1">
      <c r="A67" s="3" t="s">
        <v>86</v>
      </c>
      <c r="B67" s="1"/>
      <c r="C67" s="1"/>
      <c r="D67" s="1"/>
      <c r="G67" s="44"/>
      <c r="H67" s="15"/>
      <c r="I67" s="39"/>
    </row>
    <row r="68" spans="1:9" ht="15.95" customHeight="1">
      <c r="B68" s="3" t="s">
        <v>87</v>
      </c>
      <c r="C68" s="1"/>
      <c r="D68" s="1"/>
      <c r="E68" s="2">
        <v>15</v>
      </c>
      <c r="G68" s="44">
        <v>187818</v>
      </c>
      <c r="H68" s="3"/>
      <c r="I68" s="39">
        <v>231928</v>
      </c>
    </row>
    <row r="69" spans="1:9" ht="15.95" customHeight="1">
      <c r="A69" s="3" t="s">
        <v>34</v>
      </c>
      <c r="G69" s="46">
        <v>15817</v>
      </c>
      <c r="H69" s="15"/>
      <c r="I69" s="128">
        <v>28497</v>
      </c>
    </row>
    <row r="70" spans="1:9" ht="9.9499999999999993" customHeight="1">
      <c r="E70" s="30"/>
      <c r="G70" s="51"/>
      <c r="H70" s="31"/>
      <c r="I70" s="39"/>
    </row>
    <row r="71" spans="1:9" ht="15.95" customHeight="1">
      <c r="A71" s="1" t="s">
        <v>21</v>
      </c>
      <c r="G71" s="48">
        <f>SUM(G64:G70)</f>
        <v>3467567</v>
      </c>
      <c r="H71" s="3"/>
      <c r="I71" s="28">
        <f>SUM(I64:I70)</f>
        <v>3241908</v>
      </c>
    </row>
    <row r="72" spans="1:9" ht="15.95" customHeight="1">
      <c r="G72" s="44"/>
      <c r="I72" s="125"/>
    </row>
    <row r="73" spans="1:9" ht="15.95" customHeight="1">
      <c r="A73" s="1" t="s">
        <v>22</v>
      </c>
      <c r="B73" s="1"/>
      <c r="C73" s="1"/>
      <c r="D73" s="1"/>
      <c r="G73" s="44"/>
      <c r="I73" s="125"/>
    </row>
    <row r="74" spans="1:9" ht="9.9499999999999993" customHeight="1">
      <c r="E74" s="30"/>
      <c r="G74" s="52"/>
      <c r="H74" s="31"/>
      <c r="I74" s="126"/>
    </row>
    <row r="75" spans="1:9" ht="15.95" customHeight="1">
      <c r="A75" s="3" t="s">
        <v>57</v>
      </c>
      <c r="B75" s="1"/>
      <c r="C75" s="1"/>
      <c r="D75" s="1"/>
      <c r="E75" s="2">
        <v>14</v>
      </c>
      <c r="G75" s="53">
        <v>19237</v>
      </c>
      <c r="I75" s="39">
        <v>26017</v>
      </c>
    </row>
    <row r="76" spans="1:9" ht="15.95" customHeight="1">
      <c r="A76" s="22" t="s">
        <v>88</v>
      </c>
      <c r="B76" s="22"/>
      <c r="C76" s="22"/>
      <c r="D76" s="22"/>
      <c r="E76" s="2">
        <v>15</v>
      </c>
      <c r="G76" s="53">
        <v>704318</v>
      </c>
      <c r="I76" s="39">
        <v>751273</v>
      </c>
    </row>
    <row r="77" spans="1:9" ht="15.95" customHeight="1">
      <c r="A77" s="22" t="s">
        <v>49</v>
      </c>
      <c r="B77" s="22"/>
      <c r="C77" s="22"/>
      <c r="D77" s="22"/>
      <c r="G77" s="46">
        <v>373926</v>
      </c>
      <c r="H77" s="3"/>
      <c r="I77" s="128">
        <v>370576</v>
      </c>
    </row>
    <row r="78" spans="1:9" ht="9.9499999999999993" customHeight="1">
      <c r="E78" s="30"/>
      <c r="G78" s="51"/>
      <c r="H78" s="31"/>
      <c r="I78" s="39"/>
    </row>
    <row r="79" spans="1:9" ht="15.95" customHeight="1">
      <c r="A79" s="1" t="s">
        <v>23</v>
      </c>
      <c r="G79" s="54">
        <f>SUM(G75:G78)</f>
        <v>1097481</v>
      </c>
      <c r="H79" s="15"/>
      <c r="I79" s="128">
        <f>SUM(I75:I78)</f>
        <v>1147866</v>
      </c>
    </row>
    <row r="80" spans="1:9" ht="9.9499999999999993" customHeight="1">
      <c r="E80" s="30"/>
      <c r="G80" s="51"/>
      <c r="H80" s="31"/>
      <c r="I80" s="39"/>
    </row>
    <row r="81" spans="1:9" ht="15.95" customHeight="1">
      <c r="A81" s="1" t="s">
        <v>24</v>
      </c>
      <c r="B81" s="1"/>
      <c r="C81" s="1"/>
      <c r="D81" s="1"/>
      <c r="G81" s="54">
        <f>+G71+G79</f>
        <v>4565048</v>
      </c>
      <c r="H81" s="15"/>
      <c r="I81" s="128">
        <f>SUM(I71+I79)</f>
        <v>4389774</v>
      </c>
    </row>
    <row r="82" spans="1:9" ht="15.95" customHeight="1">
      <c r="A82" s="1"/>
      <c r="B82" s="1"/>
      <c r="C82" s="1"/>
      <c r="D82" s="1"/>
      <c r="G82" s="47"/>
      <c r="H82" s="15"/>
      <c r="I82" s="125"/>
    </row>
    <row r="83" spans="1:9" ht="15.95" customHeight="1">
      <c r="A83" s="1"/>
      <c r="B83" s="1"/>
      <c r="C83" s="1"/>
      <c r="D83" s="1"/>
      <c r="G83" s="47"/>
      <c r="H83" s="15"/>
      <c r="I83" s="125"/>
    </row>
    <row r="84" spans="1:9" ht="15.95" customHeight="1">
      <c r="A84" s="1" t="s">
        <v>41</v>
      </c>
      <c r="B84" s="1"/>
      <c r="C84" s="1"/>
      <c r="D84" s="1"/>
      <c r="G84" s="44"/>
      <c r="H84" s="3"/>
      <c r="I84" s="125"/>
    </row>
    <row r="85" spans="1:9" ht="9.9499999999999993" customHeight="1">
      <c r="E85" s="30"/>
      <c r="G85" s="52"/>
      <c r="H85" s="31"/>
      <c r="I85" s="126"/>
    </row>
    <row r="86" spans="1:9" ht="15.95" customHeight="1">
      <c r="A86" s="3" t="s">
        <v>1</v>
      </c>
      <c r="G86" s="44"/>
      <c r="H86" s="3"/>
      <c r="I86" s="125"/>
    </row>
    <row r="87" spans="1:9" ht="15.95" customHeight="1">
      <c r="B87" s="3" t="s">
        <v>33</v>
      </c>
      <c r="G87" s="44"/>
      <c r="H87" s="3"/>
      <c r="I87" s="125"/>
    </row>
    <row r="88" spans="1:9" ht="15.95" customHeight="1">
      <c r="C88" s="3" t="s">
        <v>37</v>
      </c>
      <c r="G88" s="55"/>
      <c r="H88" s="3"/>
    </row>
    <row r="89" spans="1:9" ht="15.95" customHeight="1" thickBot="1">
      <c r="D89" s="3" t="s">
        <v>38</v>
      </c>
      <c r="G89" s="49">
        <v>74000</v>
      </c>
      <c r="H89" s="3"/>
      <c r="I89" s="129">
        <v>74000</v>
      </c>
    </row>
    <row r="90" spans="1:9" ht="9.9499999999999993" customHeight="1" thickTop="1">
      <c r="E90" s="30"/>
      <c r="G90" s="52"/>
      <c r="H90" s="31"/>
    </row>
    <row r="91" spans="1:9" ht="15.95" customHeight="1">
      <c r="B91" s="3" t="s">
        <v>45</v>
      </c>
      <c r="G91" s="44"/>
      <c r="H91" s="3"/>
      <c r="I91" s="126"/>
    </row>
    <row r="92" spans="1:9" ht="15.95" customHeight="1">
      <c r="C92" s="3" t="s">
        <v>39</v>
      </c>
      <c r="E92" s="3"/>
      <c r="G92" s="55"/>
      <c r="H92" s="3"/>
      <c r="I92" s="125"/>
    </row>
    <row r="93" spans="1:9" ht="15.95" customHeight="1">
      <c r="D93" s="3" t="s">
        <v>47</v>
      </c>
      <c r="G93" s="55">
        <v>74000</v>
      </c>
      <c r="H93" s="3"/>
      <c r="I93" s="39">
        <v>74000</v>
      </c>
    </row>
    <row r="94" spans="1:9" ht="15.95" customHeight="1">
      <c r="A94" s="3" t="s">
        <v>3</v>
      </c>
      <c r="G94" s="55">
        <v>92000</v>
      </c>
      <c r="H94" s="3"/>
      <c r="I94" s="39">
        <v>92000</v>
      </c>
    </row>
    <row r="95" spans="1:9" ht="15.95" customHeight="1">
      <c r="A95" s="3" t="s">
        <v>2</v>
      </c>
      <c r="G95" s="53"/>
      <c r="H95" s="3"/>
      <c r="I95" s="39"/>
    </row>
    <row r="96" spans="1:9" ht="15.95" customHeight="1">
      <c r="B96" s="3" t="s">
        <v>10</v>
      </c>
      <c r="G96" s="55">
        <v>7400</v>
      </c>
      <c r="H96" s="3"/>
      <c r="I96" s="39">
        <v>7400</v>
      </c>
    </row>
    <row r="97" spans="1:9" ht="15.95" customHeight="1">
      <c r="B97" s="3" t="s">
        <v>7</v>
      </c>
      <c r="G97" s="77">
        <v>3462682</v>
      </c>
      <c r="H97" s="15"/>
      <c r="I97" s="128">
        <v>3457964</v>
      </c>
    </row>
    <row r="98" spans="1:9" ht="9.9499999999999993" customHeight="1">
      <c r="E98" s="30"/>
      <c r="G98" s="52"/>
      <c r="H98" s="31"/>
      <c r="I98" s="126"/>
    </row>
    <row r="99" spans="1:9" ht="15.95" customHeight="1">
      <c r="A99" s="1" t="s">
        <v>42</v>
      </c>
      <c r="B99" s="1"/>
      <c r="C99" s="1"/>
      <c r="D99" s="1"/>
      <c r="G99" s="48">
        <f>SUM(G93:G98)</f>
        <v>3636082</v>
      </c>
      <c r="H99" s="15"/>
      <c r="I99" s="28">
        <f>SUM(I93:I97)</f>
        <v>3631364</v>
      </c>
    </row>
    <row r="100" spans="1:9" ht="9.9499999999999993" customHeight="1">
      <c r="E100" s="30"/>
      <c r="G100" s="52"/>
      <c r="H100" s="31"/>
      <c r="I100" s="126"/>
    </row>
    <row r="101" spans="1:9" ht="15.95" customHeight="1" thickBot="1">
      <c r="A101" s="1" t="s">
        <v>43</v>
      </c>
      <c r="B101" s="1"/>
      <c r="C101" s="1"/>
      <c r="D101" s="1"/>
      <c r="G101" s="49">
        <f>G81+G99</f>
        <v>8201130</v>
      </c>
      <c r="H101" s="3"/>
      <c r="I101" s="129">
        <f>SUM(I81+I99)</f>
        <v>8021138</v>
      </c>
    </row>
    <row r="102" spans="1:9" ht="15.95" customHeight="1" thickTop="1">
      <c r="A102" s="1"/>
      <c r="B102" s="1"/>
      <c r="C102" s="1"/>
      <c r="D102" s="1"/>
      <c r="G102" s="16"/>
      <c r="H102" s="3"/>
      <c r="I102" s="16"/>
    </row>
    <row r="103" spans="1:9" ht="9" customHeight="1">
      <c r="A103" s="1"/>
      <c r="B103" s="1"/>
      <c r="C103" s="1"/>
      <c r="D103" s="1"/>
      <c r="G103" s="16"/>
      <c r="H103" s="3"/>
      <c r="I103" s="16"/>
    </row>
    <row r="104" spans="1:9" ht="22.35" customHeight="1">
      <c r="A104" s="35" t="str">
        <f>A49</f>
        <v>The accompanying notes on pages 8 to 17 are an integral part of this interim financial information.</v>
      </c>
      <c r="B104" s="35"/>
      <c r="C104" s="35"/>
      <c r="D104" s="35"/>
      <c r="E104" s="35"/>
      <c r="F104" s="35"/>
      <c r="G104" s="35"/>
      <c r="H104" s="35"/>
      <c r="I104" s="35"/>
    </row>
  </sheetData>
  <pageMargins left="1.100000000000000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 G8 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tabSelected="1" topLeftCell="A31" zoomScale="99" zoomScaleNormal="90" zoomScaleSheetLayoutView="100" workbookViewId="0">
      <selection activeCell="D42" sqref="D42"/>
    </sheetView>
  </sheetViews>
  <sheetFormatPr defaultColWidth="9.140625" defaultRowHeight="16.5" customHeight="1"/>
  <cols>
    <col min="1" max="3" width="2.28515625" style="107" customWidth="1"/>
    <col min="4" max="4" width="42.28515625" style="107" customWidth="1"/>
    <col min="5" max="5" width="6.85546875" style="107" customWidth="1"/>
    <col min="6" max="6" width="1.7109375" style="107" customWidth="1"/>
    <col min="7" max="7" width="16.140625" style="108" bestFit="1" customWidth="1"/>
    <col min="8" max="8" width="1.7109375" style="108" customWidth="1"/>
    <col min="9" max="9" width="16.140625" style="125" bestFit="1" customWidth="1"/>
    <col min="10" max="10" width="10.140625" style="107" bestFit="1" customWidth="1"/>
    <col min="11" max="16384" width="9.140625" style="107"/>
  </cols>
  <sheetData>
    <row r="1" spans="1:12" ht="16.5" customHeight="1">
      <c r="A1" s="106" t="s">
        <v>6</v>
      </c>
    </row>
    <row r="2" spans="1:12" ht="16.5" customHeight="1">
      <c r="A2" s="153" t="s">
        <v>69</v>
      </c>
    </row>
    <row r="3" spans="1:12" ht="16.5" customHeight="1">
      <c r="A3" s="68" t="s">
        <v>85</v>
      </c>
      <c r="B3" s="109"/>
      <c r="C3" s="109"/>
      <c r="D3" s="109"/>
      <c r="E3" s="109"/>
      <c r="F3" s="109"/>
      <c r="G3" s="110"/>
      <c r="H3" s="110"/>
      <c r="I3" s="28"/>
    </row>
    <row r="6" spans="1:12" s="79" customFormat="1" ht="16.5" customHeight="1">
      <c r="A6" s="107"/>
      <c r="B6" s="107"/>
      <c r="C6" s="107"/>
      <c r="D6" s="107"/>
      <c r="E6" s="107"/>
      <c r="F6" s="107"/>
      <c r="G6" s="111" t="s">
        <v>26</v>
      </c>
      <c r="H6" s="111"/>
      <c r="I6" s="126" t="s">
        <v>26</v>
      </c>
    </row>
    <row r="7" spans="1:12" s="79" customFormat="1" ht="16.5" customHeight="1">
      <c r="A7" s="107"/>
      <c r="B7" s="107"/>
      <c r="C7" s="107"/>
      <c r="D7" s="107"/>
      <c r="E7" s="107"/>
      <c r="F7" s="107"/>
      <c r="G7" s="112" t="s">
        <v>74</v>
      </c>
      <c r="H7" s="108"/>
      <c r="I7" s="127" t="s">
        <v>74</v>
      </c>
    </row>
    <row r="8" spans="1:12" ht="16.5" customHeight="1">
      <c r="G8" s="20" t="s">
        <v>83</v>
      </c>
      <c r="H8" s="23"/>
      <c r="I8" s="20" t="s">
        <v>81</v>
      </c>
    </row>
    <row r="9" spans="1:12" ht="16.5" customHeight="1">
      <c r="E9" s="113" t="s">
        <v>8</v>
      </c>
      <c r="F9" s="114"/>
      <c r="G9" s="25" t="s">
        <v>51</v>
      </c>
      <c r="H9" s="23"/>
      <c r="I9" s="25" t="s">
        <v>51</v>
      </c>
    </row>
    <row r="10" spans="1:12" ht="16.5" customHeight="1">
      <c r="A10" s="106"/>
      <c r="G10" s="56"/>
      <c r="H10" s="34"/>
      <c r="I10" s="34"/>
    </row>
    <row r="11" spans="1:12" ht="16.5" customHeight="1">
      <c r="A11" s="107" t="s">
        <v>54</v>
      </c>
      <c r="E11" s="115">
        <v>6</v>
      </c>
      <c r="F11" s="115"/>
      <c r="G11" s="116">
        <v>1642919</v>
      </c>
      <c r="H11" s="34"/>
      <c r="I11" s="39">
        <v>1505467</v>
      </c>
      <c r="J11" s="155"/>
    </row>
    <row r="12" spans="1:12" ht="16.5" customHeight="1">
      <c r="A12" s="107" t="s">
        <v>75</v>
      </c>
      <c r="E12" s="115"/>
      <c r="F12" s="115"/>
      <c r="G12" s="117">
        <v>-1390232</v>
      </c>
      <c r="H12" s="34"/>
      <c r="I12" s="128">
        <v>-1322634</v>
      </c>
      <c r="J12" s="155"/>
    </row>
    <row r="13" spans="1:12" ht="16.5" customHeight="1">
      <c r="G13" s="57"/>
      <c r="H13" s="34"/>
      <c r="I13" s="37"/>
      <c r="J13" s="155"/>
      <c r="K13" s="155"/>
      <c r="L13" s="155"/>
    </row>
    <row r="14" spans="1:12" ht="16.5" customHeight="1">
      <c r="A14" s="106" t="s">
        <v>76</v>
      </c>
      <c r="G14" s="116">
        <f>SUM(G11:G13)</f>
        <v>252687</v>
      </c>
      <c r="H14" s="37"/>
      <c r="I14" s="39">
        <f>SUM(I11:I13)</f>
        <v>182833</v>
      </c>
    </row>
    <row r="15" spans="1:12" ht="16.5" customHeight="1">
      <c r="A15" s="107" t="s">
        <v>29</v>
      </c>
      <c r="E15" s="115"/>
      <c r="F15" s="115"/>
      <c r="G15" s="116">
        <v>-124190</v>
      </c>
      <c r="H15" s="107"/>
      <c r="I15" s="39">
        <v>-103447</v>
      </c>
      <c r="J15" s="155"/>
    </row>
    <row r="16" spans="1:12" ht="16.5" customHeight="1">
      <c r="A16" s="107" t="s">
        <v>28</v>
      </c>
      <c r="E16" s="115"/>
      <c r="F16" s="115"/>
      <c r="G16" s="116">
        <v>-54491</v>
      </c>
      <c r="H16" s="37"/>
      <c r="I16" s="39">
        <v>-44900</v>
      </c>
      <c r="J16" s="155"/>
    </row>
    <row r="17" spans="1:12" ht="16.5" customHeight="1">
      <c r="A17" s="107" t="s">
        <v>78</v>
      </c>
      <c r="G17" s="118">
        <v>1799</v>
      </c>
      <c r="H17" s="37"/>
      <c r="I17" s="125">
        <v>2593</v>
      </c>
    </row>
    <row r="18" spans="1:12" ht="16.5" customHeight="1">
      <c r="A18" s="22" t="s">
        <v>132</v>
      </c>
      <c r="E18" s="115"/>
      <c r="F18" s="115"/>
      <c r="G18" s="116"/>
      <c r="H18" s="37"/>
      <c r="I18" s="39"/>
    </row>
    <row r="19" spans="1:12" ht="16.5" customHeight="1">
      <c r="A19" s="22"/>
      <c r="B19" s="107" t="s">
        <v>131</v>
      </c>
      <c r="E19" s="115"/>
      <c r="F19" s="115"/>
      <c r="G19" s="116">
        <v>-1446</v>
      </c>
      <c r="H19" s="37"/>
      <c r="I19" s="39">
        <v>237</v>
      </c>
    </row>
    <row r="20" spans="1:12" ht="16.5" customHeight="1">
      <c r="A20" s="107" t="s">
        <v>109</v>
      </c>
      <c r="G20" s="157">
        <v>-40091</v>
      </c>
      <c r="H20" s="37"/>
      <c r="I20" s="158">
        <v>3592</v>
      </c>
    </row>
    <row r="21" spans="1:12" ht="16.5" customHeight="1">
      <c r="A21" s="107" t="s">
        <v>50</v>
      </c>
      <c r="G21" s="117">
        <v>-26806</v>
      </c>
      <c r="H21" s="37"/>
      <c r="I21" s="128">
        <v>-25816</v>
      </c>
    </row>
    <row r="22" spans="1:12" ht="16.5" customHeight="1">
      <c r="G22" s="56"/>
      <c r="H22" s="34"/>
      <c r="I22" s="34"/>
    </row>
    <row r="23" spans="1:12" ht="16.5" customHeight="1">
      <c r="A23" s="106" t="s">
        <v>89</v>
      </c>
      <c r="E23" s="115"/>
      <c r="F23" s="115"/>
      <c r="G23" s="116">
        <f>+SUM(G14:G22)</f>
        <v>7462</v>
      </c>
      <c r="H23" s="34"/>
      <c r="I23" s="39">
        <f>+SUM(I14:I22)</f>
        <v>15092</v>
      </c>
    </row>
    <row r="24" spans="1:12" ht="16.5" customHeight="1">
      <c r="A24" s="107" t="s">
        <v>110</v>
      </c>
      <c r="E24" s="115">
        <v>16</v>
      </c>
      <c r="F24" s="115"/>
      <c r="G24" s="46">
        <v>-2744</v>
      </c>
      <c r="H24" s="34"/>
      <c r="I24" s="35">
        <v>-2035</v>
      </c>
      <c r="J24" s="154"/>
      <c r="K24" s="154"/>
      <c r="L24" s="154"/>
    </row>
    <row r="25" spans="1:12" ht="16.5" customHeight="1">
      <c r="E25" s="115"/>
      <c r="F25" s="115"/>
      <c r="G25" s="56"/>
      <c r="H25" s="34"/>
      <c r="I25" s="34"/>
    </row>
    <row r="26" spans="1:12" ht="16.5" customHeight="1" thickBot="1">
      <c r="A26" s="106" t="s">
        <v>111</v>
      </c>
      <c r="E26" s="115"/>
      <c r="F26" s="115"/>
      <c r="G26" s="119">
        <f>+SUM(G23:G24)</f>
        <v>4718</v>
      </c>
      <c r="I26" s="129">
        <f>+SUM(I23:I24)</f>
        <v>13057</v>
      </c>
    </row>
    <row r="27" spans="1:12" ht="16.5" customHeight="1" thickTop="1">
      <c r="A27" s="106"/>
      <c r="E27" s="115"/>
      <c r="F27" s="115"/>
      <c r="G27" s="145"/>
      <c r="I27" s="146"/>
    </row>
    <row r="28" spans="1:12" ht="16.5" customHeight="1" thickBot="1">
      <c r="A28" s="106" t="s">
        <v>77</v>
      </c>
      <c r="F28" s="115"/>
      <c r="G28" s="119">
        <f>+SUM(G26:G27)</f>
        <v>4718</v>
      </c>
      <c r="I28" s="129">
        <f>+SUM(I26:I27)</f>
        <v>13057</v>
      </c>
    </row>
    <row r="29" spans="1:12" ht="16.5" customHeight="1" thickTop="1">
      <c r="A29" s="106"/>
      <c r="E29" s="115"/>
      <c r="F29" s="115"/>
      <c r="G29" s="145"/>
      <c r="I29" s="146"/>
    </row>
    <row r="30" spans="1:12" ht="16.5" customHeight="1">
      <c r="A30" s="106"/>
      <c r="E30" s="115"/>
      <c r="F30" s="115"/>
      <c r="G30" s="145"/>
      <c r="I30" s="146"/>
    </row>
    <row r="31" spans="1:12" ht="16.5" customHeight="1">
      <c r="A31" s="106" t="s">
        <v>79</v>
      </c>
      <c r="F31" s="115"/>
      <c r="G31" s="118"/>
    </row>
    <row r="32" spans="1:12" ht="16.5" customHeight="1">
      <c r="A32" s="106"/>
      <c r="E32" s="115"/>
      <c r="F32" s="115"/>
      <c r="G32" s="118"/>
    </row>
    <row r="33" spans="1:9" ht="16.5" customHeight="1" thickBot="1">
      <c r="A33" s="107" t="s">
        <v>80</v>
      </c>
      <c r="E33" s="115">
        <v>17</v>
      </c>
      <c r="F33" s="115"/>
      <c r="G33" s="120">
        <f>+G26/7400</f>
        <v>0.63756756756756761</v>
      </c>
      <c r="I33" s="130">
        <f>+I26/7400</f>
        <v>1.7644594594594594</v>
      </c>
    </row>
    <row r="34" spans="1:9" ht="16.5" customHeight="1" thickTop="1">
      <c r="G34" s="20"/>
      <c r="H34" s="23"/>
      <c r="I34" s="20"/>
    </row>
    <row r="35" spans="1:9" ht="16.5" customHeight="1">
      <c r="E35" s="115"/>
      <c r="F35" s="115"/>
      <c r="G35" s="121"/>
      <c r="I35" s="131"/>
    </row>
    <row r="36" spans="1:9" ht="16.5" customHeight="1">
      <c r="G36" s="122"/>
      <c r="I36" s="122"/>
    </row>
    <row r="37" spans="1:9" ht="16.5" customHeight="1">
      <c r="E37" s="115"/>
      <c r="F37" s="115"/>
    </row>
    <row r="38" spans="1:9" ht="16.5" customHeight="1">
      <c r="E38" s="115"/>
      <c r="F38" s="115"/>
      <c r="G38" s="123"/>
      <c r="H38" s="124"/>
      <c r="I38" s="123"/>
    </row>
    <row r="39" spans="1:9" ht="16.5" customHeight="1">
      <c r="E39" s="115"/>
      <c r="F39" s="115"/>
    </row>
    <row r="40" spans="1:9" ht="16.5" customHeight="1">
      <c r="E40" s="115"/>
      <c r="F40" s="115"/>
    </row>
    <row r="41" spans="1:9" ht="16.5" customHeight="1">
      <c r="A41" s="106"/>
      <c r="E41" s="115"/>
      <c r="F41" s="115"/>
      <c r="G41" s="124"/>
      <c r="I41" s="124"/>
    </row>
    <row r="42" spans="1:9" ht="16.5" customHeight="1">
      <c r="E42" s="115"/>
      <c r="F42" s="115"/>
    </row>
    <row r="43" spans="1:9" ht="16.5" customHeight="1">
      <c r="E43" s="115"/>
      <c r="F43" s="115"/>
    </row>
    <row r="44" spans="1:9" ht="16.5" customHeight="1">
      <c r="E44" s="115"/>
      <c r="F44" s="115"/>
    </row>
    <row r="45" spans="1:9" ht="16.5" customHeight="1">
      <c r="E45" s="115"/>
      <c r="F45" s="115"/>
    </row>
    <row r="46" spans="1:9" ht="16.5" customHeight="1">
      <c r="E46" s="115"/>
      <c r="F46" s="115"/>
    </row>
    <row r="47" spans="1:9" ht="16.5" customHeight="1">
      <c r="E47" s="115"/>
      <c r="F47" s="115"/>
    </row>
    <row r="48" spans="1:9" ht="14.1" customHeight="1">
      <c r="E48" s="115"/>
      <c r="F48" s="115"/>
    </row>
    <row r="49" spans="1:9" ht="22.35" customHeight="1">
      <c r="A49" s="35" t="str">
        <f>'2-3 EN'!A49</f>
        <v>The accompanying notes on pages 8 to 17 are an integral part of this interim financial information.</v>
      </c>
      <c r="B49" s="35"/>
      <c r="C49" s="35"/>
      <c r="D49" s="35"/>
      <c r="E49" s="35"/>
      <c r="F49" s="35"/>
      <c r="G49" s="35"/>
      <c r="H49" s="35"/>
      <c r="I49" s="35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topLeftCell="A7" zoomScaleNormal="100" zoomScaleSheetLayoutView="100" workbookViewId="0">
      <selection activeCell="D21" sqref="D21"/>
    </sheetView>
  </sheetViews>
  <sheetFormatPr defaultColWidth="2.7109375" defaultRowHeight="16.5" customHeight="1"/>
  <cols>
    <col min="1" max="3" width="2.140625" style="84" customWidth="1"/>
    <col min="4" max="4" width="42.28515625" style="84" customWidth="1"/>
    <col min="5" max="5" width="7.7109375" style="92" customWidth="1"/>
    <col min="6" max="6" width="1.42578125" style="84" customWidth="1"/>
    <col min="7" max="7" width="15.7109375" style="84" customWidth="1"/>
    <col min="8" max="8" width="1.42578125" style="84" customWidth="1"/>
    <col min="9" max="9" width="15.7109375" style="84" customWidth="1"/>
    <col min="10" max="10" width="1.42578125" style="84" customWidth="1"/>
    <col min="11" max="11" width="15.7109375" style="84" customWidth="1"/>
    <col min="12" max="12" width="1.42578125" style="84" customWidth="1"/>
    <col min="13" max="13" width="15.7109375" style="84" customWidth="1"/>
    <col min="14" max="14" width="1.42578125" style="84" customWidth="1"/>
    <col min="15" max="15" width="15.7109375" style="84" customWidth="1"/>
    <col min="16" max="186" width="8.85546875" style="84" customWidth="1"/>
    <col min="187" max="16384" width="2.7109375" style="84"/>
  </cols>
  <sheetData>
    <row r="1" spans="1:15" ht="16.5" customHeight="1">
      <c r="A1" s="78" t="s">
        <v>6</v>
      </c>
      <c r="B1" s="79"/>
      <c r="C1" s="79"/>
      <c r="D1" s="79"/>
      <c r="E1" s="82"/>
      <c r="F1" s="71"/>
      <c r="G1" s="71"/>
      <c r="H1" s="71"/>
      <c r="I1" s="71"/>
    </row>
    <row r="2" spans="1:15" ht="16.5" customHeight="1">
      <c r="A2" s="78" t="s">
        <v>60</v>
      </c>
      <c r="B2" s="79"/>
      <c r="C2" s="79"/>
      <c r="D2" s="79"/>
      <c r="E2" s="82"/>
      <c r="F2" s="71"/>
      <c r="G2" s="71"/>
      <c r="H2" s="71"/>
      <c r="I2" s="71"/>
    </row>
    <row r="3" spans="1:15" ht="16.5" customHeight="1">
      <c r="A3" s="72" t="str">
        <f>'4'!A3</f>
        <v>For the three-month period ended 31 March 2024</v>
      </c>
      <c r="B3" s="80"/>
      <c r="C3" s="80"/>
      <c r="D3" s="80"/>
      <c r="E3" s="85"/>
      <c r="F3" s="86"/>
      <c r="G3" s="86"/>
      <c r="H3" s="86"/>
      <c r="I3" s="86"/>
      <c r="J3" s="87"/>
      <c r="K3" s="87"/>
      <c r="L3" s="87"/>
      <c r="M3" s="87"/>
      <c r="N3" s="87"/>
      <c r="O3" s="87"/>
    </row>
    <row r="4" spans="1:15" ht="16.5" customHeight="1">
      <c r="A4" s="88"/>
      <c r="B4" s="89"/>
      <c r="C4" s="88"/>
      <c r="D4" s="88"/>
      <c r="E4" s="90"/>
    </row>
    <row r="5" spans="1:15" ht="16.5" customHeight="1">
      <c r="A5" s="88"/>
      <c r="B5" s="89"/>
      <c r="C5" s="88"/>
      <c r="D5" s="88"/>
      <c r="E5" s="90"/>
      <c r="F5" s="90"/>
      <c r="G5" s="90"/>
      <c r="H5" s="90"/>
      <c r="I5" s="90"/>
      <c r="J5" s="90"/>
      <c r="L5" s="90"/>
      <c r="N5" s="90"/>
      <c r="O5" s="90"/>
    </row>
    <row r="6" spans="1:15" ht="16.5" customHeight="1">
      <c r="A6" s="88"/>
      <c r="B6" s="89"/>
      <c r="C6" s="88"/>
      <c r="D6" s="133"/>
      <c r="E6" s="134"/>
      <c r="F6" s="135"/>
      <c r="G6" s="136" t="s">
        <v>58</v>
      </c>
      <c r="H6" s="135"/>
      <c r="I6" s="136" t="s">
        <v>65</v>
      </c>
      <c r="J6" s="135"/>
      <c r="K6" s="161" t="s">
        <v>2</v>
      </c>
      <c r="L6" s="161"/>
      <c r="M6" s="161"/>
      <c r="N6" s="135"/>
      <c r="O6" s="135"/>
    </row>
    <row r="7" spans="1:15" ht="16.5" customHeight="1">
      <c r="C7" s="91"/>
      <c r="D7" s="137"/>
      <c r="E7" s="134"/>
      <c r="F7" s="135"/>
      <c r="G7" s="136" t="s">
        <v>66</v>
      </c>
      <c r="H7" s="135"/>
      <c r="I7" s="136" t="s">
        <v>67</v>
      </c>
      <c r="J7" s="135"/>
      <c r="K7" s="136" t="s">
        <v>61</v>
      </c>
      <c r="L7" s="135"/>
      <c r="M7" s="136"/>
      <c r="N7" s="135"/>
      <c r="O7" s="136"/>
    </row>
    <row r="8" spans="1:15" ht="16.5" customHeight="1">
      <c r="A8" s="90"/>
      <c r="B8" s="90"/>
      <c r="C8" s="90"/>
      <c r="D8" s="134"/>
      <c r="E8" s="134"/>
      <c r="F8" s="135"/>
      <c r="G8" s="136" t="s">
        <v>59</v>
      </c>
      <c r="H8" s="135"/>
      <c r="I8" s="136" t="s">
        <v>68</v>
      </c>
      <c r="J8" s="136"/>
      <c r="K8" s="138" t="s">
        <v>70</v>
      </c>
      <c r="L8" s="135"/>
      <c r="M8" s="136" t="s">
        <v>7</v>
      </c>
      <c r="N8" s="135"/>
      <c r="O8" s="136" t="s">
        <v>4</v>
      </c>
    </row>
    <row r="9" spans="1:15" ht="16.5" customHeight="1">
      <c r="A9" s="90"/>
      <c r="B9" s="90"/>
      <c r="C9" s="90"/>
      <c r="D9" s="134"/>
      <c r="E9" s="139"/>
      <c r="F9" s="136"/>
      <c r="G9" s="140" t="s">
        <v>51</v>
      </c>
      <c r="H9" s="136"/>
      <c r="I9" s="140" t="s">
        <v>51</v>
      </c>
      <c r="J9" s="136"/>
      <c r="K9" s="141" t="s">
        <v>51</v>
      </c>
      <c r="L9" s="136"/>
      <c r="M9" s="141" t="s">
        <v>51</v>
      </c>
      <c r="N9" s="135"/>
      <c r="O9" s="141" t="s">
        <v>51</v>
      </c>
    </row>
    <row r="10" spans="1:15" s="142" customFormat="1" ht="16.5" customHeight="1">
      <c r="E10" s="143"/>
      <c r="F10" s="143"/>
      <c r="G10" s="136"/>
      <c r="H10" s="143"/>
      <c r="I10" s="143"/>
      <c r="J10" s="143"/>
      <c r="K10" s="143"/>
      <c r="L10" s="143"/>
      <c r="N10" s="143"/>
    </row>
    <row r="11" spans="1:15" s="142" customFormat="1" ht="16.5" customHeight="1">
      <c r="A11" s="147" t="s">
        <v>112</v>
      </c>
      <c r="B11" s="148"/>
      <c r="C11" s="149"/>
      <c r="D11" s="149"/>
      <c r="E11" s="144"/>
      <c r="F11" s="61"/>
      <c r="G11" s="62">
        <v>74000</v>
      </c>
      <c r="H11" s="61"/>
      <c r="I11" s="62">
        <v>92000</v>
      </c>
      <c r="J11" s="96"/>
      <c r="K11" s="62">
        <v>7400</v>
      </c>
      <c r="L11" s="61"/>
      <c r="M11" s="62">
        <v>3396759</v>
      </c>
      <c r="N11" s="149"/>
      <c r="O11" s="62">
        <f>SUM(G11:M11)</f>
        <v>3570159</v>
      </c>
    </row>
    <row r="12" spans="1:15" s="142" customFormat="1" ht="8.1" customHeight="1">
      <c r="A12" s="147"/>
      <c r="B12" s="148"/>
      <c r="C12" s="149"/>
      <c r="D12" s="149"/>
      <c r="E12" s="144"/>
      <c r="F12" s="61"/>
      <c r="G12" s="62"/>
      <c r="H12" s="61"/>
      <c r="I12" s="62"/>
      <c r="J12" s="96"/>
      <c r="K12" s="62"/>
      <c r="L12" s="61"/>
      <c r="M12" s="62"/>
      <c r="N12" s="149"/>
      <c r="O12" s="62"/>
    </row>
    <row r="13" spans="1:15" s="142" customFormat="1" ht="16.5" customHeight="1">
      <c r="A13" s="147" t="s">
        <v>62</v>
      </c>
      <c r="B13" s="148"/>
      <c r="C13" s="149"/>
      <c r="D13" s="149"/>
      <c r="E13" s="144"/>
      <c r="F13" s="61"/>
      <c r="G13" s="62"/>
      <c r="H13" s="61"/>
      <c r="I13" s="62"/>
      <c r="J13" s="96"/>
      <c r="K13" s="62"/>
      <c r="L13" s="61"/>
      <c r="M13" s="62"/>
      <c r="N13" s="149"/>
      <c r="O13" s="62"/>
    </row>
    <row r="14" spans="1:15" s="142" customFormat="1" ht="16.5" customHeight="1">
      <c r="A14" s="149" t="s">
        <v>77</v>
      </c>
      <c r="B14" s="149"/>
      <c r="C14" s="149"/>
      <c r="D14" s="149"/>
      <c r="E14" s="144"/>
      <c r="F14" s="61"/>
      <c r="G14" s="32" t="s">
        <v>63</v>
      </c>
      <c r="H14" s="61"/>
      <c r="I14" s="32" t="s">
        <v>63</v>
      </c>
      <c r="J14" s="96"/>
      <c r="K14" s="32" t="s">
        <v>63</v>
      </c>
      <c r="L14" s="61"/>
      <c r="M14" s="150">
        <v>13057</v>
      </c>
      <c r="N14" s="149"/>
      <c r="O14" s="32">
        <f>SUM(G14:M14)</f>
        <v>13057</v>
      </c>
    </row>
    <row r="15" spans="1:15" s="142" customFormat="1" ht="16.5" customHeight="1">
      <c r="A15" s="151"/>
      <c r="B15" s="149"/>
      <c r="C15" s="149"/>
      <c r="D15" s="149"/>
      <c r="E15" s="144"/>
      <c r="F15" s="61"/>
      <c r="G15" s="62"/>
      <c r="H15" s="61"/>
      <c r="I15" s="62"/>
      <c r="J15" s="96"/>
      <c r="K15" s="62"/>
      <c r="L15" s="61"/>
      <c r="M15" s="62"/>
      <c r="N15" s="149"/>
      <c r="O15" s="61"/>
    </row>
    <row r="16" spans="1:15" s="142" customFormat="1" ht="16.5" customHeight="1" thickBot="1">
      <c r="A16" s="152" t="s">
        <v>114</v>
      </c>
      <c r="B16" s="149"/>
      <c r="C16" s="149"/>
      <c r="D16" s="149"/>
      <c r="E16" s="144"/>
      <c r="F16" s="61"/>
      <c r="G16" s="64">
        <f>SUM(G11:G14)</f>
        <v>74000</v>
      </c>
      <c r="H16" s="61"/>
      <c r="I16" s="64">
        <f>SUM(I11:I14)</f>
        <v>92000</v>
      </c>
      <c r="J16" s="61"/>
      <c r="K16" s="64">
        <f>SUM(K11:K14)</f>
        <v>7400</v>
      </c>
      <c r="L16" s="61"/>
      <c r="M16" s="64">
        <f>M14+M11</f>
        <v>3409816</v>
      </c>
      <c r="N16" s="61"/>
      <c r="O16" s="64">
        <f>O14+O11</f>
        <v>3583216</v>
      </c>
    </row>
    <row r="17" spans="1:15" ht="16.5" customHeight="1" thickTop="1">
      <c r="A17" s="132"/>
      <c r="B17" s="94"/>
      <c r="C17" s="94"/>
      <c r="D17" s="94"/>
      <c r="E17" s="144"/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 spans="1:15" ht="16.5" customHeight="1">
      <c r="A18" s="70"/>
      <c r="B18" s="94"/>
      <c r="C18" s="94"/>
      <c r="D18" s="94"/>
      <c r="E18" s="95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ht="16.5" customHeight="1">
      <c r="A19" s="93" t="s">
        <v>113</v>
      </c>
      <c r="B19" s="97"/>
      <c r="C19" s="94"/>
      <c r="D19" s="94"/>
      <c r="E19" s="95"/>
      <c r="F19" s="61"/>
      <c r="G19" s="66">
        <v>74000</v>
      </c>
      <c r="H19" s="61"/>
      <c r="I19" s="66">
        <v>92000</v>
      </c>
      <c r="J19" s="96"/>
      <c r="K19" s="66">
        <v>7400</v>
      </c>
      <c r="L19" s="61"/>
      <c r="M19" s="66">
        <v>3457964</v>
      </c>
      <c r="N19" s="94"/>
      <c r="O19" s="66">
        <f>SUM(G19:M19)</f>
        <v>3631364</v>
      </c>
    </row>
    <row r="20" spans="1:15" ht="8.1" customHeight="1">
      <c r="A20" s="93"/>
      <c r="B20" s="97"/>
      <c r="C20" s="94"/>
      <c r="D20" s="94"/>
      <c r="E20" s="95"/>
      <c r="F20" s="61"/>
      <c r="G20" s="66"/>
      <c r="H20" s="61"/>
      <c r="I20" s="66"/>
      <c r="J20" s="96"/>
      <c r="K20" s="66"/>
      <c r="L20" s="61"/>
      <c r="M20" s="66"/>
      <c r="N20" s="94"/>
      <c r="O20" s="66"/>
    </row>
    <row r="21" spans="1:15" ht="16.5" customHeight="1">
      <c r="A21" s="93" t="s">
        <v>62</v>
      </c>
      <c r="B21" s="97"/>
      <c r="C21" s="94"/>
      <c r="D21" s="94"/>
      <c r="E21" s="95"/>
      <c r="F21" s="61"/>
      <c r="G21" s="66"/>
      <c r="H21" s="61"/>
      <c r="I21" s="66"/>
      <c r="J21" s="96"/>
      <c r="K21" s="66"/>
      <c r="L21" s="61"/>
      <c r="M21" s="66"/>
      <c r="N21" s="94"/>
      <c r="O21" s="66"/>
    </row>
    <row r="22" spans="1:15" ht="16.5" customHeight="1">
      <c r="A22" s="94" t="s">
        <v>77</v>
      </c>
      <c r="B22" s="94"/>
      <c r="C22" s="94"/>
      <c r="D22" s="94"/>
      <c r="E22" s="95"/>
      <c r="F22" s="61"/>
      <c r="G22" s="58">
        <v>0</v>
      </c>
      <c r="H22" s="61"/>
      <c r="I22" s="58">
        <v>0</v>
      </c>
      <c r="J22" s="96"/>
      <c r="K22" s="58">
        <v>0</v>
      </c>
      <c r="L22" s="61"/>
      <c r="M22" s="98">
        <v>4718</v>
      </c>
      <c r="N22" s="94"/>
      <c r="O22" s="58">
        <f>SUM(G22:M22)</f>
        <v>4718</v>
      </c>
    </row>
    <row r="23" spans="1:15" ht="16.5" customHeight="1">
      <c r="A23" s="70"/>
      <c r="B23" s="94"/>
      <c r="C23" s="94"/>
      <c r="D23" s="94"/>
      <c r="E23" s="95"/>
      <c r="F23" s="61"/>
      <c r="G23" s="66"/>
      <c r="H23" s="61"/>
      <c r="I23" s="66"/>
      <c r="J23" s="96"/>
      <c r="K23" s="66"/>
      <c r="L23" s="61"/>
      <c r="M23" s="66"/>
      <c r="N23" s="94"/>
      <c r="O23" s="65"/>
    </row>
    <row r="24" spans="1:15" ht="16.5" customHeight="1" thickBot="1">
      <c r="A24" s="132" t="s">
        <v>115</v>
      </c>
      <c r="B24" s="94"/>
      <c r="C24" s="94"/>
      <c r="D24" s="94"/>
      <c r="E24" s="95"/>
      <c r="F24" s="61"/>
      <c r="G24" s="67">
        <f>SUM(G19:G22)</f>
        <v>74000</v>
      </c>
      <c r="H24" s="61"/>
      <c r="I24" s="67">
        <f>SUM(I19:I22)</f>
        <v>92000</v>
      </c>
      <c r="J24" s="61"/>
      <c r="K24" s="67">
        <f>SUM(K19:K22)</f>
        <v>7400</v>
      </c>
      <c r="L24" s="61"/>
      <c r="M24" s="67">
        <f>M22+M19</f>
        <v>3462682</v>
      </c>
      <c r="N24" s="61"/>
      <c r="O24" s="67">
        <f>O22+O19</f>
        <v>3636082</v>
      </c>
    </row>
    <row r="25" spans="1:15" ht="16.5" customHeight="1" thickTop="1">
      <c r="A25" s="70"/>
      <c r="B25" s="94"/>
      <c r="C25" s="94"/>
      <c r="D25" s="94"/>
      <c r="E25" s="95"/>
      <c r="F25" s="61"/>
      <c r="G25" s="61"/>
      <c r="H25" s="61"/>
      <c r="I25" s="61"/>
      <c r="J25" s="61"/>
      <c r="K25" s="61"/>
      <c r="L25" s="61"/>
      <c r="M25" s="99"/>
      <c r="N25" s="61"/>
      <c r="O25" s="61"/>
    </row>
    <row r="26" spans="1:15" ht="16.5" customHeight="1">
      <c r="A26" s="70"/>
      <c r="B26" s="94"/>
      <c r="C26" s="94"/>
      <c r="D26" s="94"/>
      <c r="E26" s="95"/>
      <c r="F26" s="61"/>
      <c r="G26" s="61"/>
      <c r="H26" s="61"/>
      <c r="I26" s="61"/>
      <c r="J26" s="61"/>
      <c r="K26" s="61"/>
      <c r="L26" s="61"/>
      <c r="M26" s="99"/>
      <c r="N26" s="61"/>
      <c r="O26" s="61"/>
    </row>
    <row r="27" spans="1:15" ht="16.5" customHeight="1">
      <c r="A27" s="70"/>
      <c r="B27" s="94"/>
      <c r="C27" s="94"/>
      <c r="D27" s="94"/>
      <c r="E27" s="95"/>
      <c r="F27" s="61"/>
      <c r="G27" s="61"/>
      <c r="H27" s="61"/>
      <c r="I27" s="61"/>
      <c r="J27" s="61"/>
      <c r="K27" s="61"/>
      <c r="L27" s="61"/>
      <c r="M27" s="99"/>
      <c r="N27" s="61"/>
      <c r="O27" s="61"/>
    </row>
    <row r="28" spans="1:15" ht="16.5" customHeight="1">
      <c r="A28" s="70"/>
      <c r="B28" s="94"/>
      <c r="C28" s="94"/>
      <c r="D28" s="94"/>
      <c r="E28" s="95"/>
      <c r="F28" s="61"/>
      <c r="G28" s="61"/>
      <c r="H28" s="61"/>
      <c r="I28" s="61"/>
      <c r="J28" s="61"/>
      <c r="K28" s="61"/>
      <c r="L28" s="61"/>
      <c r="M28" s="99"/>
      <c r="N28" s="61"/>
      <c r="O28" s="61"/>
    </row>
    <row r="29" spans="1:15" ht="16.5" customHeight="1">
      <c r="A29" s="70"/>
      <c r="B29" s="94"/>
      <c r="C29" s="94"/>
      <c r="D29" s="94"/>
      <c r="E29" s="95"/>
      <c r="F29" s="61"/>
      <c r="G29" s="61"/>
      <c r="H29" s="61"/>
      <c r="I29" s="61"/>
      <c r="J29" s="61"/>
      <c r="K29" s="61"/>
      <c r="L29" s="61"/>
      <c r="M29" s="99"/>
      <c r="N29" s="61"/>
      <c r="O29" s="61"/>
    </row>
    <row r="30" spans="1:15" ht="16.5" customHeight="1">
      <c r="A30" s="70"/>
      <c r="B30" s="94"/>
      <c r="C30" s="94"/>
      <c r="D30" s="94"/>
      <c r="E30" s="95"/>
      <c r="F30" s="61"/>
      <c r="G30" s="61"/>
      <c r="H30" s="61"/>
      <c r="I30" s="61"/>
      <c r="J30" s="61"/>
      <c r="K30" s="61"/>
      <c r="L30" s="61"/>
      <c r="M30" s="99"/>
      <c r="N30" s="61"/>
      <c r="O30" s="61"/>
    </row>
    <row r="31" spans="1:15" ht="16.5" customHeight="1">
      <c r="A31" s="70"/>
      <c r="B31" s="94"/>
      <c r="C31" s="94"/>
      <c r="D31" s="94"/>
      <c r="E31" s="95"/>
      <c r="F31" s="61"/>
      <c r="G31" s="61"/>
      <c r="H31" s="61"/>
      <c r="I31" s="61"/>
      <c r="J31" s="61"/>
      <c r="K31" s="61"/>
      <c r="L31" s="61"/>
      <c r="M31" s="99"/>
      <c r="N31" s="61"/>
      <c r="O31" s="61"/>
    </row>
    <row r="32" spans="1:15" ht="16.5" customHeight="1">
      <c r="A32" s="70"/>
      <c r="B32" s="94"/>
      <c r="C32" s="94"/>
      <c r="D32" s="94"/>
      <c r="E32" s="95"/>
      <c r="F32" s="61"/>
      <c r="G32" s="61"/>
      <c r="H32" s="61"/>
      <c r="I32" s="61"/>
      <c r="J32" s="61"/>
      <c r="K32" s="61"/>
      <c r="L32" s="61"/>
      <c r="M32" s="99"/>
      <c r="N32" s="61"/>
      <c r="O32" s="61"/>
    </row>
    <row r="33" spans="1:15" ht="15" customHeight="1">
      <c r="A33" s="70"/>
      <c r="B33" s="94"/>
      <c r="C33" s="94"/>
      <c r="D33" s="94"/>
      <c r="E33" s="95"/>
      <c r="F33" s="61"/>
      <c r="G33" s="61"/>
      <c r="H33" s="61"/>
      <c r="I33" s="61"/>
      <c r="J33" s="61"/>
      <c r="K33" s="61"/>
      <c r="L33" s="61"/>
      <c r="M33" s="99"/>
      <c r="N33" s="61"/>
      <c r="O33" s="61"/>
    </row>
    <row r="34" spans="1:15" ht="22.35" customHeight="1">
      <c r="A34" s="35" t="str">
        <f>'2-3 EN'!A49</f>
        <v>The accompanying notes on pages 8 to 17 are an integral part of this interim financial information.</v>
      </c>
      <c r="B34" s="35"/>
      <c r="C34" s="35"/>
      <c r="D34" s="35"/>
      <c r="E34" s="35"/>
      <c r="F34" s="35"/>
      <c r="G34" s="35"/>
      <c r="H34" s="35"/>
      <c r="I34" s="35"/>
      <c r="J34" s="63"/>
      <c r="K34" s="63"/>
      <c r="L34" s="63"/>
      <c r="M34" s="100"/>
      <c r="N34" s="63"/>
      <c r="O34" s="63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98"/>
  <sheetViews>
    <sheetView topLeftCell="A4" zoomScaleNormal="100" zoomScaleSheetLayoutView="100" workbookViewId="0">
      <selection activeCell="D13" sqref="D13"/>
    </sheetView>
  </sheetViews>
  <sheetFormatPr defaultColWidth="9.140625" defaultRowHeight="16.5" customHeight="1"/>
  <cols>
    <col min="1" max="3" width="1.42578125" style="79" customWidth="1"/>
    <col min="4" max="4" width="50.7109375" style="79" customWidth="1"/>
    <col min="5" max="5" width="6.140625" style="82" customWidth="1"/>
    <col min="6" max="6" width="0.85546875" style="79" customWidth="1"/>
    <col min="7" max="7" width="15" style="71" customWidth="1"/>
    <col min="8" max="8" width="0.85546875" style="71" customWidth="1"/>
    <col min="9" max="9" width="15" style="40" customWidth="1"/>
    <col min="10" max="16384" width="9.140625" style="79"/>
  </cols>
  <sheetData>
    <row r="1" spans="1:9" ht="16.5" customHeight="1">
      <c r="A1" s="78" t="s">
        <v>6</v>
      </c>
    </row>
    <row r="2" spans="1:9" ht="16.5" customHeight="1">
      <c r="A2" s="78" t="s">
        <v>53</v>
      </c>
    </row>
    <row r="3" spans="1:9" ht="16.5" customHeight="1">
      <c r="A3" s="72" t="str">
        <f>'4'!A3</f>
        <v>For the three-month period ended 31 March 2024</v>
      </c>
      <c r="B3" s="80"/>
      <c r="C3" s="80"/>
      <c r="D3" s="80"/>
      <c r="E3" s="85"/>
      <c r="F3" s="80"/>
      <c r="G3" s="86"/>
      <c r="H3" s="86"/>
      <c r="I3" s="41"/>
    </row>
    <row r="4" spans="1:9" ht="16.5" customHeight="1">
      <c r="A4" s="78"/>
    </row>
    <row r="5" spans="1:9" ht="16.5" customHeight="1">
      <c r="A5" s="78"/>
    </row>
    <row r="6" spans="1:9" ht="16.5" customHeight="1">
      <c r="A6" s="78"/>
      <c r="G6" s="112" t="s">
        <v>74</v>
      </c>
      <c r="I6" s="127" t="s">
        <v>74</v>
      </c>
    </row>
    <row r="7" spans="1:9" ht="16.5" customHeight="1">
      <c r="G7" s="20" t="s">
        <v>83</v>
      </c>
      <c r="H7" s="23"/>
      <c r="I7" s="20" t="s">
        <v>81</v>
      </c>
    </row>
    <row r="8" spans="1:9" ht="16.5" customHeight="1">
      <c r="E8" s="81" t="s">
        <v>8</v>
      </c>
      <c r="G8" s="25" t="s">
        <v>51</v>
      </c>
      <c r="H8" s="101"/>
      <c r="I8" s="25" t="s">
        <v>51</v>
      </c>
    </row>
    <row r="9" spans="1:9" ht="16.5" customHeight="1">
      <c r="G9" s="59"/>
    </row>
    <row r="10" spans="1:9" ht="16.5" customHeight="1">
      <c r="A10" s="78" t="s">
        <v>94</v>
      </c>
      <c r="G10" s="59">
        <v>7462</v>
      </c>
      <c r="I10" s="40">
        <v>15093</v>
      </c>
    </row>
    <row r="11" spans="1:9" ht="16.5" customHeight="1">
      <c r="A11" s="79" t="s">
        <v>95</v>
      </c>
      <c r="G11" s="53"/>
      <c r="H11" s="79"/>
      <c r="I11" s="159"/>
    </row>
    <row r="12" spans="1:9" ht="16.5" customHeight="1">
      <c r="B12" s="79" t="s">
        <v>117</v>
      </c>
      <c r="E12" s="82" t="s">
        <v>130</v>
      </c>
      <c r="G12" s="53">
        <v>113282</v>
      </c>
      <c r="H12" s="79"/>
      <c r="I12" s="159">
        <v>104736</v>
      </c>
    </row>
    <row r="13" spans="1:9" ht="16.5" customHeight="1">
      <c r="B13" s="79" t="s">
        <v>116</v>
      </c>
      <c r="G13" s="53">
        <v>84</v>
      </c>
      <c r="H13" s="79"/>
      <c r="I13" s="159">
        <v>79</v>
      </c>
    </row>
    <row r="14" spans="1:9" ht="16.5" customHeight="1">
      <c r="B14" s="79" t="s">
        <v>129</v>
      </c>
      <c r="E14" s="82">
        <v>7</v>
      </c>
      <c r="G14" s="53">
        <v>1446</v>
      </c>
      <c r="H14" s="79"/>
      <c r="I14" s="159">
        <v>-237</v>
      </c>
    </row>
    <row r="15" spans="1:9" ht="16.5" customHeight="1">
      <c r="B15" s="79" t="s">
        <v>119</v>
      </c>
      <c r="G15" s="53"/>
      <c r="H15" s="79"/>
      <c r="I15" s="159"/>
    </row>
    <row r="16" spans="1:9" ht="16.5" customHeight="1">
      <c r="C16" s="79" t="s">
        <v>118</v>
      </c>
      <c r="E16" s="82">
        <v>8</v>
      </c>
      <c r="G16" s="53">
        <v>-3684</v>
      </c>
      <c r="H16" s="79"/>
      <c r="I16" s="159">
        <v>-4350</v>
      </c>
    </row>
    <row r="17" spans="1:9" ht="16.5" customHeight="1">
      <c r="B17" s="79" t="s">
        <v>96</v>
      </c>
      <c r="G17" s="53">
        <v>-257</v>
      </c>
      <c r="H17" s="79"/>
      <c r="I17" s="159">
        <v>3577</v>
      </c>
    </row>
    <row r="18" spans="1:9" ht="16.5" customHeight="1">
      <c r="B18" s="79" t="s">
        <v>97</v>
      </c>
      <c r="G18" s="53">
        <v>-10</v>
      </c>
      <c r="H18" s="79"/>
      <c r="I18" s="159">
        <v>-9</v>
      </c>
    </row>
    <row r="19" spans="1:9" ht="16.5" customHeight="1">
      <c r="B19" s="79" t="s">
        <v>98</v>
      </c>
      <c r="G19" s="53">
        <v>26806</v>
      </c>
      <c r="H19" s="79"/>
      <c r="I19" s="159">
        <v>25816</v>
      </c>
    </row>
    <row r="20" spans="1:9" ht="16.5" customHeight="1">
      <c r="B20" s="79" t="s">
        <v>99</v>
      </c>
      <c r="G20" s="53">
        <v>18063</v>
      </c>
      <c r="H20" s="79"/>
      <c r="I20" s="159">
        <v>4686</v>
      </c>
    </row>
    <row r="21" spans="1:9" ht="16.5" customHeight="1">
      <c r="B21" s="79" t="s">
        <v>49</v>
      </c>
      <c r="G21" s="53">
        <v>10552</v>
      </c>
      <c r="H21" s="79"/>
      <c r="I21" s="159">
        <v>10561</v>
      </c>
    </row>
    <row r="22" spans="1:9" ht="16.5" customHeight="1">
      <c r="A22" s="103"/>
      <c r="G22" s="59"/>
    </row>
    <row r="23" spans="1:9" ht="16.5" customHeight="1">
      <c r="A23" s="79" t="s">
        <v>100</v>
      </c>
      <c r="G23" s="55"/>
      <c r="H23" s="79"/>
      <c r="I23" s="79"/>
    </row>
    <row r="24" spans="1:9" ht="16.5" customHeight="1">
      <c r="B24" s="79" t="s">
        <v>127</v>
      </c>
      <c r="G24" s="53">
        <v>-37099</v>
      </c>
      <c r="H24" s="79"/>
      <c r="I24" s="159">
        <v>-64999</v>
      </c>
    </row>
    <row r="25" spans="1:9" ht="16.5" customHeight="1">
      <c r="B25" s="79" t="s">
        <v>101</v>
      </c>
      <c r="G25" s="53">
        <v>20418</v>
      </c>
      <c r="H25" s="79"/>
      <c r="I25" s="159">
        <v>79669</v>
      </c>
    </row>
    <row r="26" spans="1:9" ht="16.5" customHeight="1">
      <c r="B26" s="79" t="s">
        <v>35</v>
      </c>
      <c r="G26" s="53">
        <v>16332</v>
      </c>
      <c r="H26" s="79"/>
      <c r="I26" s="159">
        <v>12809</v>
      </c>
    </row>
    <row r="27" spans="1:9" ht="16.5" customHeight="1">
      <c r="B27" s="79" t="s">
        <v>0</v>
      </c>
      <c r="G27" s="53">
        <v>-972</v>
      </c>
      <c r="H27" s="79"/>
      <c r="I27" s="159">
        <v>7303</v>
      </c>
    </row>
    <row r="28" spans="1:9" ht="16.5" customHeight="1">
      <c r="B28" s="79" t="s">
        <v>17</v>
      </c>
      <c r="G28" s="53">
        <v>-273</v>
      </c>
      <c r="H28" s="79"/>
      <c r="I28" s="159">
        <v>302</v>
      </c>
    </row>
    <row r="29" spans="1:9" ht="16.5" customHeight="1">
      <c r="B29" s="79" t="s">
        <v>91</v>
      </c>
      <c r="G29" s="53">
        <v>-398464</v>
      </c>
      <c r="H29" s="79"/>
      <c r="I29" s="159">
        <v>-82743</v>
      </c>
    </row>
    <row r="30" spans="1:9" ht="16.5" customHeight="1">
      <c r="B30" s="79" t="s">
        <v>34</v>
      </c>
      <c r="G30" s="53">
        <v>-12680</v>
      </c>
      <c r="H30" s="79"/>
      <c r="I30" s="159">
        <v>4032</v>
      </c>
    </row>
    <row r="31" spans="1:9" ht="16.5" customHeight="1">
      <c r="A31" s="103"/>
      <c r="B31" s="79" t="s">
        <v>102</v>
      </c>
      <c r="G31" s="54">
        <v>-7202</v>
      </c>
      <c r="H31" s="79"/>
      <c r="I31" s="160">
        <v>-15506</v>
      </c>
    </row>
    <row r="32" spans="1:9" ht="16.5" customHeight="1">
      <c r="G32" s="59"/>
    </row>
    <row r="33" spans="1:9" ht="16.5" customHeight="1">
      <c r="A33" s="79" t="s">
        <v>120</v>
      </c>
      <c r="G33" s="53">
        <f>SUM(G10:G31)</f>
        <v>-246196</v>
      </c>
      <c r="H33" s="79"/>
      <c r="I33" s="159">
        <f>SUM(I10:I31)</f>
        <v>100819</v>
      </c>
    </row>
    <row r="34" spans="1:9" ht="16.5" customHeight="1">
      <c r="B34" s="79" t="s">
        <v>71</v>
      </c>
      <c r="G34" s="53">
        <v>-21676</v>
      </c>
      <c r="H34" s="79"/>
      <c r="I34" s="159">
        <v>-22605</v>
      </c>
    </row>
    <row r="35" spans="1:9" ht="16.5" customHeight="1">
      <c r="A35" s="103"/>
      <c r="B35" s="79" t="s">
        <v>103</v>
      </c>
      <c r="G35" s="54">
        <v>-384</v>
      </c>
      <c r="H35" s="79"/>
      <c r="I35" s="160">
        <v>-306</v>
      </c>
    </row>
    <row r="36" spans="1:9" ht="16.5" customHeight="1">
      <c r="G36" s="59"/>
    </row>
    <row r="37" spans="1:9" ht="16.5" customHeight="1">
      <c r="A37" s="79" t="s">
        <v>121</v>
      </c>
      <c r="G37" s="54">
        <f>SUM(G33:G35)</f>
        <v>-268256</v>
      </c>
      <c r="H37" s="79"/>
      <c r="I37" s="160">
        <f>SUM(I33:I35)</f>
        <v>77908</v>
      </c>
    </row>
    <row r="48" spans="1:9" ht="14.25" customHeight="1"/>
    <row r="49" spans="1:9" ht="22.35" customHeight="1">
      <c r="A49" s="162" t="str">
        <f>'5 EN'!A34</f>
        <v>The accompanying notes on pages 8 to 17 are an integral part of this interim financial information.</v>
      </c>
      <c r="B49" s="162"/>
      <c r="C49" s="162"/>
      <c r="D49" s="162"/>
      <c r="E49" s="162"/>
      <c r="F49" s="162"/>
      <c r="G49" s="162"/>
      <c r="H49" s="162"/>
      <c r="I49" s="162"/>
    </row>
    <row r="50" spans="1:9" ht="16.5" customHeight="1">
      <c r="A50" s="78" t="s">
        <v>6</v>
      </c>
    </row>
    <row r="51" spans="1:9" ht="16.5" customHeight="1">
      <c r="A51" s="78" t="s">
        <v>53</v>
      </c>
    </row>
    <row r="52" spans="1:9" ht="16.5" customHeight="1">
      <c r="A52" s="72" t="str">
        <f>A3</f>
        <v>For the three-month period ended 31 March 2024</v>
      </c>
      <c r="B52" s="80"/>
      <c r="C52" s="80"/>
      <c r="D52" s="80"/>
      <c r="E52" s="85"/>
      <c r="F52" s="80"/>
      <c r="G52" s="86"/>
      <c r="H52" s="86"/>
      <c r="I52" s="41"/>
    </row>
    <row r="53" spans="1:9" ht="16.5" customHeight="1">
      <c r="A53" s="78"/>
    </row>
    <row r="54" spans="1:9" ht="16.5" customHeight="1">
      <c r="A54" s="78"/>
    </row>
    <row r="55" spans="1:9" ht="16.5" customHeight="1">
      <c r="A55" s="78"/>
      <c r="G55" s="112" t="s">
        <v>74</v>
      </c>
      <c r="I55" s="127" t="s">
        <v>74</v>
      </c>
    </row>
    <row r="56" spans="1:9" ht="16.5" customHeight="1">
      <c r="G56" s="20" t="s">
        <v>83</v>
      </c>
      <c r="H56" s="23"/>
      <c r="I56" s="20" t="s">
        <v>81</v>
      </c>
    </row>
    <row r="57" spans="1:9" ht="16.5" customHeight="1">
      <c r="E57" s="81" t="s">
        <v>8</v>
      </c>
      <c r="G57" s="25" t="s">
        <v>51</v>
      </c>
      <c r="H57" s="101"/>
      <c r="I57" s="25" t="s">
        <v>51</v>
      </c>
    </row>
    <row r="58" spans="1:9" ht="16.5" customHeight="1">
      <c r="G58" s="59"/>
    </row>
    <row r="59" spans="1:9" ht="16.5" customHeight="1">
      <c r="A59" s="78" t="s">
        <v>5</v>
      </c>
      <c r="G59" s="59"/>
    </row>
    <row r="60" spans="1:9" ht="16.5" customHeight="1">
      <c r="A60" s="79" t="s">
        <v>104</v>
      </c>
      <c r="G60" s="56">
        <v>-264967</v>
      </c>
      <c r="I60" s="34">
        <v>-228331</v>
      </c>
    </row>
    <row r="61" spans="1:9" ht="16.5" customHeight="1">
      <c r="A61" s="79" t="s">
        <v>125</v>
      </c>
      <c r="G61" s="56">
        <v>-26</v>
      </c>
      <c r="I61" s="34" t="s">
        <v>63</v>
      </c>
    </row>
    <row r="62" spans="1:9" ht="16.5" customHeight="1">
      <c r="A62" s="79" t="s">
        <v>105</v>
      </c>
      <c r="G62" s="56">
        <v>6263</v>
      </c>
      <c r="I62" s="34">
        <v>1049</v>
      </c>
    </row>
    <row r="63" spans="1:9" ht="16.5" customHeight="1">
      <c r="A63" s="102" t="s">
        <v>93</v>
      </c>
      <c r="G63" s="58">
        <v>10</v>
      </c>
      <c r="I63" s="32">
        <v>9</v>
      </c>
    </row>
    <row r="64" spans="1:9" ht="16.5" customHeight="1">
      <c r="A64" s="103"/>
      <c r="G64" s="59"/>
    </row>
    <row r="65" spans="1:9" ht="16.5" customHeight="1">
      <c r="A65" s="79" t="s">
        <v>40</v>
      </c>
      <c r="G65" s="58">
        <f>+SUM(G60:G64)</f>
        <v>-258720</v>
      </c>
      <c r="I65" s="32">
        <f>+SUM(I60:I64)</f>
        <v>-227273</v>
      </c>
    </row>
    <row r="66" spans="1:9" ht="16.5" customHeight="1">
      <c r="G66" s="59"/>
    </row>
    <row r="67" spans="1:9" ht="16.5" customHeight="1">
      <c r="A67" s="78" t="s">
        <v>128</v>
      </c>
      <c r="G67" s="57"/>
      <c r="H67" s="43"/>
      <c r="I67" s="37"/>
    </row>
    <row r="68" spans="1:9" ht="16.5" customHeight="1">
      <c r="A68" s="79" t="s">
        <v>73</v>
      </c>
      <c r="B68" s="156"/>
      <c r="C68" s="156"/>
      <c r="D68" s="156"/>
      <c r="G68" s="57">
        <v>-10053</v>
      </c>
      <c r="I68" s="37">
        <v>-10458</v>
      </c>
    </row>
    <row r="69" spans="1:9" ht="16.5" customHeight="1">
      <c r="A69" s="79" t="s">
        <v>106</v>
      </c>
      <c r="E69" s="82">
        <v>12</v>
      </c>
      <c r="G69" s="57">
        <v>1246264</v>
      </c>
      <c r="H69" s="43"/>
      <c r="I69" s="37">
        <v>1087000</v>
      </c>
    </row>
    <row r="70" spans="1:9" ht="16.5" customHeight="1">
      <c r="A70" s="79" t="s">
        <v>107</v>
      </c>
      <c r="E70" s="82">
        <v>12</v>
      </c>
      <c r="G70" s="57">
        <v>-623000</v>
      </c>
      <c r="I70" s="37">
        <v>-1087000</v>
      </c>
    </row>
    <row r="71" spans="1:9" ht="16.5" customHeight="1">
      <c r="A71" s="79" t="s">
        <v>124</v>
      </c>
      <c r="B71" s="104"/>
      <c r="C71" s="104"/>
      <c r="D71" s="104"/>
      <c r="E71" s="82">
        <v>15</v>
      </c>
      <c r="G71" s="58">
        <v>-91064</v>
      </c>
      <c r="I71" s="32">
        <v>-42437</v>
      </c>
    </row>
    <row r="72" spans="1:9" ht="16.5" customHeight="1">
      <c r="G72" s="57"/>
      <c r="H72" s="33"/>
      <c r="I72" s="37"/>
    </row>
    <row r="73" spans="1:9" ht="16.5" customHeight="1">
      <c r="A73" s="79" t="s">
        <v>123</v>
      </c>
      <c r="G73" s="58">
        <f>+SUM(G68:G72)</f>
        <v>522147</v>
      </c>
      <c r="I73" s="32">
        <f>+SUM(I68:I72)</f>
        <v>-52895</v>
      </c>
    </row>
    <row r="74" spans="1:9" ht="16.5" customHeight="1">
      <c r="G74" s="59"/>
    </row>
    <row r="75" spans="1:9" ht="16.5" customHeight="1">
      <c r="A75" s="78" t="s">
        <v>82</v>
      </c>
      <c r="G75" s="56">
        <f>SUM(G37,G65,G73)</f>
        <v>-4829</v>
      </c>
      <c r="H75" s="34"/>
      <c r="I75" s="34">
        <f>SUM(I37,I65,I73)</f>
        <v>-202260</v>
      </c>
    </row>
    <row r="76" spans="1:9" ht="16.5" customHeight="1">
      <c r="A76" s="79" t="s">
        <v>30</v>
      </c>
      <c r="G76" s="59">
        <v>145909</v>
      </c>
      <c r="I76" s="40">
        <v>607336</v>
      </c>
    </row>
    <row r="77" spans="1:9" ht="16.5" customHeight="1">
      <c r="A77" s="79" t="s">
        <v>122</v>
      </c>
      <c r="G77" s="60">
        <v>-1039</v>
      </c>
      <c r="I77" s="41">
        <v>-5301</v>
      </c>
    </row>
    <row r="78" spans="1:9" ht="16.5" customHeight="1">
      <c r="G78" s="59"/>
    </row>
    <row r="79" spans="1:9" ht="16.5" customHeight="1" thickBot="1">
      <c r="A79" s="78" t="s">
        <v>31</v>
      </c>
      <c r="G79" s="105">
        <f>+SUM(G75:G78)</f>
        <v>140041</v>
      </c>
      <c r="I79" s="42">
        <f>+SUM(I75:I78)</f>
        <v>399775</v>
      </c>
    </row>
    <row r="80" spans="1:9" ht="16.5" customHeight="1" thickTop="1">
      <c r="G80" s="59"/>
    </row>
    <row r="81" spans="1:9" ht="16.5" customHeight="1">
      <c r="G81" s="59"/>
    </row>
    <row r="82" spans="1:9" ht="16.5" customHeight="1">
      <c r="A82" s="78" t="s">
        <v>108</v>
      </c>
      <c r="G82" s="59"/>
    </row>
    <row r="83" spans="1:9" ht="16.5" customHeight="1">
      <c r="A83" s="78"/>
      <c r="G83" s="59"/>
    </row>
    <row r="84" spans="1:9" ht="16.5" customHeight="1">
      <c r="A84" s="79" t="s">
        <v>72</v>
      </c>
      <c r="E84" s="82">
        <v>13</v>
      </c>
      <c r="G84" s="59">
        <v>140547</v>
      </c>
      <c r="I84" s="40">
        <v>172409</v>
      </c>
    </row>
    <row r="86" spans="1:9" ht="16.5" customHeight="1">
      <c r="B86" s="83"/>
    </row>
    <row r="87" spans="1:9" ht="16.5" customHeight="1">
      <c r="B87" s="83"/>
    </row>
    <row r="88" spans="1:9" ht="16.5" customHeight="1">
      <c r="B88" s="83"/>
    </row>
    <row r="89" spans="1:9" ht="16.5" customHeight="1">
      <c r="B89" s="83"/>
    </row>
    <row r="97" spans="1:9" ht="14.25" customHeight="1"/>
    <row r="98" spans="1:9" ht="22.35" customHeight="1">
      <c r="A98" s="162" t="str">
        <f>A49</f>
        <v>The accompanying notes on pages 8 to 17 are an integral part of this interim financial information.</v>
      </c>
      <c r="B98" s="162"/>
      <c r="C98" s="162"/>
      <c r="D98" s="162"/>
      <c r="E98" s="162"/>
      <c r="F98" s="162"/>
      <c r="G98" s="162"/>
      <c r="H98" s="162"/>
      <c r="I98" s="162"/>
    </row>
  </sheetData>
  <mergeCells count="2">
    <mergeCell ref="A49:I49"/>
    <mergeCell ref="A98:I98"/>
  </mergeCells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G7:I7 G56:I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</vt:lpstr>
      <vt:lpstr>5 EN</vt:lpstr>
      <vt:lpstr>6-7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 (TH)</cp:lastModifiedBy>
  <cp:lastPrinted>2024-05-09T08:40:56Z</cp:lastPrinted>
  <dcterms:created xsi:type="dcterms:W3CDTF">2001-07-23T03:17:52Z</dcterms:created>
  <dcterms:modified xsi:type="dcterms:W3CDTF">2024-05-09T08:42:59Z</dcterms:modified>
</cp:coreProperties>
</file>