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4\Q1'2024\SPC\"/>
    </mc:Choice>
  </mc:AlternateContent>
  <xr:revisionPtr revIDLastSave="0" documentId="8_{2772CE13-F178-41E3-AE0F-C8428B4301C7}" xr6:coauthVersionLast="47" xr6:coauthVersionMax="47" xr10:uidLastSave="{00000000-0000-0000-0000-000000000000}"/>
  <bookViews>
    <workbookView xWindow="-120" yWindow="-120" windowWidth="29040" windowHeight="1584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BS!$A$1:$M$109</definedName>
    <definedName name="_xlnm.Print_Area" localSheetId="4">CF!$A$1:$M$80</definedName>
    <definedName name="_xlnm.Print_Area" localSheetId="2">Consolidated!$A$1:$AF$28</definedName>
    <definedName name="_xlnm.Print_Area" localSheetId="1">PL!$A$1:$M$70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17" l="1"/>
  <c r="L64" i="17"/>
  <c r="J64" i="17"/>
  <c r="H64" i="17"/>
  <c r="F64" i="17"/>
  <c r="L21" i="11"/>
  <c r="J21" i="11"/>
  <c r="H21" i="11"/>
  <c r="F21" i="11"/>
  <c r="J60" i="17" l="1"/>
  <c r="H60" i="17"/>
  <c r="F60" i="17"/>
  <c r="F94" i="4"/>
  <c r="J38" i="4" l="1"/>
  <c r="L52" i="11"/>
  <c r="J52" i="11"/>
  <c r="H52" i="11"/>
  <c r="F52" i="11"/>
  <c r="X23" i="15" s="1"/>
  <c r="AB23" i="15" s="1"/>
  <c r="Q24" i="16"/>
  <c r="S24" i="16" s="1"/>
  <c r="U24" i="16" s="1"/>
  <c r="X25" i="15"/>
  <c r="Z25" i="15" s="1"/>
  <c r="J44" i="11"/>
  <c r="L44" i="11"/>
  <c r="H44" i="11"/>
  <c r="F44" i="11"/>
  <c r="AB25" i="15" l="1"/>
  <c r="AF25" i="15" s="1"/>
  <c r="L22" i="4"/>
  <c r="L38" i="4" l="1"/>
  <c r="H38" i="4"/>
  <c r="F38" i="4"/>
  <c r="F22" i="4"/>
  <c r="H22" i="4"/>
  <c r="J22" i="4"/>
  <c r="L53" i="11"/>
  <c r="H66" i="11"/>
  <c r="H60" i="11"/>
  <c r="L14" i="11"/>
  <c r="H14" i="11"/>
  <c r="H22" i="11" l="1"/>
  <c r="H26" i="11" s="1"/>
  <c r="H28" i="11" s="1"/>
  <c r="L22" i="11"/>
  <c r="L26" i="11" s="1"/>
  <c r="L28" i="11" s="1"/>
  <c r="L58" i="11" s="1"/>
  <c r="L66" i="11" s="1"/>
  <c r="H53" i="11"/>
  <c r="Q17" i="16"/>
  <c r="X18" i="15"/>
  <c r="H55" i="11" l="1"/>
  <c r="H64" i="11" s="1"/>
  <c r="H62" i="11" s="1"/>
  <c r="L55" i="11"/>
  <c r="L62" i="11" s="1"/>
  <c r="AD22" i="15"/>
  <c r="AB21" i="15" l="1"/>
  <c r="O16" i="16" l="1"/>
  <c r="S20" i="16"/>
  <c r="U20" i="16" s="1"/>
  <c r="S17" i="16"/>
  <c r="U17" i="16" s="1"/>
  <c r="U14" i="16"/>
  <c r="S15" i="16"/>
  <c r="U15" i="16" s="1"/>
  <c r="M23" i="16"/>
  <c r="M25" i="16" s="1"/>
  <c r="J92" i="4" s="1"/>
  <c r="K23" i="16"/>
  <c r="K25" i="16" s="1"/>
  <c r="I23" i="16"/>
  <c r="I25" i="16" s="1"/>
  <c r="J94" i="4" s="1"/>
  <c r="G23" i="16"/>
  <c r="G25" i="16" s="1"/>
  <c r="J87" i="4" s="1"/>
  <c r="E23" i="16"/>
  <c r="E25" i="16" s="1"/>
  <c r="J86" i="4" s="1"/>
  <c r="O18" i="16"/>
  <c r="Q16" i="16"/>
  <c r="Q18" i="16" s="1"/>
  <c r="M16" i="16"/>
  <c r="M18" i="16"/>
  <c r="K16" i="16"/>
  <c r="K18" i="16" s="1"/>
  <c r="I16" i="16"/>
  <c r="I18" i="16" s="1"/>
  <c r="G16" i="16"/>
  <c r="G18" i="16" s="1"/>
  <c r="E16" i="16"/>
  <c r="E18" i="16" s="1"/>
  <c r="V17" i="15"/>
  <c r="V19" i="15" s="1"/>
  <c r="X17" i="15"/>
  <c r="X19" i="15" s="1"/>
  <c r="V24" i="15"/>
  <c r="V26" i="15" s="1"/>
  <c r="Z22" i="15"/>
  <c r="AF21" i="15"/>
  <c r="Z21" i="15"/>
  <c r="Z18" i="15"/>
  <c r="AB18" i="15"/>
  <c r="AF18" i="15"/>
  <c r="AB16" i="15"/>
  <c r="AF16" i="15" s="1"/>
  <c r="AB14" i="15"/>
  <c r="AF14" i="15" s="1"/>
  <c r="AB15" i="15"/>
  <c r="AB17" i="15" s="1"/>
  <c r="Z14" i="15"/>
  <c r="Z15" i="15"/>
  <c r="Z16" i="15"/>
  <c r="AD24" i="15"/>
  <c r="AD26" i="15" s="1"/>
  <c r="F97" i="4" s="1"/>
  <c r="R24" i="15"/>
  <c r="R26" i="15" s="1"/>
  <c r="F92" i="4" s="1"/>
  <c r="P24" i="15"/>
  <c r="P26" i="15"/>
  <c r="F91" i="4" s="1"/>
  <c r="N24" i="15"/>
  <c r="N26" i="15"/>
  <c r="F88" i="4" s="1"/>
  <c r="L24" i="15"/>
  <c r="L26" i="15" s="1"/>
  <c r="J24" i="15"/>
  <c r="J26" i="15" s="1"/>
  <c r="F87" i="4" s="1"/>
  <c r="H24" i="15"/>
  <c r="H26" i="15" s="1"/>
  <c r="F86" i="4" s="1"/>
  <c r="AD17" i="15"/>
  <c r="AD19" i="15" s="1"/>
  <c r="T17" i="15"/>
  <c r="T19" i="15" s="1"/>
  <c r="R17" i="15"/>
  <c r="R19" i="15" s="1"/>
  <c r="P17" i="15"/>
  <c r="P19" i="15" s="1"/>
  <c r="N17" i="15"/>
  <c r="N19" i="15" s="1"/>
  <c r="L17" i="15"/>
  <c r="L19" i="15" s="1"/>
  <c r="J17" i="15"/>
  <c r="J19" i="15" s="1"/>
  <c r="H17" i="15"/>
  <c r="H19" i="15" s="1"/>
  <c r="H95" i="4"/>
  <c r="H97" i="4"/>
  <c r="L95" i="4"/>
  <c r="L94" i="4"/>
  <c r="H94" i="4"/>
  <c r="L93" i="4"/>
  <c r="H93" i="4"/>
  <c r="L92" i="4"/>
  <c r="H92" i="4"/>
  <c r="L91" i="4"/>
  <c r="H91" i="4"/>
  <c r="H88" i="4"/>
  <c r="L87" i="4"/>
  <c r="L86" i="4"/>
  <c r="H86" i="4"/>
  <c r="H87" i="4"/>
  <c r="J14" i="11"/>
  <c r="F14" i="11"/>
  <c r="F66" i="4"/>
  <c r="J66" i="4"/>
  <c r="L66" i="4"/>
  <c r="H66" i="4"/>
  <c r="U13" i="16"/>
  <c r="F59" i="4"/>
  <c r="J76" i="4"/>
  <c r="F76" i="4"/>
  <c r="J47" i="4"/>
  <c r="F47" i="4"/>
  <c r="J6" i="4"/>
  <c r="F6" i="4"/>
  <c r="L39" i="4"/>
  <c r="H59" i="4"/>
  <c r="J59" i="4"/>
  <c r="L59" i="4"/>
  <c r="L76" i="4"/>
  <c r="H76" i="4"/>
  <c r="L47" i="4"/>
  <c r="H47" i="4"/>
  <c r="L6" i="4"/>
  <c r="H6" i="4"/>
  <c r="AF15" i="15" l="1"/>
  <c r="S16" i="16"/>
  <c r="AB19" i="15"/>
  <c r="F67" i="4"/>
  <c r="L67" i="4"/>
  <c r="H67" i="4"/>
  <c r="AF17" i="15"/>
  <c r="AF19" i="15" s="1"/>
  <c r="F22" i="11"/>
  <c r="F26" i="11" s="1"/>
  <c r="F9" i="17" s="1"/>
  <c r="F23" i="17" s="1"/>
  <c r="F53" i="11"/>
  <c r="J53" i="11"/>
  <c r="Q22" i="16" s="1"/>
  <c r="Z17" i="15"/>
  <c r="Z19" i="15" s="1"/>
  <c r="J67" i="4"/>
  <c r="U16" i="16"/>
  <c r="U18" i="16" s="1"/>
  <c r="S18" i="16"/>
  <c r="L96" i="4"/>
  <c r="L98" i="4" s="1"/>
  <c r="H96" i="4"/>
  <c r="H98" i="4" s="1"/>
  <c r="H9" i="17"/>
  <c r="H23" i="17" s="1"/>
  <c r="L9" i="17"/>
  <c r="L23" i="17" s="1"/>
  <c r="F39" i="4"/>
  <c r="J22" i="11"/>
  <c r="J26" i="11" s="1"/>
  <c r="J28" i="11" s="1"/>
  <c r="J39" i="4"/>
  <c r="H39" i="4"/>
  <c r="L37" i="17" l="1"/>
  <c r="L40" i="17" s="1"/>
  <c r="H37" i="17"/>
  <c r="H40" i="17" s="1"/>
  <c r="L99" i="4"/>
  <c r="H99" i="4"/>
  <c r="F37" i="17"/>
  <c r="F40" i="17" s="1"/>
  <c r="S22" i="16"/>
  <c r="Q23" i="16"/>
  <c r="Q25" i="16" s="1"/>
  <c r="AF23" i="15"/>
  <c r="Z23" i="15"/>
  <c r="Z24" i="15" s="1"/>
  <c r="Z26" i="15" s="1"/>
  <c r="X24" i="15"/>
  <c r="X26" i="15" s="1"/>
  <c r="J55" i="11"/>
  <c r="J62" i="11" s="1"/>
  <c r="J9" i="17"/>
  <c r="J23" i="17" s="1"/>
  <c r="F28" i="11"/>
  <c r="F60" i="11" s="1"/>
  <c r="F58" i="11" s="1"/>
  <c r="F66" i="11" l="1"/>
  <c r="T22" i="15"/>
  <c r="F67" i="17"/>
  <c r="F69" i="17" s="1"/>
  <c r="H67" i="17"/>
  <c r="H69" i="17" s="1"/>
  <c r="L67" i="17"/>
  <c r="L69" i="17" s="1"/>
  <c r="O21" i="16"/>
  <c r="O23" i="16" s="1"/>
  <c r="O25" i="16" s="1"/>
  <c r="J93" i="4" s="1"/>
  <c r="J37" i="17"/>
  <c r="J40" i="17" s="1"/>
  <c r="J58" i="11"/>
  <c r="J66" i="11" s="1"/>
  <c r="F55" i="11"/>
  <c r="F64" i="11" s="1"/>
  <c r="F62" i="11" s="1"/>
  <c r="F95" i="4"/>
  <c r="U22" i="16"/>
  <c r="S23" i="16"/>
  <c r="S25" i="16" s="1"/>
  <c r="J95" i="4" s="1"/>
  <c r="J67" i="17" l="1"/>
  <c r="J69" i="17" s="1"/>
  <c r="U21" i="16"/>
  <c r="U23" i="16" s="1"/>
  <c r="U25" i="16" s="1"/>
  <c r="J96" i="4"/>
  <c r="J98" i="4" s="1"/>
  <c r="J99" i="4" s="1"/>
  <c r="AB22" i="15"/>
  <c r="T24" i="15"/>
  <c r="T26" i="15" s="1"/>
  <c r="F93" i="4" s="1"/>
  <c r="F96" i="4" l="1"/>
  <c r="F98" i="4" s="1"/>
  <c r="F99" i="4" s="1"/>
  <c r="AB24" i="15"/>
  <c r="AB26" i="15" s="1"/>
  <c r="AF22" i="15"/>
  <c r="AF24" i="15" s="1"/>
  <c r="AF26" i="15" s="1"/>
</calcChain>
</file>

<file path=xl/sharedStrings.xml><?xml version="1.0" encoding="utf-8"?>
<sst xmlns="http://schemas.openxmlformats.org/spreadsheetml/2006/main" count="366" uniqueCount="243">
  <si>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</si>
  <si>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</si>
  <si>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</si>
  <si>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</si>
  <si>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</si>
  <si>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</si>
  <si>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</si>
  <si>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</si>
  <si>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</si>
  <si>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</si>
  <si>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</si>
  <si>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</si>
  <si>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</si>
  <si>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</si>
  <si>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</si>
  <si>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</si>
  <si>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</si>
  <si>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</si>
  <si>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</si>
  <si>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</si>
  <si>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</si>
  <si>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</si>
  <si>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</si>
  <si>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</si>
  <si>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</si>
  <si>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</si>
  <si>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</si>
  <si>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</si>
  <si>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</si>
  <si>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</si>
  <si>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</si>
  <si>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</si>
  <si>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</si>
  <si>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</si>
  <si>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</si>
  <si>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</si>
  <si>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</si>
  <si>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</si>
  <si>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</si>
  <si>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</si>
  <si>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</si>
  <si>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</si>
  <si>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ส่วนเกินมูลค่า</t>
  </si>
  <si>
    <t>หุ้นสามัญ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</si>
  <si>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</si>
  <si>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</si>
  <si>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</si>
  <si>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</si>
  <si>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</si>
  <si>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สำรอง</t>
  </si>
  <si>
    <t>องค์ประกอบอื่นของส่วนของผู้ถือหุ้น</t>
  </si>
  <si>
    <t xml:space="preserve">กำไรขาดทุนเบ็ดเสร็จรวมสำหรับงวด </t>
  </si>
  <si>
    <t>สินค้าคงเหลือ</t>
  </si>
  <si>
    <t>ตามกฎหมาย</t>
  </si>
  <si>
    <t>และชำระแล้ว</t>
  </si>
  <si>
    <t>ที่ออกและ</t>
  </si>
  <si>
    <t>ชำระแล้ว</t>
  </si>
  <si>
    <t>กำไรสำหรับงวด</t>
  </si>
  <si>
    <t>ที่ออก</t>
  </si>
  <si>
    <t>องค์ประกอบอื่น</t>
  </si>
  <si>
    <t>เงินลงทุนในบริษัทร่วม</t>
  </si>
  <si>
    <t>อสังหาริมทรัพย์เพื่อการลงทุน</t>
  </si>
  <si>
    <t xml:space="preserve">(ยังไม่ได้ตรวจสอบ </t>
  </si>
  <si>
    <t>แต่สอบทานแล้ว)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</si>
  <si>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</si>
  <si>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</si>
  <si>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งบการเงินเฉพาะกิจการ </t>
  </si>
  <si>
    <t xml:space="preserve">กำไรขาดทุนเบ็ดเสร็จอื่นสำหรับงวด </t>
  </si>
  <si>
    <t>(หน่วย: พันบาท)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</si>
  <si>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</si>
  <si>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</si>
  <si>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</si>
  <si>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</si>
  <si>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(ตรวจสอบแล้ว)</t>
  </si>
  <si>
    <t xml:space="preserve">   เงินปันผลค้างรับ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</si>
  <si>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</si>
  <si>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</si>
  <si>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</si>
  <si>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</si>
  <si>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</si>
  <si>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</si>
  <si>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</si>
  <si>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งบการเงินรวม</t>
  </si>
  <si>
    <t>เงินลงทุนในบริษัทย่อย</t>
  </si>
  <si>
    <t>2566</t>
  </si>
  <si>
    <t>ยอดคงเหลือ ณ วันที่ 1 มกราคม 2566</t>
  </si>
  <si>
    <t>ยอดคงเหลือ ณ วันที่ 31 มีนาคม 2566</t>
  </si>
  <si>
    <t>ตั๋วเงินรับการค้า</t>
  </si>
  <si>
    <t>ค่าส่งเสริมการขายค้างรับ</t>
  </si>
  <si>
    <t>ค่าความนิยม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</si>
  <si>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</si>
  <si>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</si>
  <si>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ค่าส่งเสริมการขายค้างจ่าย</t>
  </si>
  <si>
    <t>ส่วนของหนี้สินตามสัญญาเช่าที่ถึง</t>
  </si>
  <si>
    <t xml:space="preserve">   กำหนดชำระภายในหนี่งปี</t>
  </si>
  <si>
    <t>หนี้สินภาษีเงินได้รอการตัดบัญชี</t>
  </si>
  <si>
    <t xml:space="preserve">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</si>
  <si>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</si>
  <si>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</si>
  <si>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</si>
  <si>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</si>
  <si>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</si>
  <si>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</si>
  <si>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</si>
  <si>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</si>
  <si>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</si>
  <si>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</si>
  <si>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</si>
  <si>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</si>
  <si>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</si>
  <si>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</si>
  <si>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</si>
  <si>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</si>
  <si>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</si>
  <si>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</si>
  <si>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เงินปันผลรับ</t>
  </si>
  <si>
    <t xml:space="preserve">   ต้นทุนทางการเงิน</t>
  </si>
  <si>
    <t xml:space="preserve">   จ่ายดอกเบี้ย</t>
  </si>
  <si>
    <t>ซื้ออสังหาริมทรัพย์เพื่อการลงทุน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</si>
  <si>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</si>
  <si>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</si>
  <si>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</si>
  <si>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</si>
  <si>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</si>
  <si>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</si>
  <si>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</si>
  <si>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</si>
  <si>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</si>
  <si>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</si>
  <si>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</si>
  <si>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</si>
  <si>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</si>
  <si>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</si>
  <si>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</si>
  <si>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</si>
  <si>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</si>
  <si>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</si>
  <si>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</si>
  <si>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</si>
  <si>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</si>
  <si>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</si>
  <si>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 xml:space="preserve">การแบ่งปันกำไร </t>
  </si>
  <si>
    <t>เงินสดรับจากดอกเบี้ย</t>
  </si>
  <si>
    <t>เงินสดจ่ายหนี้สินตามสัญญาเช่า</t>
  </si>
  <si>
    <t>จำนวนหุ้นสามัญถัวเฉลี่ยถ่วงน้ำหนัก (พันหุ้น)</t>
  </si>
  <si>
    <t>(หน่วย: พันบาท ยกเว้นกำไรต่อหุ้นแสดงเป็นบาท)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</si>
  <si>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</si>
  <si>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</si>
  <si>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</si>
  <si>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</si>
  <si>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</si>
  <si>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</si>
  <si>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</si>
  <si>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</si>
  <si>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</si>
  <si>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งบกำไรขาดทุนเบ็ดเสร็จ (ต่อ)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</si>
  <si>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</si>
  <si>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</si>
  <si>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</si>
  <si>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</si>
  <si>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 xml:space="preserve">   โอนอสังหาริมทรัพย์เพื่อการลงทุนเป็นที่ดิน อาคารและอุปกรณ์</t>
  </si>
  <si>
    <t>เงินสดรับจากการขายที่ดิน อาคารและอุปกรณ์</t>
  </si>
  <si>
    <t>สินทรัพย์ที่เกิดจากสัญญา - หมุนเวียน</t>
  </si>
  <si>
    <t>ณ วันที่ 31 มีนาคม 2567</t>
  </si>
  <si>
    <t xml:space="preserve">สำหรับงวดสามเดือนสิ้นสุดวันที่ 31 มีนาคม 2567 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</si>
  <si>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</si>
  <si>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</si>
  <si>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</si>
  <si>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</si>
  <si>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ลูกหนี้การค้าและลูกหนี้อื่น</t>
  </si>
  <si>
    <t>เงินให้กู้ยืมระยะยาวที่ถึงกำหนดรับชำระภายในหนึ่งปี</t>
  </si>
  <si>
    <t>สินทรัพย์ที่ถือไว้เพื่อขาย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</si>
  <si>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</si>
  <si>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</si>
  <si>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</si>
  <si>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 xml:space="preserve">ที่ดิน อาคารและอุปกรณ์ </t>
  </si>
  <si>
    <t>สินทรัพย์ไม่มีตัวตน</t>
  </si>
  <si>
    <t>เงินกู้ยืมระยะสั้น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</si>
  <si>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</si>
  <si>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</si>
  <si>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</si>
  <si>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2, 3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</si>
  <si>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</si>
  <si>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ที่เป็นเงินตราต่างประเทศ</t>
  </si>
  <si>
    <t>กำไรขาดทุนเบ็ดเสร็จรวมสำหรับงวด</t>
  </si>
  <si>
    <t>มูลค่ายุติธรรมของ</t>
  </si>
  <si>
    <t>เงินลงทุนในตราสารหนี้</t>
  </si>
  <si>
    <t>และตราสารทุน</t>
  </si>
  <si>
    <t>ไม่มีอำนาจควบคุม</t>
  </si>
  <si>
    <t>โอนไปกำไรสะสม</t>
  </si>
  <si>
    <t>รวมองค์ประกอบอื่น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</si>
  <si>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</si>
  <si>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</si>
  <si>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ลูกหนี้การค้าและลูกหนี้อื่น </t>
  </si>
  <si>
    <t>ผลต่างจากอัตราแลกเปลี่ยนจากการแปลงค่างบการเงินที่เป็น</t>
  </si>
  <si>
    <t>รายการที่ไม่ใช่เงินสดจากกิจกรรมลงทุน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</si>
  <si>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</si>
  <si>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</si>
  <si>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>กำไรที่ยังไม่เกิดขึ้นจากการเปลี่ยนแปลงสัดส่วนเงินลงทุน</t>
  </si>
  <si>
    <t>กำไรก่อนค่าใช้จ่ายภาษีเงินได้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</si>
  <si>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</si>
  <si>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</si>
  <si>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   จ่ายภาษีเงินได้นิติบุคคล</t>
  </si>
  <si>
    <t>ซื้อที่ดิน อาคารและอุปกรณ์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</si>
  <si>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</si>
  <si>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</si>
  <si>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</si>
  <si>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</si>
  <si>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บริษัท สหพัฒนพิบูล จำกัด (มหาชน) และบริษัทย่อย</t>
  </si>
  <si>
    <t>2, 12</t>
  </si>
  <si>
    <t>กำไรจากการดำเนินงาน</t>
  </si>
  <si>
    <t xml:space="preserve">   จากกิจกรรมดำเนินงาน</t>
  </si>
  <si>
    <t xml:space="preserve">   กลับรายการการด้อยค่าของสินทรัพย์ที่ไม่ใช่สินทรัพย์ทางการเงิน</t>
  </si>
  <si>
    <t>เงินสดสุทธิจาก(ใช้ไปใน)กิจกรรมจัดหาเงิน</t>
  </si>
  <si>
    <t xml:space="preserve">   ผ่านกำไรขาดทุนเบ็ดเสร็จอื่น - สุทธิจากภาษีเงินได้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</si>
  <si>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</si>
  <si>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 - สุทธิจากภาษีเงินได้</t>
  </si>
  <si>
    <t>กำไรขาดทุน</t>
  </si>
  <si>
    <t>งบกำไรขาดทุนเบ็ดเสร็จ</t>
  </si>
  <si>
    <t>ส่วนแบ่งกำไรขาดทุนเบ็ดเสร็จอื่นของบริษัทร่วม - ผลต่างของ</t>
  </si>
  <si>
    <t xml:space="preserve">   อัตราแลกเปลี่ยนจากการแปลงค่างบการเงินที่เป็นเงินตราต่างประเทศ</t>
  </si>
  <si>
    <t>เงินสดสุทธิจาก(ใช้ไปใน)กิจกรรมลงทุน</t>
  </si>
  <si>
    <t xml:space="preserve"> เงินสดสุทธิจาก(ใช้ไปใน)กิจกรรมดำเนินงาน</t>
  </si>
  <si>
    <t xml:space="preserve">   สินทรัพย์สิทธิการใช้และหนี้สินจากสัญญาเช่าลดลงจาก</t>
  </si>
  <si>
    <t xml:space="preserve">      การเปลี่ยนแปลงสัญญาเช่า</t>
  </si>
  <si>
    <t>สินทรัพย์ดำเนินงาน(เพิ่มขึ้น)ลดลง</t>
  </si>
  <si>
    <t>หนี้สินดำเนินงานเพิ่มขึ้น(ลดลง)</t>
  </si>
  <si>
    <t>ส่วนแบ่งขาดทุนจากเงินลงทุนในบริษัทร่วม</t>
  </si>
  <si>
    <t>รับชำระเงินให้กู้ยืมระยะยาว</t>
  </si>
  <si>
    <t>ขาดทุนจากการด้อยค่าของสินทรัพย์ทางการเงิน (กลับรายการ)</t>
  </si>
  <si>
    <t>ขาดทุนจากการเปลี่ยนแปลงมูลค่าของตราสารทุนที่วัดมูลค่าด้วย</t>
  </si>
  <si>
    <t xml:space="preserve">   จากการเปลี่ยนแปลงมูลค่าของตราสารทุนที่วัดมูลค่าด้วยมูลค่ายุติธรรม</t>
  </si>
  <si>
    <t xml:space="preserve">ปรับกระทบยอดกำไรก่อนภาษีเป็นเงินสดรับ (จ่าย) </t>
  </si>
  <si>
    <t xml:space="preserve">   กลับรายการการปรับลดสินค้าคงเหลือเป็นมูลค่าสุทธิที่จะได้รับ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</si>
  <si>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ส่วนแบ่งขาดทุนจากเงินลงทุนในบริษัทร่วม</t>
  </si>
  <si>
    <t>เงินให้กู้ยืมระยะสั้นลดลงสุทธิ</t>
  </si>
  <si>
    <t>สินทรัพย์ไม่มีตัวตนเพิ่มขึ้น</t>
  </si>
  <si>
    <t>เงินกู้ยืมระยะสั้นเพิ่มขึ้นสุทธิ</t>
  </si>
  <si>
    <t xml:space="preserve">ส่วนแบ่งกำไรขาดทุนเบ็ดเสร็จอื่นของบริษัทร่วม  - กำไร(ขาดทุน) </t>
  </si>
  <si>
    <t xml:space="preserve">   ขาดทุน(กำไร)สุทธิจากการขายสินทรัพย์ที่ไม่ใช่สินทรัพย์ทางการเงิน</t>
  </si>
  <si>
    <t xml:space="preserve">   ขาดทุนจากการด้อยค่าของสินทรัพย์ทางการเงิน(กลับรายการ)</t>
  </si>
  <si>
    <t xml:space="preserve">   เงินตราต่างประเทศเพิ่มขึ้น(ลดลง)</t>
  </si>
  <si>
    <t>เงินลงทุนในตราสารหนี้และตราสารทุนลดลง(เพิ่มขึ้น)สุทธิ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</si>
</sst>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.00_);[Blue]\(#,##0.00\)"/>
    <numFmt numFmtId="173" formatCode="#,##0_);[Blue]\(#,##0\)"/>
  </numFmts>
  <fonts count="2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b/>
      <i/>
      <u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i/>
      <sz val="13"/>
      <color rgb="FF00B0F0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1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14" fillId="0" borderId="0"/>
    <xf numFmtId="0" fontId="19" fillId="0" borderId="0"/>
  </cellStyleXfs>
  <cellXfs count="235">
    <xf numFmtId="0" fontId="0" fillId="0" borderId="0" xfId="0"/>
    <xf numFmtId="164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9" fontId="9" fillId="0" borderId="0" xfId="15" applyFont="1" applyFill="1" applyAlignment="1"/>
    <xf numFmtId="41" fontId="17" fillId="0" borderId="0" xfId="1" applyNumberFormat="1" applyFont="1" applyFill="1" applyBorder="1" applyAlignment="1"/>
    <xf numFmtId="41" fontId="17" fillId="0" borderId="0" xfId="1" applyNumberFormat="1" applyFont="1" applyFill="1" applyAlignment="1"/>
    <xf numFmtId="41" fontId="9" fillId="0" borderId="0" xfId="1" applyNumberFormat="1" applyFont="1" applyFill="1"/>
    <xf numFmtId="170" fontId="9" fillId="0" borderId="0" xfId="1" applyNumberFormat="1" applyFont="1" applyFill="1" applyBorder="1" applyAlignment="1">
      <alignment horizontal="center"/>
    </xf>
    <xf numFmtId="170" fontId="11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41" fontId="9" fillId="0" borderId="4" xfId="1" applyNumberFormat="1" applyFont="1" applyFill="1" applyBorder="1"/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/>
    <xf numFmtId="41" fontId="9" fillId="0" borderId="4" xfId="1" applyNumberFormat="1" applyFont="1" applyFill="1" applyBorder="1" applyAlignment="1"/>
    <xf numFmtId="41" fontId="9" fillId="0" borderId="7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170" fontId="9" fillId="0" borderId="7" xfId="1" applyNumberFormat="1" applyFont="1" applyFill="1" applyBorder="1" applyAlignment="1" applyProtection="1"/>
    <xf numFmtId="170" fontId="9" fillId="0" borderId="0" xfId="1" applyNumberFormat="1" applyFont="1" applyFill="1" applyBorder="1"/>
    <xf numFmtId="170" fontId="9" fillId="0" borderId="0" xfId="1" applyNumberFormat="1" applyFont="1" applyFill="1"/>
    <xf numFmtId="170" fontId="9" fillId="0" borderId="4" xfId="1" applyNumberFormat="1" applyFont="1" applyFill="1" applyBorder="1"/>
    <xf numFmtId="41" fontId="9" fillId="0" borderId="9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37" fontId="20" fillId="0" borderId="0" xfId="14" applyNumberFormat="1" applyFont="1" applyFill="1"/>
    <xf numFmtId="37" fontId="21" fillId="0" borderId="0" xfId="14" applyNumberFormat="1" applyFont="1" applyFill="1" applyAlignment="1">
      <alignment horizontal="center"/>
    </xf>
    <xf numFmtId="38" fontId="20" fillId="0" borderId="0" xfId="14" applyNumberFormat="1" applyFont="1" applyFill="1"/>
    <xf numFmtId="41" fontId="20" fillId="0" borderId="0" xfId="0" applyNumberFormat="1" applyFont="1" applyFill="1" applyAlignment="1">
      <alignment horizontal="right"/>
    </xf>
    <xf numFmtId="37" fontId="20" fillId="0" borderId="0" xfId="14" applyNumberFormat="1" applyFont="1" applyFill="1" applyAlignment="1">
      <alignment horizontal="right"/>
    </xf>
    <xf numFmtId="37" fontId="22" fillId="0" borderId="0" xfId="14" applyNumberFormat="1" applyFont="1" applyFill="1" applyAlignment="1">
      <alignment horizontal="left"/>
    </xf>
    <xf numFmtId="37" fontId="20" fillId="0" borderId="0" xfId="14" applyNumberFormat="1" applyFont="1" applyFill="1" applyAlignment="1">
      <alignment horizontal="centerContinuous"/>
    </xf>
    <xf numFmtId="37" fontId="21" fillId="0" borderId="0" xfId="14" applyNumberFormat="1" applyFont="1" applyFill="1" applyAlignment="1">
      <alignment horizontal="centerContinuous"/>
    </xf>
    <xf numFmtId="38" fontId="20" fillId="0" borderId="0" xfId="14" applyNumberFormat="1" applyFont="1" applyFill="1" applyAlignment="1">
      <alignment horizontal="centerContinuous"/>
    </xf>
    <xf numFmtId="37" fontId="22" fillId="0" borderId="0" xfId="0" applyNumberFormat="1" applyFont="1" applyFill="1" applyAlignment="1">
      <alignment horizontal="left"/>
    </xf>
    <xf numFmtId="37" fontId="20" fillId="0" borderId="0" xfId="14" applyNumberFormat="1" applyFont="1" applyFill="1" applyAlignment="1">
      <alignment horizontal="center"/>
    </xf>
    <xf numFmtId="37" fontId="23" fillId="0" borderId="0" xfId="14" applyNumberFormat="1" applyFont="1" applyFill="1" applyAlignment="1">
      <alignment horizontal="center"/>
    </xf>
    <xf numFmtId="37" fontId="24" fillId="0" borderId="0" xfId="14" applyNumberFormat="1" applyFont="1" applyFill="1" applyAlignment="1">
      <alignment horizontal="center"/>
    </xf>
    <xf numFmtId="0" fontId="23" fillId="0" borderId="0" xfId="14" quotePrefix="1" applyFont="1" applyFill="1" applyAlignment="1">
      <alignment horizontal="center"/>
    </xf>
    <xf numFmtId="0" fontId="23" fillId="0" borderId="0" xfId="14" applyFont="1" applyFill="1" applyAlignment="1">
      <alignment horizontal="center"/>
    </xf>
    <xf numFmtId="37" fontId="22" fillId="0" borderId="0" xfId="0" applyNumberFormat="1" applyFont="1" applyFill="1"/>
    <xf numFmtId="37" fontId="21" fillId="0" borderId="0" xfId="0" applyNumberFormat="1" applyFont="1" applyFill="1" applyAlignment="1">
      <alignment horizontal="center"/>
    </xf>
    <xf numFmtId="41" fontId="20" fillId="0" borderId="0" xfId="0" applyNumberFormat="1" applyFont="1" applyFill="1"/>
    <xf numFmtId="37" fontId="20" fillId="0" borderId="0" xfId="0" applyNumberFormat="1" applyFont="1" applyFill="1"/>
    <xf numFmtId="0" fontId="20" fillId="0" borderId="0" xfId="0" applyFont="1" applyFill="1" applyAlignment="1">
      <alignment vertical="center"/>
    </xf>
    <xf numFmtId="37" fontId="21" fillId="0" borderId="0" xfId="12" applyNumberFormat="1" applyFont="1" applyFill="1" applyAlignment="1">
      <alignment horizontal="center"/>
    </xf>
    <xf numFmtId="41" fontId="20" fillId="0" borderId="0" xfId="12" applyNumberFormat="1" applyFont="1" applyFill="1" applyAlignment="1">
      <alignment horizontal="right"/>
    </xf>
    <xf numFmtId="41" fontId="20" fillId="0" borderId="4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center"/>
    </xf>
    <xf numFmtId="41" fontId="20" fillId="0" borderId="6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Alignment="1">
      <alignment horizontal="centerContinuous"/>
    </xf>
    <xf numFmtId="37" fontId="21" fillId="0" borderId="0" xfId="0" applyNumberFormat="1" applyFont="1" applyFill="1" applyAlignment="1">
      <alignment horizontal="centerContinuous"/>
    </xf>
    <xf numFmtId="41" fontId="20" fillId="0" borderId="0" xfId="0" applyNumberFormat="1" applyFont="1" applyFill="1" applyAlignment="1">
      <alignment horizontal="centerContinuous"/>
    </xf>
    <xf numFmtId="41" fontId="20" fillId="0" borderId="0" xfId="0" applyNumberFormat="1" applyFont="1" applyFill="1" applyAlignment="1">
      <alignment horizontal="center"/>
    </xf>
    <xf numFmtId="37" fontId="20" fillId="0" borderId="0" xfId="20" applyNumberFormat="1" applyFont="1" applyFill="1" applyAlignment="1">
      <alignment horizontal="left"/>
    </xf>
    <xf numFmtId="37" fontId="20" fillId="0" borderId="0" xfId="12" applyNumberFormat="1" applyFont="1" applyFill="1"/>
    <xf numFmtId="37" fontId="21" fillId="0" borderId="0" xfId="0" applyNumberFormat="1" applyFont="1" applyFill="1"/>
    <xf numFmtId="37" fontId="20" fillId="0" borderId="0" xfId="12" applyNumberFormat="1" applyFont="1" applyFill="1" applyAlignment="1">
      <alignment horizontal="left"/>
    </xf>
    <xf numFmtId="41" fontId="20" fillId="0" borderId="0" xfId="0" applyNumberFormat="1" applyFont="1" applyFill="1" applyBorder="1" applyAlignment="1">
      <alignment horizontal="right"/>
    </xf>
    <xf numFmtId="41" fontId="20" fillId="0" borderId="9" xfId="0" applyNumberFormat="1" applyFont="1" applyFill="1" applyBorder="1" applyAlignment="1">
      <alignment horizontal="right"/>
    </xf>
    <xf numFmtId="41" fontId="20" fillId="0" borderId="3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/>
    </xf>
    <xf numFmtId="170" fontId="20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/>
    </xf>
    <xf numFmtId="170" fontId="20" fillId="0" borderId="0" xfId="0" applyNumberFormat="1" applyFont="1" applyFill="1"/>
    <xf numFmtId="43" fontId="20" fillId="0" borderId="0" xfId="0" applyNumberFormat="1" applyFont="1" applyFill="1"/>
    <xf numFmtId="43" fontId="20" fillId="0" borderId="0" xfId="0" applyNumberFormat="1" applyFont="1" applyFill="1" applyAlignment="1">
      <alignment horizontal="right"/>
    </xf>
    <xf numFmtId="37" fontId="9" fillId="0" borderId="0" xfId="14" applyNumberFormat="1" applyFont="1" applyFill="1"/>
    <xf numFmtId="37" fontId="9" fillId="0" borderId="0" xfId="14" applyNumberFormat="1" applyFont="1" applyFill="1" applyAlignment="1">
      <alignment horizontal="right"/>
    </xf>
    <xf numFmtId="170" fontId="9" fillId="0" borderId="0" xfId="0" applyNumberFormat="1" applyFont="1" applyFill="1"/>
    <xf numFmtId="170" fontId="18" fillId="0" borderId="0" xfId="0" quotePrefix="1" applyNumberFormat="1" applyFont="1" applyFill="1"/>
    <xf numFmtId="0" fontId="18" fillId="0" borderId="0" xfId="0" quotePrefix="1" applyFont="1" applyFill="1"/>
    <xf numFmtId="0" fontId="9" fillId="0" borderId="0" xfId="0" applyFont="1" applyFill="1" applyAlignment="1">
      <alignment horizontal="right"/>
    </xf>
    <xf numFmtId="170" fontId="17" fillId="0" borderId="0" xfId="0" applyNumberFormat="1" applyFont="1" applyFill="1"/>
    <xf numFmtId="0" fontId="8" fillId="0" borderId="0" xfId="0" applyFont="1" applyFill="1"/>
    <xf numFmtId="170" fontId="8" fillId="0" borderId="0" xfId="0" quotePrefix="1" applyNumberFormat="1" applyFont="1" applyFill="1"/>
    <xf numFmtId="0" fontId="8" fillId="0" borderId="0" xfId="0" applyFont="1" applyFill="1" applyAlignment="1">
      <alignment horizontal="left"/>
    </xf>
    <xf numFmtId="37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Continuous"/>
    </xf>
    <xf numFmtId="0" fontId="17" fillId="0" borderId="0" xfId="0" applyFont="1" applyFill="1" applyAlignment="1">
      <alignment horizontal="centerContinuous"/>
    </xf>
    <xf numFmtId="170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170" fontId="9" fillId="0" borderId="0" xfId="0" applyNumberFormat="1" applyFont="1" applyFill="1" applyAlignment="1">
      <alignment horizontal="center"/>
    </xf>
    <xf numFmtId="170" fontId="9" fillId="0" borderId="9" xfId="0" applyNumberFormat="1" applyFont="1" applyFill="1" applyBorder="1" applyAlignment="1">
      <alignment horizontal="center"/>
    </xf>
    <xf numFmtId="39" fontId="9" fillId="0" borderId="0" xfId="19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9" fontId="17" fillId="0" borderId="0" xfId="19" applyFont="1" applyFill="1" applyAlignment="1">
      <alignment horizontal="center"/>
    </xf>
    <xf numFmtId="170" fontId="9" fillId="0" borderId="0" xfId="13" applyNumberFormat="1" applyFont="1" applyFill="1" applyAlignment="1">
      <alignment horizontal="center"/>
    </xf>
    <xf numFmtId="170" fontId="9" fillId="0" borderId="0" xfId="0" applyNumberFormat="1" applyFont="1" applyFill="1" applyAlignment="1">
      <alignment horizontal="center" wrapText="1"/>
    </xf>
    <xf numFmtId="170" fontId="17" fillId="0" borderId="0" xfId="0" applyNumberFormat="1" applyFont="1" applyFill="1" applyAlignment="1">
      <alignment horizontal="center" wrapText="1"/>
    </xf>
    <xf numFmtId="0" fontId="9" fillId="0" borderId="4" xfId="0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39" fontId="9" fillId="0" borderId="4" xfId="19" applyFont="1" applyFill="1" applyBorder="1" applyAlignment="1">
      <alignment horizontal="center"/>
    </xf>
    <xf numFmtId="170" fontId="9" fillId="0" borderId="4" xfId="13" applyNumberFormat="1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 wrapText="1"/>
    </xf>
    <xf numFmtId="0" fontId="17" fillId="0" borderId="0" xfId="0" applyFont="1" applyFill="1"/>
    <xf numFmtId="41" fontId="9" fillId="0" borderId="0" xfId="0" applyNumberFormat="1" applyFont="1" applyFill="1"/>
    <xf numFmtId="41" fontId="9" fillId="0" borderId="9" xfId="0" applyNumberFormat="1" applyFont="1" applyFill="1" applyBorder="1"/>
    <xf numFmtId="41" fontId="9" fillId="0" borderId="3" xfId="0" applyNumberFormat="1" applyFont="1" applyFill="1" applyBorder="1" applyAlignment="1">
      <alignment horizontal="center"/>
    </xf>
    <xf numFmtId="0" fontId="18" fillId="0" borderId="0" xfId="0" applyFont="1" applyFill="1"/>
    <xf numFmtId="0" fontId="9" fillId="0" borderId="0" xfId="0" applyFont="1" applyFill="1"/>
    <xf numFmtId="170" fontId="8" fillId="0" borderId="0" xfId="13" quotePrefix="1" applyNumberFormat="1" applyFont="1" applyFill="1" applyAlignment="1">
      <alignment horizontal="left"/>
    </xf>
    <xf numFmtId="37" fontId="8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right"/>
    </xf>
    <xf numFmtId="38" fontId="9" fillId="0" borderId="0" xfId="13" applyNumberFormat="1" applyFont="1" applyFill="1" applyAlignment="1">
      <alignment horizontal="center"/>
    </xf>
    <xf numFmtId="170" fontId="8" fillId="0" borderId="0" xfId="13" applyNumberFormat="1" applyFont="1" applyFill="1"/>
    <xf numFmtId="170" fontId="9" fillId="0" borderId="0" xfId="0" applyNumberFormat="1" applyFont="1" applyFill="1" applyAlignment="1">
      <alignment vertical="top"/>
    </xf>
    <xf numFmtId="0" fontId="9" fillId="0" borderId="6" xfId="0" applyFont="1" applyFill="1" applyBorder="1"/>
    <xf numFmtId="0" fontId="9" fillId="0" borderId="9" xfId="0" applyFont="1" applyFill="1" applyBorder="1"/>
    <xf numFmtId="39" fontId="17" fillId="0" borderId="0" xfId="19" applyFont="1" applyFill="1" applyAlignment="1">
      <alignment horizontal="centerContinuous"/>
    </xf>
    <xf numFmtId="0" fontId="10" fillId="0" borderId="0" xfId="0" applyFont="1" applyFill="1" applyAlignment="1">
      <alignment horizontal="center"/>
    </xf>
    <xf numFmtId="41" fontId="9" fillId="0" borderId="0" xfId="13" applyNumberFormat="1" applyFont="1" applyFill="1" applyAlignment="1">
      <alignment horizontal="left"/>
    </xf>
    <xf numFmtId="41" fontId="9" fillId="0" borderId="4" xfId="13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3" xfId="13" applyNumberFormat="1" applyFont="1" applyFill="1" applyBorder="1"/>
    <xf numFmtId="41" fontId="9" fillId="0" borderId="0" xfId="13" applyNumberFormat="1" applyFont="1" applyFill="1"/>
    <xf numFmtId="41" fontId="17" fillId="0" borderId="0" xfId="0" applyNumberFormat="1" applyFont="1" applyFill="1" applyAlignment="1">
      <alignment horizontal="right"/>
    </xf>
    <xf numFmtId="41" fontId="8" fillId="0" borderId="0" xfId="13" quotePrefix="1" applyNumberFormat="1" applyFont="1" applyFill="1" applyAlignment="1">
      <alignment horizontal="left"/>
    </xf>
    <xf numFmtId="41" fontId="8" fillId="0" borderId="0" xfId="13" applyNumberFormat="1" applyFont="1" applyFill="1" applyAlignment="1">
      <alignment horizontal="left"/>
    </xf>
    <xf numFmtId="41" fontId="9" fillId="0" borderId="0" xfId="13" applyNumberFormat="1" applyFont="1" applyFill="1" applyAlignment="1">
      <alignment horizontal="center"/>
    </xf>
    <xf numFmtId="170" fontId="9" fillId="0" borderId="0" xfId="13" applyNumberFormat="1" applyFont="1" applyFill="1"/>
    <xf numFmtId="37" fontId="13" fillId="0" borderId="0" xfId="14" applyNumberFormat="1" applyFont="1" applyFill="1"/>
    <xf numFmtId="37" fontId="9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center"/>
    </xf>
    <xf numFmtId="38" fontId="9" fillId="0" borderId="0" xfId="14" applyNumberFormat="1" applyFont="1" applyFill="1"/>
    <xf numFmtId="41" fontId="9" fillId="0" borderId="0" xfId="0" applyNumberFormat="1" applyFont="1" applyFill="1" applyAlignment="1">
      <alignment horizontal="right"/>
    </xf>
    <xf numFmtId="37" fontId="8" fillId="0" borderId="0" xfId="14" applyNumberFormat="1" applyFont="1" applyFill="1" applyAlignment="1">
      <alignment horizontal="left"/>
    </xf>
    <xf numFmtId="37" fontId="9" fillId="0" borderId="0" xfId="14" applyNumberFormat="1" applyFont="1" applyFill="1" applyAlignment="1">
      <alignment horizontal="centerContinuous"/>
    </xf>
    <xf numFmtId="37" fontId="11" fillId="0" borderId="0" xfId="14" applyNumberFormat="1" applyFont="1" applyFill="1" applyAlignment="1">
      <alignment horizontal="centerContinuous"/>
    </xf>
    <xf numFmtId="38" fontId="9" fillId="0" borderId="0" xfId="14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0" fillId="0" borderId="0" xfId="14" quotePrefix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37" fontId="8" fillId="0" borderId="0" xfId="14" applyNumberFormat="1" applyFont="1" applyFill="1"/>
    <xf numFmtId="37" fontId="10" fillId="0" borderId="0" xfId="14" applyNumberFormat="1" applyFont="1" applyFill="1" applyAlignment="1">
      <alignment horizontal="center"/>
    </xf>
    <xf numFmtId="38" fontId="9" fillId="0" borderId="0" xfId="14" applyNumberFormat="1" applyFont="1" applyFill="1" applyAlignment="1">
      <alignment horizontal="right"/>
    </xf>
    <xf numFmtId="38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Alignment="1">
      <alignment horizontal="right"/>
    </xf>
    <xf numFmtId="41" fontId="9" fillId="0" borderId="0" xfId="14" applyNumberFormat="1" applyFont="1" applyFill="1"/>
    <xf numFmtId="41" fontId="9" fillId="0" borderId="4" xfId="14" applyNumberFormat="1" applyFont="1" applyFill="1" applyBorder="1" applyAlignment="1">
      <alignment horizontal="right"/>
    </xf>
    <xf numFmtId="41" fontId="9" fillId="0" borderId="4" xfId="14" applyNumberFormat="1" applyFont="1" applyFill="1" applyBorder="1"/>
    <xf numFmtId="41" fontId="11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left"/>
    </xf>
    <xf numFmtId="0" fontId="9" fillId="0" borderId="0" xfId="0" applyFont="1" applyFill="1" applyAlignment="1">
      <alignment horizontal="left" vertical="top"/>
    </xf>
    <xf numFmtId="41" fontId="9" fillId="0" borderId="0" xfId="14" applyNumberFormat="1" applyFont="1" applyFill="1" applyBorder="1"/>
    <xf numFmtId="37" fontId="9" fillId="0" borderId="0" xfId="14" applyNumberFormat="1" applyFont="1" applyFill="1" applyBorder="1" applyAlignment="1">
      <alignment horizontal="right"/>
    </xf>
    <xf numFmtId="37" fontId="9" fillId="0" borderId="0" xfId="14" applyNumberFormat="1" applyFont="1" applyFill="1" applyBorder="1"/>
    <xf numFmtId="165" fontId="9" fillId="0" borderId="0" xfId="14" applyNumberFormat="1" applyFont="1" applyFill="1" applyAlignment="1">
      <alignment horizontal="center"/>
    </xf>
    <xf numFmtId="41" fontId="9" fillId="0" borderId="6" xfId="14" applyNumberFormat="1" applyFont="1" applyFill="1" applyBorder="1"/>
    <xf numFmtId="170" fontId="9" fillId="0" borderId="0" xfId="14" applyNumberFormat="1" applyFont="1" applyFill="1" applyAlignment="1">
      <alignment horizontal="center"/>
    </xf>
    <xf numFmtId="37" fontId="11" fillId="0" borderId="0" xfId="14" applyNumberFormat="1" applyFont="1" applyFill="1"/>
    <xf numFmtId="170" fontId="11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right"/>
    </xf>
    <xf numFmtId="41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Border="1" applyAlignment="1">
      <alignment horizontal="center"/>
    </xf>
    <xf numFmtId="41" fontId="8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41" fontId="11" fillId="0" borderId="0" xfId="14" applyNumberFormat="1" applyFont="1" applyFill="1" applyAlignment="1">
      <alignment horizontal="center"/>
    </xf>
    <xf numFmtId="0" fontId="8" fillId="0" borderId="0" xfId="0" applyFont="1" applyFill="1" applyAlignment="1">
      <alignment vertical="top"/>
    </xf>
    <xf numFmtId="170" fontId="9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vertical="top"/>
    </xf>
    <xf numFmtId="41" fontId="9" fillId="0" borderId="7" xfId="0" applyNumberFormat="1" applyFont="1" applyFill="1" applyBorder="1"/>
    <xf numFmtId="41" fontId="9" fillId="0" borderId="3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3" fontId="9" fillId="0" borderId="7" xfId="0" applyNumberFormat="1" applyFont="1" applyFill="1" applyBorder="1"/>
    <xf numFmtId="43" fontId="9" fillId="0" borderId="0" xfId="0" applyNumberFormat="1" applyFont="1" applyFill="1"/>
    <xf numFmtId="43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Continuous"/>
    </xf>
    <xf numFmtId="41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38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37" fontId="15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10" fillId="0" borderId="0" xfId="14" applyFont="1" applyFill="1" applyAlignment="1">
      <alignment horizontal="right"/>
    </xf>
    <xf numFmtId="0" fontId="9" fillId="0" borderId="0" xfId="14" quotePrefix="1" applyFont="1" applyFill="1" applyAlignment="1">
      <alignment horizontal="left"/>
    </xf>
    <xf numFmtId="37" fontId="9" fillId="0" borderId="0" xfId="14" quotePrefix="1" applyNumberFormat="1" applyFont="1" applyFill="1" applyAlignment="1">
      <alignment horizontal="left"/>
    </xf>
    <xf numFmtId="0" fontId="9" fillId="0" borderId="0" xfId="14" applyFont="1" applyFill="1" applyAlignment="1">
      <alignment horizontal="left"/>
    </xf>
    <xf numFmtId="172" fontId="9" fillId="0" borderId="0" xfId="0" applyNumberFormat="1" applyFont="1" applyFill="1"/>
    <xf numFmtId="173" fontId="9" fillId="0" borderId="0" xfId="0" applyNumberFormat="1" applyFont="1" applyFill="1"/>
    <xf numFmtId="41" fontId="9" fillId="0" borderId="6" xfId="14" applyNumberFormat="1" applyFont="1" applyFill="1" applyBorder="1" applyAlignment="1">
      <alignment horizontal="right"/>
    </xf>
    <xf numFmtId="0" fontId="8" fillId="0" borderId="0" xfId="14" applyFont="1" applyFill="1" applyAlignment="1">
      <alignment horizontal="left"/>
    </xf>
    <xf numFmtId="41" fontId="10" fillId="0" borderId="0" xfId="14" applyNumberFormat="1" applyFont="1" applyFill="1" applyAlignment="1">
      <alignment horizontal="center"/>
    </xf>
    <xf numFmtId="0" fontId="9" fillId="0" borderId="0" xfId="14" applyFont="1" applyFill="1"/>
    <xf numFmtId="41" fontId="9" fillId="0" borderId="7" xfId="14" applyNumberFormat="1" applyFont="1" applyFill="1" applyBorder="1" applyAlignment="1">
      <alignment horizontal="right"/>
    </xf>
    <xf numFmtId="170" fontId="9" fillId="0" borderId="0" xfId="14" applyNumberFormat="1" applyFont="1" applyFill="1"/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9" fillId="0" borderId="5" xfId="14" applyNumberFormat="1" applyFont="1" applyBorder="1"/>
    <xf numFmtId="38" fontId="9" fillId="0" borderId="0" xfId="14" applyNumberFormat="1" applyFont="1"/>
    <xf numFmtId="37" fontId="11" fillId="0" borderId="0" xfId="14" applyNumberFormat="1" applyFont="1" applyAlignment="1">
      <alignment horizontal="center"/>
    </xf>
    <xf numFmtId="37" fontId="9" fillId="0" borderId="0" xfId="14" applyNumberFormat="1" applyFont="1" applyAlignment="1">
      <alignment horizontal="center"/>
    </xf>
    <xf numFmtId="37" fontId="9" fillId="0" borderId="0" xfId="14" applyNumberFormat="1" applyFont="1"/>
    <xf numFmtId="170" fontId="9" fillId="0" borderId="0" xfId="1" applyNumberFormat="1" applyFont="1" applyFill="1" applyBorder="1" applyAlignment="1">
      <alignment horizontal="right"/>
    </xf>
    <xf numFmtId="41" fontId="9" fillId="0" borderId="0" xfId="12" applyNumberFormat="1" applyFont="1" applyFill="1" applyBorder="1"/>
    <xf numFmtId="41" fontId="9" fillId="0" borderId="0" xfId="12" applyNumberFormat="1" applyFont="1" applyFill="1"/>
    <xf numFmtId="41" fontId="9" fillId="0" borderId="4" xfId="12" applyNumberFormat="1" applyFont="1" applyFill="1" applyBorder="1"/>
    <xf numFmtId="0" fontId="9" fillId="0" borderId="0" xfId="0" applyFont="1" applyFill="1" applyBorder="1" applyAlignment="1">
      <alignment horizontal="left" vertical="top"/>
    </xf>
    <xf numFmtId="37" fontId="9" fillId="0" borderId="0" xfId="14" applyNumberFormat="1" applyFont="1" applyFill="1" applyBorder="1" applyAlignment="1">
      <alignment horizontal="left"/>
    </xf>
    <xf numFmtId="37" fontId="11" fillId="0" borderId="0" xfId="14" applyNumberFormat="1" applyFont="1" applyFill="1" applyBorder="1" applyAlignment="1">
      <alignment horizontal="center"/>
    </xf>
    <xf numFmtId="43" fontId="9" fillId="0" borderId="0" xfId="0" applyNumberFormat="1" applyFont="1" applyFill="1" applyBorder="1"/>
    <xf numFmtId="41" fontId="9" fillId="0" borderId="7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70" fontId="9" fillId="0" borderId="0" xfId="0" quotePrefix="1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70" fontId="9" fillId="0" borderId="0" xfId="0" applyNumberFormat="1" applyFont="1" applyFill="1" applyBorder="1"/>
    <xf numFmtId="43" fontId="9" fillId="0" borderId="0" xfId="0" applyNumberFormat="1" applyFont="1" applyFill="1" applyBorder="1" applyAlignment="1">
      <alignment horizontal="right"/>
    </xf>
    <xf numFmtId="37" fontId="9" fillId="0" borderId="4" xfId="14" applyNumberFormat="1" applyFont="1" applyFill="1" applyBorder="1" applyAlignment="1">
      <alignment horizontal="center"/>
    </xf>
    <xf numFmtId="37" fontId="9" fillId="0" borderId="10" xfId="14" applyNumberFormat="1" applyFont="1" applyBorder="1" applyAlignment="1">
      <alignment horizontal="center"/>
    </xf>
    <xf numFmtId="0" fontId="9" fillId="0" borderId="0" xfId="14" applyFont="1" applyAlignment="1">
      <alignment horizontal="left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70" fontId="9" fillId="0" borderId="6" xfId="0" applyNumberFormat="1" applyFont="1" applyFill="1" applyBorder="1" applyAlignment="1">
      <alignment horizontal="center" vertical="top"/>
    </xf>
    <xf numFmtId="170" fontId="9" fillId="0" borderId="4" xfId="0" applyNumberFormat="1" applyFont="1" applyFill="1" applyBorder="1" applyAlignment="1">
      <alignment horizontal="center"/>
    </xf>
    <xf numFmtId="170" fontId="9" fillId="0" borderId="6" xfId="0" applyNumberFormat="1" applyFont="1" applyFill="1" applyBorder="1" applyAlignment="1">
      <alignment horizontal="center"/>
    </xf>
    <xf numFmtId="37" fontId="20" fillId="0" borderId="4" xfId="14" applyNumberFormat="1" applyFont="1" applyFill="1" applyBorder="1" applyAlignment="1">
      <alignment horizontal="center"/>
    </xf>
  </cellXfs>
  <cellStyles count="21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"/>
  <sheetViews>
    <sheetView showGridLines="0" tabSelected="1" view="pageBreakPreview" zoomScale="115" zoomScaleNormal="70" zoomScaleSheetLayoutView="115" workbookViewId="0">
      <selection activeCell="C2" sqref="C2"/>
    </sheetView>
  </sheetViews>
  <sheetFormatPr defaultColWidth="10.7109375" defaultRowHeight="20.100000000000001" customHeight="1"/>
  <cols>
    <col min="1" max="1" width="20.7109375" style="76" customWidth="1"/>
    <col min="2" max="2" width="16.7109375" style="135" customWidth="1"/>
    <col min="3" max="3" width="1.7109375" style="135" customWidth="1"/>
    <col min="4" max="4" width="6.7109375" style="136" customWidth="1"/>
    <col min="5" max="5" width="0.85546875" style="76" customWidth="1"/>
    <col min="6" max="6" width="12.7109375" style="136" customWidth="1"/>
    <col min="7" max="7" width="0.85546875" style="136" customWidth="1"/>
    <col min="8" max="8" width="12.7109375" style="136" customWidth="1"/>
    <col min="9" max="9" width="0.85546875" style="76" customWidth="1"/>
    <col min="10" max="10" width="12.7109375" style="136" customWidth="1"/>
    <col min="11" max="11" width="0.85546875" style="76" customWidth="1"/>
    <col min="12" max="12" width="12.7109375" style="136" customWidth="1"/>
    <col min="13" max="13" width="0.85546875" style="76" customWidth="1"/>
    <col min="14" max="14" width="12.7109375" style="76" customWidth="1"/>
    <col min="15" max="16384" width="10.7109375" style="76"/>
  </cols>
  <sheetData>
    <row r="1" spans="1:13" ht="20.100000000000001" customHeight="1">
      <c r="A1" s="138" t="s">
        <v>208</v>
      </c>
      <c r="D1" s="149"/>
      <c r="E1" s="134"/>
      <c r="F1" s="149"/>
      <c r="G1" s="149"/>
      <c r="H1" s="149"/>
      <c r="I1" s="134"/>
      <c r="J1" s="149"/>
      <c r="K1" s="134"/>
      <c r="L1" s="149"/>
    </row>
    <row r="2" spans="1:13" ht="20.100000000000001" customHeight="1">
      <c r="A2" s="138" t="s">
        <v>204</v>
      </c>
      <c r="D2" s="149"/>
      <c r="E2" s="134"/>
      <c r="F2" s="149"/>
      <c r="G2" s="149"/>
      <c r="H2" s="149"/>
      <c r="I2" s="134"/>
      <c r="J2" s="149"/>
      <c r="K2" s="134"/>
      <c r="L2" s="149"/>
    </row>
    <row r="3" spans="1:13" ht="20.100000000000001" customHeight="1">
      <c r="A3" s="138" t="s">
        <v>163</v>
      </c>
      <c r="D3" s="149"/>
      <c r="E3" s="134"/>
      <c r="F3" s="134"/>
      <c r="G3" s="149"/>
      <c r="H3" s="149"/>
      <c r="I3" s="134"/>
      <c r="J3" s="149"/>
      <c r="K3" s="134"/>
      <c r="L3" s="149"/>
    </row>
    <row r="4" spans="1:13" ht="20.100000000000001" customHeight="1">
      <c r="A4" s="182"/>
      <c r="B4" s="183"/>
      <c r="C4" s="183"/>
      <c r="D4" s="184"/>
      <c r="E4" s="185"/>
      <c r="F4" s="184"/>
      <c r="G4" s="184"/>
      <c r="H4" s="184"/>
      <c r="I4" s="185"/>
      <c r="L4" s="76"/>
      <c r="M4" s="137" t="s">
        <v>68</v>
      </c>
    </row>
    <row r="5" spans="1:13" ht="20.100000000000001" customHeight="1">
      <c r="F5" s="226" t="s">
        <v>82</v>
      </c>
      <c r="G5" s="226"/>
      <c r="H5" s="226"/>
      <c r="J5" s="226" t="s">
        <v>25</v>
      </c>
      <c r="K5" s="226"/>
      <c r="L5" s="226"/>
    </row>
    <row r="6" spans="1:13" s="187" customFormat="1" ht="20.100000000000001" customHeight="1">
      <c r="A6" s="182"/>
      <c r="B6" s="142"/>
      <c r="C6" s="186"/>
      <c r="F6" s="188" t="str">
        <f>"31 มีนาคม"</f>
        <v>31 มีนาคม</v>
      </c>
      <c r="G6" s="188"/>
      <c r="H6" s="188" t="str">
        <f>"31 ธันวาคม"</f>
        <v>31 ธันวาคม</v>
      </c>
      <c r="I6" s="188"/>
      <c r="J6" s="188" t="str">
        <f>"31 มีนาคม"</f>
        <v>31 มีนาคม</v>
      </c>
      <c r="K6" s="188"/>
      <c r="L6" s="188" t="str">
        <f>"31 ธันวาคม"</f>
        <v>31 ธันวาคม</v>
      </c>
    </row>
    <row r="7" spans="1:13" s="189" customFormat="1" ht="20.100000000000001" customHeight="1">
      <c r="A7" s="88"/>
      <c r="C7" s="190"/>
      <c r="D7" s="142" t="s">
        <v>0</v>
      </c>
      <c r="F7" s="101">
        <v>2567</v>
      </c>
      <c r="G7" s="191"/>
      <c r="H7" s="101">
        <v>2566</v>
      </c>
      <c r="I7" s="191"/>
      <c r="J7" s="101">
        <v>2567</v>
      </c>
      <c r="K7" s="191"/>
      <c r="L7" s="101">
        <v>2566</v>
      </c>
    </row>
    <row r="8" spans="1:13" s="189" customFormat="1" ht="20.100000000000001" customHeight="1">
      <c r="A8" s="88"/>
      <c r="C8" s="190"/>
      <c r="D8" s="142"/>
      <c r="F8" s="96" t="s">
        <v>62</v>
      </c>
      <c r="G8" s="191"/>
      <c r="H8" s="206" t="s">
        <v>73</v>
      </c>
      <c r="I8" s="191"/>
      <c r="J8" s="96" t="s">
        <v>62</v>
      </c>
      <c r="K8" s="191"/>
      <c r="L8" s="206" t="s">
        <v>73</v>
      </c>
    </row>
    <row r="9" spans="1:13" s="189" customFormat="1" ht="20.100000000000001" customHeight="1">
      <c r="A9" s="88"/>
      <c r="C9" s="190"/>
      <c r="D9" s="142"/>
      <c r="F9" s="96" t="s">
        <v>63</v>
      </c>
      <c r="G9" s="191"/>
      <c r="H9" s="96"/>
      <c r="I9" s="191"/>
      <c r="J9" s="96" t="s">
        <v>63</v>
      </c>
      <c r="K9" s="191"/>
      <c r="L9" s="96"/>
    </row>
    <row r="10" spans="1:13" ht="20.100000000000001" customHeight="1">
      <c r="A10" s="138" t="s">
        <v>26</v>
      </c>
      <c r="B10" s="155"/>
      <c r="C10" s="147"/>
      <c r="D10" s="147"/>
      <c r="F10" s="192"/>
      <c r="G10" s="145"/>
      <c r="H10" s="192"/>
      <c r="I10" s="193"/>
      <c r="J10" s="192"/>
      <c r="K10" s="145"/>
      <c r="L10" s="192"/>
    </row>
    <row r="11" spans="1:13" ht="20.100000000000001" customHeight="1">
      <c r="A11" s="146" t="s">
        <v>1</v>
      </c>
      <c r="B11" s="76"/>
      <c r="D11" s="135"/>
      <c r="F11" s="151"/>
      <c r="G11" s="151"/>
      <c r="H11" s="151"/>
      <c r="I11" s="151"/>
      <c r="J11" s="151"/>
      <c r="K11" s="151"/>
      <c r="L11" s="151"/>
    </row>
    <row r="12" spans="1:13" ht="21" customHeight="1">
      <c r="A12" s="194" t="s">
        <v>27</v>
      </c>
      <c r="B12" s="195"/>
      <c r="D12" s="135"/>
      <c r="F12" s="150">
        <v>3268008</v>
      </c>
      <c r="G12" s="150"/>
      <c r="H12" s="150">
        <v>3103176</v>
      </c>
      <c r="I12" s="150"/>
      <c r="J12" s="150">
        <v>2959890</v>
      </c>
      <c r="K12" s="150"/>
      <c r="L12" s="150">
        <v>2850681</v>
      </c>
      <c r="M12" s="150"/>
    </row>
    <row r="13" spans="1:13" ht="21" customHeight="1">
      <c r="A13" s="196" t="s">
        <v>169</v>
      </c>
      <c r="B13" s="155"/>
      <c r="D13" s="135" t="s">
        <v>181</v>
      </c>
      <c r="F13" s="150">
        <v>6076783</v>
      </c>
      <c r="G13" s="150"/>
      <c r="H13" s="150">
        <v>5900255</v>
      </c>
      <c r="I13" s="197"/>
      <c r="J13" s="198">
        <v>5981492</v>
      </c>
      <c r="K13" s="150"/>
      <c r="L13" s="198">
        <v>5842601</v>
      </c>
      <c r="M13" s="150"/>
    </row>
    <row r="14" spans="1:13" ht="21" customHeight="1">
      <c r="A14" s="196" t="s">
        <v>87</v>
      </c>
      <c r="B14" s="155"/>
      <c r="D14" s="135">
        <v>4</v>
      </c>
      <c r="F14" s="150">
        <v>336635</v>
      </c>
      <c r="G14" s="150"/>
      <c r="H14" s="150">
        <v>396836</v>
      </c>
      <c r="I14" s="198"/>
      <c r="J14" s="198">
        <v>336635</v>
      </c>
      <c r="K14" s="197"/>
      <c r="L14" s="198">
        <v>396836</v>
      </c>
      <c r="M14" s="150"/>
    </row>
    <row r="15" spans="1:13" ht="21" customHeight="1">
      <c r="A15" s="196" t="s">
        <v>162</v>
      </c>
      <c r="B15" s="155"/>
      <c r="D15" s="135"/>
      <c r="F15" s="150">
        <v>1003</v>
      </c>
      <c r="G15" s="150"/>
      <c r="H15" s="150">
        <v>987</v>
      </c>
      <c r="I15" s="150"/>
      <c r="J15" s="150">
        <v>0</v>
      </c>
      <c r="K15" s="150"/>
      <c r="L15" s="150">
        <v>0</v>
      </c>
      <c r="M15" s="150"/>
    </row>
    <row r="16" spans="1:13" ht="21" customHeight="1">
      <c r="A16" s="196" t="s">
        <v>88</v>
      </c>
      <c r="B16" s="155"/>
      <c r="D16" s="135">
        <v>2</v>
      </c>
      <c r="F16" s="151">
        <v>1293399</v>
      </c>
      <c r="G16" s="150"/>
      <c r="H16" s="151">
        <v>1583171</v>
      </c>
      <c r="I16" s="151"/>
      <c r="J16" s="151">
        <v>1293399</v>
      </c>
      <c r="K16" s="151"/>
      <c r="L16" s="151">
        <v>1583171</v>
      </c>
      <c r="M16" s="150"/>
    </row>
    <row r="17" spans="1:13" ht="21" customHeight="1">
      <c r="A17" s="196" t="s">
        <v>52</v>
      </c>
      <c r="B17" s="155"/>
      <c r="D17" s="135">
        <v>5</v>
      </c>
      <c r="F17" s="150">
        <v>919736</v>
      </c>
      <c r="G17" s="150"/>
      <c r="H17" s="150">
        <v>914433</v>
      </c>
      <c r="I17" s="151"/>
      <c r="J17" s="151">
        <v>779568</v>
      </c>
      <c r="K17" s="151"/>
      <c r="L17" s="151">
        <v>788386</v>
      </c>
      <c r="M17" s="150"/>
    </row>
    <row r="18" spans="1:13" ht="21" customHeight="1">
      <c r="A18" s="196" t="s">
        <v>170</v>
      </c>
      <c r="B18" s="155"/>
      <c r="D18" s="135">
        <v>6</v>
      </c>
      <c r="F18" s="150">
        <v>503550</v>
      </c>
      <c r="G18" s="150"/>
      <c r="H18" s="150">
        <v>503550</v>
      </c>
      <c r="I18" s="150"/>
      <c r="J18" s="150">
        <v>503550</v>
      </c>
      <c r="K18" s="150"/>
      <c r="L18" s="150">
        <v>503550</v>
      </c>
      <c r="M18" s="150"/>
    </row>
    <row r="19" spans="1:13" ht="21" customHeight="1">
      <c r="A19" s="196" t="s">
        <v>75</v>
      </c>
      <c r="B19" s="155"/>
      <c r="D19" s="135">
        <v>7</v>
      </c>
      <c r="F19" s="150">
        <v>1672431</v>
      </c>
      <c r="G19" s="150"/>
      <c r="H19" s="150">
        <v>1708700</v>
      </c>
      <c r="I19" s="151"/>
      <c r="J19" s="151">
        <v>879166</v>
      </c>
      <c r="K19" s="151"/>
      <c r="L19" s="151">
        <v>958667</v>
      </c>
      <c r="M19" s="150"/>
    </row>
    <row r="20" spans="1:13" ht="21" customHeight="1">
      <c r="A20" s="196" t="s">
        <v>71</v>
      </c>
      <c r="B20" s="155"/>
      <c r="D20" s="135"/>
      <c r="F20" s="150">
        <v>19777</v>
      </c>
      <c r="G20" s="150"/>
      <c r="H20" s="150">
        <v>20957</v>
      </c>
      <c r="I20" s="151"/>
      <c r="J20" s="151">
        <v>19776</v>
      </c>
      <c r="K20" s="151"/>
      <c r="L20" s="151">
        <v>20956</v>
      </c>
      <c r="M20" s="150"/>
    </row>
    <row r="21" spans="1:13" ht="21" customHeight="1">
      <c r="A21" s="196" t="s">
        <v>171</v>
      </c>
      <c r="B21" s="155"/>
      <c r="D21" s="135"/>
      <c r="F21" s="150">
        <v>149</v>
      </c>
      <c r="G21" s="150"/>
      <c r="H21" s="150">
        <v>149</v>
      </c>
      <c r="I21" s="151"/>
      <c r="J21" s="151">
        <v>0</v>
      </c>
      <c r="K21" s="151"/>
      <c r="L21" s="151">
        <v>0</v>
      </c>
      <c r="M21" s="150"/>
    </row>
    <row r="22" spans="1:13" ht="21" customHeight="1">
      <c r="A22" s="146" t="s">
        <v>2</v>
      </c>
      <c r="B22" s="155"/>
      <c r="D22" s="135"/>
      <c r="F22" s="199">
        <f>SUM(F10:F21)</f>
        <v>14091471</v>
      </c>
      <c r="G22" s="150"/>
      <c r="H22" s="199">
        <f>SUM(H10:H21)</f>
        <v>14132214</v>
      </c>
      <c r="I22" s="150"/>
      <c r="J22" s="199">
        <f>SUM(J10:J21)</f>
        <v>12753476</v>
      </c>
      <c r="K22" s="150"/>
      <c r="L22" s="199">
        <f>SUM(L10:L21)</f>
        <v>12944848</v>
      </c>
      <c r="M22" s="150"/>
    </row>
    <row r="23" spans="1:13" ht="20.100000000000001" customHeight="1">
      <c r="A23" s="200" t="s">
        <v>14</v>
      </c>
      <c r="B23" s="155"/>
      <c r="D23" s="135"/>
      <c r="F23" s="151"/>
      <c r="G23" s="151"/>
      <c r="H23" s="151"/>
      <c r="I23" s="151"/>
      <c r="J23" s="151"/>
      <c r="K23" s="151"/>
      <c r="L23" s="151"/>
      <c r="M23" s="150"/>
    </row>
    <row r="24" spans="1:13" ht="21" customHeight="1">
      <c r="A24" s="76" t="s">
        <v>172</v>
      </c>
      <c r="B24" s="76"/>
      <c r="C24" s="147"/>
      <c r="D24" s="135"/>
      <c r="F24" s="166">
        <v>1576</v>
      </c>
      <c r="G24" s="201"/>
      <c r="H24" s="166">
        <v>1576</v>
      </c>
      <c r="I24" s="151"/>
      <c r="J24" s="151">
        <v>0</v>
      </c>
      <c r="K24" s="151"/>
      <c r="L24" s="151">
        <v>0</v>
      </c>
    </row>
    <row r="25" spans="1:13" ht="21" customHeight="1">
      <c r="A25" s="196" t="s">
        <v>91</v>
      </c>
      <c r="B25" s="155"/>
      <c r="D25" s="135"/>
      <c r="F25" s="150">
        <v>4447</v>
      </c>
      <c r="G25" s="166"/>
      <c r="H25" s="150">
        <v>4704</v>
      </c>
      <c r="I25" s="151"/>
      <c r="J25" s="151">
        <v>0</v>
      </c>
      <c r="K25" s="151"/>
      <c r="L25" s="151">
        <v>0</v>
      </c>
      <c r="M25" s="150"/>
    </row>
    <row r="26" spans="1:13" ht="21" customHeight="1">
      <c r="A26" s="76" t="s">
        <v>173</v>
      </c>
      <c r="B26" s="76"/>
      <c r="C26" s="147"/>
      <c r="D26" s="135"/>
      <c r="F26" s="166"/>
      <c r="G26" s="201"/>
      <c r="H26" s="166"/>
      <c r="I26" s="151"/>
      <c r="J26" s="151"/>
      <c r="K26" s="151"/>
      <c r="L26" s="151"/>
    </row>
    <row r="27" spans="1:13" ht="21" customHeight="1">
      <c r="A27" s="76" t="s">
        <v>174</v>
      </c>
      <c r="B27" s="76"/>
      <c r="C27" s="147"/>
      <c r="D27" s="135">
        <v>6</v>
      </c>
      <c r="F27" s="166">
        <v>178792</v>
      </c>
      <c r="G27" s="201"/>
      <c r="H27" s="166">
        <v>179096</v>
      </c>
      <c r="I27" s="151"/>
      <c r="J27" s="151">
        <v>177500</v>
      </c>
      <c r="K27" s="151"/>
      <c r="L27" s="151">
        <v>177500</v>
      </c>
    </row>
    <row r="28" spans="1:13" ht="21" customHeight="1">
      <c r="A28" s="196" t="s">
        <v>76</v>
      </c>
      <c r="B28" s="155"/>
      <c r="C28" s="155"/>
      <c r="D28" s="135">
        <v>7</v>
      </c>
      <c r="F28" s="166">
        <v>15050861</v>
      </c>
      <c r="G28" s="166"/>
      <c r="H28" s="166">
        <v>15155822</v>
      </c>
      <c r="I28" s="151"/>
      <c r="J28" s="151">
        <v>15044139</v>
      </c>
      <c r="K28" s="151"/>
      <c r="L28" s="151">
        <v>15082787</v>
      </c>
      <c r="M28" s="150"/>
    </row>
    <row r="29" spans="1:13" ht="21" customHeight="1">
      <c r="A29" s="196" t="s">
        <v>60</v>
      </c>
      <c r="B29" s="195"/>
      <c r="D29" s="135">
        <v>8</v>
      </c>
      <c r="F29" s="166">
        <v>1620530</v>
      </c>
      <c r="G29" s="166"/>
      <c r="H29" s="166">
        <v>1609812</v>
      </c>
      <c r="I29" s="151"/>
      <c r="J29" s="151">
        <v>1399573</v>
      </c>
      <c r="K29" s="151"/>
      <c r="L29" s="151">
        <v>1399573</v>
      </c>
      <c r="M29" s="150"/>
    </row>
    <row r="30" spans="1:13" ht="21" customHeight="1">
      <c r="A30" s="196" t="s">
        <v>83</v>
      </c>
      <c r="B30" s="155"/>
      <c r="C30" s="155"/>
      <c r="D30" s="135"/>
      <c r="F30" s="166">
        <v>0</v>
      </c>
      <c r="G30" s="166"/>
      <c r="H30" s="166">
        <v>0</v>
      </c>
      <c r="I30" s="151"/>
      <c r="J30" s="151">
        <v>1788445</v>
      </c>
      <c r="K30" s="151"/>
      <c r="L30" s="151">
        <v>1788445</v>
      </c>
      <c r="M30" s="150"/>
    </row>
    <row r="31" spans="1:13" ht="21" customHeight="1">
      <c r="A31" s="196" t="s">
        <v>61</v>
      </c>
      <c r="B31" s="76"/>
      <c r="D31" s="135">
        <v>9</v>
      </c>
      <c r="F31" s="150">
        <v>3446037</v>
      </c>
      <c r="G31" s="166"/>
      <c r="H31" s="150">
        <v>4262344</v>
      </c>
      <c r="I31" s="151"/>
      <c r="J31" s="151">
        <v>3251396</v>
      </c>
      <c r="K31" s="151"/>
      <c r="L31" s="151">
        <v>3318861</v>
      </c>
      <c r="M31" s="150"/>
    </row>
    <row r="32" spans="1:13" ht="21" customHeight="1">
      <c r="A32" s="196" t="s">
        <v>175</v>
      </c>
      <c r="B32" s="76"/>
      <c r="D32" s="135">
        <v>10</v>
      </c>
      <c r="F32" s="150">
        <v>3090541</v>
      </c>
      <c r="G32" s="150"/>
      <c r="H32" s="150">
        <v>2286347</v>
      </c>
      <c r="I32" s="151"/>
      <c r="J32" s="151">
        <v>1725230</v>
      </c>
      <c r="K32" s="151"/>
      <c r="L32" s="151">
        <v>1673259</v>
      </c>
      <c r="M32" s="150"/>
    </row>
    <row r="33" spans="1:13" ht="21" customHeight="1">
      <c r="A33" s="196" t="s">
        <v>77</v>
      </c>
      <c r="B33" s="76"/>
      <c r="D33" s="135"/>
      <c r="F33" s="150">
        <v>0</v>
      </c>
      <c r="G33" s="150"/>
      <c r="H33" s="150">
        <v>0</v>
      </c>
      <c r="I33" s="151"/>
      <c r="J33" s="151">
        <v>33939</v>
      </c>
      <c r="K33" s="151"/>
      <c r="L33" s="151">
        <v>38435</v>
      </c>
      <c r="M33" s="150"/>
    </row>
    <row r="34" spans="1:13" ht="21" customHeight="1">
      <c r="A34" s="202" t="s">
        <v>89</v>
      </c>
      <c r="B34" s="76"/>
      <c r="D34" s="135"/>
      <c r="F34" s="150">
        <v>19223</v>
      </c>
      <c r="G34" s="150"/>
      <c r="H34" s="150">
        <v>19223</v>
      </c>
      <c r="I34" s="151"/>
      <c r="J34" s="151">
        <v>0</v>
      </c>
      <c r="K34" s="151"/>
      <c r="L34" s="151">
        <v>0</v>
      </c>
      <c r="M34" s="150"/>
    </row>
    <row r="35" spans="1:13" ht="21" customHeight="1">
      <c r="A35" s="196" t="s">
        <v>176</v>
      </c>
      <c r="B35" s="76"/>
      <c r="D35" s="135"/>
      <c r="F35" s="150">
        <v>23604</v>
      </c>
      <c r="G35" s="150"/>
      <c r="H35" s="150">
        <v>21480</v>
      </c>
      <c r="I35" s="151"/>
      <c r="J35" s="151">
        <v>14522</v>
      </c>
      <c r="K35" s="151"/>
      <c r="L35" s="151">
        <v>13791</v>
      </c>
      <c r="M35" s="150"/>
    </row>
    <row r="36" spans="1:13" ht="21" customHeight="1">
      <c r="A36" s="202" t="s">
        <v>90</v>
      </c>
      <c r="B36" s="76"/>
      <c r="D36" s="135"/>
      <c r="F36" s="166">
        <v>23514</v>
      </c>
      <c r="G36" s="150"/>
      <c r="H36" s="166">
        <v>23750</v>
      </c>
      <c r="I36" s="151"/>
      <c r="J36" s="151">
        <v>0</v>
      </c>
      <c r="K36" s="151"/>
      <c r="L36" s="151">
        <v>0</v>
      </c>
      <c r="M36" s="150"/>
    </row>
    <row r="37" spans="1:13" ht="21" customHeight="1">
      <c r="A37" s="202" t="s">
        <v>32</v>
      </c>
      <c r="B37" s="76"/>
      <c r="D37" s="135">
        <v>11</v>
      </c>
      <c r="F37" s="152">
        <v>190149</v>
      </c>
      <c r="G37" s="150"/>
      <c r="H37" s="152">
        <v>139075</v>
      </c>
      <c r="I37" s="151"/>
      <c r="J37" s="153">
        <v>183422</v>
      </c>
      <c r="K37" s="151"/>
      <c r="L37" s="153">
        <v>133348</v>
      </c>
      <c r="M37" s="150"/>
    </row>
    <row r="38" spans="1:13" ht="21" customHeight="1">
      <c r="A38" s="146" t="s">
        <v>15</v>
      </c>
      <c r="B38" s="76"/>
      <c r="F38" s="152">
        <f>SUM(F24:F37)</f>
        <v>23649274</v>
      </c>
      <c r="G38" s="150"/>
      <c r="H38" s="152">
        <f>SUM(H24:H37)</f>
        <v>23703229</v>
      </c>
      <c r="I38" s="150"/>
      <c r="J38" s="152">
        <f>SUM(J24:J37)</f>
        <v>23618166</v>
      </c>
      <c r="K38" s="150"/>
      <c r="L38" s="152">
        <f>SUM(L24:L37)</f>
        <v>23625999</v>
      </c>
    </row>
    <row r="39" spans="1:13" ht="20.100000000000001" customHeight="1" thickBot="1">
      <c r="A39" s="146" t="s">
        <v>4</v>
      </c>
      <c r="B39" s="76"/>
      <c r="F39" s="203">
        <f>SUM(F22,F38)</f>
        <v>37740745</v>
      </c>
      <c r="G39" s="150"/>
      <c r="H39" s="203">
        <f>SUM(H22,H38)</f>
        <v>37835443</v>
      </c>
      <c r="I39" s="150"/>
      <c r="J39" s="203">
        <f>SUM(J22,J38)</f>
        <v>36371642</v>
      </c>
      <c r="K39" s="150"/>
      <c r="L39" s="203">
        <f>SUM(L22,L38)</f>
        <v>36570847</v>
      </c>
      <c r="M39" s="150"/>
    </row>
    <row r="40" spans="1:13" ht="20.100000000000001" customHeight="1" thickTop="1">
      <c r="B40" s="76"/>
      <c r="E40" s="202"/>
      <c r="I40" s="202"/>
      <c r="K40" s="202"/>
    </row>
    <row r="41" spans="1:13" ht="20.100000000000001" customHeight="1">
      <c r="A41" s="76" t="s">
        <v>3</v>
      </c>
      <c r="B41" s="76"/>
    </row>
    <row r="42" spans="1:13" ht="20.100000000000001" customHeight="1">
      <c r="A42" s="138" t="s">
        <v>208</v>
      </c>
      <c r="B42" s="139"/>
      <c r="C42" s="140"/>
      <c r="D42" s="141"/>
      <c r="E42" s="139"/>
      <c r="F42" s="141"/>
      <c r="G42" s="141"/>
      <c r="H42" s="141"/>
      <c r="I42" s="139"/>
      <c r="J42" s="141"/>
      <c r="K42" s="139"/>
      <c r="L42" s="141"/>
    </row>
    <row r="43" spans="1:13" ht="20.100000000000001" customHeight="1">
      <c r="A43" s="138" t="s">
        <v>205</v>
      </c>
      <c r="B43" s="139"/>
      <c r="C43" s="140"/>
      <c r="D43" s="141"/>
      <c r="E43" s="139"/>
      <c r="F43" s="141"/>
      <c r="G43" s="141"/>
      <c r="H43" s="141"/>
      <c r="I43" s="139"/>
      <c r="J43" s="141"/>
      <c r="K43" s="139"/>
      <c r="L43" s="141"/>
    </row>
    <row r="44" spans="1:13" ht="20.100000000000001" customHeight="1">
      <c r="A44" s="138" t="s">
        <v>163</v>
      </c>
      <c r="D44" s="149"/>
      <c r="E44" s="134"/>
      <c r="F44" s="149"/>
      <c r="G44" s="149"/>
      <c r="H44" s="149"/>
      <c r="I44" s="134"/>
      <c r="J44" s="149"/>
      <c r="K44" s="134"/>
      <c r="L44" s="149"/>
    </row>
    <row r="45" spans="1:13" ht="20.100000000000001" customHeight="1">
      <c r="A45" s="182"/>
      <c r="B45" s="183"/>
      <c r="C45" s="183"/>
      <c r="D45" s="184"/>
      <c r="E45" s="185"/>
      <c r="F45" s="184"/>
      <c r="G45" s="184"/>
      <c r="H45" s="184"/>
      <c r="I45" s="185"/>
      <c r="L45" s="76"/>
      <c r="M45" s="137" t="s">
        <v>68</v>
      </c>
    </row>
    <row r="46" spans="1:13" ht="20.100000000000001" customHeight="1">
      <c r="F46" s="226" t="s">
        <v>82</v>
      </c>
      <c r="G46" s="226"/>
      <c r="H46" s="226"/>
      <c r="J46" s="226" t="s">
        <v>25</v>
      </c>
      <c r="K46" s="226"/>
      <c r="L46" s="226"/>
    </row>
    <row r="47" spans="1:13" s="187" customFormat="1" ht="20.100000000000001" customHeight="1">
      <c r="A47" s="182"/>
      <c r="B47" s="142"/>
      <c r="C47" s="186"/>
      <c r="F47" s="188" t="str">
        <f>"31 มีนาคม"</f>
        <v>31 มีนาคม</v>
      </c>
      <c r="G47" s="188"/>
      <c r="H47" s="188" t="str">
        <f>"31 ธันวาคม"</f>
        <v>31 ธันวาคม</v>
      </c>
      <c r="I47" s="188"/>
      <c r="J47" s="188" t="str">
        <f>"31 มีนาคม"</f>
        <v>31 มีนาคม</v>
      </c>
      <c r="K47" s="188"/>
      <c r="L47" s="188" t="str">
        <f>"31 ธันวาคม"</f>
        <v>31 ธันวาคม</v>
      </c>
    </row>
    <row r="48" spans="1:13" s="189" customFormat="1" ht="20.100000000000001" customHeight="1">
      <c r="A48" s="88"/>
      <c r="C48" s="190"/>
      <c r="D48" s="142" t="s">
        <v>0</v>
      </c>
      <c r="F48" s="101">
        <v>2567</v>
      </c>
      <c r="G48" s="191"/>
      <c r="H48" s="101">
        <v>2566</v>
      </c>
      <c r="I48" s="191"/>
      <c r="J48" s="101">
        <v>2567</v>
      </c>
      <c r="K48" s="191"/>
      <c r="L48" s="101">
        <v>2566</v>
      </c>
    </row>
    <row r="49" spans="1:13" s="189" customFormat="1" ht="20.100000000000001" customHeight="1">
      <c r="A49" s="88"/>
      <c r="C49" s="190"/>
      <c r="D49" s="142"/>
      <c r="F49" s="96" t="s">
        <v>62</v>
      </c>
      <c r="G49" s="191"/>
      <c r="H49" s="206" t="s">
        <v>73</v>
      </c>
      <c r="I49" s="191"/>
      <c r="J49" s="96" t="s">
        <v>62</v>
      </c>
      <c r="K49" s="191"/>
      <c r="L49" s="206" t="s">
        <v>73</v>
      </c>
    </row>
    <row r="50" spans="1:13" s="189" customFormat="1" ht="20.100000000000001" customHeight="1">
      <c r="A50" s="88"/>
      <c r="C50" s="190"/>
      <c r="D50" s="142"/>
      <c r="F50" s="96" t="s">
        <v>63</v>
      </c>
      <c r="G50" s="191"/>
      <c r="H50" s="96"/>
      <c r="I50" s="191"/>
      <c r="J50" s="96" t="s">
        <v>63</v>
      </c>
      <c r="K50" s="191"/>
      <c r="L50" s="96"/>
    </row>
    <row r="51" spans="1:13" ht="20.100000000000001" customHeight="1">
      <c r="A51" s="146" t="s">
        <v>28</v>
      </c>
      <c r="B51" s="76"/>
    </row>
    <row r="52" spans="1:13" ht="19.899999999999999" customHeight="1">
      <c r="A52" s="146" t="s">
        <v>5</v>
      </c>
      <c r="B52" s="76"/>
      <c r="F52" s="151"/>
      <c r="G52" s="151"/>
      <c r="H52" s="151"/>
      <c r="I52" s="151"/>
      <c r="J52" s="151"/>
      <c r="K52" s="151"/>
      <c r="L52" s="151"/>
    </row>
    <row r="53" spans="1:13" ht="21" customHeight="1">
      <c r="A53" s="177" t="s">
        <v>177</v>
      </c>
      <c r="B53" s="76"/>
      <c r="D53" s="135"/>
      <c r="F53" s="166">
        <v>28669</v>
      </c>
      <c r="G53" s="151"/>
      <c r="H53" s="166">
        <v>27169</v>
      </c>
      <c r="I53" s="151"/>
      <c r="J53" s="151">
        <v>28669</v>
      </c>
      <c r="K53" s="151"/>
      <c r="L53" s="151">
        <v>27169</v>
      </c>
      <c r="M53" s="151"/>
    </row>
    <row r="54" spans="1:13" ht="21" customHeight="1">
      <c r="A54" s="76" t="s">
        <v>178</v>
      </c>
      <c r="B54" s="76"/>
      <c r="D54" s="135" t="s">
        <v>209</v>
      </c>
      <c r="F54" s="166">
        <v>5883926</v>
      </c>
      <c r="G54" s="151"/>
      <c r="H54" s="166">
        <v>6290887</v>
      </c>
      <c r="I54" s="151"/>
      <c r="J54" s="151">
        <v>5892305</v>
      </c>
      <c r="K54" s="151"/>
      <c r="L54" s="151">
        <v>6303607</v>
      </c>
      <c r="M54" s="151"/>
    </row>
    <row r="55" spans="1:13" ht="21" customHeight="1">
      <c r="A55" s="76" t="s">
        <v>92</v>
      </c>
      <c r="B55" s="76"/>
      <c r="D55" s="135"/>
      <c r="F55" s="150">
        <v>2177843</v>
      </c>
      <c r="G55" s="151"/>
      <c r="H55" s="150">
        <v>2563110</v>
      </c>
      <c r="I55" s="151"/>
      <c r="J55" s="151">
        <v>2177843</v>
      </c>
      <c r="K55" s="151"/>
      <c r="L55" s="151">
        <v>2563110</v>
      </c>
      <c r="M55" s="151"/>
    </row>
    <row r="56" spans="1:13" ht="21" customHeight="1">
      <c r="A56" s="76" t="s">
        <v>93</v>
      </c>
      <c r="B56" s="76"/>
      <c r="D56" s="135"/>
      <c r="F56" s="166"/>
      <c r="G56" s="151"/>
      <c r="H56" s="166"/>
      <c r="I56" s="151"/>
      <c r="J56" s="151"/>
      <c r="K56" s="151"/>
      <c r="L56" s="151"/>
      <c r="M56" s="151"/>
    </row>
    <row r="57" spans="1:13" ht="21" customHeight="1">
      <c r="A57" s="76" t="s">
        <v>94</v>
      </c>
      <c r="B57" s="76"/>
      <c r="D57" s="135">
        <v>2</v>
      </c>
      <c r="F57" s="151">
        <v>0</v>
      </c>
      <c r="G57" s="151"/>
      <c r="H57" s="151">
        <v>0</v>
      </c>
      <c r="I57" s="151"/>
      <c r="J57" s="151">
        <v>13908</v>
      </c>
      <c r="K57" s="151"/>
      <c r="L57" s="151">
        <v>15052</v>
      </c>
      <c r="M57" s="151"/>
    </row>
    <row r="58" spans="1:13" ht="21" customHeight="1">
      <c r="A58" s="76" t="s">
        <v>179</v>
      </c>
      <c r="B58" s="76"/>
      <c r="D58" s="135"/>
      <c r="F58" s="150">
        <v>330015</v>
      </c>
      <c r="G58" s="150"/>
      <c r="H58" s="150">
        <v>223394</v>
      </c>
      <c r="I58" s="151"/>
      <c r="J58" s="151">
        <v>311526</v>
      </c>
      <c r="K58" s="151"/>
      <c r="L58" s="151">
        <v>214906</v>
      </c>
      <c r="M58" s="151"/>
    </row>
    <row r="59" spans="1:13" ht="20.100000000000001" customHeight="1">
      <c r="A59" s="146" t="s">
        <v>6</v>
      </c>
      <c r="B59" s="76"/>
      <c r="D59" s="135"/>
      <c r="F59" s="199">
        <f>SUM(F53:F58)</f>
        <v>8420453</v>
      </c>
      <c r="G59" s="150"/>
      <c r="H59" s="199">
        <f>SUM(H53:H58)</f>
        <v>9104560</v>
      </c>
      <c r="I59" s="150"/>
      <c r="J59" s="199">
        <f>SUM(J53:J58)</f>
        <v>8424251</v>
      </c>
      <c r="K59" s="150"/>
      <c r="L59" s="199">
        <f>SUM(L53:L58)</f>
        <v>9123844</v>
      </c>
    </row>
    <row r="60" spans="1:13" ht="20.100000000000001" customHeight="1">
      <c r="A60" s="146" t="s">
        <v>16</v>
      </c>
      <c r="B60" s="76"/>
      <c r="D60" s="135"/>
      <c r="F60" s="150"/>
      <c r="G60" s="150"/>
      <c r="H60" s="150"/>
      <c r="I60" s="150"/>
      <c r="J60" s="150"/>
      <c r="K60" s="150"/>
      <c r="L60" s="150"/>
    </row>
    <row r="61" spans="1:13" ht="21" customHeight="1">
      <c r="A61" s="111" t="s">
        <v>130</v>
      </c>
      <c r="B61" s="76"/>
      <c r="D61" s="135"/>
      <c r="F61" s="150"/>
      <c r="G61" s="150"/>
      <c r="H61" s="150"/>
      <c r="I61" s="150"/>
      <c r="J61" s="150"/>
      <c r="K61" s="150"/>
      <c r="L61" s="150"/>
    </row>
    <row r="62" spans="1:13" ht="21" customHeight="1">
      <c r="A62" s="111" t="s">
        <v>131</v>
      </c>
      <c r="B62" s="76"/>
      <c r="D62" s="135">
        <v>2</v>
      </c>
      <c r="F62" s="166">
        <v>0</v>
      </c>
      <c r="G62" s="150"/>
      <c r="H62" s="166">
        <v>0</v>
      </c>
      <c r="I62" s="151"/>
      <c r="J62" s="151">
        <v>29051</v>
      </c>
      <c r="K62" s="151"/>
      <c r="L62" s="151">
        <v>31813</v>
      </c>
    </row>
    <row r="63" spans="1:13" ht="21" customHeight="1">
      <c r="A63" s="111" t="s">
        <v>180</v>
      </c>
      <c r="B63" s="76"/>
      <c r="D63" s="135"/>
      <c r="F63" s="166">
        <v>339380</v>
      </c>
      <c r="G63" s="150"/>
      <c r="H63" s="166">
        <v>335424</v>
      </c>
      <c r="I63" s="151"/>
      <c r="J63" s="151">
        <v>294812</v>
      </c>
      <c r="K63" s="151"/>
      <c r="L63" s="151">
        <v>291964</v>
      </c>
      <c r="M63" s="151"/>
    </row>
    <row r="64" spans="1:13" ht="21" customHeight="1">
      <c r="A64" s="76" t="s">
        <v>95</v>
      </c>
      <c r="B64" s="76"/>
      <c r="D64" s="135"/>
      <c r="F64" s="150">
        <v>1691213</v>
      </c>
      <c r="G64" s="150"/>
      <c r="H64" s="150">
        <v>1688911</v>
      </c>
      <c r="I64" s="151"/>
      <c r="J64" s="151">
        <v>1616550</v>
      </c>
      <c r="K64" s="151"/>
      <c r="L64" s="151">
        <v>1614230</v>
      </c>
    </row>
    <row r="65" spans="1:13" ht="21" customHeight="1">
      <c r="A65" s="76" t="s">
        <v>33</v>
      </c>
      <c r="B65" s="76"/>
      <c r="D65" s="135"/>
      <c r="F65" s="152">
        <v>79277</v>
      </c>
      <c r="G65" s="150"/>
      <c r="H65" s="152">
        <v>78118</v>
      </c>
      <c r="I65" s="151"/>
      <c r="J65" s="153">
        <v>54121</v>
      </c>
      <c r="K65" s="151"/>
      <c r="L65" s="153">
        <v>52377</v>
      </c>
      <c r="M65" s="151"/>
    </row>
    <row r="66" spans="1:13" ht="20.100000000000001" customHeight="1">
      <c r="A66" s="146" t="s">
        <v>17</v>
      </c>
      <c r="B66" s="76"/>
      <c r="D66" s="76"/>
      <c r="F66" s="152">
        <f>SUM(F62:F65)</f>
        <v>2109870</v>
      </c>
      <c r="G66" s="150"/>
      <c r="H66" s="152">
        <f>SUM(H62:H65)</f>
        <v>2102453</v>
      </c>
      <c r="I66" s="150"/>
      <c r="J66" s="152">
        <f>SUM(J62:J65)</f>
        <v>1994534</v>
      </c>
      <c r="K66" s="150"/>
      <c r="L66" s="152">
        <f>SUM(L62:L65)</f>
        <v>1990384</v>
      </c>
    </row>
    <row r="67" spans="1:13" ht="20.100000000000001" customHeight="1">
      <c r="A67" s="146" t="s">
        <v>7</v>
      </c>
      <c r="B67" s="76"/>
      <c r="D67" s="76"/>
      <c r="F67" s="153">
        <f>SUM(F66,F59)</f>
        <v>10530323</v>
      </c>
      <c r="G67" s="151"/>
      <c r="H67" s="153">
        <f>SUM(H66,H59)</f>
        <v>11207013</v>
      </c>
      <c r="I67" s="151"/>
      <c r="J67" s="153">
        <f>SUM(J66,J59)</f>
        <v>10418785</v>
      </c>
      <c r="K67" s="151"/>
      <c r="L67" s="153">
        <f>SUM(L66,L59)</f>
        <v>11114228</v>
      </c>
    </row>
    <row r="68" spans="1:13" ht="20.100000000000001" customHeight="1">
      <c r="B68" s="76"/>
      <c r="F68" s="204"/>
      <c r="G68" s="204"/>
      <c r="H68" s="204"/>
      <c r="I68" s="204"/>
      <c r="J68" s="204"/>
      <c r="K68" s="204"/>
      <c r="L68" s="204"/>
    </row>
    <row r="69" spans="1:13" ht="20.100000000000001" customHeight="1">
      <c r="A69" s="76" t="s">
        <v>3</v>
      </c>
      <c r="B69" s="76"/>
      <c r="F69" s="204"/>
      <c r="G69" s="204"/>
      <c r="H69" s="204"/>
      <c r="I69" s="204"/>
      <c r="J69" s="204"/>
      <c r="K69" s="204"/>
      <c r="L69" s="204"/>
    </row>
    <row r="70" spans="1:13" ht="20.100000000000001" customHeight="1">
      <c r="B70" s="76"/>
      <c r="F70" s="204"/>
      <c r="G70" s="204"/>
      <c r="H70" s="204"/>
      <c r="I70" s="204"/>
      <c r="J70" s="204"/>
      <c r="K70" s="204"/>
      <c r="L70" s="204"/>
    </row>
    <row r="71" spans="1:13" ht="20.100000000000001" customHeight="1">
      <c r="A71" s="138" t="s">
        <v>208</v>
      </c>
      <c r="B71" s="139"/>
      <c r="C71" s="140"/>
      <c r="D71" s="141"/>
      <c r="E71" s="139"/>
      <c r="F71" s="141"/>
      <c r="G71" s="141"/>
      <c r="H71" s="141"/>
      <c r="I71" s="139"/>
      <c r="J71" s="141"/>
      <c r="K71" s="139"/>
      <c r="L71" s="141"/>
    </row>
    <row r="72" spans="1:13" ht="20.100000000000001" customHeight="1">
      <c r="A72" s="138" t="s">
        <v>205</v>
      </c>
      <c r="B72" s="139"/>
      <c r="C72" s="140"/>
      <c r="D72" s="141"/>
      <c r="E72" s="139"/>
      <c r="F72" s="141"/>
      <c r="G72" s="141"/>
      <c r="H72" s="141"/>
      <c r="I72" s="139"/>
      <c r="J72" s="141"/>
      <c r="K72" s="139"/>
      <c r="L72" s="141"/>
    </row>
    <row r="73" spans="1:13" ht="20.100000000000001" customHeight="1">
      <c r="A73" s="138" t="s">
        <v>163</v>
      </c>
      <c r="D73" s="149"/>
      <c r="E73" s="134"/>
      <c r="F73" s="149"/>
      <c r="G73" s="149"/>
      <c r="H73" s="149"/>
      <c r="I73" s="134"/>
      <c r="J73" s="149"/>
      <c r="K73" s="134"/>
      <c r="L73" s="149"/>
    </row>
    <row r="74" spans="1:13" ht="20.100000000000001" customHeight="1">
      <c r="A74" s="182"/>
      <c r="B74" s="183"/>
      <c r="C74" s="183"/>
      <c r="D74" s="184"/>
      <c r="E74" s="185"/>
      <c r="F74" s="184"/>
      <c r="G74" s="184"/>
      <c r="H74" s="184"/>
      <c r="I74" s="185"/>
      <c r="L74" s="76"/>
      <c r="M74" s="137" t="s">
        <v>68</v>
      </c>
    </row>
    <row r="75" spans="1:13" ht="20.100000000000001" customHeight="1">
      <c r="F75" s="226" t="s">
        <v>82</v>
      </c>
      <c r="G75" s="226"/>
      <c r="H75" s="226"/>
      <c r="J75" s="226" t="s">
        <v>25</v>
      </c>
      <c r="K75" s="226"/>
      <c r="L75" s="226"/>
    </row>
    <row r="76" spans="1:13" s="187" customFormat="1" ht="20.100000000000001" customHeight="1">
      <c r="A76" s="182"/>
      <c r="B76" s="142"/>
      <c r="C76" s="186"/>
      <c r="F76" s="188" t="str">
        <f>"31 มีนาคม"</f>
        <v>31 มีนาคม</v>
      </c>
      <c r="G76" s="188"/>
      <c r="H76" s="188" t="str">
        <f>"31 ธันวาคม"</f>
        <v>31 ธันวาคม</v>
      </c>
      <c r="I76" s="188"/>
      <c r="J76" s="188" t="str">
        <f>"31 มีนาคม"</f>
        <v>31 มีนาคม</v>
      </c>
      <c r="K76" s="188"/>
      <c r="L76" s="188" t="str">
        <f>"31 ธันวาคม"</f>
        <v>31 ธันวาคม</v>
      </c>
    </row>
    <row r="77" spans="1:13" s="189" customFormat="1" ht="20.100000000000001" customHeight="1">
      <c r="A77" s="88"/>
      <c r="C77" s="190"/>
      <c r="D77" s="142" t="s">
        <v>0</v>
      </c>
      <c r="F77" s="101">
        <v>2567</v>
      </c>
      <c r="G77" s="191"/>
      <c r="H77" s="101">
        <v>2566</v>
      </c>
      <c r="I77" s="191"/>
      <c r="J77" s="101">
        <v>2567</v>
      </c>
      <c r="K77" s="191"/>
      <c r="L77" s="101">
        <v>2566</v>
      </c>
    </row>
    <row r="78" spans="1:13" s="189" customFormat="1" ht="20.100000000000001" customHeight="1">
      <c r="A78" s="88"/>
      <c r="C78" s="190"/>
      <c r="D78" s="142"/>
      <c r="F78" s="96" t="s">
        <v>62</v>
      </c>
      <c r="G78" s="191"/>
      <c r="H78" s="206" t="s">
        <v>73</v>
      </c>
      <c r="I78" s="191"/>
      <c r="J78" s="96" t="s">
        <v>62</v>
      </c>
      <c r="K78" s="191"/>
      <c r="L78" s="206" t="s">
        <v>73</v>
      </c>
    </row>
    <row r="79" spans="1:13" s="189" customFormat="1" ht="20.100000000000001" customHeight="1">
      <c r="A79" s="88"/>
      <c r="C79" s="190"/>
      <c r="D79" s="142"/>
      <c r="F79" s="96" t="s">
        <v>63</v>
      </c>
      <c r="G79" s="191"/>
      <c r="H79" s="96"/>
      <c r="I79" s="191"/>
      <c r="J79" s="96" t="s">
        <v>63</v>
      </c>
      <c r="K79" s="191"/>
      <c r="L79" s="96"/>
    </row>
    <row r="80" spans="1:13" ht="20.100000000000001" customHeight="1">
      <c r="A80" s="146" t="s">
        <v>29</v>
      </c>
      <c r="B80" s="76"/>
      <c r="C80" s="147"/>
      <c r="D80" s="192"/>
      <c r="E80" s="145"/>
      <c r="F80" s="192"/>
      <c r="G80" s="192"/>
      <c r="H80" s="192"/>
      <c r="I80" s="193"/>
      <c r="J80" s="192"/>
      <c r="K80" s="145"/>
      <c r="L80" s="192"/>
    </row>
    <row r="81" spans="1:13" ht="20.100000000000001" customHeight="1">
      <c r="A81" s="146" t="s">
        <v>8</v>
      </c>
      <c r="B81" s="76"/>
    </row>
    <row r="82" spans="1:13" ht="20.100000000000001" customHeight="1">
      <c r="A82" s="76" t="s">
        <v>34</v>
      </c>
      <c r="B82" s="76"/>
      <c r="D82" s="135"/>
    </row>
    <row r="83" spans="1:13" ht="20.100000000000001" customHeight="1">
      <c r="A83" s="76" t="s">
        <v>35</v>
      </c>
      <c r="B83" s="76"/>
      <c r="D83" s="76"/>
      <c r="E83" s="151"/>
      <c r="F83" s="151"/>
      <c r="G83" s="151"/>
      <c r="H83" s="151"/>
      <c r="I83" s="151"/>
      <c r="J83" s="151"/>
      <c r="K83" s="151"/>
      <c r="L83" s="151"/>
    </row>
    <row r="84" spans="1:13" ht="20.100000000000001" customHeight="1" thickBot="1">
      <c r="A84" s="76" t="s">
        <v>133</v>
      </c>
      <c r="B84" s="76"/>
      <c r="D84" s="135"/>
      <c r="F84" s="23">
        <v>330000</v>
      </c>
      <c r="G84" s="151"/>
      <c r="H84" s="15">
        <v>330000</v>
      </c>
      <c r="I84" s="151"/>
      <c r="J84" s="15">
        <v>330000</v>
      </c>
      <c r="K84" s="151"/>
      <c r="L84" s="15">
        <v>330000</v>
      </c>
    </row>
    <row r="85" spans="1:13" ht="20.100000000000001" customHeight="1" thickTop="1">
      <c r="A85" s="76" t="s">
        <v>132</v>
      </c>
      <c r="B85" s="76"/>
      <c r="D85" s="135"/>
      <c r="F85" s="16"/>
      <c r="G85" s="151"/>
      <c r="H85" s="16"/>
      <c r="I85" s="151"/>
      <c r="J85" s="16"/>
      <c r="K85" s="151"/>
      <c r="L85" s="16"/>
      <c r="M85" s="151"/>
    </row>
    <row r="86" spans="1:13" ht="20.100000000000001" customHeight="1">
      <c r="A86" s="76" t="s">
        <v>133</v>
      </c>
      <c r="B86" s="76"/>
      <c r="F86" s="16">
        <f>Consolidated!H26</f>
        <v>330000</v>
      </c>
      <c r="G86" s="151"/>
      <c r="H86" s="16">
        <f>Consolidated!H21</f>
        <v>330000</v>
      </c>
      <c r="I86" s="151"/>
      <c r="J86" s="16">
        <f>'The Company only'!E25</f>
        <v>330000</v>
      </c>
      <c r="K86" s="151"/>
      <c r="L86" s="16">
        <f>'The Company only'!E20</f>
        <v>330000</v>
      </c>
      <c r="M86" s="151"/>
    </row>
    <row r="87" spans="1:13" ht="20.100000000000001" customHeight="1">
      <c r="A87" s="76" t="s">
        <v>44</v>
      </c>
      <c r="B87" s="76"/>
      <c r="D87" s="135"/>
      <c r="F87" s="7">
        <f>Consolidated!J26</f>
        <v>1738054</v>
      </c>
      <c r="G87" s="151"/>
      <c r="H87" s="7">
        <f>Consolidated!J21</f>
        <v>1738054</v>
      </c>
      <c r="I87" s="151"/>
      <c r="J87" s="7">
        <f>'The Company only'!G25</f>
        <v>1738054</v>
      </c>
      <c r="K87" s="151"/>
      <c r="L87" s="7">
        <f>'The Company only'!G20</f>
        <v>1738054</v>
      </c>
      <c r="M87" s="151"/>
    </row>
    <row r="88" spans="1:13" ht="20.100000000000001" customHeight="1">
      <c r="A88" s="76" t="s">
        <v>198</v>
      </c>
      <c r="B88" s="76"/>
      <c r="D88" s="135"/>
      <c r="F88" s="7">
        <f>Consolidated!N26</f>
        <v>27810</v>
      </c>
      <c r="G88" s="151"/>
      <c r="H88" s="7">
        <f>Consolidated!N21</f>
        <v>27810</v>
      </c>
      <c r="I88" s="151"/>
      <c r="J88" s="7">
        <v>0</v>
      </c>
      <c r="K88" s="151"/>
      <c r="L88" s="7">
        <v>0</v>
      </c>
      <c r="M88" s="166"/>
    </row>
    <row r="89" spans="1:13" ht="20.100000000000001" customHeight="1">
      <c r="A89" s="76" t="s">
        <v>134</v>
      </c>
      <c r="B89" s="76"/>
      <c r="D89" s="135"/>
      <c r="F89" s="7"/>
      <c r="G89" s="151"/>
      <c r="H89" s="7"/>
      <c r="I89" s="151"/>
      <c r="J89" s="7"/>
      <c r="K89" s="151"/>
      <c r="L89" s="7"/>
      <c r="M89" s="166"/>
    </row>
    <row r="90" spans="1:13" ht="20.100000000000001" customHeight="1">
      <c r="A90" s="76" t="s">
        <v>96</v>
      </c>
      <c r="B90" s="76"/>
      <c r="D90" s="135"/>
      <c r="F90" s="7"/>
      <c r="G90" s="151"/>
      <c r="H90" s="7"/>
      <c r="I90" s="151"/>
      <c r="J90" s="7"/>
      <c r="K90" s="151"/>
      <c r="L90" s="7"/>
      <c r="M90" s="166"/>
    </row>
    <row r="91" spans="1:13" ht="20.100000000000001" customHeight="1">
      <c r="A91" s="76" t="s">
        <v>97</v>
      </c>
      <c r="B91" s="76"/>
      <c r="D91" s="135"/>
      <c r="F91" s="7">
        <f>Consolidated!P26</f>
        <v>60000</v>
      </c>
      <c r="G91" s="151"/>
      <c r="H91" s="7">
        <f>Consolidated!P21</f>
        <v>60000</v>
      </c>
      <c r="I91" s="151"/>
      <c r="J91" s="7">
        <v>60000</v>
      </c>
      <c r="K91" s="151"/>
      <c r="L91" s="7">
        <f>'The Company only'!K20</f>
        <v>60000</v>
      </c>
      <c r="M91" s="166"/>
    </row>
    <row r="92" spans="1:13" ht="20.100000000000001" customHeight="1">
      <c r="A92" s="76" t="s">
        <v>98</v>
      </c>
      <c r="B92" s="76"/>
      <c r="D92" s="135">
        <v>13</v>
      </c>
      <c r="F92" s="16">
        <f>Consolidated!R26</f>
        <v>113721</v>
      </c>
      <c r="G92" s="151"/>
      <c r="H92" s="16">
        <f>Consolidated!R21</f>
        <v>113721</v>
      </c>
      <c r="I92" s="151"/>
      <c r="J92" s="16">
        <f>'The Company only'!M25</f>
        <v>113721</v>
      </c>
      <c r="K92" s="151"/>
      <c r="L92" s="16">
        <f>'The Company only'!M20</f>
        <v>113721</v>
      </c>
      <c r="M92" s="166"/>
    </row>
    <row r="93" spans="1:13" ht="20.100000000000001" customHeight="1">
      <c r="A93" s="76" t="s">
        <v>99</v>
      </c>
      <c r="B93" s="76"/>
      <c r="D93" s="135"/>
      <c r="F93" s="7">
        <f>Consolidated!T26</f>
        <v>17520715</v>
      </c>
      <c r="G93" s="151"/>
      <c r="H93" s="7">
        <f>Consolidated!T21</f>
        <v>16978319</v>
      </c>
      <c r="I93" s="151"/>
      <c r="J93" s="7">
        <f>'The Company only'!O25</f>
        <v>16635864</v>
      </c>
      <c r="K93" s="151"/>
      <c r="L93" s="7">
        <f>'The Company only'!O20</f>
        <v>16146717</v>
      </c>
      <c r="M93" s="166"/>
    </row>
    <row r="94" spans="1:13" ht="20.100000000000001" customHeight="1">
      <c r="A94" s="76" t="s">
        <v>69</v>
      </c>
      <c r="B94" s="76"/>
      <c r="D94" s="135">
        <v>13</v>
      </c>
      <c r="F94" s="7">
        <f>Consolidated!L26</f>
        <v>-113721</v>
      </c>
      <c r="G94" s="151"/>
      <c r="H94" s="7">
        <f>Consolidated!L21</f>
        <v>-113721</v>
      </c>
      <c r="I94" s="151"/>
      <c r="J94" s="7">
        <f>'The Company only'!I25</f>
        <v>-113721</v>
      </c>
      <c r="K94" s="151"/>
      <c r="L94" s="7">
        <f>'The Company only'!I20</f>
        <v>-113721</v>
      </c>
      <c r="M94" s="166"/>
    </row>
    <row r="95" spans="1:13" ht="20.100000000000001" customHeight="1">
      <c r="A95" s="76" t="s">
        <v>50</v>
      </c>
      <c r="B95" s="76"/>
      <c r="D95" s="135"/>
      <c r="F95" s="17">
        <f>Consolidated!Z26</f>
        <v>7157955</v>
      </c>
      <c r="G95" s="151"/>
      <c r="H95" s="17">
        <f>Consolidated!V21+Consolidated!X21</f>
        <v>7135425</v>
      </c>
      <c r="I95" s="151"/>
      <c r="J95" s="17">
        <f>'The Company only'!S25</f>
        <v>7188939</v>
      </c>
      <c r="K95" s="151"/>
      <c r="L95" s="17">
        <f>'The Company only'!Q20</f>
        <v>7181848</v>
      </c>
      <c r="M95" s="166"/>
    </row>
    <row r="96" spans="1:13" ht="20.100000000000001" customHeight="1">
      <c r="A96" s="76" t="s">
        <v>119</v>
      </c>
      <c r="B96" s="76"/>
      <c r="D96" s="135"/>
      <c r="F96" s="7">
        <f>SUM(F86:F95)</f>
        <v>26834534</v>
      </c>
      <c r="G96" s="151"/>
      <c r="H96" s="7">
        <f>SUM(H86:H95)</f>
        <v>26269608</v>
      </c>
      <c r="I96" s="151"/>
      <c r="J96" s="7">
        <f>SUM(J86:J95)</f>
        <v>25952857</v>
      </c>
      <c r="K96" s="151"/>
      <c r="L96" s="7">
        <f>SUM(L86:L95)</f>
        <v>25456619</v>
      </c>
      <c r="M96" s="166"/>
    </row>
    <row r="97" spans="1:13" ht="20.100000000000001" customHeight="1">
      <c r="A97" s="76" t="s">
        <v>135</v>
      </c>
      <c r="B97" s="76"/>
      <c r="D97" s="135"/>
      <c r="F97" s="17">
        <f>Consolidated!AD26</f>
        <v>375888</v>
      </c>
      <c r="G97" s="151"/>
      <c r="H97" s="17">
        <f>Consolidated!AD21</f>
        <v>358822</v>
      </c>
      <c r="I97" s="151"/>
      <c r="J97" s="17">
        <v>0</v>
      </c>
      <c r="K97" s="151"/>
      <c r="L97" s="17">
        <v>0</v>
      </c>
      <c r="M97" s="166"/>
    </row>
    <row r="98" spans="1:13" ht="20.100000000000001" customHeight="1">
      <c r="A98" s="146" t="s">
        <v>24</v>
      </c>
      <c r="B98" s="1"/>
      <c r="D98" s="76"/>
      <c r="F98" s="18">
        <f>SUM(F96:F97)</f>
        <v>27210422</v>
      </c>
      <c r="G98" s="151"/>
      <c r="H98" s="18">
        <f>SUM(H96:H97)</f>
        <v>26628430</v>
      </c>
      <c r="I98" s="151"/>
      <c r="J98" s="18">
        <f>SUM(J96:J97)</f>
        <v>25952857</v>
      </c>
      <c r="K98" s="151"/>
      <c r="L98" s="18">
        <f>SUM(L96:L97)</f>
        <v>25456619</v>
      </c>
    </row>
    <row r="99" spans="1:13" ht="20.100000000000001" customHeight="1" thickBot="1">
      <c r="A99" s="146" t="s">
        <v>9</v>
      </c>
      <c r="B99" s="76"/>
      <c r="D99" s="76"/>
      <c r="F99" s="19">
        <f>SUM(F67,F98)</f>
        <v>37740745</v>
      </c>
      <c r="G99" s="151"/>
      <c r="H99" s="19">
        <f>SUM(H67,H98)</f>
        <v>37835443</v>
      </c>
      <c r="I99" s="151"/>
      <c r="J99" s="19">
        <f>SUM(J67,J98)</f>
        <v>36371642</v>
      </c>
      <c r="K99" s="151"/>
      <c r="L99" s="19">
        <f>SUM(L67,L98)</f>
        <v>36570847</v>
      </c>
    </row>
    <row r="100" spans="1:13" ht="20.100000000000001" customHeight="1" thickTop="1">
      <c r="B100" s="76"/>
      <c r="D100" s="76"/>
      <c r="F100" s="151"/>
      <c r="G100" s="151"/>
      <c r="H100" s="151"/>
      <c r="I100" s="151"/>
      <c r="J100" s="151"/>
      <c r="K100" s="151"/>
      <c r="L100" s="151"/>
      <c r="M100" s="151"/>
    </row>
    <row r="101" spans="1:13" ht="20.100000000000001" customHeight="1">
      <c r="A101" s="76" t="s">
        <v>3</v>
      </c>
      <c r="D101" s="202"/>
      <c r="E101" s="202"/>
      <c r="F101" s="202"/>
      <c r="G101" s="202"/>
      <c r="H101" s="202"/>
      <c r="I101" s="202"/>
      <c r="J101" s="202"/>
      <c r="K101" s="202"/>
      <c r="L101" s="202"/>
    </row>
    <row r="102" spans="1:13" ht="20.100000000000001" customHeight="1">
      <c r="D102" s="202"/>
      <c r="E102" s="202"/>
      <c r="F102" s="202"/>
      <c r="G102" s="202"/>
      <c r="H102" s="202"/>
      <c r="I102" s="202"/>
      <c r="J102" s="202"/>
      <c r="K102" s="202"/>
      <c r="L102" s="202"/>
    </row>
    <row r="103" spans="1:13" ht="20.100000000000001" customHeight="1">
      <c r="D103" s="202"/>
      <c r="E103" s="202"/>
      <c r="F103" s="202"/>
      <c r="G103" s="202"/>
      <c r="H103" s="202"/>
      <c r="I103" s="202"/>
      <c r="J103" s="10"/>
      <c r="K103" s="202"/>
      <c r="L103" s="202"/>
    </row>
    <row r="104" spans="1:13" ht="20.100000000000001" customHeight="1">
      <c r="A104" s="207"/>
      <c r="B104" s="207"/>
      <c r="C104" s="207"/>
      <c r="D104" s="207"/>
      <c r="E104" s="208"/>
      <c r="F104" s="208"/>
      <c r="J104" s="11"/>
    </row>
    <row r="105" spans="1:13" ht="20.100000000000001" customHeight="1">
      <c r="A105" s="227"/>
      <c r="B105" s="227"/>
      <c r="C105" s="209"/>
      <c r="D105" s="208"/>
      <c r="E105" s="228" t="s">
        <v>10</v>
      </c>
      <c r="F105" s="228"/>
      <c r="J105" s="11"/>
    </row>
    <row r="106" spans="1:13" ht="20.100000000000001" customHeight="1">
      <c r="A106" s="210"/>
      <c r="B106" s="210"/>
      <c r="C106" s="209"/>
      <c r="D106" s="208"/>
      <c r="E106" s="228"/>
      <c r="F106" s="228"/>
    </row>
    <row r="107" spans="1:13" ht="20.100000000000001" customHeight="1">
      <c r="A107" s="210"/>
      <c r="B107" s="210"/>
      <c r="C107" s="211"/>
      <c r="D107" s="208"/>
      <c r="E107" s="228"/>
      <c r="F107" s="228"/>
    </row>
    <row r="108" spans="1:13" ht="20.100000000000001" customHeight="1">
      <c r="A108" s="207"/>
      <c r="B108" s="207"/>
      <c r="C108" s="207"/>
      <c r="D108" s="207"/>
      <c r="E108" s="228"/>
      <c r="F108" s="228"/>
    </row>
  </sheetData>
  <mergeCells count="8">
    <mergeCell ref="J5:L5"/>
    <mergeCell ref="J46:L46"/>
    <mergeCell ref="J75:L75"/>
    <mergeCell ref="A105:B105"/>
    <mergeCell ref="F5:H5"/>
    <mergeCell ref="F46:H46"/>
    <mergeCell ref="F75:H75"/>
    <mergeCell ref="E105:F108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90" fitToHeight="0" orientation="portrait" r:id="rId1"/>
  <rowBreaks count="2" manualBreakCount="2">
    <brk id="41" max="16383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showGridLines="0" view="pageBreakPreview" topLeftCell="A13" zoomScale="115" zoomScaleNormal="90" zoomScaleSheetLayoutView="115" workbookViewId="0">
      <selection activeCell="C15" sqref="C15"/>
    </sheetView>
  </sheetViews>
  <sheetFormatPr defaultColWidth="10.7109375" defaultRowHeight="20.100000000000001" customHeight="1"/>
  <cols>
    <col min="1" max="2" width="20.7109375" style="76" customWidth="1"/>
    <col min="3" max="3" width="9.42578125" style="76" customWidth="1"/>
    <col min="4" max="4" width="6.7109375" style="134" customWidth="1"/>
    <col min="5" max="5" width="0.85546875" style="135" customWidth="1"/>
    <col min="6" max="6" width="10" style="136" customWidth="1"/>
    <col min="7" max="7" width="0.85546875" style="76" customWidth="1"/>
    <col min="8" max="8" width="10" style="136" customWidth="1"/>
    <col min="9" max="9" width="0.85546875" style="76" customWidth="1"/>
    <col min="10" max="10" width="10" style="136" customWidth="1"/>
    <col min="11" max="11" width="0.85546875" style="76" customWidth="1"/>
    <col min="12" max="12" width="10" style="136" customWidth="1"/>
    <col min="13" max="13" width="0.85546875" style="77" customWidth="1"/>
    <col min="14" max="16384" width="10.7109375" style="76"/>
  </cols>
  <sheetData>
    <row r="1" spans="1:14" ht="20.100000000000001" customHeight="1">
      <c r="A1" s="133"/>
      <c r="L1" s="137" t="s">
        <v>46</v>
      </c>
    </row>
    <row r="2" spans="1:14" ht="20.100000000000001" customHeight="1">
      <c r="A2" s="138" t="s">
        <v>208</v>
      </c>
      <c r="B2" s="139"/>
      <c r="C2" s="139"/>
      <c r="D2" s="139"/>
      <c r="E2" s="140"/>
      <c r="F2" s="141"/>
      <c r="G2" s="139"/>
      <c r="H2" s="141"/>
      <c r="I2" s="139"/>
      <c r="J2" s="141"/>
      <c r="K2" s="139"/>
      <c r="L2" s="141"/>
    </row>
    <row r="3" spans="1:14" ht="20.100000000000001" customHeight="1">
      <c r="A3" s="138" t="s">
        <v>218</v>
      </c>
      <c r="B3" s="139"/>
      <c r="C3" s="139"/>
      <c r="D3" s="139"/>
      <c r="E3" s="140"/>
      <c r="F3" s="141"/>
      <c r="G3" s="139"/>
      <c r="H3" s="141"/>
      <c r="I3" s="139"/>
      <c r="J3" s="141"/>
      <c r="K3" s="139"/>
      <c r="L3" s="141"/>
    </row>
    <row r="4" spans="1:14" ht="20.100000000000001" customHeight="1">
      <c r="A4" s="88" t="s">
        <v>164</v>
      </c>
      <c r="B4" s="139"/>
      <c r="C4" s="139"/>
      <c r="D4" s="139"/>
      <c r="E4" s="140"/>
      <c r="F4" s="141"/>
      <c r="G4" s="139"/>
      <c r="H4" s="141"/>
      <c r="I4" s="139"/>
      <c r="J4" s="141"/>
      <c r="K4" s="139"/>
      <c r="L4" s="141"/>
    </row>
    <row r="5" spans="1:14" ht="20.100000000000001" customHeight="1">
      <c r="A5" s="139"/>
      <c r="B5" s="139"/>
      <c r="C5" s="139"/>
      <c r="D5" s="139"/>
      <c r="E5" s="140"/>
      <c r="J5" s="77"/>
      <c r="L5" s="137" t="s">
        <v>145</v>
      </c>
      <c r="M5" s="137"/>
    </row>
    <row r="6" spans="1:14" ht="20.100000000000001" customHeight="1">
      <c r="A6" s="139"/>
      <c r="B6" s="139"/>
      <c r="C6" s="139"/>
      <c r="D6" s="142"/>
      <c r="E6" s="140"/>
      <c r="F6" s="226" t="s">
        <v>82</v>
      </c>
      <c r="G6" s="226"/>
      <c r="H6" s="226"/>
      <c r="I6" s="134"/>
      <c r="J6" s="226" t="s">
        <v>25</v>
      </c>
      <c r="K6" s="226"/>
      <c r="L6" s="226"/>
      <c r="M6" s="137"/>
    </row>
    <row r="7" spans="1:14" ht="20.100000000000001" customHeight="1">
      <c r="D7" s="142" t="s">
        <v>0</v>
      </c>
      <c r="E7" s="143"/>
      <c r="F7" s="144" t="s">
        <v>165</v>
      </c>
      <c r="G7" s="145"/>
      <c r="H7" s="144" t="s">
        <v>84</v>
      </c>
      <c r="I7" s="145"/>
      <c r="J7" s="144" t="s">
        <v>165</v>
      </c>
      <c r="K7" s="145"/>
      <c r="L7" s="145">
        <v>2566</v>
      </c>
    </row>
    <row r="8" spans="1:14" ht="20.100000000000001" customHeight="1">
      <c r="A8" s="146" t="s">
        <v>217</v>
      </c>
      <c r="D8" s="147"/>
      <c r="E8" s="143"/>
      <c r="F8" s="144"/>
      <c r="G8" s="145"/>
      <c r="H8" s="144"/>
      <c r="I8" s="145"/>
      <c r="J8" s="144"/>
      <c r="K8" s="145"/>
      <c r="L8" s="145"/>
    </row>
    <row r="9" spans="1:14" ht="20.100000000000001" customHeight="1">
      <c r="A9" s="146" t="s">
        <v>36</v>
      </c>
      <c r="F9" s="148"/>
      <c r="H9" s="148"/>
      <c r="J9" s="149"/>
      <c r="L9" s="149"/>
    </row>
    <row r="10" spans="1:14" ht="20.100000000000001" customHeight="1">
      <c r="A10" s="76" t="s">
        <v>100</v>
      </c>
      <c r="F10" s="150">
        <v>9659281</v>
      </c>
      <c r="G10" s="151"/>
      <c r="H10" s="150">
        <v>9292231</v>
      </c>
      <c r="I10" s="150"/>
      <c r="J10" s="150">
        <v>9499154</v>
      </c>
      <c r="K10" s="150"/>
      <c r="L10" s="150">
        <v>9120343</v>
      </c>
    </row>
    <row r="11" spans="1:14" ht="20.100000000000001" customHeight="1">
      <c r="A11" s="76" t="s">
        <v>101</v>
      </c>
      <c r="D11" s="2"/>
      <c r="F11" s="150">
        <v>78141</v>
      </c>
      <c r="G11" s="151"/>
      <c r="H11" s="150">
        <v>68444</v>
      </c>
      <c r="I11" s="151"/>
      <c r="J11" s="150">
        <v>17265</v>
      </c>
      <c r="K11" s="151"/>
      <c r="L11" s="150">
        <v>11821</v>
      </c>
    </row>
    <row r="12" spans="1:14" ht="20.100000000000001" customHeight="1">
      <c r="A12" s="76" t="s">
        <v>102</v>
      </c>
      <c r="D12" s="135"/>
      <c r="F12" s="150">
        <v>7488</v>
      </c>
      <c r="G12" s="151"/>
      <c r="H12" s="150">
        <v>146140</v>
      </c>
      <c r="I12" s="151"/>
      <c r="J12" s="150">
        <v>7488</v>
      </c>
      <c r="K12" s="151"/>
      <c r="L12" s="150">
        <v>146140</v>
      </c>
    </row>
    <row r="13" spans="1:14" ht="20.100000000000001" customHeight="1">
      <c r="A13" s="76" t="s">
        <v>30</v>
      </c>
      <c r="D13" s="3"/>
      <c r="F13" s="152">
        <v>14353</v>
      </c>
      <c r="G13" s="151"/>
      <c r="H13" s="152">
        <v>8663</v>
      </c>
      <c r="I13" s="151"/>
      <c r="J13" s="152">
        <v>23188</v>
      </c>
      <c r="K13" s="151">
        <v>21754</v>
      </c>
      <c r="L13" s="152">
        <v>21754</v>
      </c>
    </row>
    <row r="14" spans="1:14" s="77" customFormat="1" ht="20.100000000000001" customHeight="1">
      <c r="A14" s="146" t="s">
        <v>37</v>
      </c>
      <c r="B14" s="76"/>
      <c r="C14" s="76"/>
      <c r="D14" s="134"/>
      <c r="E14" s="135"/>
      <c r="F14" s="153">
        <f>SUM(F10:F13)</f>
        <v>9759263</v>
      </c>
      <c r="G14" s="151"/>
      <c r="H14" s="153">
        <f>SUM(H10:H13)</f>
        <v>9515478</v>
      </c>
      <c r="I14" s="151"/>
      <c r="J14" s="153">
        <f>SUM(J10:J13)</f>
        <v>9547095</v>
      </c>
      <c r="K14" s="151"/>
      <c r="L14" s="153">
        <f>SUM(L10:L13)</f>
        <v>9300058</v>
      </c>
      <c r="N14" s="76"/>
    </row>
    <row r="15" spans="1:14" s="77" customFormat="1" ht="20.100000000000001" customHeight="1">
      <c r="A15" s="146" t="s">
        <v>103</v>
      </c>
      <c r="B15" s="76"/>
      <c r="C15" s="76"/>
      <c r="D15" s="134"/>
      <c r="E15" s="135"/>
      <c r="F15" s="154"/>
      <c r="G15" s="151"/>
      <c r="H15" s="154"/>
      <c r="I15" s="151"/>
      <c r="J15" s="154"/>
      <c r="K15" s="151"/>
      <c r="L15" s="154"/>
      <c r="N15" s="76"/>
    </row>
    <row r="16" spans="1:14" s="77" customFormat="1" ht="20.100000000000001" customHeight="1">
      <c r="A16" s="76" t="s">
        <v>104</v>
      </c>
      <c r="B16" s="76"/>
      <c r="C16" s="76"/>
      <c r="D16" s="134"/>
      <c r="E16" s="135"/>
      <c r="F16" s="151">
        <v>8010441</v>
      </c>
      <c r="G16" s="151"/>
      <c r="H16" s="151">
        <v>7772096</v>
      </c>
      <c r="I16" s="151"/>
      <c r="J16" s="151">
        <v>7956297</v>
      </c>
      <c r="K16" s="151"/>
      <c r="L16" s="151">
        <v>7658023</v>
      </c>
      <c r="N16" s="76"/>
    </row>
    <row r="17" spans="1:14" s="77" customFormat="1" ht="20.100000000000001" customHeight="1">
      <c r="A17" s="76" t="s">
        <v>105</v>
      </c>
      <c r="B17" s="76"/>
      <c r="C17" s="76"/>
      <c r="D17" s="134"/>
      <c r="E17" s="135"/>
      <c r="F17" s="151">
        <v>58505</v>
      </c>
      <c r="G17" s="151"/>
      <c r="H17" s="151">
        <v>52805</v>
      </c>
      <c r="I17" s="151"/>
      <c r="J17" s="151">
        <v>7974</v>
      </c>
      <c r="K17" s="151"/>
      <c r="L17" s="151">
        <v>6670</v>
      </c>
      <c r="N17" s="76"/>
    </row>
    <row r="18" spans="1:14" s="77" customFormat="1" ht="20.100000000000001" customHeight="1">
      <c r="A18" s="76" t="s">
        <v>156</v>
      </c>
      <c r="B18" s="76"/>
      <c r="C18" s="76"/>
      <c r="D18" s="134"/>
      <c r="E18" s="135"/>
      <c r="F18" s="151">
        <v>844067</v>
      </c>
      <c r="G18" s="151"/>
      <c r="H18" s="151">
        <v>885422</v>
      </c>
      <c r="I18" s="151"/>
      <c r="J18" s="151">
        <v>823566</v>
      </c>
      <c r="K18" s="151"/>
      <c r="L18" s="151">
        <v>890973</v>
      </c>
      <c r="N18" s="76"/>
    </row>
    <row r="19" spans="1:14" s="77" customFormat="1" ht="20.100000000000001" customHeight="1">
      <c r="A19" s="76" t="s">
        <v>39</v>
      </c>
      <c r="B19" s="76"/>
      <c r="C19" s="76"/>
      <c r="D19" s="134"/>
      <c r="E19" s="135"/>
      <c r="F19" s="157">
        <v>175714</v>
      </c>
      <c r="G19" s="151"/>
      <c r="H19" s="157">
        <v>178759</v>
      </c>
      <c r="I19" s="151"/>
      <c r="J19" s="157">
        <v>169678</v>
      </c>
      <c r="K19" s="151"/>
      <c r="L19" s="157">
        <v>168561</v>
      </c>
      <c r="N19" s="76"/>
    </row>
    <row r="20" spans="1:14" s="158" customFormat="1" ht="20.100000000000001" customHeight="1">
      <c r="A20" s="216" t="s">
        <v>229</v>
      </c>
      <c r="B20" s="217"/>
      <c r="C20" s="217"/>
      <c r="D20" s="218"/>
      <c r="E20" s="218"/>
      <c r="F20" s="153">
        <v>-4832</v>
      </c>
      <c r="G20" s="157"/>
      <c r="H20" s="153">
        <v>3867</v>
      </c>
      <c r="I20" s="157"/>
      <c r="J20" s="153">
        <v>-4832</v>
      </c>
      <c r="K20" s="157"/>
      <c r="L20" s="153">
        <v>3867</v>
      </c>
      <c r="N20" s="159"/>
    </row>
    <row r="21" spans="1:14" s="77" customFormat="1" ht="20.100000000000001" customHeight="1">
      <c r="A21" s="146" t="s">
        <v>38</v>
      </c>
      <c r="B21" s="76"/>
      <c r="C21" s="76"/>
      <c r="D21" s="134"/>
      <c r="E21" s="135"/>
      <c r="F21" s="153">
        <f>SUM(F16:F20)</f>
        <v>9083895</v>
      </c>
      <c r="G21" s="151"/>
      <c r="H21" s="153">
        <f>SUM(H16:H20)</f>
        <v>8892949</v>
      </c>
      <c r="I21" s="151"/>
      <c r="J21" s="153">
        <f>SUM(J16:J20)</f>
        <v>8952683</v>
      </c>
      <c r="K21" s="151"/>
      <c r="L21" s="153">
        <f>SUM(L16:L20)</f>
        <v>8728094</v>
      </c>
      <c r="N21" s="76"/>
    </row>
    <row r="22" spans="1:14" s="77" customFormat="1" ht="20.100000000000001" customHeight="1">
      <c r="A22" s="146" t="s">
        <v>210</v>
      </c>
      <c r="B22" s="155"/>
      <c r="C22" s="155"/>
      <c r="D22" s="134"/>
      <c r="E22" s="135"/>
      <c r="F22" s="151">
        <f>SUM(F14-F21)</f>
        <v>675368</v>
      </c>
      <c r="G22" s="151"/>
      <c r="H22" s="151">
        <f>SUM(H14-H21)</f>
        <v>622529</v>
      </c>
      <c r="I22" s="151"/>
      <c r="J22" s="151">
        <f>J14-J21</f>
        <v>594412</v>
      </c>
      <c r="K22" s="151">
        <v>0</v>
      </c>
      <c r="L22" s="151">
        <f>L14-L21</f>
        <v>571964</v>
      </c>
      <c r="N22" s="76"/>
    </row>
    <row r="23" spans="1:14" s="77" customFormat="1" ht="20.100000000000001" customHeight="1">
      <c r="A23" s="156" t="s">
        <v>227</v>
      </c>
      <c r="B23" s="155"/>
      <c r="C23" s="155"/>
      <c r="D23" s="135">
        <v>8</v>
      </c>
      <c r="E23" s="135"/>
      <c r="F23" s="157">
        <v>-1958</v>
      </c>
      <c r="G23" s="151"/>
      <c r="H23" s="157">
        <v>-19223</v>
      </c>
      <c r="I23" s="151"/>
      <c r="J23" s="157">
        <v>0</v>
      </c>
      <c r="K23" s="151"/>
      <c r="L23" s="157">
        <v>0</v>
      </c>
      <c r="N23" s="76"/>
    </row>
    <row r="24" spans="1:14" s="77" customFormat="1" ht="20.100000000000001" customHeight="1">
      <c r="A24" s="155" t="s">
        <v>107</v>
      </c>
      <c r="B24" s="155"/>
      <c r="C24" s="155"/>
      <c r="D24" s="134"/>
      <c r="E24" s="135"/>
      <c r="F24" s="157">
        <v>39600</v>
      </c>
      <c r="G24" s="157"/>
      <c r="H24" s="157">
        <v>40832</v>
      </c>
      <c r="I24" s="157"/>
      <c r="J24" s="157">
        <v>36326</v>
      </c>
      <c r="K24" s="157"/>
      <c r="L24" s="157">
        <v>39500</v>
      </c>
      <c r="M24" s="158"/>
      <c r="N24" s="159"/>
    </row>
    <row r="25" spans="1:14" s="77" customFormat="1" ht="20.100000000000001" customHeight="1">
      <c r="A25" s="155" t="s">
        <v>78</v>
      </c>
      <c r="B25" s="155"/>
      <c r="C25" s="155"/>
      <c r="D25" s="134"/>
      <c r="E25" s="135"/>
      <c r="F25" s="153">
        <v>-46</v>
      </c>
      <c r="G25" s="151"/>
      <c r="H25" s="153">
        <v>-46</v>
      </c>
      <c r="I25" s="151"/>
      <c r="J25" s="153">
        <v>-1405</v>
      </c>
      <c r="K25" s="151"/>
      <c r="L25" s="153">
        <v>-1674</v>
      </c>
      <c r="N25" s="76"/>
    </row>
    <row r="26" spans="1:14" s="77" customFormat="1" ht="20.100000000000001" customHeight="1">
      <c r="A26" s="146" t="s">
        <v>199</v>
      </c>
      <c r="B26" s="76"/>
      <c r="C26" s="76"/>
      <c r="D26" s="160"/>
      <c r="E26" s="135"/>
      <c r="F26" s="151">
        <f>SUM(F22:F25)</f>
        <v>712964</v>
      </c>
      <c r="G26" s="151"/>
      <c r="H26" s="151">
        <f>SUM(H22:H25)</f>
        <v>644092</v>
      </c>
      <c r="I26" s="151"/>
      <c r="J26" s="151">
        <f>SUM(J22:J25)</f>
        <v>629333</v>
      </c>
      <c r="K26" s="151"/>
      <c r="L26" s="151">
        <f>SUM(L22:L25)</f>
        <v>609790</v>
      </c>
      <c r="N26" s="76"/>
    </row>
    <row r="27" spans="1:14" s="77" customFormat="1" ht="20.100000000000001" customHeight="1">
      <c r="A27" s="76" t="s">
        <v>106</v>
      </c>
      <c r="B27" s="76"/>
      <c r="C27" s="76"/>
      <c r="D27" s="135">
        <v>14</v>
      </c>
      <c r="E27" s="135"/>
      <c r="F27" s="153">
        <v>-139389</v>
      </c>
      <c r="G27" s="151"/>
      <c r="H27" s="153">
        <v>-104434</v>
      </c>
      <c r="I27" s="151"/>
      <c r="J27" s="153">
        <v>-126073</v>
      </c>
      <c r="K27" s="151"/>
      <c r="L27" s="153">
        <v>-94642</v>
      </c>
      <c r="N27" s="76"/>
    </row>
    <row r="28" spans="1:14" s="77" customFormat="1" ht="20.100000000000001" customHeight="1">
      <c r="A28" s="146" t="s">
        <v>57</v>
      </c>
      <c r="B28" s="76"/>
      <c r="C28" s="76"/>
      <c r="D28" s="134"/>
      <c r="E28" s="135"/>
      <c r="F28" s="161">
        <f>SUM(F26:F27)</f>
        <v>573575</v>
      </c>
      <c r="G28" s="151"/>
      <c r="H28" s="161">
        <f>SUM(H26:H27)</f>
        <v>539658</v>
      </c>
      <c r="I28" s="151"/>
      <c r="J28" s="161">
        <f>SUM(J26:J27)</f>
        <v>503260</v>
      </c>
      <c r="K28" s="151"/>
      <c r="L28" s="161">
        <f>SUM(L26:L27)</f>
        <v>515148</v>
      </c>
      <c r="N28" s="76"/>
    </row>
    <row r="29" spans="1:14" s="77" customFormat="1" ht="20.100000000000001" customHeight="1">
      <c r="A29" s="76"/>
      <c r="B29" s="76"/>
      <c r="C29" s="76"/>
      <c r="D29" s="134"/>
      <c r="E29" s="135"/>
      <c r="F29" s="76"/>
      <c r="G29" s="76"/>
      <c r="H29" s="76"/>
      <c r="I29" s="76"/>
      <c r="J29" s="76"/>
      <c r="K29" s="76"/>
      <c r="L29" s="76"/>
      <c r="N29" s="76"/>
    </row>
    <row r="30" spans="1:14" ht="20.100000000000001" customHeight="1">
      <c r="A30" s="76" t="s">
        <v>31</v>
      </c>
    </row>
    <row r="31" spans="1:14" ht="20.100000000000001" customHeight="1">
      <c r="L31" s="137" t="s">
        <v>46</v>
      </c>
    </row>
    <row r="32" spans="1:14" ht="20.100000000000001" customHeight="1">
      <c r="A32" s="138" t="s">
        <v>208</v>
      </c>
      <c r="B32" s="139"/>
      <c r="C32" s="139"/>
      <c r="D32" s="139"/>
      <c r="E32" s="140"/>
      <c r="F32" s="141"/>
      <c r="G32" s="139"/>
      <c r="H32" s="141"/>
      <c r="I32" s="139"/>
      <c r="J32" s="141"/>
      <c r="K32" s="139"/>
      <c r="L32" s="141"/>
    </row>
    <row r="33" spans="1:14" ht="20.100000000000001" customHeight="1">
      <c r="A33" s="138" t="s">
        <v>155</v>
      </c>
      <c r="B33" s="139"/>
      <c r="C33" s="139"/>
      <c r="D33" s="139"/>
      <c r="E33" s="140"/>
      <c r="F33" s="141"/>
      <c r="G33" s="139"/>
      <c r="H33" s="141"/>
      <c r="I33" s="139"/>
      <c r="J33" s="141"/>
      <c r="K33" s="139"/>
      <c r="L33" s="141"/>
    </row>
    <row r="34" spans="1:14" ht="20.100000000000001" customHeight="1">
      <c r="A34" s="88" t="s">
        <v>164</v>
      </c>
      <c r="B34" s="139"/>
      <c r="C34" s="139"/>
      <c r="D34" s="139"/>
      <c r="E34" s="140"/>
      <c r="F34" s="141"/>
      <c r="G34" s="139"/>
      <c r="H34" s="141"/>
      <c r="I34" s="139"/>
      <c r="J34" s="141"/>
      <c r="K34" s="139"/>
      <c r="L34" s="141"/>
    </row>
    <row r="35" spans="1:14" ht="20.100000000000001" customHeight="1">
      <c r="A35" s="139"/>
      <c r="B35" s="139"/>
      <c r="C35" s="139"/>
      <c r="D35" s="139"/>
      <c r="E35" s="140"/>
      <c r="J35" s="77"/>
      <c r="L35" s="137" t="s">
        <v>145</v>
      </c>
      <c r="M35" s="137"/>
    </row>
    <row r="36" spans="1:14" ht="20.100000000000001" customHeight="1">
      <c r="A36" s="139"/>
      <c r="B36" s="139"/>
      <c r="C36" s="139"/>
      <c r="D36" s="139"/>
      <c r="E36" s="140"/>
      <c r="F36" s="226" t="s">
        <v>82</v>
      </c>
      <c r="G36" s="226"/>
      <c r="H36" s="226"/>
      <c r="I36" s="134"/>
      <c r="J36" s="226" t="s">
        <v>25</v>
      </c>
      <c r="K36" s="226"/>
      <c r="L36" s="226"/>
      <c r="M36" s="137"/>
    </row>
    <row r="37" spans="1:14" ht="20.100000000000001" customHeight="1">
      <c r="D37" s="142" t="s">
        <v>0</v>
      </c>
      <c r="E37" s="143"/>
      <c r="F37" s="144" t="s">
        <v>165</v>
      </c>
      <c r="G37" s="145"/>
      <c r="H37" s="144" t="s">
        <v>84</v>
      </c>
      <c r="I37" s="145"/>
      <c r="J37" s="144" t="s">
        <v>165</v>
      </c>
      <c r="K37" s="145"/>
      <c r="L37" s="145">
        <v>2566</v>
      </c>
    </row>
    <row r="38" spans="1:14" s="77" customFormat="1" ht="20.100000000000001" customHeight="1">
      <c r="A38" s="146" t="s">
        <v>80</v>
      </c>
      <c r="B38" s="76"/>
      <c r="C38" s="76"/>
      <c r="D38" s="147"/>
      <c r="E38" s="143"/>
      <c r="F38" s="8"/>
      <c r="G38" s="162"/>
      <c r="H38" s="8"/>
      <c r="I38" s="162"/>
      <c r="J38" s="162"/>
      <c r="K38" s="162"/>
      <c r="L38" s="162"/>
      <c r="N38" s="76"/>
    </row>
    <row r="39" spans="1:14" s="165" customFormat="1" ht="20.100000000000001" customHeight="1">
      <c r="A39" s="163" t="s">
        <v>65</v>
      </c>
      <c r="B39" s="163"/>
      <c r="C39" s="163"/>
      <c r="D39" s="147"/>
      <c r="E39" s="143"/>
      <c r="F39" s="9"/>
      <c r="G39" s="164"/>
      <c r="H39" s="9"/>
      <c r="I39" s="164"/>
      <c r="J39" s="164"/>
      <c r="K39" s="164"/>
      <c r="L39" s="164"/>
      <c r="N39" s="163"/>
    </row>
    <row r="40" spans="1:14" s="165" customFormat="1" ht="20.100000000000001" customHeight="1">
      <c r="A40" s="76" t="s">
        <v>108</v>
      </c>
      <c r="B40" s="163"/>
      <c r="C40" s="163"/>
      <c r="D40" s="147"/>
      <c r="E40" s="143"/>
      <c r="F40" s="9"/>
      <c r="G40" s="164"/>
      <c r="H40" s="9"/>
      <c r="I40" s="164"/>
      <c r="J40" s="164"/>
      <c r="K40" s="164"/>
      <c r="L40" s="164"/>
      <c r="N40" s="163"/>
    </row>
    <row r="41" spans="1:14" s="77" customFormat="1" ht="20.100000000000001" customHeight="1">
      <c r="A41" s="76" t="s">
        <v>183</v>
      </c>
      <c r="B41" s="76"/>
      <c r="C41" s="76"/>
      <c r="D41" s="134"/>
      <c r="E41" s="135"/>
      <c r="F41" s="30">
        <v>2763</v>
      </c>
      <c r="G41" s="157"/>
      <c r="H41" s="30">
        <v>-4259</v>
      </c>
      <c r="I41" s="157"/>
      <c r="J41" s="30">
        <v>0</v>
      </c>
      <c r="K41" s="157"/>
      <c r="L41" s="30">
        <v>0</v>
      </c>
      <c r="M41" s="158"/>
      <c r="N41" s="159"/>
    </row>
    <row r="42" spans="1:14" s="77" customFormat="1" ht="20.100000000000001" customHeight="1">
      <c r="A42" s="76" t="s">
        <v>219</v>
      </c>
      <c r="B42" s="76"/>
      <c r="C42" s="76"/>
      <c r="D42" s="134"/>
      <c r="E42" s="135"/>
      <c r="F42" s="30"/>
      <c r="G42" s="157"/>
      <c r="H42" s="30"/>
      <c r="I42" s="157"/>
      <c r="J42" s="30"/>
      <c r="K42" s="157"/>
      <c r="L42" s="30"/>
      <c r="M42" s="158"/>
      <c r="N42" s="159"/>
    </row>
    <row r="43" spans="1:14" s="77" customFormat="1" ht="20.100000000000001" customHeight="1">
      <c r="A43" s="76" t="s">
        <v>220</v>
      </c>
      <c r="B43" s="76"/>
      <c r="C43" s="76"/>
      <c r="D43" s="134"/>
      <c r="E43" s="135"/>
      <c r="F43" s="18">
        <v>11745</v>
      </c>
      <c r="G43" s="157"/>
      <c r="H43" s="18">
        <v>-2165</v>
      </c>
      <c r="I43" s="157"/>
      <c r="J43" s="18">
        <v>0</v>
      </c>
      <c r="K43" s="157"/>
      <c r="L43" s="18">
        <v>0</v>
      </c>
      <c r="M43" s="158"/>
      <c r="N43" s="159"/>
    </row>
    <row r="44" spans="1:14" s="165" customFormat="1" ht="20.100000000000001" customHeight="1">
      <c r="A44" s="76" t="s">
        <v>215</v>
      </c>
      <c r="B44" s="163"/>
      <c r="C44" s="163"/>
      <c r="D44" s="147"/>
      <c r="E44" s="143"/>
      <c r="F44" s="14">
        <f>SUM(F41:F43)</f>
        <v>14508</v>
      </c>
      <c r="G44" s="168"/>
      <c r="H44" s="14">
        <f>SUM(H41:H43)</f>
        <v>-6424</v>
      </c>
      <c r="I44" s="168"/>
      <c r="J44" s="14">
        <f>SUM(J41:J43)</f>
        <v>0</v>
      </c>
      <c r="K44" s="169"/>
      <c r="L44" s="14">
        <f>SUM(L41:L43)</f>
        <v>0</v>
      </c>
      <c r="N44" s="163"/>
    </row>
    <row r="45" spans="1:14" s="165" customFormat="1" ht="20.100000000000001" customHeight="1">
      <c r="A45" s="163"/>
      <c r="B45" s="163"/>
      <c r="C45" s="163"/>
      <c r="D45" s="147"/>
      <c r="E45" s="143"/>
      <c r="F45" s="20"/>
      <c r="G45" s="170"/>
      <c r="H45" s="20"/>
      <c r="I45" s="170"/>
      <c r="J45" s="20"/>
      <c r="K45" s="170"/>
      <c r="L45" s="20"/>
      <c r="N45" s="163"/>
    </row>
    <row r="46" spans="1:14" s="165" customFormat="1" ht="20.100000000000001" customHeight="1">
      <c r="A46" s="163" t="s">
        <v>64</v>
      </c>
      <c r="B46" s="163"/>
      <c r="C46" s="163"/>
      <c r="D46" s="147"/>
      <c r="E46" s="143"/>
      <c r="F46" s="20"/>
      <c r="G46" s="170"/>
      <c r="H46" s="20"/>
      <c r="I46" s="170"/>
      <c r="J46" s="20"/>
      <c r="K46" s="170"/>
      <c r="L46" s="20"/>
      <c r="N46" s="163"/>
    </row>
    <row r="47" spans="1:14" s="165" customFormat="1" ht="20.100000000000001" customHeight="1">
      <c r="A47" s="76" t="s">
        <v>230</v>
      </c>
      <c r="B47" s="76"/>
      <c r="C47" s="76"/>
      <c r="D47" s="147"/>
      <c r="E47" s="147"/>
      <c r="F47" s="7"/>
      <c r="G47" s="166"/>
      <c r="H47" s="7"/>
      <c r="I47" s="166"/>
      <c r="J47" s="7"/>
      <c r="K47" s="166"/>
      <c r="L47" s="7"/>
      <c r="N47" s="163"/>
    </row>
    <row r="48" spans="1:14" s="165" customFormat="1" ht="20.100000000000001" customHeight="1">
      <c r="A48" s="76" t="s">
        <v>182</v>
      </c>
      <c r="B48" s="76"/>
      <c r="C48" s="76"/>
      <c r="D48" s="135"/>
      <c r="E48" s="147"/>
      <c r="F48" s="212">
        <v>-7022</v>
      </c>
      <c r="G48" s="167"/>
      <c r="H48" s="212">
        <v>-212482</v>
      </c>
      <c r="I48" s="167"/>
      <c r="J48" s="29">
        <v>-7022</v>
      </c>
      <c r="K48" s="167"/>
      <c r="L48" s="29">
        <v>-216402</v>
      </c>
      <c r="N48" s="163"/>
    </row>
    <row r="49" spans="1:19" s="77" customFormat="1" ht="20.100000000000001" customHeight="1">
      <c r="A49" s="76" t="s">
        <v>238</v>
      </c>
      <c r="B49" s="76"/>
      <c r="C49" s="76"/>
      <c r="D49" s="147"/>
      <c r="E49" s="147"/>
      <c r="F49" s="30"/>
      <c r="G49" s="167"/>
      <c r="H49" s="213"/>
      <c r="I49" s="167"/>
      <c r="J49" s="29"/>
      <c r="K49" s="167"/>
      <c r="L49" s="213"/>
      <c r="N49" s="76"/>
      <c r="O49" s="76"/>
      <c r="P49" s="76"/>
      <c r="Q49" s="76"/>
      <c r="R49" s="214"/>
      <c r="S49" s="214"/>
    </row>
    <row r="50" spans="1:19" s="77" customFormat="1" ht="20.100000000000001" customHeight="1">
      <c r="A50" s="76" t="s">
        <v>231</v>
      </c>
      <c r="B50" s="76"/>
      <c r="C50" s="76"/>
      <c r="D50" s="147"/>
      <c r="E50" s="147"/>
      <c r="F50" s="31"/>
      <c r="G50" s="166"/>
      <c r="H50" s="214"/>
      <c r="I50" s="166"/>
      <c r="J50" s="13"/>
      <c r="K50" s="166"/>
      <c r="L50" s="214"/>
      <c r="N50" s="76"/>
      <c r="O50" s="76"/>
      <c r="P50" s="76"/>
      <c r="Q50" s="76"/>
      <c r="R50" s="214"/>
      <c r="S50" s="214"/>
    </row>
    <row r="51" spans="1:19" s="77" customFormat="1" ht="20.100000000000001" customHeight="1">
      <c r="A51" s="76" t="s">
        <v>214</v>
      </c>
      <c r="B51" s="76"/>
      <c r="C51" s="76"/>
      <c r="D51" s="147"/>
      <c r="E51" s="147"/>
      <c r="F51" s="18">
        <v>931</v>
      </c>
      <c r="G51" s="166"/>
      <c r="H51" s="215">
        <v>-648</v>
      </c>
      <c r="I51" s="166"/>
      <c r="J51" s="14">
        <v>0</v>
      </c>
      <c r="K51" s="166"/>
      <c r="L51" s="215">
        <v>0</v>
      </c>
      <c r="N51" s="76"/>
      <c r="O51" s="76"/>
      <c r="P51" s="76"/>
      <c r="Q51" s="76"/>
      <c r="R51" s="214"/>
      <c r="S51" s="214"/>
    </row>
    <row r="52" spans="1:19" s="165" customFormat="1" ht="20.100000000000001" customHeight="1">
      <c r="A52" s="76" t="s">
        <v>216</v>
      </c>
      <c r="B52" s="163"/>
      <c r="C52" s="163"/>
      <c r="D52" s="134"/>
      <c r="E52" s="143"/>
      <c r="F52" s="13">
        <f>SUM(F46:F51)</f>
        <v>-6091</v>
      </c>
      <c r="G52" s="151"/>
      <c r="H52" s="13">
        <f>SUM(H46:H51)</f>
        <v>-213130</v>
      </c>
      <c r="I52" s="151"/>
      <c r="J52" s="13">
        <f>SUM(J46:J51)</f>
        <v>-7022</v>
      </c>
      <c r="K52" s="151"/>
      <c r="L52" s="13">
        <f>SUM(L46:L51)</f>
        <v>-216402</v>
      </c>
      <c r="N52" s="163"/>
    </row>
    <row r="53" spans="1:19" s="165" customFormat="1" ht="20.100000000000001" customHeight="1">
      <c r="A53" s="146" t="s">
        <v>67</v>
      </c>
      <c r="B53" s="163"/>
      <c r="C53" s="163"/>
      <c r="D53" s="134"/>
      <c r="E53" s="143"/>
      <c r="F53" s="21">
        <f>SUM(F52,F44)</f>
        <v>8417</v>
      </c>
      <c r="G53" s="168"/>
      <c r="H53" s="21">
        <f>SUM(H52,H44)</f>
        <v>-219554</v>
      </c>
      <c r="I53" s="168"/>
      <c r="J53" s="21">
        <f>SUM(J52,J44)</f>
        <v>-7022</v>
      </c>
      <c r="K53" s="169"/>
      <c r="L53" s="21">
        <f>SUM(L52,L44)</f>
        <v>-216402</v>
      </c>
      <c r="N53" s="163"/>
    </row>
    <row r="54" spans="1:19" s="165" customFormat="1" ht="20.100000000000001" customHeight="1">
      <c r="A54" s="76"/>
      <c r="B54" s="163"/>
      <c r="C54" s="163"/>
      <c r="D54" s="134"/>
      <c r="E54" s="143"/>
      <c r="F54" s="27"/>
      <c r="G54" s="168"/>
      <c r="H54" s="27"/>
      <c r="I54" s="168"/>
      <c r="J54" s="27"/>
      <c r="K54" s="169"/>
      <c r="L54" s="27"/>
      <c r="N54" s="163"/>
    </row>
    <row r="55" spans="1:19" s="77" customFormat="1" ht="20.100000000000001" customHeight="1" thickBot="1">
      <c r="A55" s="146" t="s">
        <v>184</v>
      </c>
      <c r="B55" s="76"/>
      <c r="C55" s="76"/>
      <c r="D55" s="134"/>
      <c r="E55" s="135"/>
      <c r="F55" s="28">
        <f>SUM(F53,F28)</f>
        <v>581992</v>
      </c>
      <c r="G55" s="151"/>
      <c r="H55" s="28">
        <f>SUM(H53,H28)</f>
        <v>320104</v>
      </c>
      <c r="I55" s="151"/>
      <c r="J55" s="28">
        <f>SUM(J53,J28)</f>
        <v>496238</v>
      </c>
      <c r="K55" s="166"/>
      <c r="L55" s="28">
        <f>SUM(L53,L28)</f>
        <v>298746</v>
      </c>
      <c r="N55" s="76"/>
    </row>
    <row r="56" spans="1:19" s="78" customFormat="1" ht="20.100000000000001" customHeight="1" thickTop="1">
      <c r="A56" s="111"/>
      <c r="F56" s="107"/>
      <c r="G56" s="169"/>
      <c r="H56" s="107"/>
      <c r="I56" s="169"/>
      <c r="J56" s="137"/>
      <c r="K56" s="137"/>
      <c r="L56" s="137"/>
    </row>
    <row r="57" spans="1:19" s="78" customFormat="1" ht="20.100000000000001" customHeight="1">
      <c r="A57" s="171" t="s">
        <v>141</v>
      </c>
      <c r="B57" s="172"/>
      <c r="C57" s="172"/>
      <c r="D57" s="96"/>
      <c r="F57" s="107"/>
      <c r="G57" s="107"/>
      <c r="H57" s="107"/>
      <c r="I57" s="107"/>
      <c r="J57" s="107"/>
      <c r="K57" s="137"/>
      <c r="L57" s="107"/>
    </row>
    <row r="58" spans="1:19" s="78" customFormat="1" ht="20.100000000000001" customHeight="1" thickBot="1">
      <c r="A58" s="173" t="s">
        <v>136</v>
      </c>
      <c r="B58" s="172"/>
      <c r="C58" s="172"/>
      <c r="D58" s="96"/>
      <c r="F58" s="24">
        <f>F60-F59</f>
        <v>556509</v>
      </c>
      <c r="G58" s="22"/>
      <c r="H58" s="24">
        <v>529715</v>
      </c>
      <c r="I58" s="22"/>
      <c r="J58" s="174">
        <f>J28</f>
        <v>503260</v>
      </c>
      <c r="K58" s="22"/>
      <c r="L58" s="174">
        <f>L28</f>
        <v>515148</v>
      </c>
    </row>
    <row r="59" spans="1:19" s="78" customFormat="1" ht="20.100000000000001" customHeight="1" thickTop="1">
      <c r="A59" s="173" t="s">
        <v>137</v>
      </c>
      <c r="B59" s="172"/>
      <c r="C59" s="172"/>
      <c r="D59" s="96"/>
      <c r="F59" s="25">
        <v>17066</v>
      </c>
      <c r="G59" s="22"/>
      <c r="H59" s="25">
        <v>9943</v>
      </c>
      <c r="I59" s="22"/>
      <c r="J59" s="7"/>
      <c r="K59" s="22"/>
      <c r="L59" s="7"/>
    </row>
    <row r="60" spans="1:19" ht="20.100000000000001" customHeight="1" thickBot="1">
      <c r="F60" s="175">
        <f>F28</f>
        <v>573575</v>
      </c>
      <c r="G60" s="151"/>
      <c r="H60" s="175">
        <f>SUM(H58:H59)</f>
        <v>539658</v>
      </c>
      <c r="I60" s="151"/>
      <c r="J60" s="151"/>
      <c r="K60" s="151"/>
      <c r="L60" s="151"/>
    </row>
    <row r="61" spans="1:19" s="78" customFormat="1" ht="20.100000000000001" customHeight="1" thickTop="1">
      <c r="A61" s="83" t="s">
        <v>138</v>
      </c>
      <c r="B61" s="172"/>
      <c r="C61" s="172"/>
      <c r="D61" s="96"/>
      <c r="F61" s="7"/>
      <c r="G61" s="22"/>
      <c r="H61" s="7"/>
      <c r="I61" s="22"/>
      <c r="J61" s="22"/>
      <c r="K61" s="22"/>
      <c r="L61" s="22"/>
    </row>
    <row r="62" spans="1:19" s="78" customFormat="1" ht="20.100000000000001" customHeight="1" thickBot="1">
      <c r="A62" s="111" t="s">
        <v>136</v>
      </c>
      <c r="B62" s="172"/>
      <c r="C62" s="172"/>
      <c r="D62" s="96"/>
      <c r="F62" s="25">
        <f>F64-F63</f>
        <v>564926</v>
      </c>
      <c r="G62" s="7"/>
      <c r="H62" s="25">
        <f>H64-H63</f>
        <v>310161</v>
      </c>
      <c r="I62" s="7"/>
      <c r="J62" s="174">
        <f>J55</f>
        <v>496238</v>
      </c>
      <c r="K62" s="22"/>
      <c r="L62" s="174">
        <f>L55</f>
        <v>298746</v>
      </c>
    </row>
    <row r="63" spans="1:19" s="78" customFormat="1" ht="20.100000000000001" customHeight="1" thickTop="1">
      <c r="A63" s="111" t="s">
        <v>137</v>
      </c>
      <c r="B63" s="172"/>
      <c r="C63" s="172"/>
      <c r="D63" s="96"/>
      <c r="F63" s="25">
        <v>17066</v>
      </c>
      <c r="G63" s="7"/>
      <c r="H63" s="25">
        <v>9943</v>
      </c>
      <c r="I63" s="22"/>
      <c r="J63" s="7"/>
      <c r="K63" s="22"/>
      <c r="L63" s="7"/>
    </row>
    <row r="64" spans="1:19" ht="20.100000000000001" customHeight="1" thickBot="1">
      <c r="F64" s="175">
        <f>F55</f>
        <v>581992</v>
      </c>
      <c r="G64" s="151"/>
      <c r="H64" s="175">
        <f>H55</f>
        <v>320104</v>
      </c>
      <c r="I64" s="151"/>
      <c r="J64" s="151"/>
      <c r="K64" s="151"/>
      <c r="L64" s="151"/>
    </row>
    <row r="65" spans="1:12" s="78" customFormat="1" ht="20.100000000000001" customHeight="1" thickTop="1">
      <c r="A65" s="83" t="s">
        <v>139</v>
      </c>
      <c r="D65" s="176">
        <v>15</v>
      </c>
      <c r="F65" s="169"/>
      <c r="G65" s="169"/>
      <c r="H65" s="169"/>
      <c r="I65" s="169"/>
      <c r="J65" s="76"/>
      <c r="K65" s="76"/>
      <c r="L65" s="76"/>
    </row>
    <row r="66" spans="1:12" s="78" customFormat="1" ht="20.100000000000001" customHeight="1" thickBot="1">
      <c r="A66" s="177" t="s">
        <v>140</v>
      </c>
      <c r="B66" s="172"/>
      <c r="C66" s="172"/>
      <c r="D66" s="176"/>
      <c r="F66" s="178">
        <f>F58/F68</f>
        <v>1.6950407534204852</v>
      </c>
      <c r="G66" s="179"/>
      <c r="H66" s="178">
        <f>H58/H68</f>
        <v>1.6224589496123911</v>
      </c>
      <c r="I66" s="179"/>
      <c r="J66" s="178">
        <f>J58/J68</f>
        <v>1.5328524957662739</v>
      </c>
      <c r="K66" s="180"/>
      <c r="L66" s="178">
        <f>L58/L68</f>
        <v>1.5778418262177287</v>
      </c>
    </row>
    <row r="67" spans="1:12" s="224" customFormat="1" ht="20.100000000000001" customHeight="1" thickTop="1">
      <c r="A67" s="221"/>
      <c r="B67" s="222"/>
      <c r="C67" s="222"/>
      <c r="D67" s="223"/>
      <c r="F67" s="219"/>
      <c r="G67" s="219"/>
      <c r="H67" s="219"/>
      <c r="I67" s="219"/>
      <c r="J67" s="219"/>
      <c r="K67" s="225"/>
      <c r="L67" s="219"/>
    </row>
    <row r="68" spans="1:12" s="78" customFormat="1" ht="20.100000000000001" customHeight="1" thickBot="1">
      <c r="A68" s="177" t="s">
        <v>144</v>
      </c>
      <c r="B68" s="181"/>
      <c r="C68" s="181"/>
      <c r="D68" s="176"/>
      <c r="F68" s="220">
        <v>328316</v>
      </c>
      <c r="G68" s="179"/>
      <c r="H68" s="220">
        <v>326489</v>
      </c>
      <c r="I68" s="179"/>
      <c r="J68" s="220">
        <v>328316</v>
      </c>
      <c r="K68" s="180"/>
      <c r="L68" s="220">
        <v>326489</v>
      </c>
    </row>
    <row r="69" spans="1:12" s="78" customFormat="1" ht="20.100000000000001" customHeight="1" thickTop="1">
      <c r="A69" s="177"/>
      <c r="B69" s="181"/>
      <c r="C69" s="181"/>
      <c r="D69" s="176"/>
      <c r="F69" s="169"/>
      <c r="G69" s="179"/>
      <c r="H69" s="169"/>
      <c r="I69" s="179"/>
      <c r="J69" s="169"/>
      <c r="K69" s="180"/>
      <c r="L69" s="169"/>
    </row>
    <row r="70" spans="1:12" ht="20.100000000000001" customHeight="1">
      <c r="A70" s="76" t="s">
        <v>31</v>
      </c>
      <c r="J70" s="76"/>
      <c r="L70" s="76"/>
    </row>
  </sheetData>
  <mergeCells count="4">
    <mergeCell ref="J6:L6"/>
    <mergeCell ref="J36:L36"/>
    <mergeCell ref="F6:H6"/>
    <mergeCell ref="F36:H36"/>
  </mergeCells>
  <printOptions horizontalCentered="1"/>
  <pageMargins left="0.98425196850393704" right="0.196850393700787" top="0.48" bottom="0" header="0.196850393700787" footer="0.196850393700787"/>
  <pageSetup paperSize="9" scale="87" orientation="portrait" r:id="rId1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28"/>
  <sheetViews>
    <sheetView showGridLines="0" view="pageBreakPreview" zoomScale="90" zoomScaleNormal="85" zoomScaleSheetLayoutView="90" workbookViewId="0"/>
  </sheetViews>
  <sheetFormatPr defaultColWidth="9.140625" defaultRowHeight="18.75"/>
  <cols>
    <col min="1" max="1" width="21" style="106" customWidth="1"/>
    <col min="2" max="3" width="1.28515625" style="106" customWidth="1"/>
    <col min="4" max="4" width="1.5703125" style="106" customWidth="1"/>
    <col min="5" max="5" width="0.5703125" style="106" customWidth="1"/>
    <col min="6" max="6" width="6.7109375" style="106" customWidth="1"/>
    <col min="7" max="7" width="0.5703125" style="106" customWidth="1"/>
    <col min="8" max="8" width="13.7109375" style="106" customWidth="1"/>
    <col min="9" max="9" width="0.5703125" style="106" customWidth="1"/>
    <col min="10" max="10" width="13.7109375" style="106" customWidth="1"/>
    <col min="11" max="11" width="0.5703125" style="106" customWidth="1"/>
    <col min="12" max="12" width="13.7109375" style="106" customWidth="1"/>
    <col min="13" max="13" width="0.5703125" style="106" customWidth="1"/>
    <col min="14" max="14" width="13.7109375" style="106" customWidth="1"/>
    <col min="15" max="15" width="0.5703125" style="106" customWidth="1"/>
    <col min="16" max="16" width="13.7109375" style="106" customWidth="1"/>
    <col min="17" max="17" width="0.5703125" style="106" customWidth="1"/>
    <col min="18" max="18" width="13.7109375" style="106" customWidth="1"/>
    <col min="19" max="19" width="0.5703125" style="106" customWidth="1"/>
    <col min="20" max="20" width="13.7109375" style="106" customWidth="1"/>
    <col min="21" max="21" width="0.85546875" style="106" customWidth="1"/>
    <col min="22" max="22" width="13.7109375" style="106" customWidth="1"/>
    <col min="23" max="23" width="0.5703125" style="106" customWidth="1"/>
    <col min="24" max="24" width="15.28515625" style="106" customWidth="1"/>
    <col min="25" max="25" width="0.85546875" style="106" customWidth="1"/>
    <col min="26" max="26" width="14.7109375" style="132" customWidth="1"/>
    <col min="27" max="27" width="0.5703125" style="132" customWidth="1"/>
    <col min="28" max="28" width="13.28515625" style="132" customWidth="1"/>
    <col min="29" max="29" width="0.5703125" style="132" customWidth="1"/>
    <col min="30" max="30" width="13.7109375" style="106" customWidth="1"/>
    <col min="31" max="31" width="0.5703125" style="106" customWidth="1"/>
    <col min="32" max="32" width="13.7109375" style="106" customWidth="1"/>
    <col min="33" max="33" width="1.42578125" style="106" customWidth="1"/>
    <col min="34" max="16384" width="9.140625" style="106"/>
  </cols>
  <sheetData>
    <row r="1" spans="1:40">
      <c r="A1" s="111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2"/>
      <c r="AA1" s="112"/>
      <c r="AB1" s="112"/>
      <c r="AC1" s="112"/>
      <c r="AD1" s="110"/>
      <c r="AE1" s="110"/>
      <c r="AF1" s="81" t="s">
        <v>46</v>
      </c>
    </row>
    <row r="2" spans="1:40">
      <c r="A2" s="83" t="s">
        <v>208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3"/>
      <c r="AA2" s="113"/>
      <c r="AB2" s="113"/>
      <c r="AC2" s="113"/>
      <c r="AD2" s="110"/>
      <c r="AE2" s="110"/>
      <c r="AF2" s="110"/>
    </row>
    <row r="3" spans="1:40">
      <c r="A3" s="83" t="s">
        <v>206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3"/>
      <c r="AA3" s="113"/>
      <c r="AB3" s="113"/>
      <c r="AC3" s="113"/>
      <c r="AD3" s="110"/>
      <c r="AE3" s="110"/>
      <c r="AF3" s="110"/>
    </row>
    <row r="4" spans="1:40">
      <c r="A4" s="83" t="s">
        <v>164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4"/>
      <c r="AA4" s="115"/>
      <c r="AB4" s="115"/>
      <c r="AC4" s="115"/>
      <c r="AD4" s="110"/>
      <c r="AE4" s="110"/>
      <c r="AF4" s="110"/>
    </row>
    <row r="5" spans="1:40">
      <c r="D5" s="110"/>
      <c r="Z5" s="116"/>
      <c r="AA5" s="116"/>
      <c r="AB5" s="116"/>
      <c r="AC5" s="116"/>
      <c r="AD5" s="111"/>
      <c r="AE5" s="111"/>
      <c r="AF5" s="81" t="s">
        <v>68</v>
      </c>
      <c r="AG5" s="111"/>
    </row>
    <row r="6" spans="1:40">
      <c r="H6" s="229" t="s">
        <v>82</v>
      </c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</row>
    <row r="7" spans="1:40">
      <c r="H7" s="231" t="s">
        <v>119</v>
      </c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98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</row>
    <row r="8" spans="1:40">
      <c r="S8" s="92"/>
      <c r="U8" s="118"/>
      <c r="V8" s="230" t="s">
        <v>50</v>
      </c>
      <c r="W8" s="230"/>
      <c r="X8" s="230"/>
      <c r="Y8" s="230"/>
      <c r="Z8" s="230"/>
      <c r="AA8" s="118"/>
      <c r="AB8" s="119"/>
      <c r="AC8" s="98"/>
      <c r="AD8" s="111"/>
      <c r="AF8" s="92"/>
    </row>
    <row r="9" spans="1:40"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230" t="s">
        <v>80</v>
      </c>
      <c r="V9" s="230"/>
      <c r="W9" s="230"/>
      <c r="X9" s="230"/>
      <c r="Y9" s="230"/>
      <c r="Z9" s="93"/>
      <c r="AA9" s="98"/>
      <c r="AB9" s="98"/>
      <c r="AC9" s="98"/>
      <c r="AD9" s="92"/>
      <c r="AE9" s="92"/>
    </row>
    <row r="10" spans="1:40">
      <c r="F10" s="92"/>
      <c r="G10" s="92"/>
      <c r="H10" s="92"/>
      <c r="I10" s="92"/>
      <c r="J10" s="92"/>
      <c r="K10" s="92"/>
      <c r="M10" s="92"/>
      <c r="N10" s="111" t="s">
        <v>109</v>
      </c>
      <c r="O10" s="92"/>
      <c r="P10" s="229" t="s">
        <v>146</v>
      </c>
      <c r="Q10" s="229"/>
      <c r="R10" s="229"/>
      <c r="S10" s="229"/>
      <c r="T10" s="229"/>
      <c r="U10" s="120"/>
      <c r="V10" s="98" t="s">
        <v>125</v>
      </c>
      <c r="W10" s="120"/>
      <c r="X10" s="95" t="s">
        <v>79</v>
      </c>
      <c r="Y10" s="120"/>
      <c r="Z10" s="98"/>
      <c r="AA10" s="98"/>
      <c r="AB10" s="98"/>
      <c r="AC10" s="98"/>
      <c r="AD10" s="98" t="s">
        <v>120</v>
      </c>
      <c r="AE10" s="92"/>
    </row>
    <row r="11" spans="1:40" s="92" customFormat="1">
      <c r="H11" s="96" t="s">
        <v>34</v>
      </c>
      <c r="L11" s="106"/>
      <c r="N11" s="96" t="s">
        <v>110</v>
      </c>
      <c r="P11" s="230" t="s">
        <v>70</v>
      </c>
      <c r="Q11" s="230"/>
      <c r="R11" s="230"/>
      <c r="S11" s="96"/>
      <c r="T11" s="96"/>
      <c r="U11" s="97"/>
      <c r="V11" s="98" t="s">
        <v>126</v>
      </c>
      <c r="W11" s="97"/>
      <c r="X11" s="96" t="s">
        <v>185</v>
      </c>
      <c r="Y11" s="97"/>
      <c r="Z11" s="98" t="s">
        <v>18</v>
      </c>
      <c r="AA11" s="98"/>
      <c r="AB11" s="98" t="s">
        <v>18</v>
      </c>
      <c r="AC11" s="98"/>
      <c r="AD11" s="98" t="s">
        <v>121</v>
      </c>
      <c r="AE11" s="96"/>
      <c r="AF11" s="121"/>
    </row>
    <row r="12" spans="1:40" s="92" customFormat="1">
      <c r="H12" s="96" t="s">
        <v>58</v>
      </c>
      <c r="J12" s="96" t="s">
        <v>20</v>
      </c>
      <c r="L12" s="106"/>
      <c r="N12" s="96" t="s">
        <v>111</v>
      </c>
      <c r="P12" s="96" t="s">
        <v>49</v>
      </c>
      <c r="Q12" s="96"/>
      <c r="R12" s="96" t="s">
        <v>113</v>
      </c>
      <c r="S12" s="96"/>
      <c r="T12" s="96"/>
      <c r="U12" s="97"/>
      <c r="V12" s="98" t="s">
        <v>127</v>
      </c>
      <c r="W12" s="97"/>
      <c r="X12" s="96" t="s">
        <v>186</v>
      </c>
      <c r="Y12" s="97"/>
      <c r="Z12" s="98" t="s">
        <v>59</v>
      </c>
      <c r="AA12" s="98"/>
      <c r="AB12" s="98" t="s">
        <v>8</v>
      </c>
      <c r="AC12" s="98"/>
      <c r="AD12" s="98" t="s">
        <v>188</v>
      </c>
      <c r="AE12" s="96"/>
      <c r="AF12" s="96" t="s">
        <v>40</v>
      </c>
    </row>
    <row r="13" spans="1:40" s="92" customFormat="1">
      <c r="F13" s="205"/>
      <c r="H13" s="101" t="s">
        <v>54</v>
      </c>
      <c r="J13" s="101" t="s">
        <v>45</v>
      </c>
      <c r="L13" s="101" t="s">
        <v>69</v>
      </c>
      <c r="N13" s="101" t="s">
        <v>112</v>
      </c>
      <c r="P13" s="101" t="s">
        <v>53</v>
      </c>
      <c r="Q13" s="96"/>
      <c r="R13" s="101" t="s">
        <v>114</v>
      </c>
      <c r="S13" s="96"/>
      <c r="T13" s="101" t="s">
        <v>19</v>
      </c>
      <c r="U13" s="97"/>
      <c r="V13" s="104" t="s">
        <v>128</v>
      </c>
      <c r="W13" s="97"/>
      <c r="X13" s="103" t="s">
        <v>187</v>
      </c>
      <c r="Y13" s="97"/>
      <c r="Z13" s="104" t="s">
        <v>123</v>
      </c>
      <c r="AA13" s="98"/>
      <c r="AB13" s="104" t="s">
        <v>124</v>
      </c>
      <c r="AC13" s="122"/>
      <c r="AD13" s="104" t="s">
        <v>122</v>
      </c>
      <c r="AE13" s="96"/>
      <c r="AF13" s="101" t="s">
        <v>41</v>
      </c>
    </row>
    <row r="14" spans="1:40" s="82" customFormat="1">
      <c r="A14" s="83" t="s">
        <v>85</v>
      </c>
      <c r="F14" s="106"/>
      <c r="H14" s="7">
        <v>330000</v>
      </c>
      <c r="I14" s="7"/>
      <c r="J14" s="7">
        <v>1743441</v>
      </c>
      <c r="K14" s="7"/>
      <c r="L14" s="7">
        <v>-232747</v>
      </c>
      <c r="M14" s="7"/>
      <c r="N14" s="7">
        <v>27810</v>
      </c>
      <c r="O14" s="7"/>
      <c r="P14" s="7">
        <v>60000</v>
      </c>
      <c r="Q14" s="7"/>
      <c r="R14" s="7">
        <v>232747</v>
      </c>
      <c r="S14" s="7"/>
      <c r="T14" s="7">
        <v>15335657</v>
      </c>
      <c r="U14" s="7"/>
      <c r="V14" s="7">
        <v>-19769</v>
      </c>
      <c r="W14" s="7"/>
      <c r="X14" s="7">
        <v>6952787</v>
      </c>
      <c r="Y14" s="7"/>
      <c r="Z14" s="122">
        <f>SUM(V14:X14)</f>
        <v>6933018</v>
      </c>
      <c r="AA14" s="122"/>
      <c r="AB14" s="122">
        <f>SUM(H14:X14)</f>
        <v>24429926</v>
      </c>
      <c r="AC14" s="122"/>
      <c r="AD14" s="7">
        <v>315198</v>
      </c>
      <c r="AE14" s="7"/>
      <c r="AF14" s="7">
        <f>SUM(AB14:AD14)</f>
        <v>24745124</v>
      </c>
    </row>
    <row r="15" spans="1:40" s="82" customFormat="1">
      <c r="A15" s="4" t="s">
        <v>57</v>
      </c>
      <c r="F15" s="106"/>
      <c r="H15" s="7">
        <v>0</v>
      </c>
      <c r="I15" s="7"/>
      <c r="J15" s="7">
        <v>0</v>
      </c>
      <c r="K15" s="7"/>
      <c r="L15" s="7">
        <v>0</v>
      </c>
      <c r="M15" s="7"/>
      <c r="N15" s="7">
        <v>0</v>
      </c>
      <c r="O15" s="7"/>
      <c r="P15" s="7">
        <v>0</v>
      </c>
      <c r="Q15" s="7"/>
      <c r="R15" s="7">
        <v>0</v>
      </c>
      <c r="S15" s="7"/>
      <c r="T15" s="7">
        <v>529715</v>
      </c>
      <c r="U15" s="7"/>
      <c r="V15" s="7">
        <v>0</v>
      </c>
      <c r="W15" s="7"/>
      <c r="X15" s="7">
        <v>0</v>
      </c>
      <c r="Y15" s="7"/>
      <c r="Z15" s="122">
        <f>SUM(V15:X15)</f>
        <v>0</v>
      </c>
      <c r="AA15" s="122"/>
      <c r="AB15" s="122">
        <f>SUM(H15:X15)</f>
        <v>529715</v>
      </c>
      <c r="AC15" s="122"/>
      <c r="AD15" s="7">
        <v>9943</v>
      </c>
      <c r="AE15" s="7"/>
      <c r="AF15" s="7">
        <f>SUM(AB15:AD15)</f>
        <v>539658</v>
      </c>
    </row>
    <row r="16" spans="1:40" s="82" customFormat="1">
      <c r="A16" s="4" t="s">
        <v>67</v>
      </c>
      <c r="F16" s="106"/>
      <c r="H16" s="12">
        <v>0</v>
      </c>
      <c r="I16" s="7"/>
      <c r="J16" s="12">
        <v>0</v>
      </c>
      <c r="K16" s="7"/>
      <c r="L16" s="12">
        <v>0</v>
      </c>
      <c r="M16" s="7"/>
      <c r="N16" s="12">
        <v>0</v>
      </c>
      <c r="O16" s="7"/>
      <c r="P16" s="12">
        <v>0</v>
      </c>
      <c r="Q16" s="7"/>
      <c r="R16" s="12">
        <v>0</v>
      </c>
      <c r="S16" s="7"/>
      <c r="T16" s="12">
        <v>0</v>
      </c>
      <c r="U16" s="7"/>
      <c r="V16" s="12">
        <v>-6424</v>
      </c>
      <c r="W16" s="7"/>
      <c r="X16" s="12">
        <v>-213130</v>
      </c>
      <c r="Y16" s="7"/>
      <c r="Z16" s="123">
        <f>SUM(V16:X16)</f>
        <v>-219554</v>
      </c>
      <c r="AA16" s="122"/>
      <c r="AB16" s="123">
        <f>SUM(H16:X16)</f>
        <v>-219554</v>
      </c>
      <c r="AC16" s="122"/>
      <c r="AD16" s="12">
        <v>0</v>
      </c>
      <c r="AE16" s="7"/>
      <c r="AF16" s="12">
        <f>SUM(AB16:AD16)</f>
        <v>-219554</v>
      </c>
    </row>
    <row r="17" spans="1:32" s="82" customFormat="1">
      <c r="A17" s="4" t="s">
        <v>51</v>
      </c>
      <c r="F17" s="106"/>
      <c r="H17" s="107">
        <f>SUM(H15:H16)</f>
        <v>0</v>
      </c>
      <c r="I17" s="7"/>
      <c r="J17" s="107">
        <f>SUM(J15:J16)</f>
        <v>0</v>
      </c>
      <c r="K17" s="7"/>
      <c r="L17" s="107">
        <f>SUM(L15:L16)</f>
        <v>0</v>
      </c>
      <c r="M17" s="7"/>
      <c r="N17" s="107">
        <f>SUM(N15:N16)</f>
        <v>0</v>
      </c>
      <c r="O17" s="7"/>
      <c r="P17" s="107">
        <f>SUM(P15:P16)</f>
        <v>0</v>
      </c>
      <c r="Q17" s="7"/>
      <c r="R17" s="107">
        <f>SUM(R15:R16)</f>
        <v>0</v>
      </c>
      <c r="S17" s="7"/>
      <c r="T17" s="107">
        <f>SUM(T15:T16)</f>
        <v>529715</v>
      </c>
      <c r="U17" s="7"/>
      <c r="V17" s="107">
        <f>SUM(V15:V16)</f>
        <v>-6424</v>
      </c>
      <c r="W17" s="7"/>
      <c r="X17" s="107">
        <f>SUM(X15:X16)</f>
        <v>-213130</v>
      </c>
      <c r="Y17" s="7"/>
      <c r="Z17" s="122">
        <f>SUM(Z15:Z16)</f>
        <v>-219554</v>
      </c>
      <c r="AA17" s="122"/>
      <c r="AB17" s="122">
        <f>SUM(AB15:AB16)</f>
        <v>310161</v>
      </c>
      <c r="AC17" s="122"/>
      <c r="AD17" s="107">
        <f>SUM(AD15:AD16)</f>
        <v>9943</v>
      </c>
      <c r="AE17" s="7"/>
      <c r="AF17" s="107">
        <f>SUM(AF15:AF16)</f>
        <v>320104</v>
      </c>
    </row>
    <row r="18" spans="1:32" s="82" customFormat="1">
      <c r="A18" s="4" t="s">
        <v>189</v>
      </c>
      <c r="F18" s="124"/>
      <c r="H18" s="7">
        <v>0</v>
      </c>
      <c r="I18" s="7"/>
      <c r="J18" s="7">
        <v>0</v>
      </c>
      <c r="K18" s="7"/>
      <c r="L18" s="7">
        <v>0</v>
      </c>
      <c r="M18" s="7"/>
      <c r="N18" s="7">
        <v>0</v>
      </c>
      <c r="O18" s="7"/>
      <c r="P18" s="7">
        <v>0</v>
      </c>
      <c r="Q18" s="7"/>
      <c r="R18" s="7">
        <v>0</v>
      </c>
      <c r="S18" s="7"/>
      <c r="T18" s="7">
        <v>5867</v>
      </c>
      <c r="U18" s="7"/>
      <c r="V18" s="7">
        <v>0</v>
      </c>
      <c r="W18" s="7"/>
      <c r="X18" s="25">
        <f>-T18</f>
        <v>-5867</v>
      </c>
      <c r="Y18" s="7"/>
      <c r="Z18" s="122">
        <f>SUM(V18:X18)</f>
        <v>-5867</v>
      </c>
      <c r="AA18" s="122"/>
      <c r="AB18" s="122">
        <f>SUM(H18:X18)</f>
        <v>0</v>
      </c>
      <c r="AC18" s="122"/>
      <c r="AD18" s="7">
        <v>0</v>
      </c>
      <c r="AE18" s="7"/>
      <c r="AF18" s="7">
        <f>SUM(AB18:AD18)</f>
        <v>0</v>
      </c>
    </row>
    <row r="19" spans="1:32" ht="19.5" thickBot="1">
      <c r="A19" s="83" t="s">
        <v>86</v>
      </c>
      <c r="F19" s="124"/>
      <c r="H19" s="125">
        <f>SUM(H17:H18)+H14</f>
        <v>330000</v>
      </c>
      <c r="I19" s="7"/>
      <c r="J19" s="125">
        <f>SUM(J17:J18)+J14</f>
        <v>1743441</v>
      </c>
      <c r="K19" s="7"/>
      <c r="L19" s="125">
        <f>SUM(L17:L18)+L14</f>
        <v>-232747</v>
      </c>
      <c r="M19" s="7"/>
      <c r="N19" s="125">
        <f>SUM(N17:N18)+N14</f>
        <v>27810</v>
      </c>
      <c r="O19" s="7"/>
      <c r="P19" s="125">
        <f>SUM(P17:P18)+P14</f>
        <v>60000</v>
      </c>
      <c r="Q19" s="7"/>
      <c r="R19" s="125">
        <f>SUM(R17:R18)+R14</f>
        <v>232747</v>
      </c>
      <c r="S19" s="7"/>
      <c r="T19" s="125">
        <f>SUM(T17:T18)+T14</f>
        <v>15871239</v>
      </c>
      <c r="U19" s="7"/>
      <c r="V19" s="125">
        <f>SUM(V17:V18)+V14</f>
        <v>-26193</v>
      </c>
      <c r="W19" s="7"/>
      <c r="X19" s="125">
        <f>SUM(X17:X18)+X14</f>
        <v>6733790</v>
      </c>
      <c r="Y19" s="7"/>
      <c r="Z19" s="126">
        <f>SUM(Z14:Z18)-Z17</f>
        <v>6707597</v>
      </c>
      <c r="AA19" s="127"/>
      <c r="AB19" s="126">
        <f>SUM(AB14:AB18)-AB17</f>
        <v>24740087</v>
      </c>
      <c r="AC19" s="127"/>
      <c r="AD19" s="125">
        <f>SUM(AD17:AD18)+AD14</f>
        <v>325141</v>
      </c>
      <c r="AE19" s="7"/>
      <c r="AF19" s="125">
        <f>SUM(AF17:AF18)+AF14</f>
        <v>25065228</v>
      </c>
    </row>
    <row r="20" spans="1:32" ht="19.5" thickTop="1">
      <c r="A20" s="110"/>
      <c r="F20" s="124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7"/>
      <c r="AA20" s="127"/>
      <c r="AB20" s="127"/>
      <c r="AC20" s="127"/>
      <c r="AD20" s="128"/>
      <c r="AE20" s="128"/>
      <c r="AF20" s="128"/>
    </row>
    <row r="21" spans="1:32" s="82" customFormat="1">
      <c r="A21" s="83" t="s">
        <v>167</v>
      </c>
      <c r="F21" s="124"/>
      <c r="H21" s="7">
        <v>330000</v>
      </c>
      <c r="I21" s="7"/>
      <c r="J21" s="7">
        <v>1738054</v>
      </c>
      <c r="K21" s="7"/>
      <c r="L21" s="7">
        <v>-113721</v>
      </c>
      <c r="M21" s="7"/>
      <c r="N21" s="7">
        <v>27810</v>
      </c>
      <c r="O21" s="7"/>
      <c r="P21" s="7">
        <v>60000</v>
      </c>
      <c r="Q21" s="7"/>
      <c r="R21" s="7">
        <v>113721</v>
      </c>
      <c r="S21" s="7"/>
      <c r="T21" s="7">
        <v>16978319</v>
      </c>
      <c r="U21" s="7"/>
      <c r="V21" s="7">
        <v>-20944</v>
      </c>
      <c r="W21" s="7"/>
      <c r="X21" s="7">
        <v>7156369</v>
      </c>
      <c r="Y21" s="7"/>
      <c r="Z21" s="122">
        <f>SUM(V21:X21)</f>
        <v>7135425</v>
      </c>
      <c r="AA21" s="122"/>
      <c r="AB21" s="122">
        <f>SUM(H21:X21)</f>
        <v>26269608</v>
      </c>
      <c r="AC21" s="127"/>
      <c r="AD21" s="7">
        <v>358822</v>
      </c>
      <c r="AE21" s="7"/>
      <c r="AF21" s="7">
        <f>SUM(AB21:AD21)</f>
        <v>26628430</v>
      </c>
    </row>
    <row r="22" spans="1:32" s="82" customFormat="1">
      <c r="A22" s="4" t="s">
        <v>57</v>
      </c>
      <c r="F22" s="124"/>
      <c r="H22" s="7">
        <v>0</v>
      </c>
      <c r="I22" s="7"/>
      <c r="J22" s="7">
        <v>0</v>
      </c>
      <c r="K22" s="7"/>
      <c r="L22" s="7">
        <v>0</v>
      </c>
      <c r="M22" s="7"/>
      <c r="N22" s="7">
        <v>0</v>
      </c>
      <c r="O22" s="7"/>
      <c r="P22" s="7">
        <v>0</v>
      </c>
      <c r="Q22" s="7"/>
      <c r="R22" s="7">
        <v>0</v>
      </c>
      <c r="S22" s="7"/>
      <c r="T22" s="7">
        <f>PL!F58</f>
        <v>556509</v>
      </c>
      <c r="U22" s="7"/>
      <c r="V22" s="7">
        <v>0</v>
      </c>
      <c r="W22" s="7"/>
      <c r="X22" s="7">
        <v>0</v>
      </c>
      <c r="Y22" s="7"/>
      <c r="Z22" s="122">
        <f>SUM(V22:X22)</f>
        <v>0</v>
      </c>
      <c r="AA22" s="122"/>
      <c r="AB22" s="122">
        <f>SUM(H22:X22)</f>
        <v>556509</v>
      </c>
      <c r="AC22" s="129"/>
      <c r="AD22" s="7">
        <f>PL!F63</f>
        <v>17066</v>
      </c>
      <c r="AE22" s="7"/>
      <c r="AF22" s="7">
        <f>SUM(AB22:AD22)</f>
        <v>573575</v>
      </c>
    </row>
    <row r="23" spans="1:32" s="82" customFormat="1">
      <c r="A23" s="4" t="s">
        <v>67</v>
      </c>
      <c r="F23" s="124"/>
      <c r="H23" s="12">
        <v>0</v>
      </c>
      <c r="I23" s="7"/>
      <c r="J23" s="12">
        <v>0</v>
      </c>
      <c r="K23" s="7"/>
      <c r="L23" s="12">
        <v>0</v>
      </c>
      <c r="M23" s="7"/>
      <c r="N23" s="12">
        <v>0</v>
      </c>
      <c r="O23" s="7"/>
      <c r="P23" s="12">
        <v>0</v>
      </c>
      <c r="Q23" s="7"/>
      <c r="R23" s="12">
        <v>0</v>
      </c>
      <c r="S23" s="7"/>
      <c r="T23" s="12">
        <v>0</v>
      </c>
      <c r="U23" s="7"/>
      <c r="V23" s="26">
        <v>14508</v>
      </c>
      <c r="W23" s="25"/>
      <c r="X23" s="26">
        <f>PL!F52</f>
        <v>-6091</v>
      </c>
      <c r="Y23" s="7"/>
      <c r="Z23" s="123">
        <f>SUM(V23:X23)</f>
        <v>8417</v>
      </c>
      <c r="AA23" s="122"/>
      <c r="AB23" s="123">
        <f>SUM(H23:X23)</f>
        <v>8417</v>
      </c>
      <c r="AC23" s="130"/>
      <c r="AD23" s="12">
        <v>0</v>
      </c>
      <c r="AE23" s="7"/>
      <c r="AF23" s="12">
        <f>SUM(AB23:AD23)</f>
        <v>8417</v>
      </c>
    </row>
    <row r="24" spans="1:32" s="82" customFormat="1">
      <c r="A24" s="4" t="s">
        <v>51</v>
      </c>
      <c r="F24" s="124"/>
      <c r="H24" s="107">
        <f>SUM(H22:H23)</f>
        <v>0</v>
      </c>
      <c r="I24" s="7"/>
      <c r="J24" s="107">
        <f>SUM(J22:J23)</f>
        <v>0</v>
      </c>
      <c r="K24" s="7"/>
      <c r="L24" s="107">
        <f>SUM(L22:L23)</f>
        <v>0</v>
      </c>
      <c r="M24" s="7"/>
      <c r="N24" s="107">
        <f>SUM(N22:N23)</f>
        <v>0</v>
      </c>
      <c r="O24" s="7"/>
      <c r="P24" s="107">
        <f>SUM(P22:P23)</f>
        <v>0</v>
      </c>
      <c r="Q24" s="7"/>
      <c r="R24" s="107">
        <f>SUM(R22:R23)</f>
        <v>0</v>
      </c>
      <c r="S24" s="7"/>
      <c r="T24" s="107">
        <f>SUM(T22:T23)</f>
        <v>556509</v>
      </c>
      <c r="U24" s="7"/>
      <c r="V24" s="107">
        <f>SUM(V22:V23)</f>
        <v>14508</v>
      </c>
      <c r="W24" s="7"/>
      <c r="X24" s="107">
        <f>SUM(X22:X23)</f>
        <v>-6091</v>
      </c>
      <c r="Y24" s="7"/>
      <c r="Z24" s="122">
        <f>SUM(Z22:Z23)</f>
        <v>8417</v>
      </c>
      <c r="AA24" s="122"/>
      <c r="AB24" s="122">
        <f>SUM(AB22:AB23)</f>
        <v>564926</v>
      </c>
      <c r="AC24" s="130"/>
      <c r="AD24" s="107">
        <f>SUM(AD22:AD23)</f>
        <v>17066</v>
      </c>
      <c r="AE24" s="7"/>
      <c r="AF24" s="107">
        <f>SUM(AF22:AF23)</f>
        <v>581992</v>
      </c>
    </row>
    <row r="25" spans="1:32" s="82" customFormat="1">
      <c r="A25" s="4" t="s">
        <v>189</v>
      </c>
      <c r="F25" s="106"/>
      <c r="H25" s="31">
        <v>0</v>
      </c>
      <c r="I25" s="31"/>
      <c r="J25" s="31">
        <v>0</v>
      </c>
      <c r="K25" s="31"/>
      <c r="L25" s="31">
        <v>0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-14113</v>
      </c>
      <c r="U25" s="31"/>
      <c r="V25" s="31">
        <v>0</v>
      </c>
      <c r="W25" s="31"/>
      <c r="X25" s="31">
        <f>-T25</f>
        <v>14113</v>
      </c>
      <c r="Y25" s="31"/>
      <c r="Z25" s="122">
        <f>SUM(V25:X25)</f>
        <v>14113</v>
      </c>
      <c r="AA25" s="122"/>
      <c r="AB25" s="122">
        <f>SUM(H25:X25)</f>
        <v>0</v>
      </c>
      <c r="AC25" s="131"/>
      <c r="AD25" s="31">
        <v>0</v>
      </c>
      <c r="AE25" s="31"/>
      <c r="AF25" s="31">
        <f>SUM(AB25:AD25)</f>
        <v>0</v>
      </c>
    </row>
    <row r="26" spans="1:32" ht="19.5" thickBot="1">
      <c r="A26" s="83" t="s">
        <v>168</v>
      </c>
      <c r="H26" s="125">
        <f>SUM(H24:H25)+H21</f>
        <v>330000</v>
      </c>
      <c r="I26" s="7"/>
      <c r="J26" s="125">
        <f>SUM(J24:J25)+J21</f>
        <v>1738054</v>
      </c>
      <c r="K26" s="7"/>
      <c r="L26" s="125">
        <f>SUM(L24:L25)+L21</f>
        <v>-113721</v>
      </c>
      <c r="M26" s="7"/>
      <c r="N26" s="125">
        <f>SUM(N24:N25)+N21</f>
        <v>27810</v>
      </c>
      <c r="O26" s="7"/>
      <c r="P26" s="125">
        <f>SUM(P24:P25)+P21</f>
        <v>60000</v>
      </c>
      <c r="Q26" s="7"/>
      <c r="R26" s="125">
        <f>SUM(R24:R25)+R21</f>
        <v>113721</v>
      </c>
      <c r="S26" s="7"/>
      <c r="T26" s="125">
        <f>SUM(T24:T25)+T21</f>
        <v>17520715</v>
      </c>
      <c r="U26" s="7"/>
      <c r="V26" s="125">
        <f>SUM(V24:V25)+V21</f>
        <v>-6436</v>
      </c>
      <c r="W26" s="7"/>
      <c r="X26" s="125">
        <f>SUM(X24:X25)+X21</f>
        <v>7164391</v>
      </c>
      <c r="Y26" s="7"/>
      <c r="Z26" s="126">
        <f>SUM(Z21:Z25)-Z24</f>
        <v>7157955</v>
      </c>
      <c r="AA26" s="127"/>
      <c r="AB26" s="126">
        <f>SUM(AB21:AB25)-AB24</f>
        <v>26834534</v>
      </c>
      <c r="AC26" s="131"/>
      <c r="AD26" s="125">
        <f>SUM(AD24:AD25)+AD21</f>
        <v>375888</v>
      </c>
      <c r="AE26" s="7"/>
      <c r="AF26" s="125">
        <f>SUM(AF24:AF25)+AF21</f>
        <v>27210422</v>
      </c>
    </row>
    <row r="27" spans="1:32" ht="19.5" thickTop="1">
      <c r="Z27" s="93"/>
      <c r="AA27" s="98"/>
      <c r="AB27" s="98"/>
      <c r="AC27" s="98"/>
    </row>
    <row r="28" spans="1:32">
      <c r="A28" s="111" t="s">
        <v>31</v>
      </c>
    </row>
  </sheetData>
  <mergeCells count="6">
    <mergeCell ref="H6:AF6"/>
    <mergeCell ref="P10:T10"/>
    <mergeCell ref="U9:Y9"/>
    <mergeCell ref="P11:R11"/>
    <mergeCell ref="H7:AB7"/>
    <mergeCell ref="V8:Z8"/>
  </mergeCells>
  <printOptions horizontalCentered="1"/>
  <pageMargins left="0.15748031496062992" right="0.19685039370078741" top="0.98425196850393704" bottom="0.19685039370078741" header="0.19685039370078741" footer="0.19685039370078741"/>
  <pageSetup paperSize="9" scale="65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showGridLines="0" view="pageBreakPreview" zoomScale="115" zoomScaleNormal="85" zoomScaleSheetLayoutView="115" workbookViewId="0"/>
  </sheetViews>
  <sheetFormatPr defaultColWidth="9.140625" defaultRowHeight="18.75"/>
  <cols>
    <col min="1" max="1" width="30.7109375" style="82" customWidth="1"/>
    <col min="2" max="2" width="4.28515625" style="82" customWidth="1"/>
    <col min="3" max="3" width="7.5703125" style="106" customWidth="1"/>
    <col min="4" max="4" width="1.42578125" style="82" customWidth="1"/>
    <col min="5" max="5" width="11.7109375" style="82" customWidth="1"/>
    <col min="6" max="6" width="0.85546875" style="82" customWidth="1"/>
    <col min="7" max="7" width="11.7109375" style="82" customWidth="1"/>
    <col min="8" max="8" width="0.85546875" style="82" customWidth="1"/>
    <col min="9" max="9" width="11.7109375" style="82" customWidth="1"/>
    <col min="10" max="10" width="0.85546875" style="82" customWidth="1"/>
    <col min="11" max="11" width="11.7109375" style="82" customWidth="1"/>
    <col min="12" max="12" width="0.85546875" style="82" customWidth="1"/>
    <col min="13" max="13" width="11.7109375" style="82" customWidth="1"/>
    <col min="14" max="14" width="0.85546875" style="82" customWidth="1"/>
    <col min="15" max="15" width="11.7109375" style="82" customWidth="1"/>
    <col min="16" max="16" width="0.85546875" style="82" customWidth="1"/>
    <col min="17" max="17" width="16.28515625" style="82" customWidth="1"/>
    <col min="18" max="18" width="0.85546875" style="82" customWidth="1"/>
    <col min="19" max="19" width="16.28515625" style="82" customWidth="1"/>
    <col min="20" max="20" width="0.85546875" style="82" customWidth="1"/>
    <col min="21" max="21" width="12.7109375" style="82" customWidth="1"/>
    <col min="22" max="22" width="0.28515625" style="82" hidden="1" customWidth="1"/>
    <col min="23" max="16384" width="9.140625" style="82"/>
  </cols>
  <sheetData>
    <row r="1" spans="1:23">
      <c r="A1" s="78"/>
      <c r="B1" s="79"/>
      <c r="C1" s="80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81" t="s">
        <v>46</v>
      </c>
      <c r="V1" s="79"/>
    </row>
    <row r="2" spans="1:23">
      <c r="A2" s="83" t="s">
        <v>208</v>
      </c>
      <c r="B2" s="79"/>
      <c r="C2" s="80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84"/>
      <c r="V2" s="79"/>
    </row>
    <row r="3" spans="1:23">
      <c r="A3" s="85" t="s">
        <v>207</v>
      </c>
      <c r="B3" s="86"/>
      <c r="C3" s="87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8"/>
      <c r="V3" s="86"/>
    </row>
    <row r="4" spans="1:23">
      <c r="A4" s="83" t="s">
        <v>166</v>
      </c>
      <c r="B4" s="86"/>
      <c r="C4" s="87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8"/>
      <c r="V4" s="86"/>
      <c r="W4" s="86"/>
    </row>
    <row r="5" spans="1:23">
      <c r="B5" s="89"/>
      <c r="C5" s="90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1" t="s">
        <v>68</v>
      </c>
      <c r="V5" s="89"/>
    </row>
    <row r="6" spans="1:23" s="91" customFormat="1">
      <c r="C6" s="92"/>
      <c r="E6" s="232" t="s">
        <v>66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3" s="91" customFormat="1">
      <c r="C7" s="92"/>
      <c r="E7" s="78"/>
      <c r="F7" s="78"/>
      <c r="G7" s="78"/>
      <c r="H7" s="78"/>
      <c r="I7" s="78"/>
      <c r="J7" s="78"/>
      <c r="K7" s="93"/>
      <c r="L7" s="93"/>
      <c r="M7" s="93"/>
      <c r="N7" s="93"/>
      <c r="O7" s="93"/>
      <c r="P7" s="78"/>
      <c r="Q7" s="233" t="s">
        <v>50</v>
      </c>
      <c r="R7" s="233"/>
      <c r="S7" s="233"/>
      <c r="T7" s="94"/>
      <c r="U7" s="78"/>
    </row>
    <row r="8" spans="1:23" s="91" customFormat="1">
      <c r="C8" s="92"/>
      <c r="E8" s="82"/>
      <c r="F8" s="82"/>
      <c r="G8" s="82"/>
      <c r="H8" s="82"/>
      <c r="I8" s="82"/>
      <c r="J8" s="82"/>
      <c r="P8" s="82"/>
      <c r="Q8" s="233" t="s">
        <v>80</v>
      </c>
      <c r="R8" s="233"/>
      <c r="S8" s="233"/>
      <c r="U8" s="82"/>
    </row>
    <row r="9" spans="1:23" s="91" customFormat="1">
      <c r="C9" s="92"/>
      <c r="E9" s="82"/>
      <c r="F9" s="82"/>
      <c r="G9" s="82"/>
      <c r="H9" s="82"/>
      <c r="I9" s="82"/>
      <c r="J9" s="82"/>
      <c r="K9" s="232" t="s">
        <v>146</v>
      </c>
      <c r="L9" s="232"/>
      <c r="M9" s="232"/>
      <c r="N9" s="232"/>
      <c r="O9" s="232"/>
      <c r="P9" s="82"/>
      <c r="Q9" s="95" t="s">
        <v>79</v>
      </c>
      <c r="S9" s="96"/>
      <c r="U9" s="82"/>
    </row>
    <row r="10" spans="1:23" s="91" customFormat="1">
      <c r="C10" s="92"/>
      <c r="E10" s="93" t="s">
        <v>34</v>
      </c>
      <c r="F10" s="93"/>
      <c r="G10" s="93"/>
      <c r="I10" s="93"/>
      <c r="K10" s="230" t="s">
        <v>70</v>
      </c>
      <c r="L10" s="230"/>
      <c r="M10" s="230"/>
      <c r="N10" s="96"/>
      <c r="O10" s="96"/>
      <c r="Q10" s="96" t="s">
        <v>185</v>
      </c>
      <c r="R10" s="97"/>
      <c r="S10" s="98"/>
      <c r="T10" s="97"/>
    </row>
    <row r="11" spans="1:23" s="91" customFormat="1">
      <c r="C11" s="92"/>
      <c r="E11" s="93" t="s">
        <v>55</v>
      </c>
      <c r="F11" s="93"/>
      <c r="G11" s="93" t="s">
        <v>42</v>
      </c>
      <c r="I11" s="93"/>
      <c r="K11" s="96" t="s">
        <v>49</v>
      </c>
      <c r="L11" s="96"/>
      <c r="M11" s="96" t="s">
        <v>113</v>
      </c>
      <c r="N11" s="96"/>
      <c r="O11" s="96"/>
      <c r="Q11" s="96" t="s">
        <v>186</v>
      </c>
      <c r="R11" s="97"/>
      <c r="S11" s="98" t="s">
        <v>190</v>
      </c>
      <c r="T11" s="97"/>
      <c r="U11" s="99" t="s">
        <v>40</v>
      </c>
      <c r="V11" s="100"/>
    </row>
    <row r="12" spans="1:23" s="91" customFormat="1">
      <c r="C12" s="205"/>
      <c r="E12" s="102" t="s">
        <v>56</v>
      </c>
      <c r="F12" s="93"/>
      <c r="G12" s="102" t="s">
        <v>43</v>
      </c>
      <c r="I12" s="102" t="s">
        <v>69</v>
      </c>
      <c r="K12" s="101" t="s">
        <v>53</v>
      </c>
      <c r="L12" s="96"/>
      <c r="M12" s="101" t="s">
        <v>114</v>
      </c>
      <c r="N12" s="96"/>
      <c r="O12" s="101" t="s">
        <v>19</v>
      </c>
      <c r="Q12" s="103" t="s">
        <v>187</v>
      </c>
      <c r="R12" s="97"/>
      <c r="S12" s="104" t="s">
        <v>123</v>
      </c>
      <c r="T12" s="97"/>
      <c r="U12" s="105" t="s">
        <v>41</v>
      </c>
      <c r="V12" s="100"/>
    </row>
    <row r="13" spans="1:23">
      <c r="A13" s="83" t="s">
        <v>85</v>
      </c>
      <c r="E13" s="7">
        <v>330000</v>
      </c>
      <c r="F13" s="7"/>
      <c r="G13" s="7">
        <v>1743441</v>
      </c>
      <c r="H13" s="7"/>
      <c r="I13" s="7">
        <v>-232747</v>
      </c>
      <c r="J13" s="7"/>
      <c r="K13" s="7">
        <v>60000</v>
      </c>
      <c r="L13" s="7"/>
      <c r="M13" s="7">
        <v>232747</v>
      </c>
      <c r="N13" s="7"/>
      <c r="O13" s="7">
        <v>14473468</v>
      </c>
      <c r="P13" s="7"/>
      <c r="Q13" s="7">
        <v>6969122</v>
      </c>
      <c r="R13" s="7"/>
      <c r="S13" s="7">
        <v>7330496</v>
      </c>
      <c r="T13" s="7"/>
      <c r="U13" s="7">
        <f>SUM(E13:Q13)</f>
        <v>23576031</v>
      </c>
    </row>
    <row r="14" spans="1:23">
      <c r="A14" s="4" t="s">
        <v>57</v>
      </c>
      <c r="E14" s="7">
        <v>0</v>
      </c>
      <c r="F14" s="7"/>
      <c r="G14" s="7">
        <v>0</v>
      </c>
      <c r="H14" s="7"/>
      <c r="I14" s="7">
        <v>0</v>
      </c>
      <c r="J14" s="7"/>
      <c r="K14" s="7">
        <v>0</v>
      </c>
      <c r="L14" s="7"/>
      <c r="M14" s="7">
        <v>0</v>
      </c>
      <c r="N14" s="7"/>
      <c r="O14" s="7">
        <v>515148</v>
      </c>
      <c r="P14" s="7"/>
      <c r="Q14" s="7">
        <v>0</v>
      </c>
      <c r="R14" s="7"/>
      <c r="S14" s="7">
        <v>0</v>
      </c>
      <c r="T14" s="7"/>
      <c r="U14" s="7">
        <f>SUM(E14:O14,S14)</f>
        <v>515148</v>
      </c>
    </row>
    <row r="15" spans="1:23">
      <c r="A15" s="4" t="s">
        <v>67</v>
      </c>
      <c r="E15" s="7">
        <v>0</v>
      </c>
      <c r="F15" s="7"/>
      <c r="G15" s="7">
        <v>0</v>
      </c>
      <c r="H15" s="7"/>
      <c r="I15" s="7">
        <v>0</v>
      </c>
      <c r="J15" s="7">
        <v>0</v>
      </c>
      <c r="K15" s="7">
        <v>0</v>
      </c>
      <c r="L15" s="7"/>
      <c r="M15" s="7">
        <v>0</v>
      </c>
      <c r="N15" s="7"/>
      <c r="O15" s="7">
        <v>0</v>
      </c>
      <c r="P15" s="7"/>
      <c r="Q15" s="7">
        <v>-216402</v>
      </c>
      <c r="R15" s="7"/>
      <c r="S15" s="107">
        <f>SUM(Q15:R15)</f>
        <v>-216402</v>
      </c>
      <c r="T15" s="7"/>
      <c r="U15" s="7">
        <f>SUM(E15:O15,S15)</f>
        <v>-216402</v>
      </c>
    </row>
    <row r="16" spans="1:23">
      <c r="A16" s="4" t="s">
        <v>51</v>
      </c>
      <c r="E16" s="108">
        <f>SUM(E14:E15)</f>
        <v>0</v>
      </c>
      <c r="F16" s="7"/>
      <c r="G16" s="108">
        <f>SUM(G14:G15)</f>
        <v>0</v>
      </c>
      <c r="H16" s="7"/>
      <c r="I16" s="108">
        <f>SUM(I14:I15)</f>
        <v>0</v>
      </c>
      <c r="J16" s="7"/>
      <c r="K16" s="108">
        <f>SUM(K14:K15)</f>
        <v>0</v>
      </c>
      <c r="L16" s="7"/>
      <c r="M16" s="108">
        <f>SUM(M14:M15)</f>
        <v>0</v>
      </c>
      <c r="N16" s="7"/>
      <c r="O16" s="108">
        <f>SUM(O14:O15)</f>
        <v>515148</v>
      </c>
      <c r="P16" s="7"/>
      <c r="Q16" s="108">
        <f>SUM(Q14:Q15)</f>
        <v>-216402</v>
      </c>
      <c r="R16" s="7"/>
      <c r="S16" s="108">
        <f>SUM(S14:S15)</f>
        <v>-216402</v>
      </c>
      <c r="T16" s="7"/>
      <c r="U16" s="108">
        <f>SUM(U14:U15)</f>
        <v>298746</v>
      </c>
    </row>
    <row r="17" spans="1:21">
      <c r="A17" s="4" t="s">
        <v>189</v>
      </c>
      <c r="C17" s="92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5867</v>
      </c>
      <c r="P17" s="7"/>
      <c r="Q17" s="7">
        <f>-O17</f>
        <v>-5867</v>
      </c>
      <c r="R17" s="7"/>
      <c r="S17" s="107">
        <f>SUM(Q17:R17)</f>
        <v>-5867</v>
      </c>
      <c r="T17" s="7"/>
      <c r="U17" s="7">
        <f>SUM(E17:O17,S17)</f>
        <v>0</v>
      </c>
    </row>
    <row r="18" spans="1:21" ht="19.5" thickBot="1">
      <c r="A18" s="83" t="s">
        <v>86</v>
      </c>
      <c r="C18" s="92"/>
      <c r="E18" s="109">
        <f>SUM(E13:E17)-E16</f>
        <v>330000</v>
      </c>
      <c r="F18" s="7"/>
      <c r="G18" s="109">
        <f>SUM(G13:G17)-G16</f>
        <v>1743441</v>
      </c>
      <c r="H18" s="7"/>
      <c r="I18" s="109">
        <f>SUM(I13:I17)-I16</f>
        <v>-232747</v>
      </c>
      <c r="J18" s="7"/>
      <c r="K18" s="109">
        <f>SUM(K13:K17)-K16</f>
        <v>60000</v>
      </c>
      <c r="L18" s="7"/>
      <c r="M18" s="109">
        <f>SUM(M13:M17)-M16</f>
        <v>232747</v>
      </c>
      <c r="N18" s="7"/>
      <c r="O18" s="109">
        <f>SUM(O13:O17)-O16</f>
        <v>14994483</v>
      </c>
      <c r="P18" s="7"/>
      <c r="Q18" s="109">
        <f>SUM(Q13:Q17)-Q16</f>
        <v>6746853</v>
      </c>
      <c r="R18" s="7"/>
      <c r="S18" s="109">
        <f>SUM(S13:S17)-S16</f>
        <v>7108227</v>
      </c>
      <c r="T18" s="7"/>
      <c r="U18" s="109">
        <f>SUM(U13:U17)-U16</f>
        <v>23874777</v>
      </c>
    </row>
    <row r="19" spans="1:21" ht="15" customHeight="1" thickTop="1">
      <c r="A19" s="110"/>
      <c r="C19" s="92"/>
      <c r="E19" s="5"/>
      <c r="F19" s="6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>
      <c r="A20" s="83" t="s">
        <v>167</v>
      </c>
      <c r="C20" s="92"/>
      <c r="E20" s="7">
        <v>330000</v>
      </c>
      <c r="F20" s="7"/>
      <c r="G20" s="7">
        <v>1738054</v>
      </c>
      <c r="H20" s="7"/>
      <c r="I20" s="7">
        <v>-113721</v>
      </c>
      <c r="J20" s="7"/>
      <c r="K20" s="7">
        <v>60000</v>
      </c>
      <c r="L20" s="7"/>
      <c r="M20" s="7">
        <v>113721</v>
      </c>
      <c r="N20" s="7"/>
      <c r="O20" s="7">
        <v>16146717</v>
      </c>
      <c r="P20" s="7"/>
      <c r="Q20" s="7">
        <v>7181848</v>
      </c>
      <c r="R20" s="7"/>
      <c r="S20" s="107">
        <f>SUM(Q20:R20)</f>
        <v>7181848</v>
      </c>
      <c r="T20" s="7"/>
      <c r="U20" s="7">
        <f>SUM(E20:O20,S20)</f>
        <v>25456619</v>
      </c>
    </row>
    <row r="21" spans="1:21">
      <c r="A21" s="4" t="s">
        <v>57</v>
      </c>
      <c r="C21" s="92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f>PL!J28</f>
        <v>503260</v>
      </c>
      <c r="P21" s="7"/>
      <c r="Q21" s="7">
        <v>0</v>
      </c>
      <c r="R21" s="7"/>
      <c r="S21" s="7">
        <v>0</v>
      </c>
      <c r="T21" s="7"/>
      <c r="U21" s="7">
        <f>SUM(E21:O21,S21)</f>
        <v>503260</v>
      </c>
    </row>
    <row r="22" spans="1:21">
      <c r="A22" s="4" t="s">
        <v>67</v>
      </c>
      <c r="C22" s="92"/>
      <c r="E22" s="7">
        <v>0</v>
      </c>
      <c r="F22" s="7"/>
      <c r="G22" s="7">
        <v>0</v>
      </c>
      <c r="H22" s="7"/>
      <c r="I22" s="7">
        <v>0</v>
      </c>
      <c r="J22" s="7">
        <v>0</v>
      </c>
      <c r="K22" s="7">
        <v>0</v>
      </c>
      <c r="L22" s="7"/>
      <c r="M22" s="7">
        <v>0</v>
      </c>
      <c r="N22" s="7"/>
      <c r="O22" s="7">
        <v>0</v>
      </c>
      <c r="P22" s="7"/>
      <c r="Q22" s="7">
        <f>PL!J53</f>
        <v>-7022</v>
      </c>
      <c r="R22" s="7"/>
      <c r="S22" s="107">
        <f>SUM(Q22:R22)</f>
        <v>-7022</v>
      </c>
      <c r="T22" s="7"/>
      <c r="U22" s="7">
        <f>SUM(E22:O22,S22)</f>
        <v>-7022</v>
      </c>
    </row>
    <row r="23" spans="1:21">
      <c r="A23" s="4" t="s">
        <v>51</v>
      </c>
      <c r="C23" s="92"/>
      <c r="E23" s="108">
        <f>SUM(E21:E22)</f>
        <v>0</v>
      </c>
      <c r="F23" s="7"/>
      <c r="G23" s="108">
        <f>SUM(G21:G22)</f>
        <v>0</v>
      </c>
      <c r="H23" s="7"/>
      <c r="I23" s="108">
        <f>SUM(I21:I22)</f>
        <v>0</v>
      </c>
      <c r="J23" s="7"/>
      <c r="K23" s="108">
        <f>SUM(K21:K22)</f>
        <v>0</v>
      </c>
      <c r="L23" s="7"/>
      <c r="M23" s="108">
        <f>SUM(M21:M22)</f>
        <v>0</v>
      </c>
      <c r="N23" s="7"/>
      <c r="O23" s="108">
        <f>SUM(O21:O22)</f>
        <v>503260</v>
      </c>
      <c r="P23" s="7"/>
      <c r="Q23" s="108">
        <f>SUM(Q21:Q22)</f>
        <v>-7022</v>
      </c>
      <c r="R23" s="7"/>
      <c r="S23" s="108">
        <f>SUM(S21:S22)</f>
        <v>-7022</v>
      </c>
      <c r="T23" s="7"/>
      <c r="U23" s="108">
        <f>SUM(U21:U22)</f>
        <v>496238</v>
      </c>
    </row>
    <row r="24" spans="1:21">
      <c r="A24" s="4" t="s">
        <v>189</v>
      </c>
      <c r="E24" s="7">
        <v>0</v>
      </c>
      <c r="F24" s="7"/>
      <c r="G24" s="7">
        <v>0</v>
      </c>
      <c r="H24" s="7"/>
      <c r="I24" s="7">
        <v>0</v>
      </c>
      <c r="J24" s="7"/>
      <c r="K24" s="7">
        <v>0</v>
      </c>
      <c r="L24" s="7"/>
      <c r="M24" s="7">
        <v>0</v>
      </c>
      <c r="N24" s="7"/>
      <c r="O24" s="7">
        <v>-14113</v>
      </c>
      <c r="P24" s="7"/>
      <c r="Q24" s="7">
        <f>-O24</f>
        <v>14113</v>
      </c>
      <c r="R24" s="7"/>
      <c r="S24" s="107">
        <f>SUM(Q24)</f>
        <v>14113</v>
      </c>
      <c r="T24" s="7"/>
      <c r="U24" s="7">
        <f>SUM(E24:O24,S24)</f>
        <v>0</v>
      </c>
    </row>
    <row r="25" spans="1:21" ht="19.5" thickBot="1">
      <c r="A25" s="83" t="s">
        <v>168</v>
      </c>
      <c r="E25" s="109">
        <f>SUM(E20:E24)-E23</f>
        <v>330000</v>
      </c>
      <c r="F25" s="7"/>
      <c r="G25" s="109">
        <f>SUM(G20:G24)-G23</f>
        <v>1738054</v>
      </c>
      <c r="H25" s="7"/>
      <c r="I25" s="109">
        <f>SUM(I20:I24)-I23</f>
        <v>-113721</v>
      </c>
      <c r="J25" s="7"/>
      <c r="K25" s="109">
        <f>SUM(K20:K24)-K23</f>
        <v>60000</v>
      </c>
      <c r="L25" s="7"/>
      <c r="M25" s="109">
        <f>SUM(M20:M24)-M23</f>
        <v>113721</v>
      </c>
      <c r="N25" s="7"/>
      <c r="O25" s="109">
        <f>SUM(O20:O24)-O23</f>
        <v>16635864</v>
      </c>
      <c r="P25" s="7"/>
      <c r="Q25" s="109">
        <f>SUM(Q20:Q24)-Q23</f>
        <v>7188939</v>
      </c>
      <c r="R25" s="7"/>
      <c r="S25" s="109">
        <f>SUM(S20:S24)-S23</f>
        <v>7188939</v>
      </c>
      <c r="T25" s="7"/>
      <c r="U25" s="109">
        <f>SUM(U20:U24)-U23</f>
        <v>25952857</v>
      </c>
    </row>
    <row r="26" spans="1:21" ht="19.5" thickTop="1"/>
    <row r="27" spans="1:21">
      <c r="A27" s="111" t="s">
        <v>31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59055118110236227" right="0.78740157480314965" top="0.98425196850393704" bottom="0.19685039370078741" header="0.19685039370078741" footer="0.19685039370078741"/>
  <pageSetup paperSize="9" scale="75" fitToHeight="0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0"/>
  <sheetViews>
    <sheetView showGridLines="0" view="pageBreakPreview" topLeftCell="A64" zoomScale="115" zoomScaleNormal="90" zoomScaleSheetLayoutView="115" workbookViewId="0">
      <selection activeCell="A55" sqref="A55"/>
    </sheetView>
  </sheetViews>
  <sheetFormatPr defaultColWidth="10.7109375" defaultRowHeight="18.95" customHeight="1"/>
  <cols>
    <col min="1" max="2" width="20.7109375" style="32" customWidth="1"/>
    <col min="3" max="3" width="5.7109375" style="32" customWidth="1"/>
    <col min="4" max="4" width="6.7109375" style="33" customWidth="1"/>
    <col min="5" max="5" width="0.85546875" style="33" customWidth="1"/>
    <col min="6" max="6" width="10.7109375" style="34" customWidth="1"/>
    <col min="7" max="7" width="0.85546875" style="32" customWidth="1"/>
    <col min="8" max="8" width="10.7109375" style="34" customWidth="1"/>
    <col min="9" max="9" width="0.85546875" style="32" customWidth="1"/>
    <col min="10" max="10" width="10.7109375" style="34" customWidth="1"/>
    <col min="11" max="11" width="0.85546875" style="32" customWidth="1"/>
    <col min="12" max="12" width="10.7109375" style="34" customWidth="1"/>
    <col min="13" max="13" width="0.85546875" style="36" customWidth="1"/>
    <col min="14" max="16384" width="10.7109375" style="32"/>
  </cols>
  <sheetData>
    <row r="1" spans="1:13" ht="18.95" customHeight="1">
      <c r="L1" s="35" t="s">
        <v>46</v>
      </c>
    </row>
    <row r="2" spans="1:13" ht="18.95" customHeight="1">
      <c r="A2" s="37" t="s">
        <v>208</v>
      </c>
      <c r="B2" s="38"/>
      <c r="C2" s="38"/>
      <c r="D2" s="39"/>
      <c r="E2" s="39"/>
      <c r="F2" s="40"/>
      <c r="G2" s="38"/>
      <c r="H2" s="40"/>
      <c r="I2" s="38"/>
      <c r="J2" s="40"/>
      <c r="K2" s="38"/>
      <c r="L2" s="40"/>
    </row>
    <row r="3" spans="1:13" ht="18.95" customHeight="1">
      <c r="A3" s="37" t="s">
        <v>11</v>
      </c>
      <c r="B3" s="38"/>
      <c r="C3" s="38"/>
      <c r="D3" s="39"/>
      <c r="E3" s="39"/>
      <c r="F3" s="40"/>
      <c r="G3" s="38"/>
      <c r="H3" s="40"/>
      <c r="I3" s="38"/>
      <c r="J3" s="40"/>
      <c r="K3" s="38"/>
      <c r="L3" s="40"/>
    </row>
    <row r="4" spans="1:13" ht="18.95" customHeight="1">
      <c r="A4" s="41" t="s">
        <v>164</v>
      </c>
      <c r="B4" s="38"/>
      <c r="C4" s="38"/>
      <c r="D4" s="39"/>
      <c r="E4" s="39"/>
      <c r="F4" s="40"/>
      <c r="G4" s="38"/>
      <c r="H4" s="40"/>
      <c r="I4" s="38"/>
      <c r="J4" s="40"/>
      <c r="K4" s="38"/>
      <c r="L4" s="40"/>
    </row>
    <row r="5" spans="1:13" ht="18.95" customHeight="1">
      <c r="A5" s="41"/>
      <c r="B5" s="38"/>
      <c r="C5" s="38"/>
      <c r="D5" s="39"/>
      <c r="E5" s="39"/>
      <c r="F5" s="40"/>
      <c r="G5" s="38"/>
      <c r="H5" s="40"/>
      <c r="I5" s="38"/>
      <c r="J5" s="40"/>
      <c r="K5" s="38"/>
      <c r="L5" s="35" t="s">
        <v>68</v>
      </c>
    </row>
    <row r="6" spans="1:13" ht="18.95" customHeight="1">
      <c r="A6" s="38"/>
      <c r="B6" s="38"/>
      <c r="C6" s="38"/>
      <c r="D6" s="39"/>
      <c r="E6" s="39"/>
      <c r="F6" s="234" t="s">
        <v>82</v>
      </c>
      <c r="G6" s="234"/>
      <c r="H6" s="234"/>
      <c r="I6" s="42"/>
      <c r="J6" s="234" t="s">
        <v>25</v>
      </c>
      <c r="K6" s="234"/>
      <c r="L6" s="234"/>
      <c r="M6" s="35"/>
    </row>
    <row r="7" spans="1:13" ht="18.95" customHeight="1">
      <c r="D7" s="43"/>
      <c r="E7" s="44"/>
      <c r="F7" s="45" t="s">
        <v>165</v>
      </c>
      <c r="G7" s="46"/>
      <c r="H7" s="45" t="s">
        <v>84</v>
      </c>
      <c r="I7" s="46"/>
      <c r="J7" s="45" t="s">
        <v>165</v>
      </c>
      <c r="K7" s="46"/>
      <c r="L7" s="46">
        <v>2566</v>
      </c>
    </row>
    <row r="8" spans="1:13" ht="18.95" customHeight="1">
      <c r="A8" s="41" t="s">
        <v>21</v>
      </c>
      <c r="B8" s="47"/>
      <c r="C8" s="47"/>
      <c r="D8" s="48"/>
      <c r="E8" s="48"/>
      <c r="F8" s="49"/>
      <c r="G8" s="50"/>
      <c r="H8" s="49"/>
      <c r="I8" s="50"/>
      <c r="J8" s="49"/>
      <c r="K8" s="50"/>
      <c r="L8" s="49"/>
    </row>
    <row r="9" spans="1:13" ht="18.95" customHeight="1">
      <c r="A9" s="51" t="s">
        <v>129</v>
      </c>
      <c r="B9" s="51"/>
      <c r="C9" s="51"/>
      <c r="D9" s="51"/>
      <c r="E9" s="51"/>
      <c r="F9" s="35">
        <f>PL!F26</f>
        <v>712964</v>
      </c>
      <c r="G9" s="35"/>
      <c r="H9" s="35">
        <f>PL!H26</f>
        <v>644092</v>
      </c>
      <c r="I9" s="35"/>
      <c r="J9" s="35">
        <f>PL!J26</f>
        <v>629333</v>
      </c>
      <c r="K9" s="35"/>
      <c r="L9" s="35">
        <f>PL!L26</f>
        <v>609790</v>
      </c>
    </row>
    <row r="10" spans="1:13" ht="18.95" customHeight="1">
      <c r="A10" s="51" t="s">
        <v>232</v>
      </c>
      <c r="B10" s="51"/>
      <c r="C10" s="51"/>
      <c r="D10" s="51"/>
      <c r="E10" s="51"/>
      <c r="F10" s="35"/>
      <c r="G10" s="35"/>
      <c r="H10" s="35"/>
      <c r="I10" s="35"/>
      <c r="J10" s="35"/>
      <c r="K10" s="35"/>
      <c r="L10" s="35"/>
    </row>
    <row r="11" spans="1:13" ht="18.95" customHeight="1">
      <c r="A11" s="51" t="s">
        <v>211</v>
      </c>
      <c r="B11" s="51"/>
      <c r="C11" s="51"/>
      <c r="D11" s="51"/>
      <c r="E11" s="51"/>
      <c r="F11" s="35"/>
      <c r="G11" s="35"/>
      <c r="H11" s="35"/>
      <c r="I11" s="35"/>
      <c r="J11" s="35"/>
      <c r="K11" s="35"/>
      <c r="L11" s="35"/>
    </row>
    <row r="12" spans="1:13" s="50" customFormat="1" ht="18.95" customHeight="1">
      <c r="A12" s="32" t="s">
        <v>72</v>
      </c>
      <c r="D12" s="48"/>
      <c r="E12" s="48"/>
      <c r="F12" s="35">
        <v>45088</v>
      </c>
      <c r="G12" s="35"/>
      <c r="H12" s="35">
        <v>42877</v>
      </c>
      <c r="I12" s="35"/>
      <c r="J12" s="35">
        <v>29925</v>
      </c>
      <c r="K12" s="35"/>
      <c r="L12" s="35">
        <v>27200</v>
      </c>
    </row>
    <row r="13" spans="1:13" s="50" customFormat="1" ht="18.95" customHeight="1">
      <c r="A13" s="32" t="s">
        <v>240</v>
      </c>
      <c r="D13" s="48"/>
      <c r="E13" s="48"/>
      <c r="F13" s="35">
        <v>-4832</v>
      </c>
      <c r="G13" s="35"/>
      <c r="H13" s="35">
        <v>3897</v>
      </c>
      <c r="I13" s="35"/>
      <c r="J13" s="35">
        <v>-4832</v>
      </c>
      <c r="K13" s="35"/>
      <c r="L13" s="35">
        <v>3901</v>
      </c>
    </row>
    <row r="14" spans="1:13" s="50" customFormat="1" ht="18.95" customHeight="1">
      <c r="A14" s="32" t="s">
        <v>233</v>
      </c>
      <c r="D14" s="48"/>
      <c r="E14" s="48"/>
      <c r="F14" s="35">
        <v>0</v>
      </c>
      <c r="G14" s="35"/>
      <c r="H14" s="35">
        <v>-580</v>
      </c>
      <c r="I14" s="35"/>
      <c r="J14" s="35">
        <v>0</v>
      </c>
      <c r="K14" s="35"/>
      <c r="L14" s="35">
        <v>0</v>
      </c>
    </row>
    <row r="15" spans="1:13" s="50" customFormat="1" ht="18.95" customHeight="1">
      <c r="A15" s="32" t="s">
        <v>234</v>
      </c>
      <c r="D15" s="48"/>
      <c r="E15" s="48"/>
      <c r="F15" s="35">
        <v>1958</v>
      </c>
      <c r="G15" s="35"/>
      <c r="H15" s="35">
        <v>19223</v>
      </c>
      <c r="I15" s="35"/>
      <c r="J15" s="35">
        <v>0</v>
      </c>
      <c r="K15" s="35"/>
      <c r="L15" s="35">
        <v>0</v>
      </c>
    </row>
    <row r="16" spans="1:13" ht="18.95" customHeight="1">
      <c r="A16" s="32" t="s">
        <v>212</v>
      </c>
      <c r="E16" s="52"/>
      <c r="F16" s="53">
        <v>-754</v>
      </c>
      <c r="G16" s="53"/>
      <c r="H16" s="53">
        <v>-33</v>
      </c>
      <c r="I16" s="53"/>
      <c r="J16" s="53">
        <v>-754</v>
      </c>
      <c r="K16" s="53"/>
      <c r="L16" s="53">
        <v>-33</v>
      </c>
    </row>
    <row r="17" spans="1:14" ht="18.95" customHeight="1">
      <c r="A17" s="32" t="s">
        <v>239</v>
      </c>
      <c r="E17" s="48"/>
      <c r="F17" s="35">
        <v>-1514</v>
      </c>
      <c r="G17" s="35"/>
      <c r="H17" s="35">
        <v>1213</v>
      </c>
      <c r="I17" s="35"/>
      <c r="J17" s="35">
        <v>-14</v>
      </c>
      <c r="K17" s="35"/>
      <c r="L17" s="35">
        <v>-5600</v>
      </c>
    </row>
    <row r="18" spans="1:14" s="50" customFormat="1" ht="18.95" customHeight="1">
      <c r="A18" s="32" t="s">
        <v>200</v>
      </c>
      <c r="D18" s="48"/>
      <c r="E18" s="48"/>
      <c r="F18" s="35">
        <v>6533</v>
      </c>
      <c r="G18" s="35"/>
      <c r="H18" s="35">
        <v>8363</v>
      </c>
      <c r="I18" s="35"/>
      <c r="J18" s="35">
        <v>5361</v>
      </c>
      <c r="K18" s="35"/>
      <c r="L18" s="35">
        <v>7240</v>
      </c>
    </row>
    <row r="19" spans="1:14" s="50" customFormat="1" ht="18.95" customHeight="1">
      <c r="A19" s="32" t="s">
        <v>192</v>
      </c>
      <c r="D19" s="48"/>
      <c r="E19" s="48"/>
      <c r="F19" s="35">
        <v>-7488</v>
      </c>
      <c r="G19" s="35"/>
      <c r="H19" s="35">
        <v>-146140</v>
      </c>
      <c r="I19" s="35"/>
      <c r="J19" s="35">
        <v>-7488</v>
      </c>
      <c r="K19" s="35"/>
      <c r="L19" s="35">
        <v>-146140</v>
      </c>
    </row>
    <row r="20" spans="1:14" s="50" customFormat="1" ht="18.95" customHeight="1">
      <c r="A20" s="32" t="s">
        <v>191</v>
      </c>
      <c r="D20" s="48"/>
      <c r="E20" s="48"/>
      <c r="F20" s="35">
        <v>-39600</v>
      </c>
      <c r="G20" s="67"/>
      <c r="H20" s="67">
        <v>-40832</v>
      </c>
      <c r="I20" s="67"/>
      <c r="J20" s="67">
        <v>-36326</v>
      </c>
      <c r="K20" s="67"/>
      <c r="L20" s="67">
        <v>-39500</v>
      </c>
    </row>
    <row r="21" spans="1:14" s="50" customFormat="1" ht="18.600000000000001" customHeight="1">
      <c r="A21" s="32" t="s">
        <v>116</v>
      </c>
      <c r="D21" s="48"/>
      <c r="E21" s="48"/>
      <c r="F21" s="54">
        <v>46</v>
      </c>
      <c r="G21" s="67"/>
      <c r="H21" s="54">
        <v>46</v>
      </c>
      <c r="I21" s="67"/>
      <c r="J21" s="54">
        <v>1405</v>
      </c>
      <c r="K21" s="67"/>
      <c r="L21" s="54">
        <v>1674</v>
      </c>
    </row>
    <row r="22" spans="1:14" s="50" customFormat="1" ht="18.95" customHeight="1">
      <c r="A22" s="55" t="s">
        <v>157</v>
      </c>
      <c r="D22" s="48"/>
      <c r="E22" s="48"/>
      <c r="F22" s="35"/>
      <c r="G22" s="35"/>
      <c r="H22" s="35"/>
      <c r="I22" s="35"/>
      <c r="J22" s="35"/>
      <c r="K22" s="35"/>
      <c r="L22" s="35"/>
    </row>
    <row r="23" spans="1:14" s="50" customFormat="1" ht="18.95" customHeight="1">
      <c r="A23" s="55" t="s">
        <v>81</v>
      </c>
      <c r="D23" s="48"/>
      <c r="E23" s="48"/>
      <c r="F23" s="35">
        <f>SUM(F9:F21)</f>
        <v>712401</v>
      </c>
      <c r="G23" s="35"/>
      <c r="H23" s="35">
        <f>SUM(H9:H21)</f>
        <v>532126</v>
      </c>
      <c r="I23" s="35"/>
      <c r="J23" s="35">
        <f>SUM(J9:J21)</f>
        <v>616610</v>
      </c>
      <c r="K23" s="35"/>
      <c r="L23" s="35">
        <f>SUM(L9:L21)</f>
        <v>458532</v>
      </c>
    </row>
    <row r="24" spans="1:14" s="36" customFormat="1" ht="18.95" customHeight="1">
      <c r="A24" s="55" t="s">
        <v>225</v>
      </c>
      <c r="B24" s="50"/>
      <c r="C24" s="50"/>
      <c r="D24" s="48"/>
      <c r="E24" s="48"/>
      <c r="F24" s="49"/>
      <c r="G24" s="50"/>
      <c r="H24" s="49"/>
      <c r="I24" s="50"/>
      <c r="J24" s="49"/>
      <c r="K24" s="50"/>
      <c r="L24" s="49"/>
      <c r="N24" s="32"/>
    </row>
    <row r="25" spans="1:14" s="36" customFormat="1" ht="18.95" customHeight="1">
      <c r="A25" s="55" t="s">
        <v>193</v>
      </c>
      <c r="B25" s="50"/>
      <c r="C25" s="50"/>
      <c r="D25" s="56"/>
      <c r="E25" s="48"/>
      <c r="F25" s="35">
        <v>-143349</v>
      </c>
      <c r="G25" s="35"/>
      <c r="H25" s="35">
        <v>172200</v>
      </c>
      <c r="I25" s="35"/>
      <c r="J25" s="35">
        <v>-107547</v>
      </c>
      <c r="K25" s="35"/>
      <c r="L25" s="35">
        <v>164254</v>
      </c>
      <c r="N25" s="32"/>
    </row>
    <row r="26" spans="1:14" s="50" customFormat="1" ht="18.95" customHeight="1">
      <c r="A26" s="55" t="s">
        <v>147</v>
      </c>
      <c r="D26" s="48"/>
      <c r="E26" s="48"/>
      <c r="F26" s="35">
        <v>62610</v>
      </c>
      <c r="G26" s="35"/>
      <c r="H26" s="35">
        <v>-914</v>
      </c>
      <c r="I26" s="35"/>
      <c r="J26" s="35">
        <v>62610</v>
      </c>
      <c r="K26" s="35"/>
      <c r="L26" s="35">
        <v>-946</v>
      </c>
    </row>
    <row r="27" spans="1:14" s="50" customFormat="1" ht="18.95" customHeight="1">
      <c r="A27" s="55" t="s">
        <v>148</v>
      </c>
      <c r="D27" s="48"/>
      <c r="E27" s="48"/>
      <c r="F27" s="35">
        <v>289772</v>
      </c>
      <c r="G27" s="35"/>
      <c r="H27" s="35">
        <v>313496</v>
      </c>
      <c r="I27" s="35"/>
      <c r="J27" s="35">
        <v>289772</v>
      </c>
      <c r="K27" s="35"/>
      <c r="L27" s="35">
        <v>313496</v>
      </c>
    </row>
    <row r="28" spans="1:14" s="50" customFormat="1" ht="18.95" customHeight="1">
      <c r="A28" s="55" t="s">
        <v>149</v>
      </c>
      <c r="D28" s="48"/>
      <c r="E28" s="48"/>
      <c r="F28" s="35">
        <v>-5303</v>
      </c>
      <c r="G28" s="35"/>
      <c r="H28" s="35">
        <v>183125</v>
      </c>
      <c r="I28" s="35"/>
      <c r="J28" s="35">
        <v>8818</v>
      </c>
      <c r="K28" s="35"/>
      <c r="L28" s="35">
        <v>195485</v>
      </c>
    </row>
    <row r="29" spans="1:14" s="50" customFormat="1" ht="18.95" customHeight="1">
      <c r="A29" s="55" t="s">
        <v>150</v>
      </c>
      <c r="D29" s="48"/>
      <c r="E29" s="48"/>
      <c r="F29" s="35">
        <v>1180</v>
      </c>
      <c r="G29" s="35"/>
      <c r="H29" s="35">
        <v>666</v>
      </c>
      <c r="I29" s="35"/>
      <c r="J29" s="35">
        <v>1180</v>
      </c>
      <c r="K29" s="35"/>
      <c r="L29" s="35">
        <v>666</v>
      </c>
    </row>
    <row r="30" spans="1:14" s="50" customFormat="1" ht="18.95" customHeight="1">
      <c r="A30" s="55" t="s">
        <v>151</v>
      </c>
      <c r="D30" s="48"/>
      <c r="E30" s="48"/>
      <c r="F30" s="35">
        <v>241</v>
      </c>
      <c r="G30" s="35"/>
      <c r="H30" s="35">
        <v>-1045</v>
      </c>
      <c r="I30" s="35"/>
      <c r="J30" s="35">
        <v>0</v>
      </c>
      <c r="K30" s="35"/>
      <c r="L30" s="35">
        <v>0</v>
      </c>
    </row>
    <row r="31" spans="1:14" s="50" customFormat="1" ht="18.95" customHeight="1">
      <c r="A31" s="55" t="s">
        <v>152</v>
      </c>
      <c r="D31" s="48"/>
      <c r="E31" s="48"/>
      <c r="F31" s="35">
        <v>-53333</v>
      </c>
      <c r="G31" s="35"/>
      <c r="H31" s="35">
        <v>-139</v>
      </c>
      <c r="I31" s="35"/>
      <c r="J31" s="35">
        <v>-52333</v>
      </c>
      <c r="K31" s="35"/>
      <c r="L31" s="35">
        <v>-2274</v>
      </c>
    </row>
    <row r="32" spans="1:14" s="50" customFormat="1" ht="18.95" customHeight="1">
      <c r="A32" s="55" t="s">
        <v>226</v>
      </c>
      <c r="D32" s="48"/>
      <c r="E32" s="48"/>
      <c r="F32" s="35"/>
      <c r="G32" s="35"/>
      <c r="H32" s="35"/>
      <c r="I32" s="35"/>
      <c r="J32" s="35"/>
      <c r="K32" s="35"/>
      <c r="L32" s="35"/>
    </row>
    <row r="33" spans="1:13" s="50" customFormat="1" ht="18.95" customHeight="1">
      <c r="A33" s="55" t="s">
        <v>201</v>
      </c>
      <c r="D33" s="48"/>
      <c r="E33" s="48"/>
      <c r="F33" s="35">
        <v>-406958</v>
      </c>
      <c r="G33" s="35"/>
      <c r="H33" s="35">
        <v>-67595</v>
      </c>
      <c r="I33" s="35"/>
      <c r="J33" s="35">
        <v>-411295</v>
      </c>
      <c r="K33" s="35"/>
      <c r="L33" s="35">
        <v>-59141</v>
      </c>
    </row>
    <row r="34" spans="1:13" s="50" customFormat="1" ht="18.95" customHeight="1">
      <c r="A34" s="55" t="s">
        <v>153</v>
      </c>
      <c r="D34" s="48"/>
      <c r="E34" s="48"/>
      <c r="F34" s="35">
        <v>-385267</v>
      </c>
      <c r="G34" s="35"/>
      <c r="H34" s="35">
        <v>-311011</v>
      </c>
      <c r="I34" s="35"/>
      <c r="J34" s="35">
        <v>-385267</v>
      </c>
      <c r="K34" s="35"/>
      <c r="L34" s="35">
        <v>-311011</v>
      </c>
    </row>
    <row r="35" spans="1:13" s="50" customFormat="1" ht="18.95" customHeight="1">
      <c r="A35" s="55" t="s">
        <v>154</v>
      </c>
      <c r="D35" s="48"/>
      <c r="E35" s="48"/>
      <c r="F35" s="35">
        <v>1159</v>
      </c>
      <c r="G35" s="35"/>
      <c r="H35" s="35">
        <v>6459</v>
      </c>
      <c r="I35" s="35"/>
      <c r="J35" s="35">
        <v>1744</v>
      </c>
      <c r="K35" s="35"/>
      <c r="L35" s="35">
        <v>6109</v>
      </c>
    </row>
    <row r="36" spans="1:13" s="50" customFormat="1" ht="18.95" customHeight="1">
      <c r="A36" s="55" t="s">
        <v>200</v>
      </c>
      <c r="D36" s="48"/>
      <c r="E36" s="48"/>
      <c r="F36" s="54">
        <v>-2577</v>
      </c>
      <c r="G36" s="35"/>
      <c r="H36" s="54">
        <v>-1921</v>
      </c>
      <c r="I36" s="35"/>
      <c r="J36" s="54">
        <v>-2513</v>
      </c>
      <c r="K36" s="35"/>
      <c r="L36" s="54">
        <v>-1790</v>
      </c>
    </row>
    <row r="37" spans="1:13" s="50" customFormat="1" ht="18.95" customHeight="1">
      <c r="A37" s="55" t="s">
        <v>158</v>
      </c>
      <c r="D37" s="48"/>
      <c r="E37" s="48"/>
      <c r="F37" s="35">
        <f>SUM(F25:F36)+F23</f>
        <v>70576</v>
      </c>
      <c r="G37" s="35"/>
      <c r="H37" s="35">
        <f>SUM(H25:H36)+H23</f>
        <v>825447</v>
      </c>
      <c r="I37" s="35"/>
      <c r="J37" s="35">
        <f>SUM(J25:J36)+J23</f>
        <v>21779</v>
      </c>
      <c r="K37" s="35"/>
      <c r="L37" s="35">
        <f>SUM(L25:L36)+L23</f>
        <v>763380</v>
      </c>
    </row>
    <row r="38" spans="1:13" s="50" customFormat="1" ht="18.95" customHeight="1">
      <c r="A38" s="55" t="s">
        <v>117</v>
      </c>
      <c r="D38" s="48"/>
      <c r="E38" s="48"/>
      <c r="F38" s="35">
        <v>-49</v>
      </c>
      <c r="G38" s="35"/>
      <c r="H38" s="35">
        <v>-32</v>
      </c>
      <c r="I38" s="35"/>
      <c r="J38" s="35">
        <v>-41</v>
      </c>
      <c r="K38" s="35"/>
      <c r="L38" s="35">
        <v>-30</v>
      </c>
    </row>
    <row r="39" spans="1:13" s="50" customFormat="1" ht="18.95" customHeight="1">
      <c r="A39" s="55" t="s">
        <v>202</v>
      </c>
      <c r="D39" s="48"/>
      <c r="E39" s="48"/>
      <c r="F39" s="54">
        <v>-28473</v>
      </c>
      <c r="G39" s="35"/>
      <c r="H39" s="54">
        <v>-39093</v>
      </c>
      <c r="I39" s="35"/>
      <c r="J39" s="54">
        <v>-25378</v>
      </c>
      <c r="K39" s="35"/>
      <c r="L39" s="54">
        <v>-31948</v>
      </c>
    </row>
    <row r="40" spans="1:13" s="50" customFormat="1" ht="18.95" customHeight="1">
      <c r="A40" s="41" t="s">
        <v>222</v>
      </c>
      <c r="D40" s="48"/>
      <c r="E40" s="48"/>
      <c r="F40" s="57">
        <f>SUM(F37:F39)</f>
        <v>42054</v>
      </c>
      <c r="G40" s="35"/>
      <c r="H40" s="57">
        <f>SUM(H37:H39)</f>
        <v>786322</v>
      </c>
      <c r="I40" s="35"/>
      <c r="J40" s="57">
        <f>SUM(J37:J39)</f>
        <v>-3640</v>
      </c>
      <c r="K40" s="35"/>
      <c r="L40" s="57">
        <f>SUM(L37:L39)</f>
        <v>731402</v>
      </c>
    </row>
    <row r="41" spans="1:13" s="50" customFormat="1" ht="18.95" customHeight="1">
      <c r="A41" s="41"/>
      <c r="D41" s="48"/>
      <c r="E41" s="48"/>
      <c r="F41" s="49"/>
      <c r="H41" s="49"/>
      <c r="J41" s="49"/>
      <c r="L41" s="49"/>
    </row>
    <row r="42" spans="1:13" s="50" customFormat="1" ht="18.95" customHeight="1">
      <c r="A42" s="55" t="s">
        <v>3</v>
      </c>
      <c r="D42" s="48"/>
      <c r="E42" s="48"/>
      <c r="F42" s="49"/>
      <c r="H42" s="49"/>
      <c r="J42" s="35"/>
      <c r="K42" s="58"/>
      <c r="L42" s="35"/>
    </row>
    <row r="43" spans="1:13" s="50" customFormat="1" ht="18.95" customHeight="1">
      <c r="A43" s="55"/>
      <c r="D43" s="48"/>
      <c r="E43" s="48"/>
      <c r="F43" s="49"/>
      <c r="H43" s="49"/>
      <c r="J43" s="49"/>
      <c r="L43" s="35" t="s">
        <v>46</v>
      </c>
    </row>
    <row r="44" spans="1:13" s="50" customFormat="1" ht="18.95" customHeight="1">
      <c r="A44" s="41" t="s">
        <v>208</v>
      </c>
      <c r="B44" s="59"/>
      <c r="C44" s="59"/>
      <c r="D44" s="60"/>
      <c r="E44" s="60"/>
      <c r="F44" s="61"/>
      <c r="G44" s="59"/>
      <c r="H44" s="61"/>
      <c r="I44" s="59"/>
      <c r="J44" s="61"/>
      <c r="K44" s="59"/>
      <c r="L44" s="61"/>
    </row>
    <row r="45" spans="1:13" s="50" customFormat="1" ht="18.95" customHeight="1">
      <c r="A45" s="41" t="s">
        <v>12</v>
      </c>
      <c r="B45" s="59"/>
      <c r="C45" s="59"/>
      <c r="D45" s="60"/>
      <c r="E45" s="60"/>
      <c r="F45" s="61"/>
      <c r="G45" s="59"/>
      <c r="H45" s="61"/>
      <c r="I45" s="59"/>
      <c r="J45" s="61"/>
      <c r="K45" s="59"/>
      <c r="L45" s="61"/>
    </row>
    <row r="46" spans="1:13" ht="18.95" customHeight="1">
      <c r="A46" s="41" t="s">
        <v>164</v>
      </c>
      <c r="B46" s="38"/>
      <c r="C46" s="38"/>
      <c r="D46" s="39"/>
      <c r="E46" s="39"/>
      <c r="F46" s="40"/>
      <c r="G46" s="38"/>
      <c r="H46" s="40"/>
      <c r="I46" s="38"/>
      <c r="J46" s="40"/>
      <c r="K46" s="38"/>
      <c r="L46" s="40"/>
    </row>
    <row r="47" spans="1:13" ht="18.95" customHeight="1">
      <c r="A47" s="38"/>
      <c r="B47" s="38"/>
      <c r="C47" s="38"/>
      <c r="D47" s="39"/>
      <c r="E47" s="39"/>
      <c r="J47" s="36"/>
      <c r="L47" s="35" t="s">
        <v>68</v>
      </c>
      <c r="M47" s="35"/>
    </row>
    <row r="48" spans="1:13" ht="18.95" customHeight="1">
      <c r="A48" s="38"/>
      <c r="B48" s="38"/>
      <c r="C48" s="38"/>
      <c r="D48" s="39"/>
      <c r="E48" s="39"/>
      <c r="F48" s="234" t="s">
        <v>82</v>
      </c>
      <c r="G48" s="234"/>
      <c r="H48" s="234"/>
      <c r="I48" s="42"/>
      <c r="J48" s="234" t="s">
        <v>25</v>
      </c>
      <c r="K48" s="234"/>
      <c r="L48" s="234"/>
      <c r="M48" s="35"/>
    </row>
    <row r="49" spans="1:14" ht="18.95" customHeight="1">
      <c r="D49" s="43"/>
      <c r="E49" s="44"/>
      <c r="F49" s="45" t="s">
        <v>165</v>
      </c>
      <c r="G49" s="46"/>
      <c r="H49" s="45" t="s">
        <v>84</v>
      </c>
      <c r="I49" s="46"/>
      <c r="J49" s="45" t="s">
        <v>165</v>
      </c>
      <c r="K49" s="46"/>
      <c r="L49" s="46">
        <v>2566</v>
      </c>
    </row>
    <row r="50" spans="1:14" s="50" customFormat="1" ht="18.95" customHeight="1">
      <c r="A50" s="41" t="s">
        <v>22</v>
      </c>
      <c r="B50" s="47"/>
      <c r="C50" s="47"/>
      <c r="D50" s="48"/>
      <c r="E50" s="48"/>
      <c r="F50" s="62"/>
      <c r="H50" s="62"/>
      <c r="J50" s="62"/>
      <c r="L50" s="62"/>
    </row>
    <row r="51" spans="1:14" s="50" customFormat="1" ht="18.95" customHeight="1">
      <c r="A51" s="55" t="s">
        <v>235</v>
      </c>
      <c r="D51" s="48"/>
      <c r="E51" s="48"/>
      <c r="F51" s="35">
        <v>0</v>
      </c>
      <c r="G51" s="35"/>
      <c r="H51" s="35">
        <v>3000</v>
      </c>
      <c r="I51" s="35"/>
      <c r="J51" s="35">
        <v>0</v>
      </c>
      <c r="K51" s="35"/>
      <c r="L51" s="35">
        <v>0</v>
      </c>
    </row>
    <row r="52" spans="1:14" s="50" customFormat="1" ht="18.95" customHeight="1">
      <c r="A52" s="55" t="s">
        <v>228</v>
      </c>
      <c r="B52" s="47"/>
      <c r="C52" s="47"/>
      <c r="D52" s="48"/>
      <c r="E52" s="48"/>
      <c r="F52" s="62">
        <v>304</v>
      </c>
      <c r="H52" s="62">
        <v>0</v>
      </c>
      <c r="J52" s="62">
        <v>0</v>
      </c>
      <c r="L52" s="62">
        <v>0</v>
      </c>
    </row>
    <row r="53" spans="1:14" s="36" customFormat="1" ht="18.95" customHeight="1">
      <c r="A53" s="55" t="s">
        <v>242</v>
      </c>
      <c r="B53" s="50"/>
      <c r="C53" s="50"/>
      <c r="D53" s="48"/>
      <c r="E53" s="48"/>
      <c r="F53" s="35">
        <v>132453</v>
      </c>
      <c r="G53" s="35"/>
      <c r="H53" s="35">
        <v>-139609</v>
      </c>
      <c r="I53" s="35"/>
      <c r="J53" s="35">
        <v>109372</v>
      </c>
      <c r="K53" s="35"/>
      <c r="L53" s="35">
        <v>-90048</v>
      </c>
      <c r="N53" s="32"/>
    </row>
    <row r="54" spans="1:14" s="36" customFormat="1" ht="18.95" customHeight="1">
      <c r="A54" s="55" t="s">
        <v>118</v>
      </c>
      <c r="B54" s="50"/>
      <c r="C54" s="50"/>
      <c r="D54" s="48"/>
      <c r="E54" s="48"/>
      <c r="F54" s="35">
        <v>-7616</v>
      </c>
      <c r="G54" s="35"/>
      <c r="H54" s="35">
        <v>-1976</v>
      </c>
      <c r="I54" s="35"/>
      <c r="J54" s="35">
        <v>-7381</v>
      </c>
      <c r="K54" s="35"/>
      <c r="L54" s="35">
        <v>-1368</v>
      </c>
      <c r="N54" s="32"/>
    </row>
    <row r="55" spans="1:14" s="36" customFormat="1" ht="18.95" customHeight="1">
      <c r="A55" s="55" t="s">
        <v>203</v>
      </c>
      <c r="B55" s="50"/>
      <c r="C55" s="50"/>
      <c r="D55" s="48"/>
      <c r="E55" s="48"/>
      <c r="F55" s="35">
        <v>-24703</v>
      </c>
      <c r="G55" s="35"/>
      <c r="H55" s="35">
        <v>-65265</v>
      </c>
      <c r="I55" s="35"/>
      <c r="J55" s="35">
        <v>-1915</v>
      </c>
      <c r="K55" s="35"/>
      <c r="L55" s="35">
        <v>-27449</v>
      </c>
      <c r="N55" s="32"/>
    </row>
    <row r="56" spans="1:14" s="50" customFormat="1" ht="18.95" customHeight="1">
      <c r="A56" s="55" t="s">
        <v>236</v>
      </c>
      <c r="D56" s="48"/>
      <c r="E56" s="48"/>
      <c r="F56" s="35">
        <v>-2026</v>
      </c>
      <c r="G56" s="35"/>
      <c r="H56" s="35">
        <v>-18</v>
      </c>
      <c r="I56" s="35"/>
      <c r="J56" s="35">
        <v>-616</v>
      </c>
      <c r="K56" s="35"/>
      <c r="L56" s="35">
        <v>-4</v>
      </c>
    </row>
    <row r="57" spans="1:14" s="50" customFormat="1" ht="18.95" customHeight="1">
      <c r="A57" s="55" t="s">
        <v>161</v>
      </c>
      <c r="D57" s="48"/>
      <c r="E57" s="48"/>
      <c r="F57" s="35">
        <v>1514</v>
      </c>
      <c r="G57" s="35"/>
      <c r="H57" s="50">
        <v>5600</v>
      </c>
      <c r="I57" s="35"/>
      <c r="J57" s="50">
        <v>14</v>
      </c>
      <c r="K57" s="35"/>
      <c r="L57" s="50">
        <v>5600</v>
      </c>
    </row>
    <row r="58" spans="1:14" s="36" customFormat="1" ht="18.95" customHeight="1">
      <c r="A58" s="63" t="s">
        <v>142</v>
      </c>
      <c r="B58" s="64"/>
      <c r="C58" s="64"/>
      <c r="D58" s="52"/>
      <c r="E58" s="52"/>
      <c r="F58" s="50">
        <v>11103</v>
      </c>
      <c r="G58" s="53"/>
      <c r="H58" s="53">
        <v>2178</v>
      </c>
      <c r="I58" s="53"/>
      <c r="J58" s="53">
        <v>9664</v>
      </c>
      <c r="K58" s="53"/>
      <c r="L58" s="53">
        <v>1050</v>
      </c>
      <c r="N58" s="32"/>
    </row>
    <row r="59" spans="1:14" s="36" customFormat="1" ht="18.95" customHeight="1">
      <c r="A59" s="55" t="s">
        <v>115</v>
      </c>
      <c r="B59" s="50"/>
      <c r="C59" s="50"/>
      <c r="D59" s="48"/>
      <c r="E59" s="48"/>
      <c r="F59" s="53">
        <v>7488</v>
      </c>
      <c r="G59" s="35"/>
      <c r="H59" s="35">
        <v>13540</v>
      </c>
      <c r="I59" s="35"/>
      <c r="J59" s="35">
        <v>7488</v>
      </c>
      <c r="K59" s="35"/>
      <c r="L59" s="35">
        <v>13540</v>
      </c>
      <c r="N59" s="32"/>
    </row>
    <row r="60" spans="1:14" s="50" customFormat="1" ht="18.95" customHeight="1">
      <c r="A60" s="41" t="s">
        <v>221</v>
      </c>
      <c r="D60" s="48"/>
      <c r="E60" s="48"/>
      <c r="F60" s="57">
        <f>SUM(F50:F59)</f>
        <v>118517</v>
      </c>
      <c r="G60" s="35"/>
      <c r="H60" s="57">
        <f>SUM(H50:H59)</f>
        <v>-182550</v>
      </c>
      <c r="I60" s="35"/>
      <c r="J60" s="57">
        <f>SUM(J50:J59)</f>
        <v>116626</v>
      </c>
      <c r="K60" s="35"/>
      <c r="L60" s="57">
        <f>SUM(L50:L59)</f>
        <v>-98679</v>
      </c>
    </row>
    <row r="61" spans="1:14" s="50" customFormat="1" ht="18.95" customHeight="1">
      <c r="A61" s="41" t="s">
        <v>23</v>
      </c>
      <c r="B61" s="47"/>
      <c r="C61" s="47"/>
      <c r="D61" s="65"/>
      <c r="E61" s="65"/>
      <c r="F61" s="35"/>
      <c r="G61" s="35"/>
      <c r="H61" s="35"/>
      <c r="I61" s="35"/>
      <c r="J61" s="35"/>
      <c r="K61" s="35"/>
      <c r="L61" s="35"/>
    </row>
    <row r="62" spans="1:14" s="50" customFormat="1" ht="18.95" customHeight="1">
      <c r="A62" s="66" t="s">
        <v>237</v>
      </c>
      <c r="D62" s="48"/>
      <c r="E62" s="48"/>
      <c r="F62" s="35">
        <v>1500</v>
      </c>
      <c r="G62" s="35"/>
      <c r="H62" s="35">
        <v>2700</v>
      </c>
      <c r="I62" s="35"/>
      <c r="J62" s="35">
        <v>1500</v>
      </c>
      <c r="K62" s="35"/>
      <c r="L62" s="35">
        <v>2700</v>
      </c>
    </row>
    <row r="63" spans="1:14" s="50" customFormat="1" ht="18.95" customHeight="1">
      <c r="A63" s="63" t="s">
        <v>143</v>
      </c>
      <c r="D63" s="48"/>
      <c r="E63" s="48"/>
      <c r="F63" s="35">
        <v>0</v>
      </c>
      <c r="G63" s="35"/>
      <c r="H63" s="35">
        <v>0</v>
      </c>
      <c r="I63" s="35"/>
      <c r="J63" s="35">
        <v>-5277</v>
      </c>
      <c r="K63" s="35"/>
      <c r="L63" s="35">
        <v>-7684</v>
      </c>
    </row>
    <row r="64" spans="1:14" s="36" customFormat="1" ht="18.95" customHeight="1">
      <c r="A64" s="41" t="s">
        <v>213</v>
      </c>
      <c r="B64" s="50"/>
      <c r="C64" s="50"/>
      <c r="D64" s="48"/>
      <c r="E64" s="48"/>
      <c r="F64" s="57">
        <f>SUM(F61:F63)</f>
        <v>1500</v>
      </c>
      <c r="G64" s="35"/>
      <c r="H64" s="57">
        <f>SUM(H61:H63)</f>
        <v>2700</v>
      </c>
      <c r="I64" s="35"/>
      <c r="J64" s="57">
        <f>SUM(J61:J63)</f>
        <v>-3777</v>
      </c>
      <c r="K64" s="35"/>
      <c r="L64" s="57">
        <f>SUM(L61:L63)</f>
        <v>-4984</v>
      </c>
      <c r="N64" s="32"/>
    </row>
    <row r="65" spans="1:15" s="36" customFormat="1" ht="18.95" customHeight="1">
      <c r="A65" s="55" t="s">
        <v>194</v>
      </c>
      <c r="B65" s="50"/>
      <c r="C65" s="50"/>
      <c r="D65" s="48"/>
      <c r="E65" s="48"/>
      <c r="F65" s="67"/>
      <c r="G65" s="35"/>
      <c r="H65" s="67"/>
      <c r="I65" s="35"/>
      <c r="J65" s="67"/>
      <c r="K65" s="35"/>
      <c r="L65" s="67"/>
      <c r="N65" s="32"/>
    </row>
    <row r="66" spans="1:15" s="36" customFormat="1" ht="18.95" customHeight="1">
      <c r="A66" s="55" t="s">
        <v>241</v>
      </c>
      <c r="B66" s="50"/>
      <c r="C66" s="50"/>
      <c r="D66" s="48"/>
      <c r="E66" s="48"/>
      <c r="F66" s="35">
        <v>2761</v>
      </c>
      <c r="G66" s="35"/>
      <c r="H66" s="35">
        <v>-3610</v>
      </c>
      <c r="I66" s="35"/>
      <c r="J66" s="35">
        <v>0</v>
      </c>
      <c r="K66" s="35"/>
      <c r="L66" s="35">
        <v>0</v>
      </c>
      <c r="N66" s="32"/>
    </row>
    <row r="67" spans="1:15" s="36" customFormat="1" ht="18.95" customHeight="1">
      <c r="A67" s="41" t="s">
        <v>159</v>
      </c>
      <c r="B67" s="50"/>
      <c r="C67" s="50"/>
      <c r="D67" s="48"/>
      <c r="E67" s="48"/>
      <c r="F67" s="68">
        <f>F40+F60+F64+F66</f>
        <v>164832</v>
      </c>
      <c r="G67" s="35"/>
      <c r="H67" s="68">
        <f>H40+H60+H64+H66</f>
        <v>602862</v>
      </c>
      <c r="I67" s="35"/>
      <c r="J67" s="68">
        <f>J40+J60+J64+J66</f>
        <v>109209</v>
      </c>
      <c r="K67" s="35"/>
      <c r="L67" s="68">
        <f>L40+L60+L64+L66</f>
        <v>627739</v>
      </c>
      <c r="N67" s="32"/>
    </row>
    <row r="68" spans="1:15" s="36" customFormat="1" ht="18.95" customHeight="1">
      <c r="A68" s="55" t="s">
        <v>47</v>
      </c>
      <c r="B68" s="50"/>
      <c r="C68" s="50"/>
      <c r="D68" s="48"/>
      <c r="E68" s="48"/>
      <c r="F68" s="54">
        <v>3103176</v>
      </c>
      <c r="G68" s="35"/>
      <c r="H68" s="54">
        <v>1833882</v>
      </c>
      <c r="I68" s="35"/>
      <c r="J68" s="54">
        <v>2850681</v>
      </c>
      <c r="K68" s="35"/>
      <c r="L68" s="54">
        <v>1598390</v>
      </c>
      <c r="N68" s="32"/>
    </row>
    <row r="69" spans="1:15" s="36" customFormat="1" ht="18.95" customHeight="1" thickBot="1">
      <c r="A69" s="41" t="s">
        <v>48</v>
      </c>
      <c r="B69" s="50"/>
      <c r="C69" s="50"/>
      <c r="D69" s="48"/>
      <c r="E69" s="48"/>
      <c r="F69" s="69">
        <f>SUM(F67:F68)</f>
        <v>3268008</v>
      </c>
      <c r="G69" s="35"/>
      <c r="H69" s="69">
        <f>SUM(H67:H68)</f>
        <v>2436744</v>
      </c>
      <c r="I69" s="35"/>
      <c r="J69" s="69">
        <f>SUM(J67:J68)</f>
        <v>2959890</v>
      </c>
      <c r="K69" s="35"/>
      <c r="L69" s="69">
        <f>SUM(L67:L68)</f>
        <v>2226129</v>
      </c>
      <c r="N69" s="32"/>
    </row>
    <row r="70" spans="1:15" s="73" customFormat="1" ht="18.95" customHeight="1" thickTop="1">
      <c r="A70" s="70"/>
      <c r="B70" s="71"/>
      <c r="C70" s="71"/>
      <c r="D70" s="72"/>
      <c r="F70" s="62"/>
      <c r="G70" s="74"/>
      <c r="H70" s="62"/>
      <c r="I70" s="74"/>
      <c r="J70" s="62"/>
      <c r="K70" s="75"/>
      <c r="L70" s="62"/>
    </row>
    <row r="71" spans="1:15" s="36" customFormat="1" ht="18.95" customHeight="1">
      <c r="A71" s="41" t="s">
        <v>13</v>
      </c>
      <c r="B71" s="50"/>
      <c r="C71" s="50"/>
      <c r="D71" s="48"/>
      <c r="E71" s="48"/>
      <c r="F71" s="35"/>
      <c r="G71" s="35"/>
      <c r="H71" s="35"/>
      <c r="I71" s="35"/>
      <c r="J71" s="35"/>
      <c r="K71" s="35"/>
      <c r="L71" s="35"/>
      <c r="N71" s="32"/>
    </row>
    <row r="72" spans="1:15" s="36" customFormat="1" ht="18.95" customHeight="1">
      <c r="A72" s="55" t="s">
        <v>195</v>
      </c>
      <c r="B72" s="50"/>
      <c r="C72" s="50"/>
      <c r="D72" s="48"/>
      <c r="E72" s="48"/>
      <c r="F72" s="35"/>
      <c r="G72" s="35"/>
      <c r="H72" s="35"/>
      <c r="I72" s="35"/>
      <c r="J72" s="35"/>
      <c r="K72" s="35"/>
      <c r="L72" s="35"/>
      <c r="N72" s="76"/>
      <c r="O72" s="77"/>
    </row>
    <row r="73" spans="1:15" s="36" customFormat="1" ht="18.95" customHeight="1">
      <c r="A73" s="55" t="s">
        <v>160</v>
      </c>
      <c r="B73" s="50"/>
      <c r="C73" s="50"/>
      <c r="D73" s="48"/>
      <c r="E73" s="48"/>
      <c r="F73" s="35">
        <v>813544</v>
      </c>
      <c r="G73" s="35"/>
      <c r="H73" s="35">
        <v>7302.2503500000012</v>
      </c>
      <c r="I73" s="35"/>
      <c r="J73" s="35">
        <v>66746</v>
      </c>
      <c r="K73" s="35"/>
      <c r="L73" s="35">
        <v>7302.2503500000012</v>
      </c>
      <c r="N73" s="32"/>
    </row>
    <row r="74" spans="1:15" s="36" customFormat="1" ht="18.95" customHeight="1">
      <c r="A74" s="55" t="s">
        <v>74</v>
      </c>
      <c r="B74" s="50"/>
      <c r="C74" s="50"/>
      <c r="D74" s="48"/>
      <c r="E74" s="48"/>
      <c r="F74" s="35">
        <v>0</v>
      </c>
      <c r="G74" s="35"/>
      <c r="H74" s="35">
        <v>132600</v>
      </c>
      <c r="I74" s="35"/>
      <c r="J74" s="35">
        <v>0</v>
      </c>
      <c r="K74" s="35"/>
      <c r="L74" s="35">
        <v>132600</v>
      </c>
      <c r="N74" s="32"/>
    </row>
    <row r="75" spans="1:15" s="36" customFormat="1" ht="18.95" customHeight="1">
      <c r="A75" s="55" t="s">
        <v>196</v>
      </c>
      <c r="B75" s="50"/>
      <c r="C75" s="50"/>
      <c r="D75" s="48"/>
      <c r="E75" s="48"/>
      <c r="F75" s="35"/>
      <c r="G75" s="35"/>
      <c r="H75" s="35"/>
      <c r="I75" s="35"/>
      <c r="J75" s="35"/>
      <c r="K75" s="35"/>
      <c r="L75" s="35"/>
      <c r="N75" s="76"/>
      <c r="O75" s="77"/>
    </row>
    <row r="76" spans="1:15" s="36" customFormat="1" ht="18.95" customHeight="1">
      <c r="A76" s="55" t="s">
        <v>197</v>
      </c>
      <c r="B76" s="50"/>
      <c r="C76" s="50"/>
      <c r="D76" s="48"/>
      <c r="E76" s="48"/>
      <c r="F76" s="35">
        <v>0</v>
      </c>
      <c r="G76" s="35"/>
      <c r="H76" s="35">
        <v>0</v>
      </c>
      <c r="I76" s="35"/>
      <c r="J76" s="35">
        <v>0</v>
      </c>
      <c r="K76" s="35"/>
      <c r="L76" s="35">
        <v>11089</v>
      </c>
      <c r="N76" s="76"/>
      <c r="O76" s="77"/>
    </row>
    <row r="77" spans="1:15" s="36" customFormat="1" ht="18.95" customHeight="1">
      <c r="A77" s="55" t="s">
        <v>223</v>
      </c>
      <c r="B77" s="50"/>
      <c r="C77" s="50"/>
      <c r="D77" s="48"/>
      <c r="E77" s="48"/>
      <c r="F77" s="35"/>
      <c r="G77" s="35"/>
      <c r="H77" s="35"/>
      <c r="I77" s="35"/>
      <c r="J77" s="35"/>
      <c r="K77" s="35"/>
      <c r="L77" s="35"/>
      <c r="N77" s="76"/>
      <c r="O77" s="77"/>
    </row>
    <row r="78" spans="1:15" s="36" customFormat="1" ht="18.95" customHeight="1">
      <c r="A78" s="55" t="s">
        <v>224</v>
      </c>
      <c r="B78" s="50"/>
      <c r="C78" s="50"/>
      <c r="D78" s="48"/>
      <c r="E78" s="48"/>
      <c r="F78" s="35">
        <v>0</v>
      </c>
      <c r="G78" s="35"/>
      <c r="H78" s="35">
        <v>0</v>
      </c>
      <c r="I78" s="35"/>
      <c r="J78" s="35">
        <v>0</v>
      </c>
      <c r="K78" s="35"/>
      <c r="L78" s="35">
        <v>7</v>
      </c>
      <c r="N78" s="76"/>
      <c r="O78" s="77"/>
    </row>
    <row r="79" spans="1:15" s="36" customFormat="1" ht="18.95" customHeight="1">
      <c r="A79" s="55"/>
      <c r="B79" s="50"/>
      <c r="C79" s="50"/>
      <c r="D79" s="48"/>
      <c r="E79" s="48"/>
      <c r="F79" s="35"/>
      <c r="G79" s="35"/>
      <c r="H79" s="35"/>
      <c r="I79" s="35"/>
      <c r="J79" s="35"/>
      <c r="K79" s="35"/>
      <c r="L79" s="35"/>
      <c r="N79" s="32"/>
    </row>
    <row r="80" spans="1:15" s="50" customFormat="1" ht="18.95" customHeight="1">
      <c r="A80" s="55" t="s">
        <v>3</v>
      </c>
      <c r="D80" s="48"/>
      <c r="E80" s="48"/>
      <c r="F80" s="49"/>
      <c r="H80" s="49"/>
      <c r="J80" s="35"/>
      <c r="L80" s="35"/>
    </row>
  </sheetData>
  <mergeCells count="4">
    <mergeCell ref="J48:L48"/>
    <mergeCell ref="J6:L6"/>
    <mergeCell ref="F6:H6"/>
    <mergeCell ref="F48:H48"/>
  </mergeCells>
  <printOptions horizontalCentered="1"/>
  <pageMargins left="0.98425196850393704" right="0.19685039370078741" top="0.78740157480314965" bottom="0" header="0.19685039370078741" footer="0.19685039370078741"/>
  <pageSetup paperSize="9" scale="90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4" ma:contentTypeDescription="สร้างเอกสารใหม่" ma:contentTypeScope="" ma:versionID="6703bb2b0c491f63b56d14367292b48a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4388f11e7bc72eab114313f90c38cb99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DBF0AAF4-D1FB-4EA1-8295-48CB3F4C24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86C0B6-F5AB-4573-94BE-AF19D9C7D1A5}">
  <ds:schemaRefs>
    <ds:schemaRef ds:uri="753781e9-d731-4852-a81e-a6abf39d991f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3213fec0-4510-45f9-b5a1-35aaff63cff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2024-05-08T15:05:04Z</cp:lastPrinted>
  <dcterms:created xsi:type="dcterms:W3CDTF">1997-08-09T04:30:16Z</dcterms:created>
  <dcterms:modified xsi:type="dcterms:W3CDTF">2024-05-09T03:54:24Z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