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ha Pathanapibul\2024\Q1'2024\SPC\"/>
    </mc:Choice>
  </mc:AlternateContent>
  <xr:revisionPtr revIDLastSave="0" documentId="8_{75B1BBF5-5149-445A-835A-C91CB062E28E}" xr6:coauthVersionLast="47" xr6:coauthVersionMax="47" xr10:uidLastSave="{00000000-0000-0000-0000-000000000000}"/>
  <bookViews>
    <workbookView xWindow="-120" yWindow="-120" windowWidth="29040" windowHeight="15840" tabRatio="755" xr2:uid="{00000000-000D-0000-FFFF-FFFF00000000}"/>
  </bookViews>
  <sheets>
    <sheet name="BS" sheetId="23" r:id="rId1"/>
    <sheet name="PL" sheetId="24" r:id="rId2"/>
    <sheet name="Consolidated" sheetId="15" r:id="rId3"/>
    <sheet name="The Company only" sheetId="16" r:id="rId4"/>
    <sheet name="CF" sheetId="17" r:id="rId5"/>
    <sheet name="000" sheetId="2" state="veryHidden" r:id="rId6"/>
  </sheets>
  <definedNames>
    <definedName name="_xlnm.Print_Area" localSheetId="0">BS!$A$1:$M$104</definedName>
    <definedName name="_xlnm.Print_Area" localSheetId="4">CF!$A$1:$L$80</definedName>
    <definedName name="_xlnm.Print_Area" localSheetId="2">Consolidated!$A$1:$AF$29</definedName>
    <definedName name="_xlnm.Print_Area" localSheetId="1">PL!$A$1:$M$75</definedName>
    <definedName name="_xlnm.Print_Area" localSheetId="3">'The Company only'!$A$1:$V$28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4" i="17" l="1"/>
  <c r="I64" i="17"/>
  <c r="G64" i="17"/>
  <c r="E64" i="17"/>
  <c r="L21" i="24"/>
  <c r="J21" i="24"/>
  <c r="H21" i="24"/>
  <c r="F21" i="24"/>
  <c r="K60" i="17" l="1"/>
  <c r="I60" i="17"/>
  <c r="G60" i="17"/>
  <c r="E60" i="17"/>
  <c r="F88" i="23" l="1"/>
  <c r="F14" i="24"/>
  <c r="F22" i="24" s="1"/>
  <c r="F26" i="24" s="1"/>
  <c r="J63" i="23" l="1"/>
  <c r="F57" i="24" l="1"/>
  <c r="X24" i="15" s="1"/>
  <c r="H57" i="24"/>
  <c r="J57" i="24"/>
  <c r="L57" i="24"/>
  <c r="Q24" i="16" l="1"/>
  <c r="S24" i="16" s="1"/>
  <c r="U24" i="16" s="1"/>
  <c r="X26" i="15"/>
  <c r="AF26" i="15" s="1"/>
  <c r="M45" i="24"/>
  <c r="L45" i="24"/>
  <c r="J45" i="24"/>
  <c r="F45" i="24"/>
  <c r="H45" i="24"/>
  <c r="Z26" i="15" l="1"/>
  <c r="AB26" i="15"/>
  <c r="L83" i="23" l="1"/>
  <c r="H83" i="23"/>
  <c r="F37" i="23"/>
  <c r="H37" i="23"/>
  <c r="J37" i="23"/>
  <c r="L37" i="23"/>
  <c r="H71" i="24"/>
  <c r="H65" i="24"/>
  <c r="H58" i="24"/>
  <c r="L14" i="24"/>
  <c r="H14" i="24"/>
  <c r="AB22" i="15"/>
  <c r="Z22" i="15"/>
  <c r="Q17" i="16"/>
  <c r="X19" i="15"/>
  <c r="AD23" i="15"/>
  <c r="L22" i="24" l="1"/>
  <c r="L26" i="24" s="1"/>
  <c r="L28" i="24" s="1"/>
  <c r="L63" i="24" s="1"/>
  <c r="L71" i="24" s="1"/>
  <c r="L58" i="24"/>
  <c r="H22" i="24"/>
  <c r="H26" i="24" s="1"/>
  <c r="H28" i="24" s="1"/>
  <c r="H60" i="24" s="1"/>
  <c r="H69" i="24" s="1"/>
  <c r="H67" i="24" s="1"/>
  <c r="L60" i="24" l="1"/>
  <c r="L67" i="24" s="1"/>
  <c r="F57" i="23"/>
  <c r="S20" i="16" l="1"/>
  <c r="U20" i="16" s="1"/>
  <c r="J25" i="15"/>
  <c r="J27" i="15" s="1"/>
  <c r="L25" i="15"/>
  <c r="J14" i="24"/>
  <c r="F22" i="23"/>
  <c r="J22" i="24" l="1"/>
  <c r="J26" i="24" s="1"/>
  <c r="J28" i="24" s="1"/>
  <c r="J63" i="24" s="1"/>
  <c r="F83" i="23"/>
  <c r="J83" i="23"/>
  <c r="J18" i="15"/>
  <c r="J20" i="15" s="1"/>
  <c r="H18" i="15"/>
  <c r="I9" i="17" l="1"/>
  <c r="I23" i="17" s="1"/>
  <c r="I37" i="17" s="1"/>
  <c r="I40" i="17" s="1"/>
  <c r="O21" i="16"/>
  <c r="U21" i="16" s="1"/>
  <c r="J71" i="24"/>
  <c r="AB15" i="15"/>
  <c r="AF15" i="15" s="1"/>
  <c r="Z15" i="15"/>
  <c r="X25" i="15"/>
  <c r="X27" i="15" s="1"/>
  <c r="L6" i="23"/>
  <c r="J6" i="23"/>
  <c r="H6" i="23"/>
  <c r="F6" i="23"/>
  <c r="H93" i="23"/>
  <c r="L91" i="23"/>
  <c r="H91" i="23"/>
  <c r="L90" i="23"/>
  <c r="H90" i="23"/>
  <c r="L89" i="23"/>
  <c r="H89" i="23"/>
  <c r="L88" i="23"/>
  <c r="H88" i="23"/>
  <c r="L87" i="23"/>
  <c r="H87" i="23"/>
  <c r="L63" i="23"/>
  <c r="H63" i="23"/>
  <c r="F63" i="23"/>
  <c r="L57" i="23"/>
  <c r="J57" i="23"/>
  <c r="H57" i="23"/>
  <c r="L22" i="23"/>
  <c r="J22" i="23"/>
  <c r="H22" i="23"/>
  <c r="S17" i="16"/>
  <c r="U17" i="16" s="1"/>
  <c r="U14" i="16"/>
  <c r="S15" i="16"/>
  <c r="U15" i="16" s="1"/>
  <c r="M23" i="16"/>
  <c r="M25" i="16" s="1"/>
  <c r="J88" i="23" s="1"/>
  <c r="K23" i="16"/>
  <c r="K25" i="16" s="1"/>
  <c r="J87" i="23" s="1"/>
  <c r="I23" i="16"/>
  <c r="I25" i="16" s="1"/>
  <c r="J90" i="23" s="1"/>
  <c r="G23" i="16"/>
  <c r="G25" i="16"/>
  <c r="E23" i="16"/>
  <c r="E25" i="16" s="1"/>
  <c r="Q16" i="16"/>
  <c r="Q18" i="16" s="1"/>
  <c r="O16" i="16"/>
  <c r="O18" i="16" s="1"/>
  <c r="M16" i="16"/>
  <c r="M18" i="16" s="1"/>
  <c r="K16" i="16"/>
  <c r="K18" i="16" s="1"/>
  <c r="I16" i="16"/>
  <c r="I18" i="16" s="1"/>
  <c r="G16" i="16"/>
  <c r="G18" i="16" s="1"/>
  <c r="E16" i="16"/>
  <c r="E18" i="16" s="1"/>
  <c r="V18" i="15"/>
  <c r="V20" i="15" s="1"/>
  <c r="X18" i="15"/>
  <c r="X20" i="15" s="1"/>
  <c r="V25" i="15"/>
  <c r="V27" i="15" s="1"/>
  <c r="Z23" i="15"/>
  <c r="AF22" i="15"/>
  <c r="Z19" i="15"/>
  <c r="AB19" i="15"/>
  <c r="AF19" i="15" s="1"/>
  <c r="AB17" i="15"/>
  <c r="AF17" i="15" s="1"/>
  <c r="AB16" i="15"/>
  <c r="AF16" i="15" s="1"/>
  <c r="Z16" i="15"/>
  <c r="Z17" i="15"/>
  <c r="AD25" i="15"/>
  <c r="AD27" i="15" s="1"/>
  <c r="F93" i="23" s="1"/>
  <c r="R25" i="15"/>
  <c r="R27" i="15" s="1"/>
  <c r="P25" i="15"/>
  <c r="P27" i="15" s="1"/>
  <c r="F87" i="23" s="1"/>
  <c r="N25" i="15"/>
  <c r="N27" i="15" s="1"/>
  <c r="F84" i="23" s="1"/>
  <c r="L27" i="15"/>
  <c r="F90" i="23" s="1"/>
  <c r="H25" i="15"/>
  <c r="H27" i="15" s="1"/>
  <c r="AD18" i="15"/>
  <c r="AD20" i="15" s="1"/>
  <c r="T18" i="15"/>
  <c r="T20" i="15" s="1"/>
  <c r="R18" i="15"/>
  <c r="R20" i="15" s="1"/>
  <c r="P18" i="15"/>
  <c r="P20" i="15" s="1"/>
  <c r="N18" i="15"/>
  <c r="N20" i="15" s="1"/>
  <c r="L18" i="15"/>
  <c r="L20" i="15" s="1"/>
  <c r="H20" i="15"/>
  <c r="U13" i="16"/>
  <c r="L38" i="23" l="1"/>
  <c r="O23" i="16"/>
  <c r="O25" i="16" s="1"/>
  <c r="J89" i="23" s="1"/>
  <c r="K9" i="17"/>
  <c r="Z24" i="15"/>
  <c r="Z25" i="15" s="1"/>
  <c r="AB24" i="15"/>
  <c r="AF24" i="15" s="1"/>
  <c r="I67" i="17"/>
  <c r="I69" i="17" s="1"/>
  <c r="F82" i="23"/>
  <c r="J82" i="23"/>
  <c r="G9" i="17"/>
  <c r="G23" i="17" s="1"/>
  <c r="F58" i="24"/>
  <c r="F64" i="23"/>
  <c r="H92" i="23"/>
  <c r="H94" i="23" s="1"/>
  <c r="L92" i="23"/>
  <c r="L94" i="23" s="1"/>
  <c r="J58" i="24"/>
  <c r="L64" i="23"/>
  <c r="H38" i="23"/>
  <c r="J64" i="23"/>
  <c r="Z18" i="15"/>
  <c r="Z20" i="15" s="1"/>
  <c r="H64" i="23"/>
  <c r="S16" i="16"/>
  <c r="S18" i="16" s="1"/>
  <c r="F38" i="23"/>
  <c r="U16" i="16"/>
  <c r="U18" i="16" s="1"/>
  <c r="AF18" i="15"/>
  <c r="AF20" i="15" s="1"/>
  <c r="J38" i="23"/>
  <c r="AB18" i="15"/>
  <c r="AB20" i="15" s="1"/>
  <c r="J60" i="24" l="1"/>
  <c r="J67" i="24" s="1"/>
  <c r="Q22" i="16"/>
  <c r="G37" i="17"/>
  <c r="G40" i="17" s="1"/>
  <c r="G67" i="17" s="1"/>
  <c r="G69" i="17" s="1"/>
  <c r="K23" i="17"/>
  <c r="K37" i="17" s="1"/>
  <c r="K40" i="17" s="1"/>
  <c r="K67" i="17" s="1"/>
  <c r="K69" i="17" s="1"/>
  <c r="Z27" i="15"/>
  <c r="F91" i="23" s="1"/>
  <c r="F28" i="24"/>
  <c r="F65" i="24" s="1"/>
  <c r="F63" i="24" s="1"/>
  <c r="E9" i="17"/>
  <c r="E23" i="17" s="1"/>
  <c r="E37" i="17" s="1"/>
  <c r="E40" i="17" s="1"/>
  <c r="E67" i="17" s="1"/>
  <c r="E69" i="17" s="1"/>
  <c r="L95" i="23"/>
  <c r="H95" i="23"/>
  <c r="F71" i="24" l="1"/>
  <c r="T23" i="15"/>
  <c r="S22" i="16"/>
  <c r="Q23" i="16"/>
  <c r="Q25" i="16" s="1"/>
  <c r="J91" i="23" s="1"/>
  <c r="J92" i="23" s="1"/>
  <c r="J94" i="23" s="1"/>
  <c r="J95" i="23" s="1"/>
  <c r="F60" i="24"/>
  <c r="F69" i="24" s="1"/>
  <c r="F67" i="24" s="1"/>
  <c r="AB23" i="15"/>
  <c r="T25" i="15"/>
  <c r="T27" i="15" l="1"/>
  <c r="F89" i="23" s="1"/>
  <c r="F92" i="23" s="1"/>
  <c r="F94" i="23" s="1"/>
  <c r="F95" i="23" s="1"/>
  <c r="S23" i="16"/>
  <c r="S25" i="16" s="1"/>
  <c r="U22" i="16"/>
  <c r="U23" i="16" s="1"/>
  <c r="U25" i="16" s="1"/>
  <c r="AF23" i="15"/>
  <c r="AF25" i="15" s="1"/>
  <c r="AF27" i="15" s="1"/>
  <c r="AB25" i="15"/>
  <c r="AB27" i="15" s="1"/>
</calcChain>
</file>

<file path=xl/sharedStrings.xml><?xml version="1.0" encoding="utf-8"?>
<sst xmlns="http://schemas.openxmlformats.org/spreadsheetml/2006/main" count="368" uniqueCount="243">
  <si>
    <t>(หน่วย: พันบาท)</t>
  </si>
  <si>
    <t>Consolidated financial statements</t>
  </si>
  <si>
    <t>Separate financial statements</t>
  </si>
  <si>
    <t>(Unit : Thousand Baht)</t>
  </si>
  <si>
    <t>Note</t>
  </si>
  <si>
    <t>Assets</t>
  </si>
  <si>
    <t>Current assets</t>
  </si>
  <si>
    <t>Cash and cash equivalents</t>
  </si>
  <si>
    <t>Other current financial assets</t>
  </si>
  <si>
    <t xml:space="preserve">Trade notes receivable </t>
  </si>
  <si>
    <t>Current contract assets</t>
  </si>
  <si>
    <t>Inventories</t>
  </si>
  <si>
    <t>Other current assets</t>
  </si>
  <si>
    <t>Total current assets</t>
  </si>
  <si>
    <t>Non-current assets</t>
  </si>
  <si>
    <t>Non-current contract assets</t>
  </si>
  <si>
    <t>Other non-current financial assets</t>
  </si>
  <si>
    <t>Investments in associates</t>
  </si>
  <si>
    <t>Investment properties</t>
  </si>
  <si>
    <t xml:space="preserve">Property, plant and equipment </t>
  </si>
  <si>
    <t>Right-of-use assets</t>
  </si>
  <si>
    <t xml:space="preserve">Goodwill 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</si>
  <si>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</si>
  <si>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</si>
  <si>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</si>
  <si>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</si>
  <si>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</si>
  <si>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</si>
  <si>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</si>
  <si>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>Accrued sales promotion expenses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</si>
  <si>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</si>
  <si>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</si>
  <si>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</si>
  <si>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</si>
  <si>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</si>
  <si>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</si>
  <si>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 xml:space="preserve">      Appropriated</t>
  </si>
  <si>
    <t xml:space="preserve">            Treasury stock reserve</t>
  </si>
  <si>
    <t xml:space="preserve">      Unappropriated</t>
  </si>
  <si>
    <t>Treasury stock</t>
  </si>
  <si>
    <t xml:space="preserve">Other components of shareholders' equity </t>
  </si>
  <si>
    <t>Total liabilities and shareholders' equity</t>
  </si>
  <si>
    <t>31 March</t>
  </si>
  <si>
    <t>31 December</t>
  </si>
  <si>
    <t xml:space="preserve">   Separate financial statements</t>
  </si>
  <si>
    <t>Revenues</t>
  </si>
  <si>
    <t xml:space="preserve">Rental and service income </t>
  </si>
  <si>
    <t>Dividend income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</si>
  <si>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</si>
  <si>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</si>
  <si>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</si>
  <si>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</si>
  <si>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</si>
  <si>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</si>
  <si>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income</t>
  </si>
  <si>
    <t>Finance costs</t>
  </si>
  <si>
    <t>Other comprehensive income:</t>
  </si>
  <si>
    <t>Other comprehensive income</t>
  </si>
  <si>
    <t>in investment</t>
  </si>
  <si>
    <t xml:space="preserve"> proportion</t>
  </si>
  <si>
    <t>Unappropriated</t>
  </si>
  <si>
    <t>Appropriated</t>
  </si>
  <si>
    <t>Other components of shareholders' equity</t>
  </si>
  <si>
    <t>Non-controlling</t>
  </si>
  <si>
    <t xml:space="preserve">Total shareholders' </t>
  </si>
  <si>
    <t>equity</t>
  </si>
  <si>
    <t xml:space="preserve"> on translating </t>
  </si>
  <si>
    <t xml:space="preserve"> differences</t>
  </si>
  <si>
    <t>Exchange</t>
  </si>
  <si>
    <t>Total</t>
  </si>
  <si>
    <t>shareholders' equity</t>
  </si>
  <si>
    <t xml:space="preserve">shareholders' equity </t>
  </si>
  <si>
    <t>Cash flows from operating activities</t>
  </si>
  <si>
    <t xml:space="preserve">   Interest paid</t>
  </si>
  <si>
    <t>Cash flows from investing activities</t>
  </si>
  <si>
    <t>Dividend received</t>
  </si>
  <si>
    <t>Cash flows from financing activities</t>
  </si>
  <si>
    <t>(Unaudited</t>
  </si>
  <si>
    <t>but reviewed)</t>
  </si>
  <si>
    <t>(Audited)</t>
  </si>
  <si>
    <t>Directors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</si>
  <si>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</si>
  <si>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</si>
  <si>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</si>
  <si>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</si>
  <si>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Profit for the period</t>
  </si>
  <si>
    <t>Operating liabilities increase (decrease)</t>
  </si>
  <si>
    <t>Cash and cash equivalents at beginning of period</t>
  </si>
  <si>
    <t>Cash and cash equivalents at end of period</t>
  </si>
  <si>
    <t>Profit or loss: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</si>
  <si>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</si>
  <si>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</si>
  <si>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</si>
  <si>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</si>
  <si>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 per share (Baht)</t>
  </si>
  <si>
    <t>Basic earnings per share</t>
  </si>
  <si>
    <t>The accompanying notes are an integral part of the financial statements.</t>
  </si>
  <si>
    <t>Investments in subsidiaries</t>
  </si>
  <si>
    <t>Statements of financial position</t>
  </si>
  <si>
    <t>Statements of financial position (continued)</t>
  </si>
  <si>
    <t>Deferred tax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</si>
  <si>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</si>
  <si>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</si>
  <si>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</si>
  <si>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</si>
  <si>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 </t>
  </si>
  <si>
    <t>Share premium</t>
  </si>
  <si>
    <t xml:space="preserve">      330,000,000 ordinary shares of Baht 1 each</t>
  </si>
  <si>
    <t xml:space="preserve">            Statutory reserve</t>
  </si>
  <si>
    <t>Equity attributable to owners of the Company</t>
  </si>
  <si>
    <t xml:space="preserve">Total shareholders' equity </t>
  </si>
  <si>
    <t>Income tax expenses</t>
  </si>
  <si>
    <t>Saha Pathanapibul Public Company Limited and its subsidiaries</t>
  </si>
  <si>
    <t>Share</t>
  </si>
  <si>
    <t>premium</t>
  </si>
  <si>
    <t>Total comprehensive income for the year</t>
  </si>
  <si>
    <t>Balance as at 1 January 2023</t>
  </si>
  <si>
    <t>Balance as at 31 March 2023</t>
  </si>
  <si>
    <t xml:space="preserve">   Depreciation and amortisation expenses</t>
  </si>
  <si>
    <t>Supplemental disclosures of cash flows information</t>
  </si>
  <si>
    <t xml:space="preserve">   Dividend receivable </t>
  </si>
  <si>
    <t xml:space="preserve">equity attributable </t>
  </si>
  <si>
    <t>to owners of</t>
  </si>
  <si>
    <t xml:space="preserve"> the Company</t>
  </si>
  <si>
    <t xml:space="preserve"> interests of</t>
  </si>
  <si>
    <t>the subsidiaries</t>
  </si>
  <si>
    <t xml:space="preserve">   Trade notes receivable</t>
  </si>
  <si>
    <t xml:space="preserve">   Inventories</t>
  </si>
  <si>
    <t xml:space="preserve">   Other current assets</t>
  </si>
  <si>
    <t xml:space="preserve">   Contract assets</t>
  </si>
  <si>
    <t xml:space="preserve">   Accrued sales promotion expenses </t>
  </si>
  <si>
    <t>Selling and distribution expenses</t>
  </si>
  <si>
    <t>Current portion of lease liabilities</t>
  </si>
  <si>
    <t>As at 31 March 2024</t>
  </si>
  <si>
    <t>For the three-month period ended 31 March 2024</t>
  </si>
  <si>
    <t>Balance as at 1 January 2024</t>
  </si>
  <si>
    <t>Balance as at 31 March 2024</t>
  </si>
  <si>
    <t>Trade and other receivables</t>
  </si>
  <si>
    <t>Sales promotion receivable</t>
  </si>
  <si>
    <t>Current portion of long-term loans</t>
  </si>
  <si>
    <t>Assets held for sale</t>
  </si>
  <si>
    <t>Restricted bank deposit</t>
  </si>
  <si>
    <t>Intangible assets</t>
  </si>
  <si>
    <t>Short-term loans</t>
  </si>
  <si>
    <t>Trade and other payables</t>
  </si>
  <si>
    <t>Income tax payable</t>
  </si>
  <si>
    <t>Lease liabilities - net of current portion</t>
  </si>
  <si>
    <t>Provision for long-term employee benefits</t>
  </si>
  <si>
    <t>2, 3</t>
  </si>
  <si>
    <t>Revenue from sales</t>
  </si>
  <si>
    <t>Exchange differences on translation of financial statements</t>
  </si>
  <si>
    <t>Other comprehensive income to be reclassified to</t>
  </si>
  <si>
    <t xml:space="preserve">   profit or loss in subsequent periods - net of income tax</t>
  </si>
  <si>
    <t>Other comprehensive income to be reclassified</t>
  </si>
  <si>
    <t xml:space="preserve">   to profit or loss in subsequent periods:</t>
  </si>
  <si>
    <t>Other comprehensive income not to be reclassified</t>
  </si>
  <si>
    <t>Other comprehensive income not to be reclassified to</t>
  </si>
  <si>
    <t xml:space="preserve">Other comprehensive income for the period </t>
  </si>
  <si>
    <t>Unrealised</t>
  </si>
  <si>
    <t>Reserve for</t>
  </si>
  <si>
    <t xml:space="preserve"> gain on changes  </t>
  </si>
  <si>
    <t>changes in fair value of</t>
  </si>
  <si>
    <t xml:space="preserve">Treasury </t>
  </si>
  <si>
    <t>financial</t>
  </si>
  <si>
    <t xml:space="preserve">investments in debt </t>
  </si>
  <si>
    <t>other components of</t>
  </si>
  <si>
    <t xml:space="preserve"> shareholders' </t>
  </si>
  <si>
    <t>Statutory reserve</t>
  </si>
  <si>
    <t>stock reserve</t>
  </si>
  <si>
    <t>statements</t>
  </si>
  <si>
    <t>and equity instruments</t>
  </si>
  <si>
    <t>Transfer to retained earnings</t>
  </si>
  <si>
    <t xml:space="preserve">other components of </t>
  </si>
  <si>
    <t xml:space="preserve">Adjustments to reconcile profit before tax to net cash </t>
  </si>
  <si>
    <t xml:space="preserve">   provided by (paid from) operating activities</t>
  </si>
  <si>
    <t xml:space="preserve">   Finance income</t>
  </si>
  <si>
    <t xml:space="preserve">   Dividend income</t>
  </si>
  <si>
    <t>Profit from operating activities before changes in</t>
  </si>
  <si>
    <t xml:space="preserve">   operating assets and liabilities</t>
  </si>
  <si>
    <t>Operating assets (increase) decrease:</t>
  </si>
  <si>
    <t xml:space="preserve">   Trade and other receivables</t>
  </si>
  <si>
    <t xml:space="preserve">   Trade and other payables</t>
  </si>
  <si>
    <t>Net decrease (increase) in short-term loans</t>
  </si>
  <si>
    <t>Payment of lease liabilities</t>
  </si>
  <si>
    <t>Non-cash related transactions from investing activities:</t>
  </si>
  <si>
    <t>Non-cash related transactions from financing activities:</t>
  </si>
  <si>
    <t xml:space="preserve"> </t>
  </si>
  <si>
    <t>Profit before tax</t>
  </si>
  <si>
    <t xml:space="preserve">   Net loss (gain) on sales of non-financial assets</t>
  </si>
  <si>
    <t xml:space="preserve">   Sales promotion receivable</t>
  </si>
  <si>
    <t xml:space="preserve">   Other non-current liabilities</t>
  </si>
  <si>
    <t xml:space="preserve">   Corporate income tax paid</t>
  </si>
  <si>
    <t>Interest received</t>
  </si>
  <si>
    <t>2, 12</t>
  </si>
  <si>
    <t>Unrealised gains on changes  in investment proportion</t>
  </si>
  <si>
    <t>Statements of comprehensive income</t>
  </si>
  <si>
    <t>Cost of rental and services</t>
  </si>
  <si>
    <t>Operating profit</t>
  </si>
  <si>
    <t>Profit before income tax expenses</t>
  </si>
  <si>
    <t>Statements of comprehensive income (continued)</t>
  </si>
  <si>
    <t xml:space="preserve">Share of other comprehensive income of associates - </t>
  </si>
  <si>
    <t xml:space="preserve">   exchange differences on translation of financial statements </t>
  </si>
  <si>
    <t xml:space="preserve">   at fair value through other comprehensive income - </t>
  </si>
  <si>
    <t xml:space="preserve">   net of income tax </t>
  </si>
  <si>
    <t>Weighted average number of ordinary shares (Thousand shares)</t>
  </si>
  <si>
    <t>Statements of changes in shareholders' equity</t>
  </si>
  <si>
    <t>share capital</t>
  </si>
  <si>
    <t>paid-up</t>
  </si>
  <si>
    <t xml:space="preserve">Issued and </t>
  </si>
  <si>
    <t>Statements of changes in shareholders' equity (continued)</t>
  </si>
  <si>
    <t xml:space="preserve">Statements of cash flows </t>
  </si>
  <si>
    <t xml:space="preserve">   Reversal of impairment loss on non-financial assets</t>
  </si>
  <si>
    <t xml:space="preserve">   Provision for long-term employee benefits</t>
  </si>
  <si>
    <t xml:space="preserve">   Finance cost</t>
  </si>
  <si>
    <t xml:space="preserve">   Other non-current assets</t>
  </si>
  <si>
    <t>Statements of cash flows (continued)</t>
  </si>
  <si>
    <t>Acquisitions of investment properties</t>
  </si>
  <si>
    <t xml:space="preserve">Acquisitions of property, plant and equipment </t>
  </si>
  <si>
    <t xml:space="preserve">Proceeds from sales of property, plant and equipment </t>
  </si>
  <si>
    <t>Net cash flows from (used in) financing activities</t>
  </si>
  <si>
    <t xml:space="preserve">   Acquisitions of right-of-use assets under lease contracts</t>
  </si>
  <si>
    <t xml:space="preserve">   Transferred investment properties to property, plant and equipment</t>
  </si>
  <si>
    <t xml:space="preserve">   Impairment loss on financial assets (reversal)</t>
  </si>
  <si>
    <t>Net cash flows from (used in) investing activities</t>
  </si>
  <si>
    <t>Net cash flows from (used in) operating activities</t>
  </si>
  <si>
    <t xml:space="preserve">   Decrease in right-of-use assets and lease liabilities from</t>
  </si>
  <si>
    <t xml:space="preserve">      lease modification</t>
  </si>
  <si>
    <t>Cash flows from operating activities:</t>
  </si>
  <si>
    <t>Share of loss from investments in associates</t>
  </si>
  <si>
    <t>Impairment loss on financial assets (reversal)</t>
  </si>
  <si>
    <t xml:space="preserve">Increase (decrease) in exchange differences </t>
  </si>
  <si>
    <t xml:space="preserve">   on translation of financial statements</t>
  </si>
  <si>
    <t>Long-term loans - net of current portion</t>
  </si>
  <si>
    <t xml:space="preserve">   gain (loss) on changes in value of equity investments designated</t>
  </si>
  <si>
    <t xml:space="preserve">   Reversal of reduction of inventories to net realisable value</t>
  </si>
  <si>
    <t xml:space="preserve">   Share of loss from investments in associates</t>
  </si>
  <si>
    <t>Cash received from repayment of long-term loans</t>
  </si>
  <si>
    <t>Increase in intangible assets</t>
  </si>
  <si>
    <t>Net increase in short-term loans</t>
  </si>
  <si>
    <t>Loss on changes in value of equity investments designated</t>
  </si>
  <si>
    <t xml:space="preserve">Net decrease (increase) in investments in debt and equity instruments  </t>
  </si>
  <si>
    <t>Net increase in cash and cash equivalents</t>
  </si>
  <si>
    <t xml:space="preserve">  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</si>
</sst>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_(* #,##0_);_(* \(#,##0\);_(* &quot;-&quot;??_);_(@_)"/>
    <numFmt numFmtId="171" formatCode="_-* #,##0.00_-;\-* #,##0.00_-;_-* \-??_-;_-@_-"/>
    <numFmt numFmtId="172" formatCode="#,##0_);[Blue]\(#,##0\)"/>
    <numFmt numFmtId="173" formatCode="#,##0.00_);[Blue]\(#,##0.00\)"/>
  </numFmts>
  <fonts count="2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b/>
      <sz val="9"/>
      <color rgb="FF00B0F0"/>
      <name val="Arial"/>
      <family val="2"/>
    </font>
    <font>
      <b/>
      <sz val="9"/>
      <name val="Arial"/>
      <family val="2"/>
    </font>
    <font>
      <sz val="9"/>
      <color rgb="FF00B0F0"/>
      <name val="Arial"/>
      <family val="2"/>
    </font>
    <font>
      <i/>
      <sz val="9"/>
      <color rgb="FF00B0F0"/>
      <name val="Arial"/>
      <family val="2"/>
    </font>
    <font>
      <i/>
      <sz val="9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i/>
      <u/>
      <sz val="9"/>
      <color theme="1"/>
      <name val="Arial"/>
      <family val="2"/>
    </font>
    <font>
      <b/>
      <i/>
      <u/>
      <sz val="9"/>
      <name val="Arial"/>
      <family val="2"/>
    </font>
    <font>
      <u/>
      <sz val="9"/>
      <name val="Arial"/>
      <family val="2"/>
    </font>
    <font>
      <i/>
      <u/>
      <sz val="9"/>
      <name val="Arial"/>
      <family val="2"/>
    </font>
    <font>
      <strike/>
      <sz val="9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3" fillId="0" borderId="0"/>
    <xf numFmtId="164" fontId="2" fillId="0" borderId="0" applyFont="0" applyFill="0" applyBorder="0" applyAlignment="0" applyProtection="0"/>
    <xf numFmtId="168" fontId="3" fillId="0" borderId="0"/>
    <xf numFmtId="169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0" fontId="7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171" fontId="7" fillId="0" borderId="0" applyFill="0" applyBorder="0" applyAlignment="0" applyProtection="0"/>
    <xf numFmtId="39" fontId="8" fillId="0" borderId="0"/>
    <xf numFmtId="164" fontId="7" fillId="0" borderId="0" applyFont="0" applyFill="0" applyBorder="0" applyAlignment="0" applyProtection="0"/>
    <xf numFmtId="0" fontId="15" fillId="0" borderId="0"/>
  </cellStyleXfs>
  <cellXfs count="248">
    <xf numFmtId="0" fontId="0" fillId="0" borderId="0" xfId="0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70" fontId="11" fillId="0" borderId="0" xfId="13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12" fillId="0" borderId="0" xfId="0" applyFont="1"/>
    <xf numFmtId="0" fontId="11" fillId="0" borderId="0" xfId="0" applyFont="1"/>
    <xf numFmtId="37" fontId="11" fillId="0" borderId="0" xfId="13" applyNumberFormat="1" applyFont="1" applyAlignment="1">
      <alignment horizontal="left"/>
    </xf>
    <xf numFmtId="0" fontId="9" fillId="0" borderId="0" xfId="13" applyFont="1" applyAlignment="1">
      <alignment horizontal="right"/>
    </xf>
    <xf numFmtId="38" fontId="9" fillId="0" borderId="0" xfId="13" applyNumberFormat="1" applyFont="1" applyAlignment="1">
      <alignment horizontal="center"/>
    </xf>
    <xf numFmtId="0" fontId="12" fillId="0" borderId="0" xfId="0" applyFont="1" applyAlignment="1">
      <alignment horizontal="center"/>
    </xf>
    <xf numFmtId="170" fontId="11" fillId="0" borderId="0" xfId="13" applyNumberFormat="1" applyFont="1"/>
    <xf numFmtId="170" fontId="9" fillId="0" borderId="0" xfId="13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6" xfId="0" applyFont="1" applyBorder="1"/>
    <xf numFmtId="0" fontId="9" fillId="0" borderId="9" xfId="0" applyFont="1" applyBorder="1"/>
    <xf numFmtId="170" fontId="9" fillId="0" borderId="0" xfId="0" applyNumberFormat="1" applyFont="1" applyAlignment="1">
      <alignment horizontal="center"/>
    </xf>
    <xf numFmtId="170" fontId="12" fillId="0" borderId="0" xfId="0" applyNumberFormat="1" applyFont="1" applyAlignment="1">
      <alignment horizontal="center"/>
    </xf>
    <xf numFmtId="39" fontId="9" fillId="0" borderId="0" xfId="19" applyFont="1" applyAlignment="1">
      <alignment horizontal="center"/>
    </xf>
    <xf numFmtId="170" fontId="12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0" quotePrefix="1" applyNumberFormat="1" applyFont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70" fontId="9" fillId="0" borderId="3" xfId="13" applyNumberFormat="1" applyFont="1" applyBorder="1" applyAlignment="1">
      <alignment horizontal="center"/>
    </xf>
    <xf numFmtId="41" fontId="9" fillId="0" borderId="0" xfId="13" applyNumberFormat="1" applyFont="1" applyAlignment="1">
      <alignment horizontal="left"/>
    </xf>
    <xf numFmtId="41" fontId="9" fillId="0" borderId="0" xfId="1" applyNumberFormat="1" applyFont="1" applyFill="1" applyAlignment="1"/>
    <xf numFmtId="9" fontId="9" fillId="0" borderId="0" xfId="15" applyFont="1" applyFill="1" applyAlignment="1"/>
    <xf numFmtId="41" fontId="9" fillId="0" borderId="3" xfId="1" applyNumberFormat="1" applyFont="1" applyFill="1" applyBorder="1" applyAlignment="1"/>
    <xf numFmtId="41" fontId="9" fillId="0" borderId="3" xfId="13" applyNumberFormat="1" applyFont="1" applyBorder="1" applyAlignment="1">
      <alignment horizontal="left"/>
    </xf>
    <xf numFmtId="41" fontId="9" fillId="0" borderId="0" xfId="0" applyNumberFormat="1" applyFont="1"/>
    <xf numFmtId="170" fontId="13" fillId="0" borderId="0" xfId="0" applyNumberFormat="1" applyFont="1" applyAlignment="1">
      <alignment horizontal="center"/>
    </xf>
    <xf numFmtId="170" fontId="9" fillId="0" borderId="0" xfId="1" applyNumberFormat="1" applyFont="1" applyFill="1" applyAlignment="1"/>
    <xf numFmtId="0" fontId="13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41" fontId="9" fillId="0" borderId="4" xfId="13" applyNumberFormat="1" applyFont="1" applyBorder="1"/>
    <xf numFmtId="41" fontId="9" fillId="0" borderId="0" xfId="13" applyNumberFormat="1" applyFont="1"/>
    <xf numFmtId="41" fontId="13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1" fillId="0" borderId="0" xfId="13" quotePrefix="1" applyNumberFormat="1" applyFont="1" applyAlignment="1">
      <alignment horizontal="left"/>
    </xf>
    <xf numFmtId="170" fontId="9" fillId="0" borderId="3" xfId="1" applyNumberFormat="1" applyFont="1" applyFill="1" applyBorder="1" applyAlignment="1"/>
    <xf numFmtId="41" fontId="11" fillId="0" borderId="0" xfId="13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37" fontId="9" fillId="0" borderId="0" xfId="0" applyNumberFormat="1" applyFont="1"/>
    <xf numFmtId="170" fontId="9" fillId="0" borderId="0" xfId="13" applyNumberFormat="1" applyFont="1"/>
    <xf numFmtId="170" fontId="10" fillId="0" borderId="0" xfId="0" quotePrefix="1" applyNumberFormat="1" applyFont="1"/>
    <xf numFmtId="170" fontId="11" fillId="0" borderId="0" xfId="0" quotePrefix="1" applyNumberFormat="1" applyFont="1"/>
    <xf numFmtId="37" fontId="10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left"/>
    </xf>
    <xf numFmtId="38" fontId="12" fillId="0" borderId="0" xfId="0" applyNumberFormat="1" applyFont="1" applyAlignment="1">
      <alignment horizontal="centerContinuous"/>
    </xf>
    <xf numFmtId="170" fontId="9" fillId="0" borderId="9" xfId="0" applyNumberFormat="1" applyFont="1" applyBorder="1" applyAlignment="1">
      <alignment horizontal="center"/>
    </xf>
    <xf numFmtId="39" fontId="12" fillId="0" borderId="0" xfId="19" applyFont="1" applyAlignment="1">
      <alignment horizontal="center"/>
    </xf>
    <xf numFmtId="170" fontId="12" fillId="0" borderId="0" xfId="0" applyNumberFormat="1" applyFont="1" applyAlignment="1">
      <alignment horizontal="center" wrapText="1"/>
    </xf>
    <xf numFmtId="170" fontId="9" fillId="0" borderId="3" xfId="0" applyNumberFormat="1" applyFont="1" applyBorder="1" applyAlignment="1">
      <alignment horizontal="center" wrapText="1"/>
    </xf>
    <xf numFmtId="41" fontId="9" fillId="0" borderId="9" xfId="0" applyNumberFormat="1" applyFont="1" applyBorder="1"/>
    <xf numFmtId="41" fontId="9" fillId="0" borderId="4" xfId="0" applyNumberFormat="1" applyFont="1" applyBorder="1" applyAlignment="1">
      <alignment horizontal="center"/>
    </xf>
    <xf numFmtId="41" fontId="12" fillId="0" borderId="0" xfId="1" applyNumberFormat="1" applyFont="1" applyFill="1" applyBorder="1" applyAlignment="1"/>
    <xf numFmtId="41" fontId="12" fillId="0" borderId="0" xfId="1" applyNumberFormat="1" applyFont="1" applyFill="1" applyAlignment="1"/>
    <xf numFmtId="37" fontId="14" fillId="0" borderId="0" xfId="14" applyNumberFormat="1" applyFont="1" applyAlignment="1">
      <alignment horizontal="center"/>
    </xf>
    <xf numFmtId="43" fontId="9" fillId="0" borderId="0" xfId="14" applyNumberFormat="1" applyFont="1"/>
    <xf numFmtId="37" fontId="9" fillId="0" borderId="0" xfId="14" applyNumberFormat="1" applyFont="1"/>
    <xf numFmtId="37" fontId="14" fillId="0" borderId="0" xfId="0" applyNumberFormat="1" applyFont="1" applyAlignment="1">
      <alignment horizontal="center"/>
    </xf>
    <xf numFmtId="38" fontId="9" fillId="0" borderId="0" xfId="0" applyNumberFormat="1" applyFont="1"/>
    <xf numFmtId="41" fontId="9" fillId="0" borderId="0" xfId="1" applyNumberFormat="1" applyFont="1" applyFill="1"/>
    <xf numFmtId="0" fontId="12" fillId="0" borderId="0" xfId="0" applyFont="1" applyBorder="1"/>
    <xf numFmtId="37" fontId="9" fillId="0" borderId="7" xfId="14" applyNumberFormat="1" applyFont="1" applyBorder="1"/>
    <xf numFmtId="37" fontId="11" fillId="0" borderId="0" xfId="14" applyNumberFormat="1" applyFont="1"/>
    <xf numFmtId="0" fontId="9" fillId="0" borderId="0" xfId="0" applyFont="1" applyAlignment="1">
      <alignment horizontal="left"/>
    </xf>
    <xf numFmtId="37" fontId="9" fillId="0" borderId="0" xfId="14" applyNumberFormat="1" applyFont="1" applyAlignment="1">
      <alignment horizontal="center"/>
    </xf>
    <xf numFmtId="38" fontId="9" fillId="0" borderId="0" xfId="14" applyNumberFormat="1" applyFont="1"/>
    <xf numFmtId="41" fontId="9" fillId="0" borderId="0" xfId="0" applyNumberFormat="1" applyFont="1" applyAlignment="1">
      <alignment horizontal="right"/>
    </xf>
    <xf numFmtId="37" fontId="9" fillId="0" borderId="0" xfId="14" applyNumberFormat="1" applyFont="1" applyAlignment="1">
      <alignment horizontal="right"/>
    </xf>
    <xf numFmtId="37" fontId="9" fillId="0" borderId="0" xfId="14" applyNumberFormat="1" applyFont="1" applyAlignment="1">
      <alignment horizontal="centerContinuous"/>
    </xf>
    <xf numFmtId="37" fontId="14" fillId="0" borderId="0" xfId="14" applyNumberFormat="1" applyFont="1" applyAlignment="1">
      <alignment horizontal="centerContinuous"/>
    </xf>
    <xf numFmtId="38" fontId="9" fillId="0" borderId="0" xfId="14" applyNumberFormat="1" applyFont="1" applyAlignment="1">
      <alignment horizontal="centerContinuous"/>
    </xf>
    <xf numFmtId="37" fontId="22" fillId="0" borderId="0" xfId="0" applyNumberFormat="1" applyFont="1" applyAlignment="1">
      <alignment horizontal="center"/>
    </xf>
    <xf numFmtId="0" fontId="22" fillId="0" borderId="0" xfId="14" applyFont="1" applyAlignment="1">
      <alignment horizontal="center"/>
    </xf>
    <xf numFmtId="37" fontId="22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"/>
    </xf>
    <xf numFmtId="41" fontId="9" fillId="0" borderId="0" xfId="14" applyNumberFormat="1" applyFont="1" applyAlignment="1">
      <alignment horizontal="right"/>
    </xf>
    <xf numFmtId="41" fontId="9" fillId="0" borderId="0" xfId="14" applyNumberFormat="1" applyFont="1"/>
    <xf numFmtId="3" fontId="9" fillId="0" borderId="0" xfId="1" applyNumberFormat="1" applyFont="1" applyFill="1" applyBorder="1" applyAlignment="1">
      <alignment horizontal="center"/>
    </xf>
    <xf numFmtId="3" fontId="9" fillId="0" borderId="0" xfId="1" applyNumberFormat="1" applyFont="1" applyFill="1" applyAlignment="1">
      <alignment horizontal="center"/>
    </xf>
    <xf numFmtId="41" fontId="9" fillId="0" borderId="3" xfId="14" applyNumberFormat="1" applyFont="1" applyBorder="1" applyAlignment="1">
      <alignment horizontal="right"/>
    </xf>
    <xf numFmtId="41" fontId="9" fillId="0" borderId="3" xfId="14" applyNumberFormat="1" applyFont="1" applyBorder="1"/>
    <xf numFmtId="37" fontId="9" fillId="0" borderId="0" xfId="14" applyNumberFormat="1" applyFont="1" applyAlignment="1">
      <alignment horizontal="left"/>
    </xf>
    <xf numFmtId="170" fontId="9" fillId="0" borderId="0" xfId="1" applyNumberFormat="1" applyFont="1" applyFill="1" applyBorder="1" applyAlignment="1">
      <alignment horizontal="center"/>
    </xf>
    <xf numFmtId="170" fontId="14" fillId="0" borderId="0" xfId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0" xfId="14" applyNumberFormat="1" applyFont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41" fontId="9" fillId="0" borderId="5" xfId="1" applyNumberFormat="1" applyFont="1" applyFill="1" applyBorder="1" applyAlignment="1">
      <alignment horizontal="right"/>
    </xf>
    <xf numFmtId="3" fontId="9" fillId="0" borderId="0" xfId="1" applyNumberFormat="1" applyFont="1" applyFill="1" applyBorder="1" applyAlignment="1"/>
    <xf numFmtId="37" fontId="11" fillId="0" borderId="0" xfId="0" applyNumberFormat="1" applyFont="1"/>
    <xf numFmtId="37" fontId="9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37" fontId="9" fillId="0" borderId="3" xfId="14" applyNumberFormat="1" applyFont="1" applyBorder="1"/>
    <xf numFmtId="38" fontId="9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11" fillId="0" borderId="0" xfId="14" applyNumberFormat="1" applyFont="1" applyAlignment="1">
      <alignment horizontal="left"/>
    </xf>
    <xf numFmtId="0" fontId="9" fillId="0" borderId="0" xfId="14" applyFont="1" applyAlignment="1">
      <alignment horizontal="center"/>
    </xf>
    <xf numFmtId="0" fontId="22" fillId="0" borderId="0" xfId="14" applyFont="1" applyAlignment="1">
      <alignment horizontal="right"/>
    </xf>
    <xf numFmtId="0" fontId="9" fillId="0" borderId="0" xfId="14" quotePrefix="1" applyFont="1" applyAlignment="1">
      <alignment horizontal="left"/>
    </xf>
    <xf numFmtId="37" fontId="9" fillId="0" borderId="0" xfId="14" quotePrefix="1" applyNumberFormat="1" applyFont="1" applyAlignment="1">
      <alignment horizontal="left"/>
    </xf>
    <xf numFmtId="0" fontId="9" fillId="0" borderId="0" xfId="14" applyFont="1" applyAlignment="1">
      <alignment horizontal="left"/>
    </xf>
    <xf numFmtId="173" fontId="9" fillId="0" borderId="0" xfId="0" applyNumberFormat="1" applyFont="1"/>
    <xf numFmtId="172" fontId="9" fillId="0" borderId="0" xfId="0" applyNumberFormat="1" applyFont="1"/>
    <xf numFmtId="41" fontId="9" fillId="0" borderId="6" xfId="14" applyNumberFormat="1" applyFont="1" applyBorder="1" applyAlignment="1">
      <alignment horizontal="right"/>
    </xf>
    <xf numFmtId="0" fontId="11" fillId="0" borderId="0" xfId="14" applyFont="1" applyAlignment="1">
      <alignment horizontal="left"/>
    </xf>
    <xf numFmtId="41" fontId="22" fillId="0" borderId="0" xfId="14" applyNumberFormat="1" applyFont="1" applyAlignment="1">
      <alignment horizontal="center"/>
    </xf>
    <xf numFmtId="0" fontId="9" fillId="0" borderId="0" xfId="14" applyFont="1"/>
    <xf numFmtId="41" fontId="9" fillId="0" borderId="5" xfId="14" applyNumberFormat="1" applyFont="1" applyBorder="1" applyAlignment="1">
      <alignment horizontal="right"/>
    </xf>
    <xf numFmtId="170" fontId="9" fillId="0" borderId="0" xfId="14" applyNumberFormat="1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37" fontId="9" fillId="0" borderId="0" xfId="0" applyNumberFormat="1" applyFont="1" applyAlignment="1">
      <alignment horizontal="right"/>
    </xf>
    <xf numFmtId="41" fontId="9" fillId="0" borderId="5" xfId="14" applyNumberFormat="1" applyFont="1" applyBorder="1"/>
    <xf numFmtId="41" fontId="9" fillId="0" borderId="0" xfId="1" applyNumberFormat="1" applyFont="1" applyFill="1" applyBorder="1" applyAlignment="1" applyProtection="1"/>
    <xf numFmtId="41" fontId="9" fillId="0" borderId="8" xfId="1" applyNumberFormat="1" applyFont="1" applyFill="1" applyBorder="1" applyAlignment="1"/>
    <xf numFmtId="164" fontId="9" fillId="0" borderId="0" xfId="4" applyFont="1" applyFill="1" applyAlignment="1"/>
    <xf numFmtId="41" fontId="9" fillId="0" borderId="5" xfId="1" applyNumberFormat="1" applyFont="1" applyFill="1" applyBorder="1" applyAlignment="1"/>
    <xf numFmtId="0" fontId="9" fillId="0" borderId="3" xfId="0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170" fontId="9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/>
    <xf numFmtId="37" fontId="16" fillId="0" borderId="0" xfId="14" applyNumberFormat="1" applyFont="1" applyFill="1"/>
    <xf numFmtId="37" fontId="17" fillId="0" borderId="0" xfId="14" applyNumberFormat="1" applyFont="1" applyFill="1" applyAlignment="1">
      <alignment horizontal="center"/>
    </xf>
    <xf numFmtId="38" fontId="16" fillId="0" borderId="0" xfId="14" applyNumberFormat="1" applyFont="1" applyFill="1"/>
    <xf numFmtId="41" fontId="16" fillId="0" borderId="0" xfId="0" applyNumberFormat="1" applyFont="1" applyFill="1" applyAlignment="1">
      <alignment horizontal="right"/>
    </xf>
    <xf numFmtId="37" fontId="16" fillId="0" borderId="0" xfId="14" applyNumberFormat="1" applyFont="1" applyFill="1" applyAlignment="1">
      <alignment horizontal="right"/>
    </xf>
    <xf numFmtId="0" fontId="18" fillId="0" borderId="0" xfId="0" applyFont="1" applyFill="1"/>
    <xf numFmtId="37" fontId="16" fillId="0" borderId="0" xfId="14" applyNumberFormat="1" applyFont="1" applyFill="1" applyAlignment="1">
      <alignment horizontal="centerContinuous"/>
    </xf>
    <xf numFmtId="37" fontId="17" fillId="0" borderId="0" xfId="14" applyNumberFormat="1" applyFont="1" applyFill="1" applyAlignment="1">
      <alignment horizontal="centerContinuous"/>
    </xf>
    <xf numFmtId="38" fontId="16" fillId="0" borderId="0" xfId="14" applyNumberFormat="1" applyFont="1" applyFill="1" applyAlignment="1">
      <alignment horizontal="centerContinuous"/>
    </xf>
    <xf numFmtId="37" fontId="18" fillId="0" borderId="0" xfId="0" applyNumberFormat="1" applyFont="1" applyFill="1" applyAlignment="1">
      <alignment horizontal="left"/>
    </xf>
    <xf numFmtId="37" fontId="16" fillId="0" borderId="0" xfId="14" applyNumberFormat="1" applyFont="1" applyFill="1" applyAlignment="1">
      <alignment horizontal="center"/>
    </xf>
    <xf numFmtId="37" fontId="19" fillId="0" borderId="0" xfId="14" applyNumberFormat="1" applyFont="1" applyFill="1" applyAlignment="1">
      <alignment horizontal="center"/>
    </xf>
    <xf numFmtId="37" fontId="20" fillId="0" borderId="0" xfId="14" applyNumberFormat="1" applyFont="1" applyFill="1" applyAlignment="1">
      <alignment horizontal="center"/>
    </xf>
    <xf numFmtId="0" fontId="19" fillId="0" borderId="0" xfId="14" quotePrefix="1" applyFont="1" applyFill="1" applyAlignment="1">
      <alignment horizontal="center"/>
    </xf>
    <xf numFmtId="0" fontId="19" fillId="0" borderId="0" xfId="14" applyFont="1" applyFill="1" applyAlignment="1">
      <alignment horizontal="center"/>
    </xf>
    <xf numFmtId="37" fontId="18" fillId="0" borderId="0" xfId="0" applyNumberFormat="1" applyFont="1" applyFill="1"/>
    <xf numFmtId="37" fontId="17" fillId="0" borderId="0" xfId="0" applyNumberFormat="1" applyFont="1" applyFill="1" applyAlignment="1">
      <alignment horizontal="center"/>
    </xf>
    <xf numFmtId="41" fontId="16" fillId="0" borderId="0" xfId="0" applyNumberFormat="1" applyFont="1" applyFill="1"/>
    <xf numFmtId="37" fontId="16" fillId="0" borderId="0" xfId="0" applyNumberFormat="1" applyFont="1" applyFill="1"/>
    <xf numFmtId="0" fontId="16" fillId="0" borderId="0" xfId="0" applyFont="1" applyFill="1"/>
    <xf numFmtId="41" fontId="16" fillId="0" borderId="0" xfId="12" applyNumberFormat="1" applyFont="1" applyFill="1" applyAlignment="1">
      <alignment horizontal="right"/>
    </xf>
    <xf numFmtId="41" fontId="16" fillId="0" borderId="0" xfId="0" applyNumberFormat="1" applyFont="1" applyFill="1" applyBorder="1" applyAlignment="1">
      <alignment horizontal="right"/>
    </xf>
    <xf numFmtId="37" fontId="16" fillId="0" borderId="0" xfId="0" applyNumberFormat="1" applyFont="1" applyFill="1" applyBorder="1"/>
    <xf numFmtId="41" fontId="16" fillId="0" borderId="3" xfId="0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left"/>
    </xf>
    <xf numFmtId="165" fontId="17" fillId="0" borderId="0" xfId="0" applyNumberFormat="1" applyFont="1" applyFill="1" applyAlignment="1">
      <alignment horizontal="center"/>
    </xf>
    <xf numFmtId="41" fontId="16" fillId="0" borderId="6" xfId="0" applyNumberFormat="1" applyFont="1" applyFill="1" applyBorder="1" applyAlignment="1">
      <alignment horizontal="right"/>
    </xf>
    <xf numFmtId="37" fontId="16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centerContinuous"/>
    </xf>
    <xf numFmtId="37" fontId="17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Alignment="1">
      <alignment horizontal="centerContinuous"/>
    </xf>
    <xf numFmtId="41" fontId="16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41" fontId="16" fillId="0" borderId="9" xfId="0" applyNumberFormat="1" applyFont="1" applyFill="1" applyBorder="1" applyAlignment="1">
      <alignment horizontal="right"/>
    </xf>
    <xf numFmtId="41" fontId="16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/>
    </xf>
    <xf numFmtId="170" fontId="16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center"/>
    </xf>
    <xf numFmtId="170" fontId="16" fillId="0" borderId="0" xfId="0" applyNumberFormat="1" applyFont="1" applyFill="1"/>
    <xf numFmtId="43" fontId="16" fillId="0" borderId="0" xfId="0" applyNumberFormat="1" applyFont="1" applyFill="1"/>
    <xf numFmtId="43" fontId="16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37" fontId="21" fillId="0" borderId="0" xfId="14" applyNumberFormat="1" applyFont="1" applyFill="1"/>
    <xf numFmtId="37" fontId="9" fillId="0" borderId="0" xfId="14" applyNumberFormat="1" applyFont="1" applyFill="1"/>
    <xf numFmtId="37" fontId="9" fillId="0" borderId="0" xfId="14" applyNumberFormat="1" applyFont="1" applyFill="1" applyAlignment="1">
      <alignment horizontal="center"/>
    </xf>
    <xf numFmtId="37" fontId="14" fillId="0" borderId="0" xfId="14" applyNumberFormat="1" applyFont="1" applyFill="1" applyAlignment="1">
      <alignment horizontal="center"/>
    </xf>
    <xf numFmtId="38" fontId="9" fillId="0" borderId="0" xfId="14" applyNumberFormat="1" applyFont="1" applyFill="1"/>
    <xf numFmtId="41" fontId="9" fillId="0" borderId="0" xfId="0" applyNumberFormat="1" applyFont="1" applyFill="1" applyAlignment="1">
      <alignment horizontal="right"/>
    </xf>
    <xf numFmtId="37" fontId="9" fillId="0" borderId="0" xfId="14" applyNumberFormat="1" applyFont="1" applyFill="1" applyAlignment="1">
      <alignment horizontal="right"/>
    </xf>
    <xf numFmtId="0" fontId="11" fillId="0" borderId="0" xfId="0" applyFont="1" applyFill="1"/>
    <xf numFmtId="37" fontId="9" fillId="0" borderId="0" xfId="14" applyNumberFormat="1" applyFont="1" applyFill="1" applyAlignment="1">
      <alignment horizontal="centerContinuous"/>
    </xf>
    <xf numFmtId="37" fontId="14" fillId="0" borderId="0" xfId="14" applyNumberFormat="1" applyFont="1" applyFill="1" applyAlignment="1">
      <alignment horizontal="centerContinuous"/>
    </xf>
    <xf numFmtId="38" fontId="9" fillId="0" borderId="0" xfId="14" applyNumberFormat="1" applyFont="1" applyFill="1" applyAlignment="1">
      <alignment horizontal="centerContinuous"/>
    </xf>
    <xf numFmtId="37" fontId="22" fillId="0" borderId="0" xfId="0" applyNumberFormat="1" applyFont="1" applyFill="1" applyAlignment="1">
      <alignment horizontal="center"/>
    </xf>
    <xf numFmtId="37" fontId="23" fillId="0" borderId="0" xfId="14" applyNumberFormat="1" applyFont="1" applyFill="1" applyAlignment="1">
      <alignment horizontal="center"/>
    </xf>
    <xf numFmtId="0" fontId="22" fillId="0" borderId="0" xfId="14" quotePrefix="1" applyFont="1" applyFill="1" applyAlignment="1">
      <alignment horizontal="center"/>
    </xf>
    <xf numFmtId="0" fontId="22" fillId="0" borderId="0" xfId="14" applyFont="1" applyFill="1" applyAlignment="1">
      <alignment horizontal="center"/>
    </xf>
    <xf numFmtId="37" fontId="11" fillId="0" borderId="0" xfId="14" applyNumberFormat="1" applyFont="1" applyFill="1"/>
    <xf numFmtId="37" fontId="22" fillId="0" borderId="0" xfId="14" applyNumberFormat="1" applyFont="1" applyFill="1" applyAlignment="1">
      <alignment horizontal="center"/>
    </xf>
    <xf numFmtId="38" fontId="9" fillId="0" borderId="0" xfId="14" applyNumberFormat="1" applyFont="1" applyFill="1" applyAlignment="1">
      <alignment horizontal="right"/>
    </xf>
    <xf numFmtId="38" fontId="9" fillId="0" borderId="0" xfId="14" applyNumberFormat="1" applyFont="1" applyFill="1" applyAlignment="1">
      <alignment horizontal="center"/>
    </xf>
    <xf numFmtId="41" fontId="9" fillId="0" borderId="0" xfId="14" applyNumberFormat="1" applyFont="1" applyFill="1" applyAlignment="1">
      <alignment horizontal="right"/>
    </xf>
    <xf numFmtId="41" fontId="9" fillId="0" borderId="0" xfId="14" applyNumberFormat="1" applyFont="1" applyFill="1"/>
    <xf numFmtId="41" fontId="9" fillId="0" borderId="3" xfId="14" applyNumberFormat="1" applyFont="1" applyFill="1" applyBorder="1" applyAlignment="1">
      <alignment horizontal="right"/>
    </xf>
    <xf numFmtId="41" fontId="9" fillId="0" borderId="3" xfId="14" applyNumberFormat="1" applyFont="1" applyFill="1" applyBorder="1"/>
    <xf numFmtId="41" fontId="14" fillId="0" borderId="0" xfId="14" applyNumberFormat="1" applyFont="1" applyFill="1" applyAlignment="1">
      <alignment horizontal="right"/>
    </xf>
    <xf numFmtId="37" fontId="9" fillId="0" borderId="0" xfId="14" applyNumberFormat="1" applyFont="1" applyFill="1" applyAlignment="1">
      <alignment horizontal="left"/>
    </xf>
    <xf numFmtId="41" fontId="9" fillId="0" borderId="0" xfId="14" applyNumberFormat="1" applyFont="1" applyFill="1" applyBorder="1"/>
    <xf numFmtId="0" fontId="9" fillId="0" borderId="0" xfId="0" applyFont="1" applyFill="1"/>
    <xf numFmtId="37" fontId="9" fillId="0" borderId="0" xfId="14" applyNumberFormat="1" applyFont="1" applyFill="1" applyBorder="1" applyAlignment="1">
      <alignment horizontal="right"/>
    </xf>
    <xf numFmtId="37" fontId="9" fillId="0" borderId="0" xfId="14" applyNumberFormat="1" applyFont="1" applyFill="1" applyBorder="1"/>
    <xf numFmtId="165" fontId="9" fillId="0" borderId="0" xfId="14" applyNumberFormat="1" applyFont="1" applyFill="1" applyAlignment="1">
      <alignment horizontal="center"/>
    </xf>
    <xf numFmtId="41" fontId="9" fillId="0" borderId="6" xfId="14" applyNumberFormat="1" applyFont="1" applyFill="1" applyBorder="1"/>
    <xf numFmtId="170" fontId="9" fillId="0" borderId="0" xfId="14" applyNumberFormat="1" applyFont="1" applyFill="1" applyAlignment="1">
      <alignment horizontal="center"/>
    </xf>
    <xf numFmtId="49" fontId="14" fillId="0" borderId="0" xfId="0" applyNumberFormat="1" applyFont="1" applyFill="1"/>
    <xf numFmtId="37" fontId="14" fillId="0" borderId="0" xfId="14" applyNumberFormat="1" applyFont="1" applyFill="1"/>
    <xf numFmtId="170" fontId="14" fillId="0" borderId="0" xfId="14" applyNumberFormat="1" applyFont="1" applyFill="1" applyAlignment="1">
      <alignment horizontal="center"/>
    </xf>
    <xf numFmtId="37" fontId="14" fillId="0" borderId="0" xfId="14" applyNumberFormat="1" applyFont="1" applyFill="1" applyAlignment="1">
      <alignment horizontal="right"/>
    </xf>
    <xf numFmtId="41" fontId="14" fillId="0" borderId="0" xfId="14" applyNumberFormat="1" applyFont="1" applyFill="1" applyAlignment="1">
      <alignment horizontal="center"/>
    </xf>
    <xf numFmtId="41" fontId="11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41" fontId="9" fillId="0" borderId="0" xfId="14" applyNumberFormat="1" applyFont="1" applyFill="1" applyAlignment="1">
      <alignment horizontal="center"/>
    </xf>
    <xf numFmtId="41" fontId="9" fillId="0" borderId="0" xfId="14" applyNumberFormat="1" applyFont="1" applyFill="1" applyBorder="1" applyAlignment="1">
      <alignment horizontal="center"/>
    </xf>
    <xf numFmtId="41" fontId="9" fillId="0" borderId="3" xfId="12" applyNumberFormat="1" applyFont="1" applyFill="1" applyBorder="1"/>
    <xf numFmtId="170" fontId="9" fillId="0" borderId="0" xfId="0" applyNumberFormat="1" applyFont="1" applyFill="1"/>
    <xf numFmtId="41" fontId="9" fillId="0" borderId="0" xfId="0" applyNumberFormat="1" applyFont="1" applyFill="1"/>
    <xf numFmtId="49" fontId="11" fillId="0" borderId="0" xfId="0" applyNumberFormat="1" applyFont="1" applyFill="1"/>
    <xf numFmtId="170" fontId="9" fillId="0" borderId="0" xfId="0" quotePrefix="1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49" fontId="9" fillId="0" borderId="0" xfId="0" applyNumberFormat="1" applyFont="1" applyFill="1"/>
    <xf numFmtId="41" fontId="9" fillId="0" borderId="5" xfId="0" applyNumberFormat="1" applyFont="1" applyFill="1" applyBorder="1"/>
    <xf numFmtId="41" fontId="9" fillId="0" borderId="4" xfId="0" applyNumberFormat="1" applyFont="1" applyFill="1" applyBorder="1"/>
    <xf numFmtId="37" fontId="11" fillId="0" borderId="0" xfId="0" applyNumberFormat="1" applyFont="1" applyFill="1"/>
    <xf numFmtId="0" fontId="14" fillId="0" borderId="0" xfId="0" applyFont="1" applyFill="1" applyAlignment="1">
      <alignment horizontal="center"/>
    </xf>
    <xf numFmtId="1" fontId="9" fillId="0" borderId="0" xfId="0" applyNumberFormat="1" applyFont="1" applyFill="1" applyAlignment="1">
      <alignment horizontal="center"/>
    </xf>
    <xf numFmtId="41" fontId="24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43" fontId="9" fillId="0" borderId="5" xfId="0" applyNumberFormat="1" applyFont="1" applyFill="1" applyBorder="1"/>
    <xf numFmtId="43" fontId="9" fillId="0" borderId="0" xfId="0" applyNumberFormat="1" applyFont="1" applyFill="1"/>
    <xf numFmtId="41" fontId="9" fillId="0" borderId="5" xfId="0" applyNumberFormat="1" applyFont="1" applyFill="1" applyBorder="1" applyAlignment="1">
      <alignment horizontal="center"/>
    </xf>
    <xf numFmtId="43" fontId="9" fillId="0" borderId="0" xfId="14" applyNumberFormat="1" applyFont="1" applyFill="1"/>
    <xf numFmtId="37" fontId="14" fillId="0" borderId="0" xfId="0" applyNumberFormat="1" applyFont="1" applyFill="1" applyAlignment="1">
      <alignment horizontal="center"/>
    </xf>
    <xf numFmtId="38" fontId="9" fillId="0" borderId="0" xfId="0" applyNumberFormat="1" applyFont="1" applyFill="1"/>
    <xf numFmtId="37" fontId="9" fillId="0" borderId="0" xfId="14" applyNumberFormat="1" applyFont="1" applyFill="1" applyBorder="1" applyAlignment="1">
      <alignment horizontal="left"/>
    </xf>
    <xf numFmtId="37" fontId="14" fillId="0" borderId="0" xfId="14" applyNumberFormat="1" applyFont="1" applyFill="1" applyBorder="1" applyAlignment="1">
      <alignment horizontal="center"/>
    </xf>
    <xf numFmtId="37" fontId="9" fillId="0" borderId="0" xfId="14" applyNumberFormat="1" applyFont="1" applyFill="1" applyBorder="1" applyAlignment="1">
      <alignment horizontal="center"/>
    </xf>
    <xf numFmtId="38" fontId="9" fillId="0" borderId="0" xfId="14" applyNumberFormat="1" applyFont="1" applyFill="1" applyBorder="1"/>
    <xf numFmtId="37" fontId="9" fillId="0" borderId="0" xfId="14" applyNumberFormat="1" applyFont="1" applyAlignment="1">
      <alignment horizontal="left" vertical="center"/>
    </xf>
    <xf numFmtId="37" fontId="9" fillId="0" borderId="3" xfId="14" applyNumberFormat="1" applyFont="1" applyBorder="1" applyAlignment="1">
      <alignment horizontal="center"/>
    </xf>
    <xf numFmtId="37" fontId="9" fillId="0" borderId="3" xfId="14" applyNumberFormat="1" applyFont="1" applyFill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0" fontId="9" fillId="0" borderId="6" xfId="0" applyNumberFormat="1" applyFont="1" applyBorder="1" applyAlignment="1">
      <alignment horizontal="center"/>
    </xf>
    <xf numFmtId="170" fontId="9" fillId="0" borderId="3" xfId="0" applyNumberFormat="1" applyFont="1" applyBorder="1" applyAlignment="1">
      <alignment horizontal="center"/>
    </xf>
    <xf numFmtId="37" fontId="16" fillId="0" borderId="3" xfId="14" applyNumberFormat="1" applyFont="1" applyFill="1" applyBorder="1" applyAlignment="1">
      <alignment horizontal="center"/>
    </xf>
  </cellXfs>
  <cellStyles count="22">
    <cellStyle name="Comma" xfId="1" builtinId="3"/>
    <cellStyle name="Comma 4" xfId="2" xr:uid="{00000000-0005-0000-0000-000001000000}"/>
    <cellStyle name="Comma 4 2" xfId="20" xr:uid="{4EB1AF70-73F6-4918-B49D-039E9E1BF06F}"/>
    <cellStyle name="comma zerodec" xfId="3" xr:uid="{00000000-0005-0000-0000-000002000000}"/>
    <cellStyle name="Comma_Samart Corp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2" xfId="21" xr:uid="{917F30F9-3F78-4023-A946-73D63DFCEA2F}"/>
    <cellStyle name="Normal 2 2" xfId="11" xr:uid="{00000000-0005-0000-0000-00000B000000}"/>
    <cellStyle name="Normal 3" xfId="12" xr:uid="{00000000-0005-0000-0000-00000C000000}"/>
    <cellStyle name="Normal_BS&amp;PL_Thai_FS example_2008_22 Jan 09_TF_Q4'08" xfId="13" xr:uid="{00000000-0005-0000-0000-00000D000000}"/>
    <cellStyle name="Normal_Samart Corp" xfId="14" xr:uid="{00000000-0005-0000-0000-00000E000000}"/>
    <cellStyle name="Percent" xfId="15" builtinId="5"/>
    <cellStyle name="Percent [2]" xfId="16" xr:uid="{00000000-0005-0000-0000-000010000000}"/>
    <cellStyle name="Quantity" xfId="17" xr:uid="{00000000-0005-0000-0000-000011000000}"/>
    <cellStyle name="เครื่องหมายจุลภาค 2" xfId="18" xr:uid="{00000000-0005-0000-0000-000012000000}"/>
    <cellStyle name="ปกติ_Sheet1" xfId="19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04"/>
  <sheetViews>
    <sheetView showGridLines="0" tabSelected="1" view="pageBreakPreview" zoomScale="115" zoomScaleNormal="70" zoomScaleSheetLayoutView="115" workbookViewId="0">
      <selection activeCell="A4" sqref="A4"/>
    </sheetView>
  </sheetViews>
  <sheetFormatPr defaultColWidth="10.7109375" defaultRowHeight="21" customHeight="1"/>
  <cols>
    <col min="1" max="1" width="30.7109375" style="61" customWidth="1"/>
    <col min="2" max="2" width="12.42578125" style="59" customWidth="1"/>
    <col min="3" max="3" width="0.85546875" style="59" customWidth="1"/>
    <col min="4" max="4" width="4.7109375" style="70" customWidth="1"/>
    <col min="5" max="5" width="0.85546875" style="61" customWidth="1"/>
    <col min="6" max="6" width="13.7109375" style="70" customWidth="1"/>
    <col min="7" max="7" width="0.85546875" style="70" customWidth="1"/>
    <col min="8" max="8" width="13.7109375" style="70" customWidth="1"/>
    <col min="9" max="9" width="0.85546875" style="61" customWidth="1"/>
    <col min="10" max="10" width="13.7109375" style="70" customWidth="1"/>
    <col min="11" max="11" width="0.85546875" style="61" customWidth="1"/>
    <col min="12" max="12" width="13.7109375" style="70" customWidth="1"/>
    <col min="13" max="13" width="0.85546875" style="61" customWidth="1"/>
    <col min="14" max="14" width="13.7109375" style="61" customWidth="1"/>
    <col min="15" max="16384" width="10.7109375" style="61"/>
  </cols>
  <sheetData>
    <row r="1" spans="1:13" ht="21" customHeight="1">
      <c r="A1" s="7" t="s">
        <v>112</v>
      </c>
      <c r="D1" s="79"/>
      <c r="E1" s="69"/>
      <c r="F1" s="79"/>
      <c r="G1" s="79"/>
      <c r="H1" s="79"/>
      <c r="I1" s="69"/>
      <c r="J1" s="79"/>
      <c r="K1" s="69"/>
      <c r="L1" s="79"/>
    </row>
    <row r="2" spans="1:13" ht="21" customHeight="1">
      <c r="A2" s="7" t="s">
        <v>98</v>
      </c>
      <c r="D2" s="79"/>
      <c r="E2" s="69"/>
      <c r="F2" s="79"/>
      <c r="G2" s="79"/>
      <c r="H2" s="79"/>
      <c r="I2" s="69"/>
      <c r="J2" s="79"/>
      <c r="K2" s="69"/>
      <c r="L2" s="79"/>
    </row>
    <row r="3" spans="1:13" ht="21" customHeight="1">
      <c r="A3" s="7" t="s">
        <v>133</v>
      </c>
      <c r="D3" s="79"/>
      <c r="E3" s="69"/>
      <c r="F3" s="69"/>
      <c r="G3" s="79"/>
      <c r="H3" s="79"/>
      <c r="I3" s="69"/>
      <c r="J3" s="79"/>
      <c r="K3" s="69"/>
      <c r="L3" s="79"/>
    </row>
    <row r="4" spans="1:13" ht="21" customHeight="1">
      <c r="A4" s="97"/>
      <c r="B4" s="98"/>
      <c r="C4" s="98"/>
      <c r="D4" s="99"/>
      <c r="E4" s="100"/>
      <c r="F4" s="99"/>
      <c r="G4" s="99"/>
      <c r="H4" s="99"/>
      <c r="I4" s="100"/>
      <c r="L4" s="72" t="s">
        <v>3</v>
      </c>
      <c r="M4" s="71" t="s">
        <v>0</v>
      </c>
    </row>
    <row r="5" spans="1:13" ht="21" customHeight="1">
      <c r="F5" s="241" t="s">
        <v>1</v>
      </c>
      <c r="G5" s="241"/>
      <c r="H5" s="241"/>
      <c r="J5" s="241" t="s">
        <v>2</v>
      </c>
      <c r="K5" s="241"/>
      <c r="L5" s="241"/>
      <c r="M5" s="101"/>
    </row>
    <row r="6" spans="1:13" s="44" customFormat="1" ht="21" customHeight="1">
      <c r="A6" s="97"/>
      <c r="B6" s="76"/>
      <c r="C6" s="62"/>
      <c r="F6" s="102" t="str">
        <f>"31 March"</f>
        <v>31 March</v>
      </c>
      <c r="G6" s="102"/>
      <c r="H6" s="102" t="str">
        <f>"31 December"</f>
        <v>31 December</v>
      </c>
      <c r="I6" s="102"/>
      <c r="J6" s="102" t="str">
        <f>"31 March"</f>
        <v>31 March</v>
      </c>
      <c r="K6" s="102"/>
      <c r="L6" s="102" t="str">
        <f>"31 December"</f>
        <v>31 December</v>
      </c>
    </row>
    <row r="7" spans="1:13" s="96" customFormat="1" ht="21" customHeight="1">
      <c r="A7" s="49"/>
      <c r="C7" s="103"/>
      <c r="D7" s="76" t="s">
        <v>4</v>
      </c>
      <c r="F7" s="128">
        <v>2024</v>
      </c>
      <c r="G7" s="104"/>
      <c r="H7" s="128">
        <v>2023</v>
      </c>
      <c r="I7" s="104"/>
      <c r="J7" s="128">
        <v>2024</v>
      </c>
      <c r="K7" s="104"/>
      <c r="L7" s="128">
        <v>2023</v>
      </c>
    </row>
    <row r="8" spans="1:13" s="96" customFormat="1" ht="21" customHeight="1">
      <c r="A8" s="49"/>
      <c r="C8" s="103"/>
      <c r="D8" s="76"/>
      <c r="F8" s="15" t="s">
        <v>77</v>
      </c>
      <c r="G8" s="104"/>
      <c r="H8" s="105" t="s">
        <v>79</v>
      </c>
      <c r="I8" s="104"/>
      <c r="J8" s="15" t="s">
        <v>77</v>
      </c>
      <c r="K8" s="104"/>
      <c r="L8" s="105" t="s">
        <v>79</v>
      </c>
    </row>
    <row r="9" spans="1:13" s="96" customFormat="1" ht="21" customHeight="1">
      <c r="A9" s="49"/>
      <c r="C9" s="103"/>
      <c r="D9" s="76"/>
      <c r="F9" s="15" t="s">
        <v>78</v>
      </c>
      <c r="G9" s="104"/>
      <c r="H9" s="15"/>
      <c r="I9" s="104"/>
      <c r="J9" s="15" t="s">
        <v>78</v>
      </c>
      <c r="K9" s="104"/>
      <c r="L9" s="15"/>
    </row>
    <row r="10" spans="1:13" ht="21" customHeight="1">
      <c r="A10" s="106" t="s">
        <v>5</v>
      </c>
      <c r="B10" s="86"/>
      <c r="C10" s="78"/>
      <c r="D10" s="78"/>
      <c r="F10" s="107"/>
      <c r="G10" s="77"/>
      <c r="H10" s="107"/>
      <c r="I10" s="108"/>
      <c r="J10" s="107"/>
      <c r="K10" s="77"/>
      <c r="L10" s="107"/>
    </row>
    <row r="11" spans="1:13" ht="21" customHeight="1">
      <c r="A11" s="67" t="s">
        <v>6</v>
      </c>
      <c r="B11" s="61"/>
      <c r="D11" s="59"/>
      <c r="F11" s="81"/>
      <c r="G11" s="81"/>
      <c r="H11" s="81"/>
      <c r="I11" s="81"/>
      <c r="J11" s="81"/>
      <c r="K11" s="81"/>
      <c r="L11" s="81"/>
    </row>
    <row r="12" spans="1:13" ht="21" customHeight="1">
      <c r="A12" s="109" t="s">
        <v>7</v>
      </c>
      <c r="B12" s="110"/>
      <c r="C12" s="1"/>
      <c r="D12" s="59"/>
      <c r="F12" s="80">
        <v>3268008</v>
      </c>
      <c r="G12" s="80"/>
      <c r="H12" s="80">
        <v>3103176</v>
      </c>
      <c r="I12" s="80"/>
      <c r="J12" s="80">
        <v>2959890</v>
      </c>
      <c r="K12" s="80"/>
      <c r="L12" s="80">
        <v>2850681</v>
      </c>
      <c r="M12" s="80"/>
    </row>
    <row r="13" spans="1:13" ht="21" customHeight="1">
      <c r="A13" s="111" t="s">
        <v>137</v>
      </c>
      <c r="B13" s="86"/>
      <c r="C13" s="1"/>
      <c r="D13" s="59" t="s">
        <v>148</v>
      </c>
      <c r="F13" s="80">
        <v>6076783</v>
      </c>
      <c r="G13" s="80"/>
      <c r="H13" s="80">
        <v>5900255</v>
      </c>
      <c r="I13" s="112"/>
      <c r="J13" s="113">
        <v>5981492</v>
      </c>
      <c r="K13" s="80"/>
      <c r="L13" s="113">
        <v>5842601</v>
      </c>
      <c r="M13" s="80"/>
    </row>
    <row r="14" spans="1:13" ht="21" customHeight="1">
      <c r="A14" s="111" t="s">
        <v>9</v>
      </c>
      <c r="B14" s="86"/>
      <c r="C14" s="1"/>
      <c r="D14" s="59">
        <v>4</v>
      </c>
      <c r="F14" s="80">
        <v>336635</v>
      </c>
      <c r="G14" s="80"/>
      <c r="H14" s="80">
        <v>396836</v>
      </c>
      <c r="I14" s="113"/>
      <c r="J14" s="113">
        <v>336635</v>
      </c>
      <c r="K14" s="112"/>
      <c r="L14" s="113">
        <v>396836</v>
      </c>
      <c r="M14" s="80"/>
    </row>
    <row r="15" spans="1:13" ht="21" customHeight="1">
      <c r="A15" s="111" t="s">
        <v>10</v>
      </c>
      <c r="B15" s="86"/>
      <c r="C15" s="1"/>
      <c r="D15" s="59"/>
      <c r="F15" s="80">
        <v>1003</v>
      </c>
      <c r="G15" s="80"/>
      <c r="H15" s="80">
        <v>987</v>
      </c>
      <c r="I15" s="80"/>
      <c r="J15" s="80">
        <v>0</v>
      </c>
      <c r="K15" s="80"/>
      <c r="L15" s="80">
        <v>0</v>
      </c>
      <c r="M15" s="80"/>
    </row>
    <row r="16" spans="1:13" ht="21" customHeight="1">
      <c r="A16" s="111" t="s">
        <v>138</v>
      </c>
      <c r="B16" s="86"/>
      <c r="C16" s="1"/>
      <c r="D16" s="59">
        <v>2</v>
      </c>
      <c r="F16" s="81">
        <v>1293399</v>
      </c>
      <c r="G16" s="80"/>
      <c r="H16" s="81">
        <v>1583171</v>
      </c>
      <c r="I16" s="81"/>
      <c r="J16" s="81">
        <v>1293399</v>
      </c>
      <c r="K16" s="81"/>
      <c r="L16" s="81">
        <v>1583171</v>
      </c>
      <c r="M16" s="80"/>
    </row>
    <row r="17" spans="1:13" ht="21" customHeight="1">
      <c r="A17" s="111" t="s">
        <v>11</v>
      </c>
      <c r="B17" s="86"/>
      <c r="C17" s="1"/>
      <c r="D17" s="59">
        <v>5</v>
      </c>
      <c r="F17" s="80">
        <v>919736</v>
      </c>
      <c r="G17" s="80"/>
      <c r="H17" s="80">
        <v>914433</v>
      </c>
      <c r="I17" s="81"/>
      <c r="J17" s="81">
        <v>779568</v>
      </c>
      <c r="K17" s="81"/>
      <c r="L17" s="81">
        <v>788386</v>
      </c>
      <c r="M17" s="80"/>
    </row>
    <row r="18" spans="1:13" ht="21" customHeight="1">
      <c r="A18" s="111" t="s">
        <v>139</v>
      </c>
      <c r="B18" s="86"/>
      <c r="C18" s="1"/>
      <c r="D18" s="59">
        <v>6</v>
      </c>
      <c r="F18" s="80">
        <v>503550</v>
      </c>
      <c r="G18" s="80"/>
      <c r="H18" s="80">
        <v>503550</v>
      </c>
      <c r="I18" s="80"/>
      <c r="J18" s="80">
        <v>503550</v>
      </c>
      <c r="K18" s="80"/>
      <c r="L18" s="80">
        <v>503550</v>
      </c>
      <c r="M18" s="80"/>
    </row>
    <row r="19" spans="1:13" ht="21" customHeight="1">
      <c r="A19" s="111" t="s">
        <v>8</v>
      </c>
      <c r="B19" s="86"/>
      <c r="C19" s="1"/>
      <c r="D19" s="59">
        <v>7</v>
      </c>
      <c r="F19" s="80">
        <v>1672431</v>
      </c>
      <c r="G19" s="80"/>
      <c r="H19" s="80">
        <v>1708700</v>
      </c>
      <c r="I19" s="81"/>
      <c r="J19" s="81">
        <v>879166</v>
      </c>
      <c r="K19" s="81"/>
      <c r="L19" s="81">
        <v>958667</v>
      </c>
      <c r="M19" s="80"/>
    </row>
    <row r="20" spans="1:13" ht="21" customHeight="1">
      <c r="A20" s="111" t="s">
        <v>12</v>
      </c>
      <c r="B20" s="86"/>
      <c r="C20" s="1"/>
      <c r="D20" s="59"/>
      <c r="F20" s="80">
        <v>19777</v>
      </c>
      <c r="G20" s="80"/>
      <c r="H20" s="80">
        <v>20957</v>
      </c>
      <c r="I20" s="81"/>
      <c r="J20" s="81">
        <v>19776</v>
      </c>
      <c r="K20" s="81"/>
      <c r="L20" s="81">
        <v>20956</v>
      </c>
      <c r="M20" s="80"/>
    </row>
    <row r="21" spans="1:13" ht="21" customHeight="1">
      <c r="A21" s="111" t="s">
        <v>140</v>
      </c>
      <c r="B21" s="86"/>
      <c r="C21" s="1"/>
      <c r="D21" s="59"/>
      <c r="F21" s="80">
        <v>149</v>
      </c>
      <c r="G21" s="80"/>
      <c r="H21" s="80">
        <v>149</v>
      </c>
      <c r="I21" s="81"/>
      <c r="J21" s="81">
        <v>0</v>
      </c>
      <c r="K21" s="81"/>
      <c r="L21" s="81">
        <v>0</v>
      </c>
      <c r="M21" s="80"/>
    </row>
    <row r="22" spans="1:13" ht="21" customHeight="1">
      <c r="A22" s="67" t="s">
        <v>13</v>
      </c>
      <c r="B22" s="86"/>
      <c r="D22" s="59"/>
      <c r="F22" s="114">
        <f>SUM(F10:F21)</f>
        <v>14091471</v>
      </c>
      <c r="G22" s="80"/>
      <c r="H22" s="114">
        <f>SUM(H10:H21)</f>
        <v>14132214</v>
      </c>
      <c r="I22" s="80"/>
      <c r="J22" s="114">
        <f>SUM(J10:J21)</f>
        <v>12753476</v>
      </c>
      <c r="K22" s="80"/>
      <c r="L22" s="114">
        <f>SUM(L10:L21)</f>
        <v>12944848</v>
      </c>
      <c r="M22" s="80"/>
    </row>
    <row r="23" spans="1:13" ht="21" customHeight="1">
      <c r="A23" s="115" t="s">
        <v>14</v>
      </c>
      <c r="B23" s="86"/>
      <c r="D23" s="59"/>
      <c r="F23" s="81"/>
      <c r="G23" s="81"/>
      <c r="H23" s="81"/>
      <c r="I23" s="81"/>
      <c r="J23" s="81"/>
      <c r="K23" s="81"/>
      <c r="L23" s="81"/>
      <c r="M23" s="80"/>
    </row>
    <row r="24" spans="1:13" ht="21" customHeight="1">
      <c r="A24" s="61" t="s">
        <v>141</v>
      </c>
      <c r="B24" s="61"/>
      <c r="C24" s="78"/>
      <c r="D24" s="59"/>
      <c r="F24" s="91">
        <v>1576</v>
      </c>
      <c r="G24" s="116"/>
      <c r="H24" s="91">
        <v>1576</v>
      </c>
      <c r="I24" s="81"/>
      <c r="J24" s="81">
        <v>0</v>
      </c>
      <c r="K24" s="81"/>
      <c r="L24" s="81">
        <v>0</v>
      </c>
      <c r="M24" s="80"/>
    </row>
    <row r="25" spans="1:13" ht="21" customHeight="1">
      <c r="A25" s="111" t="s">
        <v>15</v>
      </c>
      <c r="B25" s="86"/>
      <c r="C25" s="1"/>
      <c r="D25" s="59" t="s">
        <v>186</v>
      </c>
      <c r="F25" s="80">
        <v>4447</v>
      </c>
      <c r="G25" s="91"/>
      <c r="H25" s="80">
        <v>4704</v>
      </c>
      <c r="I25" s="81"/>
      <c r="J25" s="81">
        <v>0</v>
      </c>
      <c r="K25" s="81"/>
      <c r="L25" s="81">
        <v>0</v>
      </c>
      <c r="M25" s="80"/>
    </row>
    <row r="26" spans="1:13" ht="21" customHeight="1">
      <c r="A26" s="61" t="s">
        <v>232</v>
      </c>
      <c r="B26" s="61"/>
      <c r="C26" s="78"/>
      <c r="D26" s="59">
        <v>6</v>
      </c>
      <c r="F26" s="91">
        <v>178792</v>
      </c>
      <c r="G26" s="116"/>
      <c r="H26" s="91">
        <v>179096</v>
      </c>
      <c r="I26" s="81"/>
      <c r="J26" s="81">
        <v>177500</v>
      </c>
      <c r="K26" s="81"/>
      <c r="L26" s="81">
        <v>177500</v>
      </c>
    </row>
    <row r="27" spans="1:13" ht="21" customHeight="1">
      <c r="A27" s="111" t="s">
        <v>16</v>
      </c>
      <c r="B27" s="86"/>
      <c r="C27" s="86"/>
      <c r="D27" s="59">
        <v>7</v>
      </c>
      <c r="F27" s="91">
        <v>15050861</v>
      </c>
      <c r="G27" s="91"/>
      <c r="H27" s="91">
        <v>15155822</v>
      </c>
      <c r="I27" s="81"/>
      <c r="J27" s="81">
        <v>15044139</v>
      </c>
      <c r="K27" s="81"/>
      <c r="L27" s="81">
        <v>15082787</v>
      </c>
    </row>
    <row r="28" spans="1:13" ht="21" customHeight="1">
      <c r="A28" s="111" t="s">
        <v>17</v>
      </c>
      <c r="B28" s="110"/>
      <c r="C28" s="1"/>
      <c r="D28" s="59">
        <v>8</v>
      </c>
      <c r="F28" s="91">
        <v>1620530</v>
      </c>
      <c r="G28" s="91"/>
      <c r="H28" s="91">
        <v>1609812</v>
      </c>
      <c r="I28" s="81"/>
      <c r="J28" s="81">
        <v>1399573</v>
      </c>
      <c r="K28" s="81"/>
      <c r="L28" s="81">
        <v>1399573</v>
      </c>
      <c r="M28" s="80"/>
    </row>
    <row r="29" spans="1:13" ht="21" customHeight="1">
      <c r="A29" s="1" t="s">
        <v>97</v>
      </c>
      <c r="B29" s="86"/>
      <c r="C29" s="86"/>
      <c r="D29" s="59"/>
      <c r="F29" s="91">
        <v>0</v>
      </c>
      <c r="G29" s="91"/>
      <c r="H29" s="91">
        <v>0</v>
      </c>
      <c r="I29" s="81"/>
      <c r="J29" s="81">
        <v>1788445</v>
      </c>
      <c r="K29" s="81"/>
      <c r="L29" s="81">
        <v>1788445</v>
      </c>
      <c r="M29" s="80"/>
    </row>
    <row r="30" spans="1:13" ht="21" customHeight="1">
      <c r="A30" s="111" t="s">
        <v>18</v>
      </c>
      <c r="B30" s="61"/>
      <c r="C30" s="1"/>
      <c r="D30" s="59">
        <v>9</v>
      </c>
      <c r="F30" s="80">
        <v>3446037</v>
      </c>
      <c r="G30" s="91"/>
      <c r="H30" s="80">
        <v>4262344</v>
      </c>
      <c r="I30" s="81"/>
      <c r="J30" s="81">
        <v>3251396</v>
      </c>
      <c r="K30" s="81"/>
      <c r="L30" s="81">
        <v>3318861</v>
      </c>
      <c r="M30" s="80"/>
    </row>
    <row r="31" spans="1:13" ht="21" customHeight="1">
      <c r="A31" s="111" t="s">
        <v>19</v>
      </c>
      <c r="B31" s="61"/>
      <c r="C31" s="1"/>
      <c r="D31" s="59">
        <v>10</v>
      </c>
      <c r="F31" s="80">
        <v>3090541</v>
      </c>
      <c r="G31" s="80"/>
      <c r="H31" s="80">
        <v>2286347</v>
      </c>
      <c r="I31" s="81"/>
      <c r="J31" s="81">
        <v>1725230</v>
      </c>
      <c r="K31" s="81"/>
      <c r="L31" s="81">
        <v>1673259</v>
      </c>
      <c r="M31" s="80"/>
    </row>
    <row r="32" spans="1:13" ht="21" customHeight="1">
      <c r="A32" s="111" t="s">
        <v>20</v>
      </c>
      <c r="B32" s="61"/>
      <c r="C32" s="1"/>
      <c r="D32" s="59"/>
      <c r="F32" s="80">
        <v>0</v>
      </c>
      <c r="G32" s="80"/>
      <c r="H32" s="80">
        <v>0</v>
      </c>
      <c r="I32" s="81"/>
      <c r="J32" s="81">
        <v>33939</v>
      </c>
      <c r="K32" s="81"/>
      <c r="L32" s="81">
        <v>38435</v>
      </c>
      <c r="M32" s="80"/>
    </row>
    <row r="33" spans="1:13" ht="21" customHeight="1">
      <c r="A33" s="117" t="s">
        <v>21</v>
      </c>
      <c r="B33" s="61"/>
      <c r="C33" s="1"/>
      <c r="D33" s="59"/>
      <c r="F33" s="80">
        <v>19223</v>
      </c>
      <c r="G33" s="80"/>
      <c r="H33" s="80">
        <v>19223</v>
      </c>
      <c r="I33" s="81"/>
      <c r="J33" s="81">
        <v>0</v>
      </c>
      <c r="K33" s="81"/>
      <c r="L33" s="81">
        <v>0</v>
      </c>
      <c r="M33" s="80"/>
    </row>
    <row r="34" spans="1:13" ht="21" customHeight="1">
      <c r="A34" s="111" t="s">
        <v>142</v>
      </c>
      <c r="B34" s="61"/>
      <c r="C34" s="1"/>
      <c r="D34" s="59"/>
      <c r="F34" s="80">
        <v>23604</v>
      </c>
      <c r="G34" s="80"/>
      <c r="H34" s="80">
        <v>21480</v>
      </c>
      <c r="I34" s="81"/>
      <c r="J34" s="81">
        <v>14522</v>
      </c>
      <c r="K34" s="81"/>
      <c r="L34" s="81">
        <v>13791</v>
      </c>
      <c r="M34" s="80"/>
    </row>
    <row r="35" spans="1:13" ht="21" customHeight="1">
      <c r="A35" s="117" t="s">
        <v>22</v>
      </c>
      <c r="B35" s="61"/>
      <c r="C35" s="1"/>
      <c r="D35" s="59"/>
      <c r="F35" s="91">
        <v>23514</v>
      </c>
      <c r="G35" s="80"/>
      <c r="H35" s="91">
        <v>23750</v>
      </c>
      <c r="I35" s="81"/>
      <c r="J35" s="81">
        <v>0</v>
      </c>
      <c r="K35" s="81"/>
      <c r="L35" s="81">
        <v>0</v>
      </c>
      <c r="M35" s="80"/>
    </row>
    <row r="36" spans="1:13" ht="21" customHeight="1">
      <c r="A36" s="117" t="s">
        <v>23</v>
      </c>
      <c r="B36" s="61"/>
      <c r="C36" s="1"/>
      <c r="D36" s="59">
        <v>11</v>
      </c>
      <c r="F36" s="84">
        <v>190149</v>
      </c>
      <c r="G36" s="80"/>
      <c r="H36" s="84">
        <v>139075</v>
      </c>
      <c r="I36" s="81"/>
      <c r="J36" s="85">
        <v>183422</v>
      </c>
      <c r="K36" s="81"/>
      <c r="L36" s="85">
        <v>133348</v>
      </c>
      <c r="M36" s="80"/>
    </row>
    <row r="37" spans="1:13" ht="21" customHeight="1">
      <c r="A37" s="67" t="s">
        <v>24</v>
      </c>
      <c r="B37" s="61"/>
      <c r="F37" s="84">
        <f>SUM(F24:F36)</f>
        <v>23649274</v>
      </c>
      <c r="G37" s="80"/>
      <c r="H37" s="84">
        <f>SUM(H24:H36)</f>
        <v>23703229</v>
      </c>
      <c r="I37" s="80"/>
      <c r="J37" s="84">
        <f>SUM(J24:J36)</f>
        <v>23618166</v>
      </c>
      <c r="K37" s="80"/>
      <c r="L37" s="84">
        <f>SUM(L24:L36)</f>
        <v>23625999</v>
      </c>
    </row>
    <row r="38" spans="1:13" ht="21" customHeight="1" thickBot="1">
      <c r="A38" s="67" t="s">
        <v>25</v>
      </c>
      <c r="B38" s="61"/>
      <c r="F38" s="118">
        <f>SUM(F22,F37)</f>
        <v>37740745</v>
      </c>
      <c r="G38" s="80"/>
      <c r="H38" s="118">
        <f>SUM(H22,H37)</f>
        <v>37835443</v>
      </c>
      <c r="I38" s="80"/>
      <c r="J38" s="118">
        <f>SUM(J22,J37)</f>
        <v>36371642</v>
      </c>
      <c r="K38" s="80"/>
      <c r="L38" s="118">
        <f>SUM(L22,L37)</f>
        <v>36570847</v>
      </c>
      <c r="M38" s="80"/>
    </row>
    <row r="39" spans="1:13" ht="21" customHeight="1" thickTop="1">
      <c r="B39" s="61"/>
      <c r="E39" s="117"/>
      <c r="I39" s="117"/>
      <c r="K39" s="117"/>
    </row>
    <row r="40" spans="1:13" ht="21" customHeight="1">
      <c r="A40" s="61" t="s">
        <v>26</v>
      </c>
      <c r="B40" s="61"/>
    </row>
    <row r="41" spans="1:13" ht="21" customHeight="1">
      <c r="A41" s="7" t="s">
        <v>112</v>
      </c>
      <c r="B41" s="73"/>
      <c r="C41" s="74"/>
      <c r="D41" s="75"/>
      <c r="E41" s="73"/>
      <c r="F41" s="75"/>
      <c r="G41" s="75"/>
      <c r="H41" s="75"/>
      <c r="I41" s="73"/>
      <c r="J41" s="75"/>
      <c r="K41" s="73"/>
      <c r="L41" s="75"/>
    </row>
    <row r="42" spans="1:13" ht="21" customHeight="1">
      <c r="A42" s="7" t="s">
        <v>99</v>
      </c>
      <c r="B42" s="73"/>
      <c r="C42" s="74"/>
      <c r="D42" s="75"/>
      <c r="E42" s="73"/>
      <c r="F42" s="75"/>
      <c r="G42" s="75"/>
      <c r="H42" s="75"/>
      <c r="I42" s="73"/>
      <c r="J42" s="75"/>
      <c r="K42" s="73"/>
      <c r="L42" s="75"/>
    </row>
    <row r="43" spans="1:13" ht="21" customHeight="1">
      <c r="A43" s="7" t="s">
        <v>133</v>
      </c>
      <c r="D43" s="79"/>
      <c r="E43" s="69"/>
      <c r="F43" s="79"/>
      <c r="G43" s="79"/>
      <c r="H43" s="79"/>
      <c r="I43" s="69"/>
      <c r="J43" s="79"/>
      <c r="K43" s="69"/>
      <c r="L43" s="79"/>
    </row>
    <row r="44" spans="1:13" ht="21" customHeight="1">
      <c r="A44" s="97"/>
      <c r="B44" s="98"/>
      <c r="C44" s="98"/>
      <c r="D44" s="99"/>
      <c r="E44" s="100"/>
      <c r="F44" s="99"/>
      <c r="G44" s="99"/>
      <c r="H44" s="99"/>
      <c r="I44" s="100"/>
      <c r="L44" s="72" t="s">
        <v>3</v>
      </c>
      <c r="M44" s="71" t="s">
        <v>0</v>
      </c>
    </row>
    <row r="45" spans="1:13" ht="21" customHeight="1">
      <c r="F45" s="241" t="s">
        <v>1</v>
      </c>
      <c r="G45" s="241"/>
      <c r="H45" s="241"/>
      <c r="J45" s="241" t="s">
        <v>2</v>
      </c>
      <c r="K45" s="241"/>
      <c r="L45" s="241"/>
      <c r="M45" s="101"/>
    </row>
    <row r="46" spans="1:13" s="44" customFormat="1" ht="21" customHeight="1">
      <c r="A46" s="97"/>
      <c r="B46" s="76"/>
      <c r="C46" s="62"/>
      <c r="F46" s="102" t="s">
        <v>42</v>
      </c>
      <c r="G46" s="102"/>
      <c r="H46" s="102" t="s">
        <v>43</v>
      </c>
      <c r="I46" s="102"/>
      <c r="J46" s="102" t="s">
        <v>42</v>
      </c>
      <c r="K46" s="102"/>
      <c r="L46" s="102" t="s">
        <v>43</v>
      </c>
    </row>
    <row r="47" spans="1:13" s="96" customFormat="1" ht="21" customHeight="1">
      <c r="A47" s="49"/>
      <c r="C47" s="103"/>
      <c r="D47" s="76" t="s">
        <v>4</v>
      </c>
      <c r="F47" s="128">
        <v>2024</v>
      </c>
      <c r="G47" s="104"/>
      <c r="H47" s="128">
        <v>2023</v>
      </c>
      <c r="I47" s="104"/>
      <c r="J47" s="128">
        <v>2024</v>
      </c>
      <c r="K47" s="104"/>
      <c r="L47" s="128">
        <v>2023</v>
      </c>
    </row>
    <row r="48" spans="1:13" s="96" customFormat="1" ht="21" customHeight="1">
      <c r="A48" s="49"/>
      <c r="C48" s="103"/>
      <c r="D48" s="76"/>
      <c r="F48" s="15" t="s">
        <v>77</v>
      </c>
      <c r="G48" s="104"/>
      <c r="H48" s="105" t="s">
        <v>79</v>
      </c>
      <c r="I48" s="104"/>
      <c r="J48" s="15" t="s">
        <v>77</v>
      </c>
      <c r="K48" s="104"/>
      <c r="L48" s="105" t="s">
        <v>79</v>
      </c>
    </row>
    <row r="49" spans="1:13" s="96" customFormat="1" ht="21" customHeight="1">
      <c r="A49" s="49"/>
      <c r="C49" s="103"/>
      <c r="D49" s="76"/>
      <c r="F49" s="15" t="s">
        <v>78</v>
      </c>
      <c r="G49" s="104"/>
      <c r="H49" s="15"/>
      <c r="I49" s="104"/>
      <c r="J49" s="15" t="s">
        <v>78</v>
      </c>
      <c r="K49" s="104"/>
      <c r="L49" s="15"/>
    </row>
    <row r="50" spans="1:13" ht="21" customHeight="1">
      <c r="A50" s="67" t="s">
        <v>27</v>
      </c>
      <c r="B50" s="61"/>
    </row>
    <row r="51" spans="1:13" ht="21" customHeight="1">
      <c r="A51" s="67" t="s">
        <v>28</v>
      </c>
      <c r="B51" s="61"/>
    </row>
    <row r="52" spans="1:13" ht="21" customHeight="1">
      <c r="A52" s="68" t="s">
        <v>143</v>
      </c>
      <c r="B52" s="61"/>
      <c r="C52" s="1"/>
      <c r="D52" s="59" t="s">
        <v>193</v>
      </c>
      <c r="F52" s="91">
        <v>28669</v>
      </c>
      <c r="G52" s="81"/>
      <c r="H52" s="91">
        <v>27169</v>
      </c>
      <c r="I52" s="81"/>
      <c r="J52" s="81">
        <v>28669</v>
      </c>
      <c r="K52" s="81"/>
      <c r="L52" s="81">
        <v>27169</v>
      </c>
      <c r="M52" s="81"/>
    </row>
    <row r="53" spans="1:13" ht="21" customHeight="1">
      <c r="A53" s="61" t="s">
        <v>144</v>
      </c>
      <c r="B53" s="61"/>
      <c r="C53" s="1"/>
      <c r="D53" s="59"/>
      <c r="F53" s="91">
        <v>5883926</v>
      </c>
      <c r="G53" s="81"/>
      <c r="H53" s="91">
        <v>6290887</v>
      </c>
      <c r="I53" s="81"/>
      <c r="J53" s="81">
        <v>5892305</v>
      </c>
      <c r="K53" s="81"/>
      <c r="L53" s="81">
        <v>6303607</v>
      </c>
      <c r="M53" s="81"/>
    </row>
    <row r="54" spans="1:13" ht="21" customHeight="1">
      <c r="A54" s="61" t="s">
        <v>29</v>
      </c>
      <c r="B54" s="61"/>
      <c r="C54" s="1"/>
      <c r="D54" s="59">
        <v>2</v>
      </c>
      <c r="F54" s="80">
        <v>2177843</v>
      </c>
      <c r="G54" s="81"/>
      <c r="H54" s="80">
        <v>2563110</v>
      </c>
      <c r="I54" s="81"/>
      <c r="J54" s="81">
        <v>2177843</v>
      </c>
      <c r="K54" s="81"/>
      <c r="L54" s="81">
        <v>2563110</v>
      </c>
      <c r="M54" s="81"/>
    </row>
    <row r="55" spans="1:13" ht="21" customHeight="1">
      <c r="A55" s="61" t="s">
        <v>132</v>
      </c>
      <c r="B55" s="61"/>
      <c r="C55" s="1"/>
      <c r="D55" s="59"/>
      <c r="F55" s="81">
        <v>0</v>
      </c>
      <c r="G55" s="81"/>
      <c r="H55" s="81">
        <v>0</v>
      </c>
      <c r="I55" s="81"/>
      <c r="J55" s="81">
        <v>13908</v>
      </c>
      <c r="K55" s="81"/>
      <c r="L55" s="81">
        <v>15052</v>
      </c>
      <c r="M55" s="81"/>
    </row>
    <row r="56" spans="1:13" ht="21" customHeight="1">
      <c r="A56" s="61" t="s">
        <v>145</v>
      </c>
      <c r="B56" s="61"/>
      <c r="C56" s="1"/>
      <c r="D56" s="59"/>
      <c r="F56" s="80">
        <v>330015</v>
      </c>
      <c r="G56" s="80"/>
      <c r="H56" s="80">
        <v>223394</v>
      </c>
      <c r="I56" s="81"/>
      <c r="J56" s="81">
        <v>311526</v>
      </c>
      <c r="K56" s="81"/>
      <c r="L56" s="81">
        <v>214906</v>
      </c>
      <c r="M56" s="81"/>
    </row>
    <row r="57" spans="1:13" ht="21" customHeight="1">
      <c r="A57" s="67" t="s">
        <v>30</v>
      </c>
      <c r="B57" s="61"/>
      <c r="D57" s="59"/>
      <c r="F57" s="114">
        <f>SUM(F52:F56)</f>
        <v>8420453</v>
      </c>
      <c r="G57" s="80"/>
      <c r="H57" s="114">
        <f>SUM(H52:H56)</f>
        <v>9104560</v>
      </c>
      <c r="I57" s="80"/>
      <c r="J57" s="114">
        <f>SUM(J52:J56)</f>
        <v>8424251</v>
      </c>
      <c r="K57" s="80"/>
      <c r="L57" s="114">
        <f>SUM(L52:L56)</f>
        <v>9123844</v>
      </c>
    </row>
    <row r="58" spans="1:13" ht="21" customHeight="1">
      <c r="A58" s="67" t="s">
        <v>31</v>
      </c>
      <c r="B58" s="61"/>
      <c r="D58" s="59"/>
      <c r="F58" s="80"/>
      <c r="G58" s="80"/>
      <c r="H58" s="80"/>
      <c r="I58" s="80"/>
      <c r="J58" s="80"/>
      <c r="K58" s="80"/>
      <c r="L58" s="80"/>
    </row>
    <row r="59" spans="1:13" ht="21" customHeight="1">
      <c r="A59" s="1" t="s">
        <v>146</v>
      </c>
      <c r="B59" s="61"/>
      <c r="C59" s="1"/>
      <c r="D59" s="59">
        <v>2</v>
      </c>
      <c r="F59" s="91">
        <v>0</v>
      </c>
      <c r="G59" s="80"/>
      <c r="H59" s="91">
        <v>0</v>
      </c>
      <c r="I59" s="81"/>
      <c r="J59" s="81">
        <v>29051</v>
      </c>
      <c r="K59" s="81"/>
      <c r="L59" s="81">
        <v>31813</v>
      </c>
    </row>
    <row r="60" spans="1:13" ht="21" customHeight="1">
      <c r="A60" s="1" t="s">
        <v>147</v>
      </c>
      <c r="B60" s="61"/>
      <c r="C60" s="1"/>
      <c r="D60" s="59"/>
      <c r="F60" s="91">
        <v>339380</v>
      </c>
      <c r="G60" s="80"/>
      <c r="H60" s="91">
        <v>335424</v>
      </c>
      <c r="I60" s="81"/>
      <c r="J60" s="81">
        <v>294812</v>
      </c>
      <c r="K60" s="81"/>
      <c r="L60" s="81">
        <v>291964</v>
      </c>
    </row>
    <row r="61" spans="1:13" ht="21" customHeight="1">
      <c r="A61" s="61" t="s">
        <v>100</v>
      </c>
      <c r="B61" s="61"/>
      <c r="C61" s="1"/>
      <c r="D61" s="59"/>
      <c r="F61" s="80">
        <v>1691213</v>
      </c>
      <c r="G61" s="80"/>
      <c r="H61" s="80">
        <v>1688911</v>
      </c>
      <c r="I61" s="81"/>
      <c r="J61" s="81">
        <v>1616550</v>
      </c>
      <c r="K61" s="81"/>
      <c r="L61" s="81">
        <v>1614230</v>
      </c>
      <c r="M61" s="81"/>
    </row>
    <row r="62" spans="1:13" ht="21" customHeight="1">
      <c r="A62" s="61" t="s">
        <v>32</v>
      </c>
      <c r="B62" s="61"/>
      <c r="C62" s="1"/>
      <c r="D62" s="59"/>
      <c r="F62" s="84">
        <v>79277</v>
      </c>
      <c r="G62" s="80"/>
      <c r="H62" s="84">
        <v>78118</v>
      </c>
      <c r="I62" s="81"/>
      <c r="J62" s="85">
        <v>54121</v>
      </c>
      <c r="K62" s="81"/>
      <c r="L62" s="85">
        <v>52377</v>
      </c>
      <c r="M62" s="81"/>
    </row>
    <row r="63" spans="1:13" ht="21" customHeight="1">
      <c r="A63" s="67" t="s">
        <v>33</v>
      </c>
      <c r="B63" s="61"/>
      <c r="D63" s="61"/>
      <c r="F63" s="84">
        <f>SUM(F59:F62)</f>
        <v>2109870</v>
      </c>
      <c r="G63" s="80"/>
      <c r="H63" s="84">
        <f>SUM(H59:H62)</f>
        <v>2102453</v>
      </c>
      <c r="I63" s="80"/>
      <c r="J63" s="84">
        <f>SUM(J59:J62)</f>
        <v>1994534</v>
      </c>
      <c r="K63" s="80"/>
      <c r="L63" s="84">
        <f>SUM(L59:L62)</f>
        <v>1990384</v>
      </c>
    </row>
    <row r="64" spans="1:13" ht="21" customHeight="1">
      <c r="A64" s="67" t="s">
        <v>34</v>
      </c>
      <c r="B64" s="61"/>
      <c r="D64" s="61"/>
      <c r="F64" s="85">
        <f>SUM(F63,F57)</f>
        <v>10530323</v>
      </c>
      <c r="G64" s="81"/>
      <c r="H64" s="85">
        <f>SUM(H63,H57)</f>
        <v>11207013</v>
      </c>
      <c r="I64" s="81"/>
      <c r="J64" s="85">
        <f>SUM(J63,J57)</f>
        <v>10418785</v>
      </c>
      <c r="K64" s="81"/>
      <c r="L64" s="85">
        <f>SUM(L63,L57)</f>
        <v>11114228</v>
      </c>
    </row>
    <row r="65" spans="1:13" ht="21" customHeight="1">
      <c r="B65" s="61"/>
      <c r="F65" s="119"/>
      <c r="G65" s="119"/>
      <c r="H65" s="119"/>
      <c r="I65" s="119"/>
      <c r="J65" s="119"/>
      <c r="K65" s="119"/>
      <c r="L65" s="119"/>
    </row>
    <row r="66" spans="1:13" ht="21" customHeight="1">
      <c r="A66" s="61" t="s">
        <v>26</v>
      </c>
      <c r="B66" s="61"/>
      <c r="F66" s="119"/>
      <c r="G66" s="119"/>
      <c r="H66" s="119"/>
      <c r="I66" s="119"/>
      <c r="J66" s="119"/>
      <c r="K66" s="119"/>
      <c r="L66" s="119"/>
    </row>
    <row r="67" spans="1:13" ht="21" customHeight="1">
      <c r="A67" s="7" t="s">
        <v>112</v>
      </c>
      <c r="B67" s="73"/>
      <c r="C67" s="74"/>
      <c r="D67" s="75"/>
      <c r="E67" s="73"/>
      <c r="F67" s="75"/>
      <c r="G67" s="75"/>
      <c r="H67" s="75"/>
      <c r="I67" s="73"/>
      <c r="J67" s="75"/>
      <c r="K67" s="73"/>
      <c r="L67" s="75"/>
    </row>
    <row r="68" spans="1:13" ht="21" customHeight="1">
      <c r="A68" s="7" t="s">
        <v>99</v>
      </c>
      <c r="B68" s="73"/>
      <c r="C68" s="74"/>
      <c r="D68" s="75"/>
      <c r="E68" s="73"/>
      <c r="F68" s="75"/>
      <c r="G68" s="75"/>
      <c r="H68" s="75"/>
      <c r="I68" s="73"/>
      <c r="J68" s="75"/>
      <c r="K68" s="73"/>
      <c r="L68" s="75"/>
    </row>
    <row r="69" spans="1:13" ht="21" customHeight="1">
      <c r="A69" s="7" t="s">
        <v>133</v>
      </c>
      <c r="D69" s="79"/>
      <c r="E69" s="69"/>
      <c r="F69" s="79"/>
      <c r="G69" s="79"/>
      <c r="H69" s="79"/>
      <c r="I69" s="69"/>
      <c r="J69" s="79"/>
      <c r="K69" s="69"/>
      <c r="L69" s="79"/>
    </row>
    <row r="70" spans="1:13" ht="21" customHeight="1">
      <c r="A70" s="97"/>
      <c r="B70" s="98"/>
      <c r="C70" s="98"/>
      <c r="D70" s="99"/>
      <c r="E70" s="100"/>
      <c r="F70" s="99"/>
      <c r="G70" s="99"/>
      <c r="H70" s="99"/>
      <c r="I70" s="100"/>
      <c r="L70" s="72" t="s">
        <v>3</v>
      </c>
      <c r="M70" s="71" t="s">
        <v>0</v>
      </c>
    </row>
    <row r="71" spans="1:13" ht="21" customHeight="1">
      <c r="F71" s="241" t="s">
        <v>1</v>
      </c>
      <c r="G71" s="241"/>
      <c r="H71" s="241"/>
      <c r="J71" s="241" t="s">
        <v>2</v>
      </c>
      <c r="K71" s="241"/>
      <c r="L71" s="241"/>
      <c r="M71" s="101"/>
    </row>
    <row r="72" spans="1:13" s="44" customFormat="1" ht="21" customHeight="1">
      <c r="A72" s="97"/>
      <c r="B72" s="76"/>
      <c r="C72" s="62"/>
      <c r="F72" s="102" t="s">
        <v>42</v>
      </c>
      <c r="G72" s="102"/>
      <c r="H72" s="102" t="s">
        <v>43</v>
      </c>
      <c r="I72" s="102"/>
      <c r="J72" s="102" t="s">
        <v>42</v>
      </c>
      <c r="K72" s="102"/>
      <c r="L72" s="102" t="s">
        <v>43</v>
      </c>
    </row>
    <row r="73" spans="1:13" s="96" customFormat="1" ht="21" customHeight="1">
      <c r="A73" s="49"/>
      <c r="C73" s="103"/>
      <c r="D73" s="76" t="s">
        <v>4</v>
      </c>
      <c r="F73" s="128">
        <v>2024</v>
      </c>
      <c r="G73" s="104"/>
      <c r="H73" s="128">
        <v>2023</v>
      </c>
      <c r="I73" s="104"/>
      <c r="J73" s="128">
        <v>2024</v>
      </c>
      <c r="K73" s="104"/>
      <c r="L73" s="128">
        <v>2023</v>
      </c>
    </row>
    <row r="74" spans="1:13" s="96" customFormat="1" ht="21" customHeight="1">
      <c r="A74" s="49"/>
      <c r="C74" s="103"/>
      <c r="D74" s="76"/>
      <c r="F74" s="15" t="s">
        <v>77</v>
      </c>
      <c r="G74" s="104"/>
      <c r="H74" s="105" t="s">
        <v>79</v>
      </c>
      <c r="I74" s="104"/>
      <c r="J74" s="15" t="s">
        <v>77</v>
      </c>
      <c r="K74" s="104"/>
      <c r="L74" s="105" t="s">
        <v>79</v>
      </c>
    </row>
    <row r="75" spans="1:13" s="96" customFormat="1" ht="21" customHeight="1">
      <c r="A75" s="49"/>
      <c r="C75" s="103"/>
      <c r="D75" s="76"/>
      <c r="F75" s="15" t="s">
        <v>78</v>
      </c>
      <c r="G75" s="104"/>
      <c r="H75" s="15"/>
      <c r="I75" s="104"/>
      <c r="J75" s="15" t="s">
        <v>78</v>
      </c>
      <c r="K75" s="104"/>
      <c r="L75" s="15"/>
    </row>
    <row r="76" spans="1:13" s="44" customFormat="1" ht="21" customHeight="1">
      <c r="A76" s="7" t="s">
        <v>101</v>
      </c>
      <c r="B76" s="62"/>
      <c r="C76" s="62"/>
      <c r="D76" s="76"/>
      <c r="E76" s="76"/>
      <c r="F76" s="15"/>
      <c r="G76" s="120"/>
      <c r="H76" s="15"/>
      <c r="I76" s="121"/>
      <c r="J76" s="15"/>
      <c r="K76" s="15"/>
      <c r="L76" s="15"/>
      <c r="M76" s="122"/>
    </row>
    <row r="77" spans="1:13" s="44" customFormat="1" ht="21" customHeight="1">
      <c r="A77" s="7" t="s">
        <v>102</v>
      </c>
      <c r="B77" s="62"/>
      <c r="C77" s="62"/>
      <c r="D77" s="62"/>
      <c r="E77" s="62"/>
      <c r="F77" s="63"/>
      <c r="H77" s="63"/>
      <c r="J77" s="63"/>
      <c r="K77" s="63"/>
      <c r="L77" s="63"/>
      <c r="M77" s="122"/>
    </row>
    <row r="78" spans="1:13" s="44" customFormat="1" ht="21" customHeight="1">
      <c r="A78" s="44" t="s">
        <v>103</v>
      </c>
      <c r="B78" s="62"/>
      <c r="C78" s="62"/>
      <c r="D78" s="59"/>
      <c r="E78" s="62"/>
      <c r="F78" s="63"/>
      <c r="H78" s="63"/>
      <c r="J78" s="63"/>
      <c r="K78" s="63"/>
      <c r="L78" s="63"/>
      <c r="M78" s="122"/>
    </row>
    <row r="79" spans="1:13" s="44" customFormat="1" ht="21" customHeight="1">
      <c r="A79" s="44" t="s">
        <v>104</v>
      </c>
      <c r="B79" s="62"/>
      <c r="C79" s="62"/>
      <c r="D79" s="61"/>
      <c r="E79" s="62"/>
      <c r="F79" s="63"/>
      <c r="H79" s="63"/>
      <c r="J79" s="63"/>
      <c r="K79" s="63"/>
      <c r="L79" s="63"/>
      <c r="M79" s="122"/>
    </row>
    <row r="80" spans="1:13" s="44" customFormat="1" ht="21" customHeight="1" thickBot="1">
      <c r="A80" s="44" t="s">
        <v>107</v>
      </c>
      <c r="B80" s="62"/>
      <c r="C80" s="62"/>
      <c r="D80" s="59"/>
      <c r="E80" s="62"/>
      <c r="F80" s="123">
        <v>330000</v>
      </c>
      <c r="G80" s="81"/>
      <c r="H80" s="123">
        <v>330000</v>
      </c>
      <c r="I80" s="81"/>
      <c r="J80" s="123">
        <v>330000</v>
      </c>
      <c r="K80" s="81"/>
      <c r="L80" s="123">
        <v>330000</v>
      </c>
      <c r="M80" s="72"/>
    </row>
    <row r="81" spans="1:13" s="44" customFormat="1" ht="21" customHeight="1" thickTop="1">
      <c r="A81" s="44" t="s">
        <v>105</v>
      </c>
      <c r="B81" s="62"/>
      <c r="C81" s="62"/>
      <c r="D81" s="59"/>
      <c r="E81" s="62"/>
      <c r="F81" s="81"/>
      <c r="G81" s="81"/>
      <c r="H81" s="81"/>
      <c r="I81" s="81"/>
      <c r="J81" s="81"/>
      <c r="K81" s="81"/>
      <c r="L81" s="81"/>
      <c r="M81" s="122"/>
    </row>
    <row r="82" spans="1:13" s="44" customFormat="1" ht="21" customHeight="1">
      <c r="A82" s="44" t="s">
        <v>107</v>
      </c>
      <c r="B82" s="62"/>
      <c r="C82" s="62"/>
      <c r="D82" s="59"/>
      <c r="E82" s="59"/>
      <c r="F82" s="81">
        <f>Consolidated!H27</f>
        <v>330000</v>
      </c>
      <c r="G82" s="81"/>
      <c r="H82" s="81">
        <v>330000</v>
      </c>
      <c r="I82" s="81"/>
      <c r="J82" s="81">
        <f>Consolidated!H27</f>
        <v>330000</v>
      </c>
      <c r="K82" s="81"/>
      <c r="L82" s="81">
        <v>330000</v>
      </c>
      <c r="M82" s="81"/>
    </row>
    <row r="83" spans="1:13" s="44" customFormat="1" ht="21" customHeight="1">
      <c r="A83" s="44" t="s">
        <v>106</v>
      </c>
      <c r="B83" s="62"/>
      <c r="C83" s="62"/>
      <c r="D83" s="59"/>
      <c r="E83" s="59"/>
      <c r="F83" s="81">
        <f>Consolidated!J27</f>
        <v>1738054</v>
      </c>
      <c r="G83" s="81"/>
      <c r="H83" s="81">
        <f>Consolidated!J22</f>
        <v>1738054</v>
      </c>
      <c r="I83" s="81"/>
      <c r="J83" s="81">
        <f>Consolidated!J27</f>
        <v>1738054</v>
      </c>
      <c r="K83" s="81"/>
      <c r="L83" s="81">
        <f>'The Company only'!G20</f>
        <v>1738054</v>
      </c>
      <c r="M83" s="81"/>
    </row>
    <row r="84" spans="1:13" s="44" customFormat="1" ht="21" customHeight="1">
      <c r="A84" s="44" t="s">
        <v>194</v>
      </c>
      <c r="B84" s="62"/>
      <c r="C84" s="62"/>
      <c r="D84" s="59"/>
      <c r="E84" s="59"/>
      <c r="F84" s="81">
        <f>Consolidated!N27</f>
        <v>27810</v>
      </c>
      <c r="G84" s="81"/>
      <c r="H84" s="81">
        <v>27810</v>
      </c>
      <c r="I84" s="81"/>
      <c r="J84" s="81">
        <v>0</v>
      </c>
      <c r="K84" s="81"/>
      <c r="L84" s="81">
        <v>0</v>
      </c>
      <c r="M84" s="91"/>
    </row>
    <row r="85" spans="1:13" ht="21" customHeight="1">
      <c r="A85" s="61" t="s">
        <v>35</v>
      </c>
      <c r="B85" s="61"/>
      <c r="D85" s="59"/>
      <c r="F85" s="27"/>
      <c r="G85" s="81"/>
      <c r="H85" s="27"/>
      <c r="I85" s="81"/>
      <c r="J85" s="27"/>
      <c r="K85" s="81"/>
      <c r="L85" s="27"/>
      <c r="M85" s="91"/>
    </row>
    <row r="86" spans="1:13" ht="21" customHeight="1">
      <c r="A86" s="61" t="s">
        <v>36</v>
      </c>
      <c r="B86" s="61"/>
      <c r="D86" s="59"/>
      <c r="F86" s="27"/>
      <c r="G86" s="81"/>
      <c r="H86" s="27"/>
      <c r="I86" s="81"/>
      <c r="J86" s="27"/>
      <c r="K86" s="81"/>
      <c r="L86" s="27"/>
      <c r="M86" s="91"/>
    </row>
    <row r="87" spans="1:13" ht="21" customHeight="1">
      <c r="A87" s="61" t="s">
        <v>108</v>
      </c>
      <c r="B87" s="61"/>
      <c r="D87" s="59"/>
      <c r="F87" s="27">
        <f>Consolidated!P27</f>
        <v>60000</v>
      </c>
      <c r="G87" s="81"/>
      <c r="H87" s="27">
        <f>Consolidated!P22</f>
        <v>60000</v>
      </c>
      <c r="I87" s="81"/>
      <c r="J87" s="27">
        <f>'The Company only'!K25</f>
        <v>60000</v>
      </c>
      <c r="K87" s="81"/>
      <c r="L87" s="27">
        <f>'The Company only'!K20</f>
        <v>60000</v>
      </c>
      <c r="M87" s="91"/>
    </row>
    <row r="88" spans="1:13" ht="21" customHeight="1">
      <c r="A88" s="61" t="s">
        <v>37</v>
      </c>
      <c r="B88" s="61"/>
      <c r="D88" s="59">
        <v>13</v>
      </c>
      <c r="F88" s="124">
        <f>Consolidated!R27</f>
        <v>113721</v>
      </c>
      <c r="G88" s="81"/>
      <c r="H88" s="124">
        <f>Consolidated!R22</f>
        <v>113721</v>
      </c>
      <c r="I88" s="81"/>
      <c r="J88" s="124">
        <f>'The Company only'!M25</f>
        <v>113721</v>
      </c>
      <c r="K88" s="81"/>
      <c r="L88" s="124">
        <f>'The Company only'!M20</f>
        <v>113721</v>
      </c>
      <c r="M88" s="91"/>
    </row>
    <row r="89" spans="1:13" ht="21" customHeight="1">
      <c r="A89" s="61" t="s">
        <v>38</v>
      </c>
      <c r="B89" s="61"/>
      <c r="D89" s="59"/>
      <c r="F89" s="27">
        <f>Consolidated!T27</f>
        <v>17520715</v>
      </c>
      <c r="G89" s="81"/>
      <c r="H89" s="27">
        <f>Consolidated!T22</f>
        <v>16978319</v>
      </c>
      <c r="I89" s="81"/>
      <c r="J89" s="27">
        <f>'The Company only'!O25</f>
        <v>16635864</v>
      </c>
      <c r="K89" s="81"/>
      <c r="L89" s="27">
        <f>'The Company only'!O20</f>
        <v>16146717</v>
      </c>
      <c r="M89" s="91"/>
    </row>
    <row r="90" spans="1:13" ht="21" customHeight="1">
      <c r="A90" s="61" t="s">
        <v>39</v>
      </c>
      <c r="B90" s="61"/>
      <c r="D90" s="59">
        <v>13</v>
      </c>
      <c r="F90" s="27">
        <f>Consolidated!L27</f>
        <v>-113721</v>
      </c>
      <c r="G90" s="81"/>
      <c r="H90" s="27">
        <f>Consolidated!L22</f>
        <v>-113721</v>
      </c>
      <c r="I90" s="81"/>
      <c r="J90" s="27">
        <f>'The Company only'!I25</f>
        <v>-113721</v>
      </c>
      <c r="K90" s="81"/>
      <c r="L90" s="27">
        <f>'The Company only'!I20</f>
        <v>-113721</v>
      </c>
      <c r="M90" s="91"/>
    </row>
    <row r="91" spans="1:13" ht="21" customHeight="1">
      <c r="A91" s="44" t="s">
        <v>62</v>
      </c>
      <c r="B91" s="61"/>
      <c r="D91" s="59"/>
      <c r="F91" s="125">
        <f>Consolidated!Z27</f>
        <v>7157955</v>
      </c>
      <c r="G91" s="81"/>
      <c r="H91" s="125">
        <f>Consolidated!V22+Consolidated!X22</f>
        <v>7135425</v>
      </c>
      <c r="I91" s="81"/>
      <c r="J91" s="125">
        <f>'The Company only'!Q25</f>
        <v>7188939</v>
      </c>
      <c r="K91" s="81"/>
      <c r="L91" s="125">
        <f>'The Company only'!Q20</f>
        <v>7181848</v>
      </c>
      <c r="M91" s="91"/>
    </row>
    <row r="92" spans="1:13" ht="21" customHeight="1">
      <c r="A92" s="44" t="s">
        <v>109</v>
      </c>
      <c r="B92" s="61"/>
      <c r="D92" s="59"/>
      <c r="F92" s="27">
        <f>SUM(F82:F91)</f>
        <v>26834534</v>
      </c>
      <c r="G92" s="81"/>
      <c r="H92" s="27">
        <f>SUM(H82:H91)</f>
        <v>26269608</v>
      </c>
      <c r="I92" s="81"/>
      <c r="J92" s="27">
        <f>SUM(J82:J91)</f>
        <v>25952857</v>
      </c>
      <c r="K92" s="81"/>
      <c r="L92" s="27">
        <f>SUM(L82:L91)</f>
        <v>25456619</v>
      </c>
      <c r="M92" s="91"/>
    </row>
    <row r="93" spans="1:13" ht="21" customHeight="1">
      <c r="A93" s="44" t="s">
        <v>92</v>
      </c>
      <c r="B93" s="61"/>
      <c r="D93" s="59"/>
      <c r="F93" s="125">
        <f>Consolidated!AD27</f>
        <v>375888</v>
      </c>
      <c r="G93" s="81"/>
      <c r="H93" s="125">
        <f>Consolidated!AD22</f>
        <v>358822</v>
      </c>
      <c r="I93" s="81"/>
      <c r="J93" s="125">
        <v>0</v>
      </c>
      <c r="K93" s="81"/>
      <c r="L93" s="125">
        <v>0</v>
      </c>
      <c r="M93" s="91"/>
    </row>
    <row r="94" spans="1:13" ht="21" customHeight="1">
      <c r="A94" s="7" t="s">
        <v>110</v>
      </c>
      <c r="B94" s="126"/>
      <c r="D94" s="61"/>
      <c r="F94" s="29">
        <f>SUM(F92:F93)</f>
        <v>27210422</v>
      </c>
      <c r="G94" s="81"/>
      <c r="H94" s="29">
        <f>SUM(H92:H93)</f>
        <v>26628430</v>
      </c>
      <c r="I94" s="81"/>
      <c r="J94" s="29">
        <f>SUM(J92:J93)</f>
        <v>25952857</v>
      </c>
      <c r="K94" s="81"/>
      <c r="L94" s="29">
        <f>SUM(L92:L93)</f>
        <v>25456619</v>
      </c>
    </row>
    <row r="95" spans="1:13" ht="21" customHeight="1" thickBot="1">
      <c r="A95" s="7" t="s">
        <v>41</v>
      </c>
      <c r="B95" s="61"/>
      <c r="D95" s="61"/>
      <c r="F95" s="127">
        <f>SUM(F64,F94)</f>
        <v>37740745</v>
      </c>
      <c r="G95" s="81"/>
      <c r="H95" s="127">
        <f>SUM(H64,H94)</f>
        <v>37835443</v>
      </c>
      <c r="I95" s="81"/>
      <c r="J95" s="127">
        <f>SUM(J64,J94)</f>
        <v>36371642</v>
      </c>
      <c r="K95" s="81"/>
      <c r="L95" s="127">
        <f>SUM(L64,L94)</f>
        <v>36570847</v>
      </c>
    </row>
    <row r="96" spans="1:13" ht="21" customHeight="1" thickTop="1">
      <c r="B96" s="61"/>
      <c r="D96" s="61"/>
      <c r="F96" s="81"/>
      <c r="G96" s="81"/>
      <c r="H96" s="81"/>
      <c r="I96" s="81"/>
      <c r="J96" s="81"/>
      <c r="K96" s="81"/>
      <c r="L96" s="81"/>
      <c r="M96" s="81"/>
    </row>
    <row r="97" spans="1:12" ht="21" customHeight="1">
      <c r="A97" s="61" t="s">
        <v>26</v>
      </c>
      <c r="D97" s="117"/>
      <c r="E97" s="117"/>
      <c r="F97" s="117"/>
      <c r="G97" s="117"/>
      <c r="H97" s="117"/>
      <c r="I97" s="117"/>
      <c r="J97" s="117"/>
      <c r="K97" s="117"/>
      <c r="L97" s="117"/>
    </row>
    <row r="98" spans="1:12" ht="21" customHeight="1">
      <c r="D98" s="117"/>
      <c r="E98" s="117"/>
      <c r="F98" s="117"/>
      <c r="G98" s="117"/>
      <c r="H98" s="117"/>
      <c r="I98" s="117"/>
      <c r="J98" s="117"/>
      <c r="K98" s="117"/>
      <c r="L98" s="117"/>
    </row>
    <row r="99" spans="1:12" ht="21" customHeight="1">
      <c r="D99" s="117"/>
      <c r="E99" s="117"/>
      <c r="F99" s="117"/>
      <c r="G99" s="117"/>
      <c r="H99" s="117"/>
      <c r="I99" s="117"/>
      <c r="J99" s="117"/>
      <c r="K99" s="117"/>
      <c r="L99" s="117"/>
    </row>
    <row r="100" spans="1:12" ht="21" customHeight="1">
      <c r="A100" s="66"/>
      <c r="B100" s="66"/>
      <c r="C100" s="66"/>
      <c r="D100" s="66"/>
      <c r="E100" s="66"/>
      <c r="F100" s="59"/>
    </row>
    <row r="101" spans="1:12" ht="21" customHeight="1">
      <c r="B101" s="61"/>
      <c r="C101" s="61"/>
      <c r="D101" s="61"/>
      <c r="F101" s="59"/>
    </row>
    <row r="102" spans="1:12" ht="21" customHeight="1">
      <c r="B102" s="61"/>
      <c r="C102" s="61"/>
      <c r="D102" s="61"/>
      <c r="F102" s="240" t="s">
        <v>80</v>
      </c>
    </row>
    <row r="103" spans="1:12" ht="21" customHeight="1">
      <c r="B103" s="61"/>
      <c r="C103" s="61"/>
      <c r="D103" s="61"/>
      <c r="F103" s="240"/>
    </row>
    <row r="104" spans="1:12" ht="21" customHeight="1">
      <c r="A104" s="66"/>
      <c r="B104" s="66"/>
      <c r="C104" s="66"/>
      <c r="D104" s="66"/>
      <c r="E104" s="66"/>
      <c r="F104" s="59"/>
    </row>
  </sheetData>
  <mergeCells count="7">
    <mergeCell ref="F102:F103"/>
    <mergeCell ref="F5:H5"/>
    <mergeCell ref="J5:L5"/>
    <mergeCell ref="F45:H45"/>
    <mergeCell ref="J45:L45"/>
    <mergeCell ref="F71:H71"/>
    <mergeCell ref="J71:L71"/>
  </mergeCells>
  <printOptions horizontalCentered="1"/>
  <pageMargins left="0.93" right="0.31" top="0.67" bottom="0" header="0.196850393700787" footer="0.196850393700787"/>
  <pageSetup paperSize="9" scale="85" fitToHeight="0" orientation="portrait" r:id="rId1"/>
  <headerFooter alignWithMargins="0"/>
  <rowBreaks count="2" manualBreakCount="2">
    <brk id="40" max="16383" man="1"/>
    <brk id="66" max="16383" man="1"/>
  </rowBreaks>
  <ignoredErrors>
    <ignoredError sqref="J8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/>
  <dimension ref="A1:N84"/>
  <sheetViews>
    <sheetView showGridLines="0" view="pageBreakPreview" topLeftCell="A15" zoomScale="115" zoomScaleNormal="90" zoomScaleSheetLayoutView="115" workbookViewId="0">
      <selection activeCell="N24" sqref="N24"/>
    </sheetView>
  </sheetViews>
  <sheetFormatPr defaultColWidth="10.7109375" defaultRowHeight="18.95" customHeight="1"/>
  <cols>
    <col min="1" max="1" width="30.7109375" style="176" customWidth="1"/>
    <col min="2" max="2" width="19" style="176" customWidth="1"/>
    <col min="3" max="3" width="0.85546875" style="176" customWidth="1"/>
    <col min="4" max="4" width="4.7109375" style="177" customWidth="1"/>
    <col min="5" max="5" width="0.85546875" style="178" customWidth="1"/>
    <col min="6" max="6" width="12.42578125" style="179" customWidth="1"/>
    <col min="7" max="7" width="0.85546875" style="176" customWidth="1"/>
    <col min="8" max="8" width="12.42578125" style="179" customWidth="1"/>
    <col min="9" max="9" width="0.85546875" style="176" customWidth="1"/>
    <col min="10" max="10" width="12.42578125" style="179" customWidth="1"/>
    <col min="11" max="11" width="0.85546875" style="176" customWidth="1"/>
    <col min="12" max="12" width="12.42578125" style="179" customWidth="1"/>
    <col min="13" max="13" width="0.85546875" style="181" customWidth="1"/>
    <col min="14" max="14" width="13.28515625" style="176" customWidth="1"/>
    <col min="15" max="16384" width="10.7109375" style="176"/>
  </cols>
  <sheetData>
    <row r="1" spans="1:14" ht="18.95" customHeight="1">
      <c r="A1" s="175"/>
      <c r="L1" s="180" t="s">
        <v>81</v>
      </c>
    </row>
    <row r="2" spans="1:14" ht="18.95" customHeight="1">
      <c r="A2" s="182" t="s">
        <v>112</v>
      </c>
      <c r="B2" s="183"/>
      <c r="C2" s="183"/>
      <c r="D2" s="183"/>
      <c r="E2" s="184"/>
      <c r="F2" s="185"/>
      <c r="G2" s="183"/>
      <c r="H2" s="185"/>
      <c r="I2" s="183"/>
      <c r="J2" s="185"/>
      <c r="K2" s="183"/>
      <c r="L2" s="185"/>
    </row>
    <row r="3" spans="1:14" ht="18.95" customHeight="1">
      <c r="A3" s="182" t="s">
        <v>195</v>
      </c>
      <c r="B3" s="183"/>
      <c r="C3" s="183"/>
      <c r="D3" s="183"/>
      <c r="E3" s="184"/>
      <c r="F3" s="185"/>
      <c r="G3" s="183"/>
      <c r="H3" s="185"/>
      <c r="I3" s="183"/>
      <c r="J3" s="185"/>
      <c r="K3" s="183"/>
      <c r="L3" s="185"/>
    </row>
    <row r="4" spans="1:14" ht="18.95" customHeight="1">
      <c r="A4" s="182" t="s">
        <v>134</v>
      </c>
      <c r="B4" s="183"/>
      <c r="C4" s="183"/>
      <c r="D4" s="183"/>
      <c r="E4" s="184"/>
      <c r="F4" s="185"/>
      <c r="G4" s="183"/>
      <c r="H4" s="185"/>
      <c r="I4" s="183"/>
      <c r="J4" s="185"/>
      <c r="K4" s="183"/>
      <c r="L4" s="185"/>
    </row>
    <row r="5" spans="1:14" ht="18.95" customHeight="1">
      <c r="A5" s="183"/>
      <c r="B5" s="183"/>
      <c r="C5" s="183"/>
      <c r="D5" s="183"/>
      <c r="E5" s="184"/>
      <c r="J5" s="181"/>
      <c r="L5" s="180" t="s">
        <v>82</v>
      </c>
      <c r="M5" s="180"/>
    </row>
    <row r="6" spans="1:14" ht="18.95" customHeight="1">
      <c r="A6" s="183"/>
      <c r="B6" s="183"/>
      <c r="C6" s="183"/>
      <c r="E6" s="184"/>
      <c r="F6" s="242" t="s">
        <v>1</v>
      </c>
      <c r="G6" s="242"/>
      <c r="H6" s="242"/>
      <c r="I6" s="177"/>
      <c r="J6" s="242" t="s">
        <v>44</v>
      </c>
      <c r="K6" s="242"/>
      <c r="L6" s="242"/>
      <c r="M6" s="180"/>
    </row>
    <row r="7" spans="1:14" ht="18.95" customHeight="1">
      <c r="D7" s="186" t="s">
        <v>4</v>
      </c>
      <c r="E7" s="187"/>
      <c r="F7" s="188">
        <v>2024</v>
      </c>
      <c r="G7" s="189"/>
      <c r="H7" s="188">
        <v>2023</v>
      </c>
      <c r="I7" s="189"/>
      <c r="J7" s="188">
        <v>2024</v>
      </c>
      <c r="K7" s="189"/>
      <c r="L7" s="189">
        <v>2023</v>
      </c>
    </row>
    <row r="8" spans="1:14" ht="18.95" customHeight="1">
      <c r="A8" s="190" t="s">
        <v>89</v>
      </c>
      <c r="D8" s="191"/>
      <c r="E8" s="187"/>
      <c r="F8" s="188"/>
      <c r="G8" s="189"/>
      <c r="H8" s="188"/>
      <c r="I8" s="189"/>
      <c r="J8" s="188"/>
      <c r="K8" s="189"/>
      <c r="L8" s="189"/>
    </row>
    <row r="9" spans="1:14" ht="18.95" customHeight="1">
      <c r="A9" s="190" t="s">
        <v>45</v>
      </c>
      <c r="F9" s="192"/>
      <c r="H9" s="192"/>
      <c r="J9" s="193"/>
      <c r="L9" s="193"/>
    </row>
    <row r="10" spans="1:14" ht="18.95" customHeight="1">
      <c r="A10" s="176" t="s">
        <v>149</v>
      </c>
      <c r="F10" s="194">
        <v>9659281</v>
      </c>
      <c r="G10" s="195"/>
      <c r="H10" s="194">
        <v>9292231</v>
      </c>
      <c r="I10" s="194"/>
      <c r="J10" s="194">
        <v>9499154</v>
      </c>
      <c r="K10" s="194"/>
      <c r="L10" s="194">
        <v>9120343</v>
      </c>
    </row>
    <row r="11" spans="1:14" ht="18.95" customHeight="1">
      <c r="A11" s="176" t="s">
        <v>46</v>
      </c>
      <c r="D11" s="82"/>
      <c r="F11" s="194">
        <v>78141</v>
      </c>
      <c r="G11" s="195"/>
      <c r="H11" s="194">
        <v>68444</v>
      </c>
      <c r="I11" s="195"/>
      <c r="J11" s="194">
        <v>17265</v>
      </c>
      <c r="K11" s="195"/>
      <c r="L11" s="194">
        <v>11821</v>
      </c>
    </row>
    <row r="12" spans="1:14" ht="18.95" customHeight="1">
      <c r="A12" s="176" t="s">
        <v>47</v>
      </c>
      <c r="F12" s="194">
        <v>7488</v>
      </c>
      <c r="G12" s="195"/>
      <c r="H12" s="194">
        <v>146140</v>
      </c>
      <c r="I12" s="195"/>
      <c r="J12" s="194">
        <v>7488</v>
      </c>
      <c r="K12" s="195"/>
      <c r="L12" s="194">
        <v>146140</v>
      </c>
    </row>
    <row r="13" spans="1:14" ht="18.95" customHeight="1">
      <c r="A13" s="176" t="s">
        <v>48</v>
      </c>
      <c r="D13" s="83"/>
      <c r="F13" s="196">
        <v>14353</v>
      </c>
      <c r="G13" s="195"/>
      <c r="H13" s="196">
        <v>8663</v>
      </c>
      <c r="I13" s="195"/>
      <c r="J13" s="196">
        <v>23188</v>
      </c>
      <c r="K13" s="195"/>
      <c r="L13" s="196">
        <v>21754</v>
      </c>
    </row>
    <row r="14" spans="1:14" s="181" customFormat="1" ht="18.95" customHeight="1">
      <c r="A14" s="190" t="s">
        <v>49</v>
      </c>
      <c r="B14" s="176"/>
      <c r="C14" s="176"/>
      <c r="D14" s="177"/>
      <c r="E14" s="178"/>
      <c r="F14" s="197">
        <f>SUM(F10:F13)</f>
        <v>9759263</v>
      </c>
      <c r="G14" s="195"/>
      <c r="H14" s="197">
        <f>SUM(H10:H13)</f>
        <v>9515478</v>
      </c>
      <c r="I14" s="195"/>
      <c r="J14" s="197">
        <f>SUM(J10:J13)</f>
        <v>9547095</v>
      </c>
      <c r="K14" s="195"/>
      <c r="L14" s="197">
        <f>SUM(L10:L13)</f>
        <v>9300058</v>
      </c>
      <c r="N14" s="176"/>
    </row>
    <row r="15" spans="1:14" s="181" customFormat="1" ht="18.95" customHeight="1">
      <c r="A15" s="190" t="s">
        <v>50</v>
      </c>
      <c r="B15" s="176"/>
      <c r="C15" s="176"/>
      <c r="D15" s="177"/>
      <c r="E15" s="178"/>
      <c r="F15" s="198"/>
      <c r="G15" s="195"/>
      <c r="H15" s="198"/>
      <c r="I15" s="195"/>
      <c r="J15" s="198"/>
      <c r="K15" s="195"/>
      <c r="L15" s="198"/>
      <c r="N15" s="176"/>
    </row>
    <row r="16" spans="1:14" s="181" customFormat="1" ht="18.95" customHeight="1">
      <c r="A16" s="176" t="s">
        <v>51</v>
      </c>
      <c r="B16" s="176"/>
      <c r="C16" s="176"/>
      <c r="D16" s="177"/>
      <c r="E16" s="178"/>
      <c r="F16" s="195">
        <v>8010441</v>
      </c>
      <c r="G16" s="195"/>
      <c r="H16" s="195">
        <v>7772096</v>
      </c>
      <c r="I16" s="195"/>
      <c r="J16" s="195">
        <v>7956297</v>
      </c>
      <c r="K16" s="195"/>
      <c r="L16" s="195">
        <v>7658023</v>
      </c>
      <c r="N16" s="176"/>
    </row>
    <row r="17" spans="1:14" s="181" customFormat="1" ht="18.95" customHeight="1">
      <c r="A17" s="176" t="s">
        <v>196</v>
      </c>
      <c r="B17" s="176"/>
      <c r="C17" s="176"/>
      <c r="D17" s="177"/>
      <c r="E17" s="178"/>
      <c r="F17" s="195">
        <v>58505</v>
      </c>
      <c r="G17" s="195"/>
      <c r="H17" s="195">
        <v>52805</v>
      </c>
      <c r="I17" s="195"/>
      <c r="J17" s="195">
        <v>7974</v>
      </c>
      <c r="K17" s="195"/>
      <c r="L17" s="195">
        <v>6670</v>
      </c>
      <c r="N17" s="176"/>
    </row>
    <row r="18" spans="1:14" s="181" customFormat="1" ht="18.95" customHeight="1">
      <c r="A18" s="176" t="s">
        <v>131</v>
      </c>
      <c r="B18" s="176"/>
      <c r="C18" s="176"/>
      <c r="D18" s="177"/>
      <c r="E18" s="178"/>
      <c r="F18" s="195">
        <v>844067</v>
      </c>
      <c r="G18" s="195"/>
      <c r="H18" s="195">
        <v>885422</v>
      </c>
      <c r="I18" s="195"/>
      <c r="J18" s="195">
        <v>823566</v>
      </c>
      <c r="K18" s="195"/>
      <c r="L18" s="195">
        <v>890973</v>
      </c>
      <c r="N18" s="176"/>
    </row>
    <row r="19" spans="1:14" s="181" customFormat="1" ht="18.95" customHeight="1">
      <c r="A19" s="176" t="s">
        <v>52</v>
      </c>
      <c r="B19" s="176"/>
      <c r="C19" s="176"/>
      <c r="D19" s="177"/>
      <c r="E19" s="178"/>
      <c r="F19" s="200">
        <v>175714</v>
      </c>
      <c r="G19" s="195"/>
      <c r="H19" s="200">
        <v>178759</v>
      </c>
      <c r="I19" s="195"/>
      <c r="J19" s="200">
        <v>169678</v>
      </c>
      <c r="K19" s="195"/>
      <c r="L19" s="200">
        <v>168561</v>
      </c>
      <c r="N19" s="176"/>
    </row>
    <row r="20" spans="1:14" s="202" customFormat="1" ht="18.95" customHeight="1">
      <c r="A20" s="236" t="s">
        <v>229</v>
      </c>
      <c r="B20" s="236"/>
      <c r="C20" s="236"/>
      <c r="D20" s="237"/>
      <c r="E20" s="237"/>
      <c r="F20" s="197">
        <v>-4832</v>
      </c>
      <c r="G20" s="200"/>
      <c r="H20" s="197">
        <v>3867</v>
      </c>
      <c r="I20" s="200"/>
      <c r="J20" s="197">
        <v>-4832</v>
      </c>
      <c r="K20" s="200"/>
      <c r="L20" s="197">
        <v>3867</v>
      </c>
      <c r="N20" s="203"/>
    </row>
    <row r="21" spans="1:14" s="181" customFormat="1" ht="18.95" customHeight="1">
      <c r="A21" s="190" t="s">
        <v>53</v>
      </c>
      <c r="B21" s="176"/>
      <c r="C21" s="176"/>
      <c r="D21" s="177"/>
      <c r="E21" s="178"/>
      <c r="F21" s="197">
        <f>SUM(F16:F20)</f>
        <v>9083895</v>
      </c>
      <c r="G21" s="195"/>
      <c r="H21" s="197">
        <f>SUM(H16:H20)</f>
        <v>8892949</v>
      </c>
      <c r="I21" s="195"/>
      <c r="J21" s="197">
        <f>SUM(J16:J20)</f>
        <v>8952683</v>
      </c>
      <c r="K21" s="195"/>
      <c r="L21" s="197">
        <f>SUM(L16:L20)</f>
        <v>8728094</v>
      </c>
      <c r="N21" s="176"/>
    </row>
    <row r="22" spans="1:14" s="181" customFormat="1" ht="18.95" customHeight="1">
      <c r="A22" s="190" t="s">
        <v>197</v>
      </c>
      <c r="B22" s="199"/>
      <c r="C22" s="199"/>
      <c r="D22" s="177"/>
      <c r="E22" s="178"/>
      <c r="F22" s="195">
        <f>SUM(F14-F21)</f>
        <v>675368</v>
      </c>
      <c r="G22" s="195"/>
      <c r="H22" s="195">
        <f>H14-H21</f>
        <v>622529</v>
      </c>
      <c r="I22" s="195"/>
      <c r="J22" s="195">
        <f>J14-J21</f>
        <v>594412</v>
      </c>
      <c r="K22" s="195"/>
      <c r="L22" s="195">
        <f>L14-L21</f>
        <v>571964</v>
      </c>
      <c r="N22" s="176"/>
    </row>
    <row r="23" spans="1:14" s="181" customFormat="1" ht="18.95" customHeight="1">
      <c r="A23" s="201" t="s">
        <v>228</v>
      </c>
      <c r="B23" s="199"/>
      <c r="C23" s="199"/>
      <c r="D23" s="177">
        <v>8</v>
      </c>
      <c r="E23" s="178"/>
      <c r="F23" s="195">
        <v>-1958</v>
      </c>
      <c r="G23" s="195"/>
      <c r="H23" s="200">
        <v>-19223</v>
      </c>
      <c r="I23" s="195"/>
      <c r="J23" s="200">
        <v>0</v>
      </c>
      <c r="K23" s="195"/>
      <c r="L23" s="200">
        <v>0</v>
      </c>
      <c r="N23" s="176"/>
    </row>
    <row r="24" spans="1:14" s="181" customFormat="1" ht="18.95" customHeight="1">
      <c r="A24" s="199" t="s">
        <v>54</v>
      </c>
      <c r="B24" s="199"/>
      <c r="C24" s="199"/>
      <c r="D24" s="177"/>
      <c r="E24" s="178"/>
      <c r="F24" s="195">
        <v>39600</v>
      </c>
      <c r="G24" s="200"/>
      <c r="H24" s="200">
        <v>40832</v>
      </c>
      <c r="I24" s="200"/>
      <c r="J24" s="200">
        <v>36326</v>
      </c>
      <c r="K24" s="200">
        <v>0</v>
      </c>
      <c r="L24" s="200">
        <v>39500</v>
      </c>
      <c r="M24" s="202"/>
      <c r="N24" s="203"/>
    </row>
    <row r="25" spans="1:14" s="181" customFormat="1" ht="18.95" customHeight="1">
      <c r="A25" s="199" t="s">
        <v>55</v>
      </c>
      <c r="B25" s="199"/>
      <c r="C25" s="199"/>
      <c r="D25" s="177"/>
      <c r="E25" s="178"/>
      <c r="F25" s="197">
        <v>-46</v>
      </c>
      <c r="G25" s="195"/>
      <c r="H25" s="197">
        <v>-46</v>
      </c>
      <c r="I25" s="195"/>
      <c r="J25" s="197">
        <v>-1405</v>
      </c>
      <c r="K25" s="195"/>
      <c r="L25" s="197">
        <v>-1674</v>
      </c>
      <c r="N25" s="176"/>
    </row>
    <row r="26" spans="1:14" s="181" customFormat="1" ht="18.95" customHeight="1">
      <c r="A26" s="190" t="s">
        <v>198</v>
      </c>
      <c r="B26" s="176"/>
      <c r="C26" s="176"/>
      <c r="D26" s="204"/>
      <c r="E26" s="178"/>
      <c r="F26" s="195">
        <f>SUM(F22:F25)</f>
        <v>712964</v>
      </c>
      <c r="G26" s="195"/>
      <c r="H26" s="195">
        <f>SUM(H22:H25)</f>
        <v>644092</v>
      </c>
      <c r="I26" s="195"/>
      <c r="J26" s="195">
        <f>SUM(J22:J25)</f>
        <v>629333</v>
      </c>
      <c r="K26" s="195"/>
      <c r="L26" s="195">
        <f>SUM(L22:L25)</f>
        <v>609790</v>
      </c>
      <c r="N26" s="176"/>
    </row>
    <row r="27" spans="1:14" s="181" customFormat="1" ht="18.95" customHeight="1">
      <c r="A27" s="176" t="s">
        <v>111</v>
      </c>
      <c r="B27" s="176"/>
      <c r="C27" s="176"/>
      <c r="D27" s="178">
        <v>14</v>
      </c>
      <c r="E27" s="178"/>
      <c r="F27" s="197">
        <v>-139389</v>
      </c>
      <c r="G27" s="195"/>
      <c r="H27" s="197">
        <v>-104434</v>
      </c>
      <c r="I27" s="195"/>
      <c r="J27" s="197">
        <v>-126073</v>
      </c>
      <c r="K27" s="195"/>
      <c r="L27" s="197">
        <v>-94642</v>
      </c>
      <c r="N27" s="176"/>
    </row>
    <row r="28" spans="1:14" s="181" customFormat="1" ht="18.95" customHeight="1">
      <c r="A28" s="190" t="s">
        <v>85</v>
      </c>
      <c r="B28" s="176"/>
      <c r="C28" s="176"/>
      <c r="D28" s="177"/>
      <c r="E28" s="178"/>
      <c r="F28" s="205">
        <f>SUM(F26:F27)</f>
        <v>573575</v>
      </c>
      <c r="G28" s="195"/>
      <c r="H28" s="205">
        <f>SUM(H26:H27)</f>
        <v>539658</v>
      </c>
      <c r="I28" s="195"/>
      <c r="J28" s="205">
        <f>SUM(J26:J27)</f>
        <v>503260</v>
      </c>
      <c r="K28" s="195"/>
      <c r="L28" s="205">
        <f>SUM(L26:L27)</f>
        <v>515148</v>
      </c>
      <c r="N28" s="176"/>
    </row>
    <row r="29" spans="1:14" s="181" customFormat="1" ht="18.95" customHeight="1">
      <c r="A29" s="176"/>
      <c r="B29" s="176"/>
      <c r="C29" s="176"/>
      <c r="D29" s="177"/>
      <c r="E29" s="178"/>
      <c r="F29" s="176"/>
      <c r="G29" s="176"/>
      <c r="H29" s="176"/>
      <c r="I29" s="176"/>
      <c r="J29" s="176"/>
      <c r="K29" s="176"/>
      <c r="L29" s="176"/>
      <c r="N29" s="176"/>
    </row>
    <row r="30" spans="1:14" ht="18.95" customHeight="1">
      <c r="A30" s="176" t="s">
        <v>26</v>
      </c>
    </row>
    <row r="31" spans="1:14" ht="18.600000000000001" customHeight="1">
      <c r="L31" s="180" t="s">
        <v>81</v>
      </c>
    </row>
    <row r="32" spans="1:14" ht="18.600000000000001" customHeight="1">
      <c r="A32" s="182" t="s">
        <v>112</v>
      </c>
      <c r="B32" s="183"/>
      <c r="C32" s="183"/>
      <c r="D32" s="183"/>
      <c r="E32" s="184"/>
      <c r="F32" s="185"/>
      <c r="G32" s="183"/>
      <c r="H32" s="185"/>
      <c r="I32" s="183"/>
      <c r="J32" s="185"/>
      <c r="K32" s="183"/>
      <c r="L32" s="185"/>
    </row>
    <row r="33" spans="1:14" ht="18.600000000000001" customHeight="1">
      <c r="A33" s="182" t="s">
        <v>199</v>
      </c>
      <c r="B33" s="183"/>
      <c r="C33" s="183"/>
      <c r="D33" s="183"/>
      <c r="E33" s="184"/>
      <c r="F33" s="185"/>
      <c r="G33" s="183"/>
      <c r="H33" s="185"/>
      <c r="I33" s="183"/>
      <c r="J33" s="185"/>
      <c r="K33" s="183"/>
      <c r="L33" s="185"/>
    </row>
    <row r="34" spans="1:14" ht="18.600000000000001" customHeight="1">
      <c r="A34" s="182" t="s">
        <v>134</v>
      </c>
      <c r="B34" s="183"/>
      <c r="C34" s="183"/>
      <c r="D34" s="183"/>
      <c r="E34" s="184"/>
      <c r="F34" s="185"/>
      <c r="G34" s="183"/>
      <c r="H34" s="185"/>
      <c r="I34" s="183"/>
      <c r="J34" s="185"/>
      <c r="K34" s="183"/>
      <c r="L34" s="185"/>
    </row>
    <row r="35" spans="1:14" ht="18.600000000000001" customHeight="1">
      <c r="A35" s="183"/>
      <c r="B35" s="183"/>
      <c r="C35" s="183"/>
      <c r="D35" s="183"/>
      <c r="E35" s="184"/>
      <c r="J35" s="181"/>
      <c r="L35" s="180" t="s">
        <v>82</v>
      </c>
      <c r="M35" s="180"/>
    </row>
    <row r="36" spans="1:14" ht="18.600000000000001" customHeight="1">
      <c r="A36" s="183"/>
      <c r="B36" s="183"/>
      <c r="C36" s="183"/>
      <c r="D36" s="183"/>
      <c r="E36" s="184"/>
      <c r="F36" s="242" t="s">
        <v>1</v>
      </c>
      <c r="G36" s="242"/>
      <c r="H36" s="242"/>
      <c r="I36" s="177"/>
      <c r="J36" s="242" t="s">
        <v>44</v>
      </c>
      <c r="K36" s="242"/>
      <c r="L36" s="242"/>
      <c r="M36" s="180"/>
    </row>
    <row r="37" spans="1:14" ht="18.600000000000001" customHeight="1">
      <c r="D37" s="186" t="s">
        <v>4</v>
      </c>
      <c r="E37" s="187"/>
      <c r="F37" s="188">
        <v>2024</v>
      </c>
      <c r="G37" s="189"/>
      <c r="H37" s="188">
        <v>2023</v>
      </c>
      <c r="I37" s="189"/>
      <c r="J37" s="188">
        <v>2024</v>
      </c>
      <c r="K37" s="189"/>
      <c r="L37" s="189">
        <v>2023</v>
      </c>
    </row>
    <row r="38" spans="1:14" s="181" customFormat="1" ht="18.600000000000001" customHeight="1">
      <c r="A38" s="190" t="s">
        <v>56</v>
      </c>
      <c r="B38" s="176"/>
      <c r="C38" s="176"/>
      <c r="D38" s="191"/>
      <c r="E38" s="187"/>
      <c r="F38" s="87"/>
      <c r="G38" s="206"/>
      <c r="H38" s="87"/>
      <c r="I38" s="206"/>
      <c r="J38" s="206"/>
      <c r="K38" s="206"/>
      <c r="L38" s="206"/>
      <c r="N38" s="176"/>
    </row>
    <row r="39" spans="1:14" s="210" customFormat="1" ht="18.600000000000001" customHeight="1">
      <c r="A39" s="207" t="s">
        <v>153</v>
      </c>
      <c r="B39" s="208"/>
      <c r="C39" s="208"/>
      <c r="D39" s="191"/>
      <c r="E39" s="187"/>
      <c r="F39" s="88"/>
      <c r="G39" s="209"/>
      <c r="H39" s="88"/>
      <c r="I39" s="209"/>
      <c r="J39" s="209"/>
      <c r="K39" s="209"/>
      <c r="L39" s="209"/>
      <c r="N39" s="208"/>
    </row>
    <row r="40" spans="1:14" s="210" customFormat="1" ht="18.600000000000001" customHeight="1">
      <c r="A40" s="207" t="s">
        <v>154</v>
      </c>
      <c r="B40" s="208"/>
      <c r="C40" s="208"/>
      <c r="D40" s="191"/>
      <c r="E40" s="187"/>
      <c r="F40" s="89"/>
      <c r="G40" s="211"/>
      <c r="H40" s="89"/>
      <c r="I40" s="211"/>
      <c r="J40" s="211"/>
      <c r="K40" s="211"/>
      <c r="L40" s="211"/>
      <c r="N40" s="208"/>
    </row>
    <row r="41" spans="1:14" s="181" customFormat="1" ht="18.600000000000001" customHeight="1">
      <c r="A41" s="176" t="s">
        <v>150</v>
      </c>
      <c r="B41" s="176"/>
      <c r="C41" s="176"/>
      <c r="D41" s="177"/>
      <c r="E41" s="178"/>
      <c r="F41" s="90">
        <v>2763</v>
      </c>
      <c r="G41" s="195"/>
      <c r="H41" s="90">
        <v>-4259</v>
      </c>
      <c r="I41" s="195"/>
      <c r="J41" s="90">
        <v>0</v>
      </c>
      <c r="K41" s="200"/>
      <c r="L41" s="90">
        <v>0</v>
      </c>
      <c r="N41" s="176"/>
    </row>
    <row r="42" spans="1:14" s="181" customFormat="1" ht="18.600000000000001" customHeight="1">
      <c r="A42" s="176" t="s">
        <v>200</v>
      </c>
      <c r="B42" s="176"/>
      <c r="C42" s="176"/>
      <c r="D42" s="177"/>
      <c r="E42" s="178"/>
      <c r="F42" s="90"/>
      <c r="G42" s="195"/>
      <c r="H42" s="90"/>
      <c r="I42" s="195"/>
      <c r="J42" s="90"/>
      <c r="K42" s="200"/>
      <c r="L42" s="90"/>
      <c r="N42" s="176"/>
    </row>
    <row r="43" spans="1:14" s="181" customFormat="1" ht="18.600000000000001" customHeight="1">
      <c r="A43" s="176" t="s">
        <v>201</v>
      </c>
      <c r="B43" s="176"/>
      <c r="C43" s="176"/>
      <c r="D43" s="177"/>
      <c r="E43" s="178"/>
      <c r="F43" s="29">
        <v>11745</v>
      </c>
      <c r="G43" s="195"/>
      <c r="H43" s="29">
        <v>-2165</v>
      </c>
      <c r="I43" s="195"/>
      <c r="J43" s="93">
        <v>0</v>
      </c>
      <c r="K43" s="195"/>
      <c r="L43" s="93">
        <v>0</v>
      </c>
      <c r="N43" s="176"/>
    </row>
    <row r="44" spans="1:14" s="210" customFormat="1" ht="18.600000000000001" customHeight="1">
      <c r="A44" s="176" t="s">
        <v>151</v>
      </c>
      <c r="B44" s="208"/>
      <c r="C44" s="208"/>
      <c r="D44" s="191"/>
      <c r="E44" s="187"/>
      <c r="F44" s="92"/>
      <c r="G44" s="212"/>
      <c r="H44" s="92"/>
      <c r="I44" s="212"/>
      <c r="J44" s="92"/>
      <c r="K44" s="213"/>
      <c r="L44" s="92"/>
      <c r="N44" s="208"/>
    </row>
    <row r="45" spans="1:14" s="210" customFormat="1" ht="18.600000000000001" customHeight="1">
      <c r="A45" s="176" t="s">
        <v>152</v>
      </c>
      <c r="B45" s="208"/>
      <c r="C45" s="208"/>
      <c r="D45" s="191"/>
      <c r="E45" s="187"/>
      <c r="F45" s="93">
        <f>SUM(F41:F43)</f>
        <v>14508</v>
      </c>
      <c r="G45" s="212"/>
      <c r="H45" s="93">
        <f>SUM(H41:H43)</f>
        <v>-6424</v>
      </c>
      <c r="I45" s="212"/>
      <c r="J45" s="93">
        <f>SUM(J41:J43)</f>
        <v>0</v>
      </c>
      <c r="K45" s="213"/>
      <c r="L45" s="93">
        <f>SUM(L41:L43)</f>
        <v>0</v>
      </c>
      <c r="M45" s="93">
        <f>SUM(M41:M43)</f>
        <v>0</v>
      </c>
      <c r="N45" s="208"/>
    </row>
    <row r="46" spans="1:14" s="210" customFormat="1" ht="18.600000000000001" customHeight="1">
      <c r="A46" s="208"/>
      <c r="B46" s="208"/>
      <c r="C46" s="208"/>
      <c r="D46" s="191"/>
      <c r="E46" s="187"/>
      <c r="F46" s="89"/>
      <c r="G46" s="211"/>
      <c r="H46" s="89"/>
      <c r="I46" s="211"/>
      <c r="J46" s="89"/>
      <c r="K46" s="211"/>
      <c r="L46" s="89"/>
      <c r="N46" s="208"/>
    </row>
    <row r="47" spans="1:14" s="210" customFormat="1" ht="18.600000000000001" customHeight="1">
      <c r="A47" s="207" t="s">
        <v>155</v>
      </c>
      <c r="B47" s="208"/>
      <c r="C47" s="208"/>
      <c r="D47" s="191"/>
      <c r="E47" s="187"/>
      <c r="F47" s="89"/>
      <c r="G47" s="211"/>
      <c r="H47" s="89"/>
      <c r="I47" s="211"/>
      <c r="J47" s="89"/>
      <c r="K47" s="211"/>
      <c r="L47" s="89"/>
      <c r="N47" s="208"/>
    </row>
    <row r="48" spans="1:14" s="210" customFormat="1" ht="18.600000000000001" customHeight="1">
      <c r="A48" s="207" t="s">
        <v>154</v>
      </c>
      <c r="B48" s="208"/>
      <c r="C48" s="208"/>
      <c r="D48" s="191"/>
      <c r="E48" s="187"/>
      <c r="F48" s="89"/>
      <c r="G48" s="211"/>
      <c r="H48" s="89"/>
      <c r="I48" s="211"/>
      <c r="J48" s="89"/>
      <c r="K48" s="211"/>
      <c r="L48" s="89"/>
      <c r="N48" s="208"/>
    </row>
    <row r="49" spans="1:14" s="210" customFormat="1" ht="18.600000000000001" customHeight="1">
      <c r="A49" s="176" t="s">
        <v>239</v>
      </c>
      <c r="B49" s="176"/>
      <c r="C49" s="176"/>
      <c r="D49" s="191"/>
      <c r="E49" s="191"/>
      <c r="F49" s="27"/>
      <c r="G49" s="214"/>
      <c r="H49" s="27"/>
      <c r="I49" s="214"/>
      <c r="J49" s="27"/>
      <c r="K49" s="214"/>
      <c r="L49" s="27"/>
      <c r="N49" s="208"/>
    </row>
    <row r="50" spans="1:14" s="210" customFormat="1" ht="18.600000000000001" customHeight="1">
      <c r="A50" s="176" t="s">
        <v>202</v>
      </c>
      <c r="B50" s="176"/>
      <c r="C50" s="176"/>
      <c r="D50" s="191"/>
      <c r="E50" s="191"/>
      <c r="F50" s="27"/>
      <c r="G50" s="214"/>
      <c r="H50" s="27"/>
      <c r="I50" s="214"/>
      <c r="J50" s="27"/>
      <c r="K50" s="214"/>
      <c r="L50" s="27"/>
      <c r="N50" s="208"/>
    </row>
    <row r="51" spans="1:14" s="210" customFormat="1" ht="18.600000000000001" customHeight="1">
      <c r="A51" s="176" t="s">
        <v>242</v>
      </c>
      <c r="B51" s="176"/>
      <c r="C51" s="176"/>
      <c r="D51" s="191"/>
      <c r="E51" s="191"/>
      <c r="F51" s="130">
        <v>-7022</v>
      </c>
      <c r="G51" s="214"/>
      <c r="H51" s="130">
        <v>-212482</v>
      </c>
      <c r="I51" s="214"/>
      <c r="J51" s="92">
        <v>-7022</v>
      </c>
      <c r="K51" s="215"/>
      <c r="L51" s="92">
        <v>-216402</v>
      </c>
      <c r="N51" s="208"/>
    </row>
    <row r="52" spans="1:14" s="210" customFormat="1" ht="18.600000000000001" customHeight="1">
      <c r="A52" s="176" t="s">
        <v>200</v>
      </c>
      <c r="B52" s="176"/>
      <c r="C52" s="176"/>
      <c r="D52" s="191"/>
      <c r="E52" s="191"/>
      <c r="F52" s="92"/>
      <c r="G52" s="214"/>
      <c r="H52" s="92"/>
      <c r="I52" s="214"/>
      <c r="J52" s="92"/>
      <c r="K52" s="214"/>
      <c r="L52" s="92"/>
      <c r="N52" s="208"/>
    </row>
    <row r="53" spans="1:14" s="210" customFormat="1" ht="18.600000000000001" customHeight="1">
      <c r="A53" s="176" t="s">
        <v>233</v>
      </c>
      <c r="B53" s="176"/>
      <c r="C53" s="176"/>
      <c r="D53" s="191"/>
      <c r="E53" s="191"/>
      <c r="F53" s="92"/>
      <c r="G53" s="214"/>
      <c r="H53" s="92"/>
      <c r="I53" s="214"/>
      <c r="J53" s="92"/>
      <c r="K53" s="214"/>
      <c r="L53" s="92"/>
      <c r="N53" s="208"/>
    </row>
    <row r="54" spans="1:14" s="210" customFormat="1" ht="18.600000000000001" customHeight="1">
      <c r="A54" s="176" t="s">
        <v>202</v>
      </c>
      <c r="B54" s="176"/>
      <c r="C54" s="176"/>
      <c r="D54" s="191"/>
      <c r="E54" s="191"/>
      <c r="F54" s="92"/>
      <c r="G54" s="214"/>
      <c r="H54" s="92"/>
      <c r="I54" s="214"/>
      <c r="J54" s="92"/>
      <c r="K54" s="214"/>
      <c r="L54" s="92"/>
      <c r="N54" s="208"/>
    </row>
    <row r="55" spans="1:14" s="210" customFormat="1" ht="18.600000000000001" customHeight="1">
      <c r="A55" s="176" t="s">
        <v>203</v>
      </c>
      <c r="B55" s="176"/>
      <c r="C55" s="176"/>
      <c r="D55" s="191"/>
      <c r="E55" s="191"/>
      <c r="F55" s="29">
        <v>931</v>
      </c>
      <c r="G55" s="214"/>
      <c r="H55" s="216">
        <v>-648</v>
      </c>
      <c r="I55" s="214"/>
      <c r="J55" s="93">
        <v>0</v>
      </c>
      <c r="K55" s="195"/>
      <c r="L55" s="93">
        <v>0</v>
      </c>
      <c r="N55" s="208"/>
    </row>
    <row r="56" spans="1:14" s="210" customFormat="1" ht="18.600000000000001" customHeight="1">
      <c r="A56" s="176" t="s">
        <v>156</v>
      </c>
      <c r="B56" s="208"/>
      <c r="C56" s="208"/>
      <c r="D56" s="178"/>
      <c r="E56" s="187"/>
      <c r="F56" s="198"/>
      <c r="G56" s="195"/>
      <c r="H56" s="198"/>
      <c r="I56" s="195"/>
      <c r="J56" s="198"/>
      <c r="K56" s="195"/>
      <c r="L56" s="198"/>
      <c r="N56" s="208"/>
    </row>
    <row r="57" spans="1:14" s="210" customFormat="1" ht="18.600000000000001" customHeight="1">
      <c r="A57" s="176" t="s">
        <v>152</v>
      </c>
      <c r="B57" s="208"/>
      <c r="C57" s="208"/>
      <c r="D57" s="177"/>
      <c r="E57" s="187"/>
      <c r="F57" s="93">
        <f>SUM(F50:F55)</f>
        <v>-6091</v>
      </c>
      <c r="G57" s="195"/>
      <c r="H57" s="93">
        <f>SUM(H50:H55)</f>
        <v>-213130</v>
      </c>
      <c r="I57" s="195"/>
      <c r="J57" s="93">
        <f>SUM(J50:J55)</f>
        <v>-7022</v>
      </c>
      <c r="K57" s="195"/>
      <c r="L57" s="93">
        <f>SUM(L50:L55)</f>
        <v>-216402</v>
      </c>
      <c r="N57" s="208"/>
    </row>
    <row r="58" spans="1:14" s="210" customFormat="1" ht="18.600000000000001" customHeight="1">
      <c r="A58" s="190" t="s">
        <v>157</v>
      </c>
      <c r="B58" s="208"/>
      <c r="C58" s="208"/>
      <c r="D58" s="177"/>
      <c r="E58" s="187"/>
      <c r="F58" s="93">
        <f>SUM(F57,F45)</f>
        <v>8417</v>
      </c>
      <c r="G58" s="212"/>
      <c r="H58" s="93">
        <f>SUM(H57,H45)</f>
        <v>-219554</v>
      </c>
      <c r="I58" s="212"/>
      <c r="J58" s="93">
        <f>SUM(J57,J45)</f>
        <v>-7022</v>
      </c>
      <c r="K58" s="213"/>
      <c r="L58" s="93">
        <f>SUM(L57,L45)</f>
        <v>-216402</v>
      </c>
      <c r="N58" s="208"/>
    </row>
    <row r="59" spans="1:14" s="210" customFormat="1" ht="18.600000000000001" customHeight="1">
      <c r="A59" s="176"/>
      <c r="B59" s="208"/>
      <c r="C59" s="208"/>
      <c r="D59" s="177"/>
      <c r="E59" s="187"/>
      <c r="F59" s="92"/>
      <c r="G59" s="212"/>
      <c r="H59" s="92"/>
      <c r="I59" s="212"/>
      <c r="J59" s="92"/>
      <c r="K59" s="213"/>
      <c r="L59" s="92"/>
      <c r="N59" s="208"/>
    </row>
    <row r="60" spans="1:14" s="181" customFormat="1" ht="18.600000000000001" customHeight="1" thickBot="1">
      <c r="A60" s="190" t="s">
        <v>84</v>
      </c>
      <c r="B60" s="176"/>
      <c r="C60" s="176"/>
      <c r="D60" s="177"/>
      <c r="E60" s="178"/>
      <c r="F60" s="94">
        <f>SUM(F58,F28)</f>
        <v>581992</v>
      </c>
      <c r="G60" s="195"/>
      <c r="H60" s="94">
        <f>SUM(H58,H28)</f>
        <v>320104</v>
      </c>
      <c r="I60" s="195"/>
      <c r="J60" s="94">
        <f>SUM(J58,J28)</f>
        <v>496238</v>
      </c>
      <c r="K60" s="214"/>
      <c r="L60" s="94">
        <f>SUM(L58,L28)</f>
        <v>298746</v>
      </c>
      <c r="N60" s="176"/>
    </row>
    <row r="61" spans="1:14" s="217" customFormat="1" ht="18.600000000000001" customHeight="1" thickTop="1">
      <c r="A61" s="201"/>
      <c r="F61" s="218"/>
      <c r="G61" s="213"/>
      <c r="H61" s="218"/>
      <c r="I61" s="213"/>
      <c r="J61" s="180"/>
      <c r="K61" s="180"/>
      <c r="L61" s="180"/>
    </row>
    <row r="62" spans="1:14" s="217" customFormat="1" ht="18.600000000000001" customHeight="1">
      <c r="A62" s="219" t="s">
        <v>90</v>
      </c>
      <c r="B62" s="220"/>
      <c r="C62" s="220"/>
      <c r="D62" s="221"/>
      <c r="F62" s="218"/>
      <c r="G62" s="218"/>
      <c r="H62" s="218"/>
      <c r="I62" s="218"/>
      <c r="J62" s="218"/>
      <c r="K62" s="180"/>
      <c r="L62" s="218"/>
    </row>
    <row r="63" spans="1:14" s="217" customFormat="1" ht="18.600000000000001" customHeight="1" thickBot="1">
      <c r="A63" s="222" t="s">
        <v>91</v>
      </c>
      <c r="B63" s="220"/>
      <c r="C63" s="220"/>
      <c r="D63" s="221"/>
      <c r="F63" s="90">
        <f>F65-F64</f>
        <v>556509</v>
      </c>
      <c r="G63" s="90"/>
      <c r="H63" s="90">
        <v>529715</v>
      </c>
      <c r="I63" s="90"/>
      <c r="J63" s="223">
        <f>J28</f>
        <v>503260</v>
      </c>
      <c r="K63" s="90"/>
      <c r="L63" s="223">
        <f>L28</f>
        <v>515148</v>
      </c>
    </row>
    <row r="64" spans="1:14" s="217" customFormat="1" ht="18.600000000000001" customHeight="1" thickTop="1">
      <c r="A64" s="222" t="s">
        <v>92</v>
      </c>
      <c r="B64" s="220"/>
      <c r="C64" s="220"/>
      <c r="D64" s="221"/>
      <c r="F64" s="131">
        <v>17066</v>
      </c>
      <c r="G64" s="90"/>
      <c r="H64" s="27">
        <v>9943</v>
      </c>
      <c r="I64" s="90"/>
      <c r="J64" s="27"/>
      <c r="K64" s="90"/>
      <c r="L64" s="27"/>
    </row>
    <row r="65" spans="1:14" s="217" customFormat="1" ht="18.600000000000001" customHeight="1" thickBot="1">
      <c r="A65" s="222"/>
      <c r="B65" s="220"/>
      <c r="C65" s="220"/>
      <c r="D65" s="221"/>
      <c r="F65" s="224">
        <f>F28</f>
        <v>573575</v>
      </c>
      <c r="G65" s="90"/>
      <c r="H65" s="224">
        <f>SUM(H63:H64)</f>
        <v>539658</v>
      </c>
      <c r="I65" s="90"/>
      <c r="J65" s="27"/>
      <c r="K65" s="90"/>
      <c r="L65" s="27"/>
    </row>
    <row r="66" spans="1:14" s="217" customFormat="1" ht="18.600000000000001" customHeight="1" thickTop="1">
      <c r="A66" s="219" t="s">
        <v>93</v>
      </c>
      <c r="B66" s="220"/>
      <c r="C66" s="220"/>
      <c r="D66" s="221"/>
      <c r="F66" s="27"/>
      <c r="G66" s="90"/>
      <c r="H66" s="27"/>
      <c r="I66" s="90"/>
      <c r="J66" s="90"/>
      <c r="K66" s="90"/>
      <c r="L66" s="90"/>
    </row>
    <row r="67" spans="1:14" s="217" customFormat="1" ht="18.600000000000001" customHeight="1" thickBot="1">
      <c r="A67" s="222" t="s">
        <v>91</v>
      </c>
      <c r="B67" s="220"/>
      <c r="C67" s="220"/>
      <c r="D67" s="221"/>
      <c r="F67" s="27">
        <f>F69-F68</f>
        <v>564926</v>
      </c>
      <c r="G67" s="27"/>
      <c r="H67" s="27">
        <f>H69-H68</f>
        <v>310161</v>
      </c>
      <c r="I67" s="27"/>
      <c r="J67" s="223">
        <f>J60</f>
        <v>496238</v>
      </c>
      <c r="K67" s="90"/>
      <c r="L67" s="223">
        <f>L60</f>
        <v>298746</v>
      </c>
    </row>
    <row r="68" spans="1:14" s="217" customFormat="1" ht="18.600000000000001" customHeight="1" thickTop="1">
      <c r="A68" s="222" t="s">
        <v>92</v>
      </c>
      <c r="B68" s="220"/>
      <c r="C68" s="220"/>
      <c r="D68" s="221"/>
      <c r="F68" s="131">
        <v>17066</v>
      </c>
      <c r="G68" s="27"/>
      <c r="H68" s="27">
        <v>9943</v>
      </c>
      <c r="I68" s="90"/>
      <c r="J68" s="27"/>
      <c r="K68" s="90"/>
      <c r="L68" s="27"/>
    </row>
    <row r="69" spans="1:14" s="217" customFormat="1" ht="18.600000000000001" customHeight="1" thickBot="1">
      <c r="A69" s="222"/>
      <c r="B69" s="220"/>
      <c r="C69" s="220"/>
      <c r="D69" s="221"/>
      <c r="F69" s="224">
        <f>F60</f>
        <v>581992</v>
      </c>
      <c r="G69" s="90"/>
      <c r="H69" s="224">
        <f>H60</f>
        <v>320104</v>
      </c>
      <c r="I69" s="90"/>
      <c r="J69" s="90"/>
      <c r="K69" s="90"/>
      <c r="L69" s="90"/>
      <c r="M69" s="95"/>
    </row>
    <row r="70" spans="1:14" s="217" customFormat="1" ht="18.600000000000001" customHeight="1" thickTop="1">
      <c r="A70" s="225" t="s">
        <v>94</v>
      </c>
      <c r="D70" s="226">
        <v>15</v>
      </c>
      <c r="E70" s="227"/>
      <c r="F70" s="213"/>
      <c r="G70" s="213"/>
      <c r="H70" s="213"/>
      <c r="I70" s="213"/>
      <c r="J70" s="228"/>
      <c r="K70" s="228"/>
      <c r="L70" s="228"/>
    </row>
    <row r="71" spans="1:14" s="217" customFormat="1" ht="18.600000000000001" customHeight="1" thickBot="1">
      <c r="A71" s="229" t="s">
        <v>95</v>
      </c>
      <c r="B71" s="229"/>
      <c r="C71" s="229"/>
      <c r="D71" s="226"/>
      <c r="F71" s="230">
        <f>F63/F73</f>
        <v>1.6950407534204852</v>
      </c>
      <c r="G71" s="231"/>
      <c r="H71" s="230">
        <f>H63/H73</f>
        <v>1.6224589496123911</v>
      </c>
      <c r="I71" s="231"/>
      <c r="J71" s="230">
        <f>J63/J73</f>
        <v>1.5328524957662739</v>
      </c>
      <c r="K71" s="231"/>
      <c r="L71" s="230">
        <f>L63/L73</f>
        <v>1.5778418262177287</v>
      </c>
    </row>
    <row r="72" spans="1:14" s="203" customFormat="1" ht="18.95" customHeight="1" thickTop="1">
      <c r="D72" s="238"/>
      <c r="E72" s="237"/>
      <c r="F72" s="239"/>
      <c r="H72" s="239"/>
      <c r="J72" s="239"/>
      <c r="L72" s="239"/>
      <c r="M72" s="202"/>
    </row>
    <row r="73" spans="1:14" s="181" customFormat="1" ht="18.600000000000001" customHeight="1" thickBot="1">
      <c r="A73" s="229" t="s">
        <v>204</v>
      </c>
      <c r="B73" s="229"/>
      <c r="C73" s="229"/>
      <c r="D73" s="226"/>
      <c r="E73" s="217"/>
      <c r="F73" s="232">
        <v>328316</v>
      </c>
      <c r="G73" s="231"/>
      <c r="H73" s="232">
        <v>326489</v>
      </c>
      <c r="I73" s="231"/>
      <c r="J73" s="232">
        <v>328316</v>
      </c>
      <c r="K73" s="231"/>
      <c r="L73" s="232">
        <v>326489</v>
      </c>
      <c r="N73" s="176"/>
    </row>
    <row r="74" spans="1:14" ht="18.600000000000001" customHeight="1" thickTop="1">
      <c r="A74" s="229"/>
      <c r="B74" s="229"/>
      <c r="C74" s="229"/>
      <c r="D74" s="178"/>
      <c r="F74" s="233"/>
      <c r="H74" s="233"/>
      <c r="J74" s="176"/>
      <c r="L74" s="176"/>
    </row>
    <row r="75" spans="1:14" ht="18.600000000000001" customHeight="1">
      <c r="A75" s="229" t="s">
        <v>96</v>
      </c>
      <c r="B75" s="229"/>
      <c r="C75" s="229"/>
      <c r="D75" s="234"/>
      <c r="E75" s="234"/>
      <c r="F75" s="235"/>
      <c r="G75" s="229"/>
      <c r="H75" s="235"/>
      <c r="I75" s="229"/>
      <c r="J75" s="235"/>
      <c r="K75" s="229"/>
      <c r="L75" s="235"/>
    </row>
    <row r="84" spans="11:11" ht="18.95" customHeight="1">
      <c r="K84" s="176">
        <v>0</v>
      </c>
    </row>
  </sheetData>
  <mergeCells count="4">
    <mergeCell ref="F6:H6"/>
    <mergeCell ref="J6:L6"/>
    <mergeCell ref="F36:H36"/>
    <mergeCell ref="J36:L36"/>
  </mergeCells>
  <printOptions horizontalCentered="1"/>
  <pageMargins left="0.79" right="0.35" top="0.43" bottom="0" header="0.196850393700787" footer="0.196850393700787"/>
  <pageSetup paperSize="9" scale="85" orientation="portrait" r:id="rId1"/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AN30"/>
  <sheetViews>
    <sheetView showGridLines="0" view="pageBreakPreview" zoomScale="85" zoomScaleNormal="85" zoomScaleSheetLayoutView="85" workbookViewId="0"/>
  </sheetViews>
  <sheetFormatPr defaultColWidth="9.140625" defaultRowHeight="20.25" customHeight="1"/>
  <cols>
    <col min="1" max="1" width="25.42578125" style="6" customWidth="1"/>
    <col min="2" max="3" width="1.28515625" style="6" customWidth="1"/>
    <col min="4" max="4" width="1.5703125" style="6" customWidth="1"/>
    <col min="5" max="5" width="0.5703125" style="6" customWidth="1"/>
    <col min="6" max="6" width="6.140625" style="11" customWidth="1"/>
    <col min="7" max="7" width="0.5703125" style="6" customWidth="1"/>
    <col min="8" max="8" width="13.7109375" style="6" customWidth="1"/>
    <col min="9" max="9" width="0.5703125" style="6" customWidth="1"/>
    <col min="10" max="10" width="13.7109375" style="6" customWidth="1"/>
    <col min="11" max="11" width="0.5703125" style="6" customWidth="1"/>
    <col min="12" max="12" width="13.7109375" style="6" customWidth="1"/>
    <col min="13" max="13" width="0.5703125" style="6" customWidth="1"/>
    <col min="14" max="14" width="13.7109375" style="6" customWidth="1"/>
    <col min="15" max="15" width="0.5703125" style="6" customWidth="1"/>
    <col min="16" max="16" width="13.7109375" style="6" customWidth="1"/>
    <col min="17" max="17" width="0.5703125" style="6" customWidth="1"/>
    <col min="18" max="18" width="13.7109375" style="6" customWidth="1"/>
    <col min="19" max="19" width="0.5703125" style="6" customWidth="1"/>
    <col min="20" max="20" width="13.7109375" style="6" customWidth="1"/>
    <col min="21" max="21" width="0.85546875" style="6" customWidth="1"/>
    <col min="22" max="22" width="13.7109375" style="6" customWidth="1"/>
    <col min="23" max="23" width="0.5703125" style="6" customWidth="1"/>
    <col min="24" max="24" width="18.140625" style="6" customWidth="1"/>
    <col min="25" max="25" width="0.85546875" style="6" customWidth="1"/>
    <col min="26" max="26" width="14.7109375" style="45" customWidth="1"/>
    <col min="27" max="27" width="0.5703125" style="45" customWidth="1"/>
    <col min="28" max="28" width="13.28515625" style="45" customWidth="1"/>
    <col min="29" max="29" width="0.5703125" style="45" customWidth="1"/>
    <col min="30" max="30" width="13.7109375" style="6" customWidth="1"/>
    <col min="31" max="31" width="0.5703125" style="6" customWidth="1"/>
    <col min="32" max="32" width="13.7109375" style="6" customWidth="1"/>
    <col min="33" max="33" width="1.42578125" style="6" customWidth="1"/>
    <col min="34" max="16384" width="9.140625" style="6"/>
  </cols>
  <sheetData>
    <row r="1" spans="1:40" ht="20.25" customHeight="1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4"/>
      <c r="AA1" s="4"/>
      <c r="AB1" s="4"/>
      <c r="AC1" s="4"/>
      <c r="AD1" s="2"/>
      <c r="AE1" s="2"/>
      <c r="AF1" s="5" t="s">
        <v>81</v>
      </c>
    </row>
    <row r="2" spans="1:40" ht="20.25" customHeight="1">
      <c r="A2" s="7" t="s">
        <v>112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8"/>
      <c r="AA2" s="8"/>
      <c r="AB2" s="8"/>
      <c r="AC2" s="8"/>
      <c r="AD2" s="2"/>
      <c r="AE2" s="2"/>
      <c r="AF2" s="2"/>
    </row>
    <row r="3" spans="1:40" ht="20.25" customHeight="1">
      <c r="A3" s="7" t="s">
        <v>205</v>
      </c>
      <c r="B3" s="2"/>
      <c r="C3" s="2"/>
      <c r="D3" s="2"/>
      <c r="E3" s="2"/>
      <c r="F3" s="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8"/>
      <c r="AA3" s="8"/>
      <c r="AB3" s="8"/>
      <c r="AC3" s="8"/>
      <c r="AD3" s="2"/>
      <c r="AE3" s="2"/>
      <c r="AF3" s="2"/>
    </row>
    <row r="4" spans="1:40" ht="20.25" customHeight="1">
      <c r="A4" s="7" t="s">
        <v>134</v>
      </c>
      <c r="B4" s="2"/>
      <c r="C4" s="2"/>
      <c r="D4" s="2"/>
      <c r="E4" s="2"/>
      <c r="F4" s="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9"/>
      <c r="AA4" s="10"/>
      <c r="AB4" s="10"/>
      <c r="AC4" s="10"/>
      <c r="AD4" s="2"/>
      <c r="AE4" s="2"/>
      <c r="AF4" s="2"/>
    </row>
    <row r="5" spans="1:40" ht="20.25" customHeight="1">
      <c r="D5" s="2"/>
      <c r="Z5" s="12"/>
      <c r="AA5" s="12"/>
      <c r="AB5" s="12"/>
      <c r="AC5" s="12"/>
      <c r="AD5" s="1"/>
      <c r="AE5" s="1"/>
      <c r="AF5" s="5" t="s">
        <v>3</v>
      </c>
      <c r="AG5" s="1"/>
    </row>
    <row r="6" spans="1:40" ht="20.25" customHeight="1">
      <c r="H6" s="244" t="s">
        <v>1</v>
      </c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</row>
    <row r="7" spans="1:40" ht="20.25" customHeight="1">
      <c r="H7" s="245" t="s">
        <v>109</v>
      </c>
      <c r="I7" s="245"/>
      <c r="J7" s="245"/>
      <c r="K7" s="245"/>
      <c r="L7" s="245"/>
      <c r="M7" s="245"/>
      <c r="N7" s="245"/>
      <c r="O7" s="245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13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</row>
    <row r="8" spans="1:40" ht="20.25" customHeight="1">
      <c r="G8" s="11"/>
      <c r="H8" s="11"/>
      <c r="I8" s="11"/>
      <c r="J8" s="11"/>
      <c r="K8" s="11"/>
      <c r="L8" s="11"/>
      <c r="M8" s="11"/>
      <c r="N8" s="1"/>
      <c r="O8" s="1"/>
      <c r="P8" s="1"/>
      <c r="Q8" s="1"/>
      <c r="R8" s="1"/>
      <c r="S8" s="15"/>
      <c r="T8" s="1"/>
      <c r="U8" s="17"/>
      <c r="V8" s="243" t="s">
        <v>62</v>
      </c>
      <c r="W8" s="243"/>
      <c r="X8" s="243"/>
      <c r="Y8" s="243"/>
      <c r="Z8" s="243"/>
      <c r="AA8" s="16"/>
      <c r="AB8" s="17"/>
      <c r="AC8" s="13"/>
      <c r="AD8" s="1"/>
      <c r="AE8" s="1"/>
      <c r="AF8" s="15"/>
    </row>
    <row r="9" spans="1:40" ht="20.25" customHeight="1">
      <c r="G9" s="11"/>
      <c r="H9" s="11"/>
      <c r="I9" s="11"/>
      <c r="J9" s="11"/>
      <c r="K9" s="11"/>
      <c r="L9" s="11"/>
      <c r="M9" s="11"/>
      <c r="N9" s="15"/>
      <c r="O9" s="15"/>
      <c r="P9" s="15"/>
      <c r="Q9" s="15"/>
      <c r="R9" s="15"/>
      <c r="S9" s="15"/>
      <c r="T9" s="15"/>
      <c r="U9" s="65"/>
      <c r="V9" s="243" t="s">
        <v>57</v>
      </c>
      <c r="W9" s="243"/>
      <c r="X9" s="243"/>
      <c r="Y9" s="243"/>
      <c r="Z9" s="18"/>
      <c r="AA9" s="13"/>
      <c r="AB9" s="13"/>
      <c r="AC9" s="13"/>
      <c r="AD9" s="15"/>
      <c r="AE9" s="15"/>
      <c r="AF9" s="1"/>
    </row>
    <row r="10" spans="1:40" ht="20.25" customHeight="1">
      <c r="G10" s="11"/>
      <c r="H10" s="11"/>
      <c r="I10" s="11"/>
      <c r="J10" s="11"/>
      <c r="K10" s="11"/>
      <c r="L10" s="11"/>
      <c r="M10" s="11"/>
      <c r="N10" s="15"/>
      <c r="O10" s="15"/>
      <c r="P10" s="15"/>
      <c r="Q10" s="15"/>
      <c r="R10" s="15"/>
      <c r="S10" s="15"/>
      <c r="T10" s="15"/>
      <c r="U10" s="15"/>
      <c r="V10" s="13" t="s">
        <v>68</v>
      </c>
      <c r="W10" s="15"/>
      <c r="X10" s="15"/>
      <c r="Y10" s="15"/>
      <c r="Z10" s="13"/>
      <c r="AA10" s="13"/>
      <c r="AB10" s="13"/>
      <c r="AC10" s="13"/>
      <c r="AD10" s="13"/>
      <c r="AE10" s="15"/>
      <c r="AF10" s="1"/>
    </row>
    <row r="11" spans="1:40" ht="20.25" customHeight="1">
      <c r="D11" s="19"/>
      <c r="G11" s="11"/>
      <c r="H11" s="11"/>
      <c r="I11" s="11"/>
      <c r="J11" s="11"/>
      <c r="K11" s="11"/>
      <c r="M11" s="11"/>
      <c r="N11" s="15" t="s">
        <v>158</v>
      </c>
      <c r="O11" s="15"/>
      <c r="P11" s="244" t="s">
        <v>35</v>
      </c>
      <c r="Q11" s="244"/>
      <c r="R11" s="244"/>
      <c r="S11" s="244"/>
      <c r="T11" s="244"/>
      <c r="U11" s="20"/>
      <c r="V11" s="13" t="s">
        <v>67</v>
      </c>
      <c r="W11" s="20"/>
      <c r="X11" s="15" t="s">
        <v>159</v>
      </c>
      <c r="Y11" s="20"/>
      <c r="Z11" s="13"/>
      <c r="AA11" s="13"/>
      <c r="AB11" s="13" t="s">
        <v>69</v>
      </c>
      <c r="AC11" s="13"/>
      <c r="AD11" s="13"/>
      <c r="AE11" s="15"/>
      <c r="AF11" s="1"/>
    </row>
    <row r="12" spans="1:40" s="11" customFormat="1" ht="20.25" customHeight="1">
      <c r="D12" s="19"/>
      <c r="H12" s="15" t="s">
        <v>208</v>
      </c>
      <c r="L12" s="6"/>
      <c r="N12" s="15" t="s">
        <v>160</v>
      </c>
      <c r="O12" s="15"/>
      <c r="P12" s="243" t="s">
        <v>61</v>
      </c>
      <c r="Q12" s="243"/>
      <c r="R12" s="243"/>
      <c r="S12" s="15"/>
      <c r="T12" s="15"/>
      <c r="U12" s="20"/>
      <c r="V12" s="13" t="s">
        <v>66</v>
      </c>
      <c r="W12" s="20"/>
      <c r="X12" s="20" t="s">
        <v>161</v>
      </c>
      <c r="Y12" s="20"/>
      <c r="Z12" s="13" t="s">
        <v>69</v>
      </c>
      <c r="AA12" s="13"/>
      <c r="AB12" s="13" t="s">
        <v>121</v>
      </c>
      <c r="AC12" s="13"/>
      <c r="AD12" s="13" t="s">
        <v>63</v>
      </c>
      <c r="AE12" s="15"/>
      <c r="AF12" s="15" t="s">
        <v>69</v>
      </c>
    </row>
    <row r="13" spans="1:40" s="11" customFormat="1" ht="20.25" customHeight="1">
      <c r="D13" s="21"/>
      <c r="H13" s="15" t="s">
        <v>207</v>
      </c>
      <c r="J13" s="22" t="s">
        <v>113</v>
      </c>
      <c r="L13" s="6"/>
      <c r="N13" s="15" t="s">
        <v>58</v>
      </c>
      <c r="O13" s="15"/>
      <c r="P13" s="23"/>
      <c r="Q13" s="15"/>
      <c r="R13" s="15" t="s">
        <v>162</v>
      </c>
      <c r="S13" s="15"/>
      <c r="T13" s="15"/>
      <c r="U13" s="20"/>
      <c r="V13" s="15" t="s">
        <v>163</v>
      </c>
      <c r="W13" s="20"/>
      <c r="X13" s="15" t="s">
        <v>164</v>
      </c>
      <c r="Y13" s="20"/>
      <c r="Z13" s="13" t="s">
        <v>165</v>
      </c>
      <c r="AA13" s="13"/>
      <c r="AB13" s="13" t="s">
        <v>122</v>
      </c>
      <c r="AC13" s="13"/>
      <c r="AD13" s="13" t="s">
        <v>124</v>
      </c>
      <c r="AE13" s="15"/>
      <c r="AF13" s="15" t="s">
        <v>166</v>
      </c>
    </row>
    <row r="14" spans="1:40" s="11" customFormat="1" ht="20.25" customHeight="1">
      <c r="D14" s="21"/>
      <c r="H14" s="128" t="s">
        <v>206</v>
      </c>
      <c r="J14" s="24" t="s">
        <v>114</v>
      </c>
      <c r="L14" s="128" t="s">
        <v>39</v>
      </c>
      <c r="N14" s="128" t="s">
        <v>59</v>
      </c>
      <c r="O14" s="15"/>
      <c r="P14" s="24" t="s">
        <v>167</v>
      </c>
      <c r="Q14" s="15"/>
      <c r="R14" s="128" t="s">
        <v>168</v>
      </c>
      <c r="S14" s="15"/>
      <c r="T14" s="128" t="s">
        <v>60</v>
      </c>
      <c r="U14" s="20"/>
      <c r="V14" s="25" t="s">
        <v>169</v>
      </c>
      <c r="W14" s="20"/>
      <c r="X14" s="128" t="s">
        <v>170</v>
      </c>
      <c r="Y14" s="20"/>
      <c r="Z14" s="25" t="s">
        <v>70</v>
      </c>
      <c r="AA14" s="13"/>
      <c r="AB14" s="25" t="s">
        <v>123</v>
      </c>
      <c r="AC14" s="26"/>
      <c r="AD14" s="25" t="s">
        <v>125</v>
      </c>
      <c r="AE14" s="15"/>
      <c r="AF14" s="128" t="s">
        <v>65</v>
      </c>
    </row>
    <row r="15" spans="1:40" s="21" customFormat="1" ht="20.25" customHeight="1">
      <c r="A15" s="7" t="s">
        <v>116</v>
      </c>
      <c r="F15" s="19"/>
      <c r="H15" s="27">
        <v>330000</v>
      </c>
      <c r="I15" s="27"/>
      <c r="J15" s="27">
        <v>1743441</v>
      </c>
      <c r="K15" s="27"/>
      <c r="L15" s="27">
        <v>-232747</v>
      </c>
      <c r="M15" s="27"/>
      <c r="N15" s="27">
        <v>27810</v>
      </c>
      <c r="O15" s="27"/>
      <c r="P15" s="27">
        <v>60000</v>
      </c>
      <c r="Q15" s="27"/>
      <c r="R15" s="27">
        <v>232747</v>
      </c>
      <c r="S15" s="27"/>
      <c r="T15" s="27">
        <v>15335657</v>
      </c>
      <c r="U15" s="27"/>
      <c r="V15" s="27">
        <v>-19769</v>
      </c>
      <c r="W15" s="27"/>
      <c r="X15" s="27">
        <v>6952787</v>
      </c>
      <c r="Y15" s="27"/>
      <c r="Z15" s="26">
        <f>SUM(V15:X15)</f>
        <v>6933018</v>
      </c>
      <c r="AA15" s="26"/>
      <c r="AB15" s="26">
        <f>SUM(H15:X15)</f>
        <v>24429926</v>
      </c>
      <c r="AC15" s="26"/>
      <c r="AD15" s="27">
        <v>315198</v>
      </c>
      <c r="AE15" s="27"/>
      <c r="AF15" s="27">
        <f>SUM(AB15:AD15)</f>
        <v>24745124</v>
      </c>
    </row>
    <row r="16" spans="1:40" s="21" customFormat="1" ht="20.25" customHeight="1">
      <c r="A16" s="28" t="s">
        <v>85</v>
      </c>
      <c r="F16" s="19"/>
      <c r="H16" s="27">
        <v>0</v>
      </c>
      <c r="I16" s="27"/>
      <c r="J16" s="27"/>
      <c r="K16" s="27"/>
      <c r="L16" s="27">
        <v>0</v>
      </c>
      <c r="M16" s="27"/>
      <c r="N16" s="27">
        <v>0</v>
      </c>
      <c r="O16" s="27"/>
      <c r="P16" s="27">
        <v>0</v>
      </c>
      <c r="Q16" s="27"/>
      <c r="R16" s="27">
        <v>0</v>
      </c>
      <c r="S16" s="27"/>
      <c r="T16" s="27">
        <v>529715</v>
      </c>
      <c r="U16" s="27"/>
      <c r="V16" s="27">
        <v>0</v>
      </c>
      <c r="W16" s="27"/>
      <c r="X16" s="27">
        <v>0</v>
      </c>
      <c r="Y16" s="27"/>
      <c r="Z16" s="26">
        <f>SUM(V16:X16)</f>
        <v>0</v>
      </c>
      <c r="AA16" s="26"/>
      <c r="AB16" s="26">
        <f>SUM(H16:X16)</f>
        <v>529715</v>
      </c>
      <c r="AC16" s="26"/>
      <c r="AD16" s="27">
        <v>9943</v>
      </c>
      <c r="AE16" s="27"/>
      <c r="AF16" s="27">
        <f>SUM(AB16:AD16)</f>
        <v>539658</v>
      </c>
    </row>
    <row r="17" spans="1:32" s="21" customFormat="1" ht="20.25" customHeight="1">
      <c r="A17" s="28" t="s">
        <v>83</v>
      </c>
      <c r="F17" s="19"/>
      <c r="H17" s="29">
        <v>0</v>
      </c>
      <c r="I17" s="27"/>
      <c r="J17" s="29"/>
      <c r="K17" s="27"/>
      <c r="L17" s="29">
        <v>0</v>
      </c>
      <c r="M17" s="27"/>
      <c r="N17" s="29">
        <v>0</v>
      </c>
      <c r="O17" s="27"/>
      <c r="P17" s="29">
        <v>0</v>
      </c>
      <c r="Q17" s="27"/>
      <c r="R17" s="29">
        <v>0</v>
      </c>
      <c r="S17" s="27"/>
      <c r="T17" s="29">
        <v>0</v>
      </c>
      <c r="U17" s="27"/>
      <c r="V17" s="29">
        <v>-6424</v>
      </c>
      <c r="W17" s="27"/>
      <c r="X17" s="29">
        <v>-213130</v>
      </c>
      <c r="Y17" s="27"/>
      <c r="Z17" s="30">
        <f>SUM(V17:X17)</f>
        <v>-219554</v>
      </c>
      <c r="AA17" s="26"/>
      <c r="AB17" s="30">
        <f>SUM(H17:X17)</f>
        <v>-219554</v>
      </c>
      <c r="AC17" s="26"/>
      <c r="AD17" s="29">
        <v>0</v>
      </c>
      <c r="AE17" s="27"/>
      <c r="AF17" s="29">
        <f>SUM(AB17:AD17)</f>
        <v>-219554</v>
      </c>
    </row>
    <row r="18" spans="1:32" s="21" customFormat="1" ht="20.25" customHeight="1">
      <c r="A18" s="28" t="s">
        <v>84</v>
      </c>
      <c r="F18" s="19"/>
      <c r="H18" s="31">
        <f>SUM(H16:H17)</f>
        <v>0</v>
      </c>
      <c r="I18" s="27"/>
      <c r="J18" s="31">
        <f>SUM(J16:J17)</f>
        <v>0</v>
      </c>
      <c r="K18" s="27"/>
      <c r="L18" s="31">
        <f>SUM(L16:L17)</f>
        <v>0</v>
      </c>
      <c r="M18" s="27"/>
      <c r="N18" s="31">
        <f>SUM(N16:N17)</f>
        <v>0</v>
      </c>
      <c r="O18" s="27"/>
      <c r="P18" s="31">
        <f>SUM(P16:P17)</f>
        <v>0</v>
      </c>
      <c r="Q18" s="27"/>
      <c r="R18" s="31">
        <f>SUM(R16:R17)</f>
        <v>0</v>
      </c>
      <c r="S18" s="27"/>
      <c r="T18" s="31">
        <f>SUM(T16:T17)</f>
        <v>529715</v>
      </c>
      <c r="U18" s="27"/>
      <c r="V18" s="31">
        <f>SUM(V16:V17)</f>
        <v>-6424</v>
      </c>
      <c r="W18" s="27"/>
      <c r="X18" s="31">
        <f>SUM(X16:X17)</f>
        <v>-213130</v>
      </c>
      <c r="Y18" s="27"/>
      <c r="Z18" s="26">
        <f>SUM(Z16:Z17)</f>
        <v>-219554</v>
      </c>
      <c r="AA18" s="26"/>
      <c r="AB18" s="26">
        <f>SUM(AB16:AB17)</f>
        <v>310161</v>
      </c>
      <c r="AC18" s="26"/>
      <c r="AD18" s="31">
        <f>SUM(AD16:AD17)</f>
        <v>9943</v>
      </c>
      <c r="AE18" s="27"/>
      <c r="AF18" s="31">
        <f>SUM(AF16:AF17)</f>
        <v>320104</v>
      </c>
    </row>
    <row r="19" spans="1:32" s="21" customFormat="1" ht="20.25" customHeight="1">
      <c r="A19" s="28" t="s">
        <v>171</v>
      </c>
      <c r="F19" s="32"/>
      <c r="H19" s="27">
        <v>0</v>
      </c>
      <c r="I19" s="27"/>
      <c r="J19" s="27">
        <v>0</v>
      </c>
      <c r="K19" s="27"/>
      <c r="L19" s="27">
        <v>0</v>
      </c>
      <c r="M19" s="27"/>
      <c r="N19" s="27">
        <v>0</v>
      </c>
      <c r="O19" s="27"/>
      <c r="P19" s="27">
        <v>0</v>
      </c>
      <c r="Q19" s="27"/>
      <c r="R19" s="27">
        <v>0</v>
      </c>
      <c r="S19" s="27"/>
      <c r="T19" s="27">
        <v>5867</v>
      </c>
      <c r="U19" s="27"/>
      <c r="V19" s="27">
        <v>0</v>
      </c>
      <c r="W19" s="27"/>
      <c r="X19" s="33">
        <f>-T19</f>
        <v>-5867</v>
      </c>
      <c r="Y19" s="27"/>
      <c r="Z19" s="26">
        <f>SUM(V19:X19)</f>
        <v>-5867</v>
      </c>
      <c r="AA19" s="26"/>
      <c r="AB19" s="26">
        <f>SUM(H19:X19)</f>
        <v>0</v>
      </c>
      <c r="AC19" s="26"/>
      <c r="AD19" s="27">
        <v>0</v>
      </c>
      <c r="AE19" s="27"/>
      <c r="AF19" s="27">
        <f>SUM(AB19:AD19)</f>
        <v>0</v>
      </c>
    </row>
    <row r="20" spans="1:32" ht="20.25" customHeight="1" thickBot="1">
      <c r="A20" s="7" t="s">
        <v>117</v>
      </c>
      <c r="F20" s="34"/>
      <c r="H20" s="35">
        <f>SUM(H18:H19)+H15</f>
        <v>330000</v>
      </c>
      <c r="I20" s="27"/>
      <c r="J20" s="35">
        <f>SUM(J18:J19)+J15</f>
        <v>1743441</v>
      </c>
      <c r="K20" s="27"/>
      <c r="L20" s="35">
        <f>SUM(L18:L19)+L15</f>
        <v>-232747</v>
      </c>
      <c r="M20" s="27"/>
      <c r="N20" s="35">
        <f>SUM(N18:N19)+N15</f>
        <v>27810</v>
      </c>
      <c r="O20" s="27"/>
      <c r="P20" s="35">
        <f>SUM(P18:P19)+P15</f>
        <v>60000</v>
      </c>
      <c r="Q20" s="27"/>
      <c r="R20" s="35">
        <f>SUM(R18:R19)+R15</f>
        <v>232747</v>
      </c>
      <c r="S20" s="27"/>
      <c r="T20" s="35">
        <f>SUM(T18:T19)+T15</f>
        <v>15871239</v>
      </c>
      <c r="U20" s="27"/>
      <c r="V20" s="35">
        <f>SUM(V18:V19)+V15</f>
        <v>-26193</v>
      </c>
      <c r="W20" s="27"/>
      <c r="X20" s="35">
        <f>SUM(X18:X19)+X15</f>
        <v>6733790</v>
      </c>
      <c r="Y20" s="27"/>
      <c r="Z20" s="36">
        <f>SUM(Z15:Z19)-Z18</f>
        <v>6707597</v>
      </c>
      <c r="AA20" s="37"/>
      <c r="AB20" s="36">
        <f>SUM(AB15:AB19)-AB18</f>
        <v>24740087</v>
      </c>
      <c r="AC20" s="37"/>
      <c r="AD20" s="35">
        <f>SUM(AD18:AD19)+AD15</f>
        <v>325141</v>
      </c>
      <c r="AE20" s="27"/>
      <c r="AF20" s="35">
        <f>SUM(AF18:AF19)+AF15</f>
        <v>25065228</v>
      </c>
    </row>
    <row r="21" spans="1:32" ht="20.25" customHeight="1" thickTop="1">
      <c r="A21" s="2"/>
      <c r="F21" s="38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7"/>
      <c r="AA21" s="37"/>
      <c r="AB21" s="37"/>
      <c r="AC21" s="37"/>
      <c r="AD21" s="39"/>
      <c r="AE21" s="39"/>
      <c r="AF21" s="39"/>
    </row>
    <row r="22" spans="1:32" s="21" customFormat="1" ht="20.25" customHeight="1">
      <c r="A22" s="7" t="s">
        <v>135</v>
      </c>
      <c r="F22" s="32"/>
      <c r="H22" s="27">
        <v>330000</v>
      </c>
      <c r="I22" s="27"/>
      <c r="J22" s="27">
        <v>1738054</v>
      </c>
      <c r="K22" s="27"/>
      <c r="L22" s="27">
        <v>-113721</v>
      </c>
      <c r="M22" s="27"/>
      <c r="N22" s="27">
        <v>27810</v>
      </c>
      <c r="O22" s="27"/>
      <c r="P22" s="27">
        <v>60000</v>
      </c>
      <c r="Q22" s="27"/>
      <c r="R22" s="27">
        <v>113721</v>
      </c>
      <c r="S22" s="27"/>
      <c r="T22" s="27">
        <v>16978319</v>
      </c>
      <c r="U22" s="27"/>
      <c r="V22" s="27">
        <v>-20944</v>
      </c>
      <c r="W22" s="27"/>
      <c r="X22" s="27">
        <v>7156369</v>
      </c>
      <c r="Y22" s="27"/>
      <c r="Z22" s="27">
        <f>SUM(V22:X22)</f>
        <v>7135425</v>
      </c>
      <c r="AA22" s="27"/>
      <c r="AB22" s="27">
        <f>SUM(H22:X22)</f>
        <v>26269608</v>
      </c>
      <c r="AC22" s="27"/>
      <c r="AD22" s="27">
        <v>358822</v>
      </c>
      <c r="AE22" s="27"/>
      <c r="AF22" s="27">
        <f>SUM(AB22:AD22)</f>
        <v>26628430</v>
      </c>
    </row>
    <row r="23" spans="1:32" s="21" customFormat="1" ht="20.25" customHeight="1">
      <c r="A23" s="28" t="s">
        <v>85</v>
      </c>
      <c r="F23" s="32"/>
      <c r="H23" s="27">
        <v>0</v>
      </c>
      <c r="I23" s="27"/>
      <c r="J23" s="27"/>
      <c r="K23" s="27"/>
      <c r="L23" s="27">
        <v>0</v>
      </c>
      <c r="M23" s="27"/>
      <c r="N23" s="27">
        <v>0</v>
      </c>
      <c r="O23" s="27"/>
      <c r="P23" s="27">
        <v>0</v>
      </c>
      <c r="Q23" s="27"/>
      <c r="R23" s="27">
        <v>0</v>
      </c>
      <c r="S23" s="27"/>
      <c r="T23" s="27">
        <f>PL!F63</f>
        <v>556509</v>
      </c>
      <c r="U23" s="27"/>
      <c r="V23" s="27">
        <v>0</v>
      </c>
      <c r="W23" s="27"/>
      <c r="X23" s="27">
        <v>0</v>
      </c>
      <c r="Y23" s="27"/>
      <c r="Z23" s="26">
        <f>SUM(V23:X23)</f>
        <v>0</v>
      </c>
      <c r="AA23" s="26"/>
      <c r="AB23" s="26">
        <f>SUM(H23:X23)</f>
        <v>556509</v>
      </c>
      <c r="AC23" s="40"/>
      <c r="AD23" s="27">
        <f>PL!F68</f>
        <v>17066</v>
      </c>
      <c r="AE23" s="27"/>
      <c r="AF23" s="27">
        <f>SUM(AB23:AD23)</f>
        <v>573575</v>
      </c>
    </row>
    <row r="24" spans="1:32" s="21" customFormat="1" ht="20.25" customHeight="1">
      <c r="A24" s="28" t="s">
        <v>83</v>
      </c>
      <c r="F24" s="32"/>
      <c r="H24" s="29">
        <v>0</v>
      </c>
      <c r="I24" s="27"/>
      <c r="J24" s="29"/>
      <c r="K24" s="27"/>
      <c r="L24" s="29">
        <v>0</v>
      </c>
      <c r="M24" s="27"/>
      <c r="N24" s="29">
        <v>0</v>
      </c>
      <c r="O24" s="27"/>
      <c r="P24" s="29">
        <v>0</v>
      </c>
      <c r="Q24" s="27"/>
      <c r="R24" s="29">
        <v>0</v>
      </c>
      <c r="S24" s="27"/>
      <c r="T24" s="29">
        <v>0</v>
      </c>
      <c r="U24" s="27"/>
      <c r="V24" s="41">
        <v>14508</v>
      </c>
      <c r="W24" s="27"/>
      <c r="X24" s="30">
        <f>PL!F57</f>
        <v>-6091</v>
      </c>
      <c r="Y24" s="27"/>
      <c r="Z24" s="30">
        <f>SUM(V24:X24)</f>
        <v>8417</v>
      </c>
      <c r="AA24" s="26"/>
      <c r="AB24" s="30">
        <f>SUM(H24:X24)</f>
        <v>8417</v>
      </c>
      <c r="AC24" s="42"/>
      <c r="AD24" s="29">
        <v>0</v>
      </c>
      <c r="AE24" s="27"/>
      <c r="AF24" s="29">
        <f>SUM(AB24:AD24)</f>
        <v>8417</v>
      </c>
    </row>
    <row r="25" spans="1:32" s="21" customFormat="1" ht="20.25" customHeight="1">
      <c r="A25" s="1" t="s">
        <v>115</v>
      </c>
      <c r="F25" s="32"/>
      <c r="H25" s="31">
        <f>SUM(H23:H24)</f>
        <v>0</v>
      </c>
      <c r="I25" s="27"/>
      <c r="J25" s="31">
        <f>SUM(J23:J24)</f>
        <v>0</v>
      </c>
      <c r="K25" s="27"/>
      <c r="L25" s="31">
        <f>SUM(L23:L24)</f>
        <v>0</v>
      </c>
      <c r="M25" s="27"/>
      <c r="N25" s="31">
        <f>SUM(N23:N24)</f>
        <v>0</v>
      </c>
      <c r="O25" s="27"/>
      <c r="P25" s="31">
        <f>SUM(P23:P24)</f>
        <v>0</v>
      </c>
      <c r="Q25" s="27"/>
      <c r="R25" s="31">
        <f>SUM(R23:R24)</f>
        <v>0</v>
      </c>
      <c r="S25" s="27"/>
      <c r="T25" s="31">
        <f>SUM(T23:T24)</f>
        <v>556509</v>
      </c>
      <c r="U25" s="27"/>
      <c r="V25" s="31">
        <f>SUM(V23:V24)</f>
        <v>14508</v>
      </c>
      <c r="W25" s="27"/>
      <c r="X25" s="31">
        <f>SUM(X23:X24)</f>
        <v>-6091</v>
      </c>
      <c r="Y25" s="27"/>
      <c r="Z25" s="26">
        <f>SUM(Z23:Z24)</f>
        <v>8417</v>
      </c>
      <c r="AA25" s="26"/>
      <c r="AB25" s="26">
        <f>SUM(AB23:AB24)</f>
        <v>564926</v>
      </c>
      <c r="AC25" s="42"/>
      <c r="AD25" s="31">
        <f>SUM(AD23:AD24)</f>
        <v>17066</v>
      </c>
      <c r="AE25" s="27"/>
      <c r="AF25" s="31">
        <f>SUM(AF23:AF24)</f>
        <v>581992</v>
      </c>
    </row>
    <row r="26" spans="1:32" s="21" customFormat="1" ht="20.25" customHeight="1">
      <c r="A26" s="28" t="s">
        <v>171</v>
      </c>
      <c r="F26" s="19"/>
      <c r="H26" s="27">
        <v>0</v>
      </c>
      <c r="I26" s="27"/>
      <c r="J26" s="27"/>
      <c r="K26" s="27"/>
      <c r="L26" s="27">
        <v>0</v>
      </c>
      <c r="M26" s="27"/>
      <c r="N26" s="27">
        <v>0</v>
      </c>
      <c r="O26" s="27"/>
      <c r="P26" s="27">
        <v>0</v>
      </c>
      <c r="Q26" s="27"/>
      <c r="R26" s="27">
        <v>0</v>
      </c>
      <c r="S26" s="27"/>
      <c r="T26" s="27">
        <v>-14113</v>
      </c>
      <c r="U26" s="27"/>
      <c r="V26" s="27">
        <v>0</v>
      </c>
      <c r="W26" s="27"/>
      <c r="X26" s="27">
        <f>-T26</f>
        <v>14113</v>
      </c>
      <c r="Y26" s="27"/>
      <c r="Z26" s="26">
        <f>SUM(V26:X26)</f>
        <v>14113</v>
      </c>
      <c r="AA26" s="26"/>
      <c r="AB26" s="26">
        <f>SUM(H26:X26)</f>
        <v>0</v>
      </c>
      <c r="AC26" s="43"/>
      <c r="AD26" s="27">
        <v>0</v>
      </c>
      <c r="AE26" s="27"/>
      <c r="AF26" s="27">
        <f>SUM(I26:X26)</f>
        <v>0</v>
      </c>
    </row>
    <row r="27" spans="1:32" ht="20.25" customHeight="1" thickBot="1">
      <c r="A27" s="7" t="s">
        <v>136</v>
      </c>
      <c r="H27" s="35">
        <f>SUM(H25:H26)+H22</f>
        <v>330000</v>
      </c>
      <c r="I27" s="27"/>
      <c r="J27" s="35">
        <f>SUM(J25:J26)+J22</f>
        <v>1738054</v>
      </c>
      <c r="K27" s="27"/>
      <c r="L27" s="35">
        <f>SUM(L25:L26)+L22</f>
        <v>-113721</v>
      </c>
      <c r="M27" s="27"/>
      <c r="N27" s="35">
        <f>SUM(N25:N26)+N22</f>
        <v>27810</v>
      </c>
      <c r="O27" s="27"/>
      <c r="P27" s="35">
        <f>SUM(P25:P26)+P22</f>
        <v>60000</v>
      </c>
      <c r="Q27" s="27"/>
      <c r="R27" s="35">
        <f>SUM(R25:R26)+R22</f>
        <v>113721</v>
      </c>
      <c r="S27" s="27"/>
      <c r="T27" s="35">
        <f>SUM(T25:T26)+T22</f>
        <v>17520715</v>
      </c>
      <c r="U27" s="27"/>
      <c r="V27" s="35">
        <f>SUM(V25:V26)+V22</f>
        <v>-6436</v>
      </c>
      <c r="W27" s="27"/>
      <c r="X27" s="35">
        <f>SUM(X25:X26)+X22</f>
        <v>7164391</v>
      </c>
      <c r="Y27" s="27"/>
      <c r="Z27" s="36">
        <f>SUM(Z22:Z26)-Z25</f>
        <v>7157955</v>
      </c>
      <c r="AA27" s="37"/>
      <c r="AB27" s="36">
        <f>SUM(AB22:AB26)-AB25</f>
        <v>26834534</v>
      </c>
      <c r="AC27" s="43"/>
      <c r="AD27" s="35">
        <f>SUM(AD25:AD26)+AD22</f>
        <v>375888</v>
      </c>
      <c r="AE27" s="27"/>
      <c r="AF27" s="35">
        <f>SUM(AF25:AF26)+AF22</f>
        <v>27210422</v>
      </c>
    </row>
    <row r="28" spans="1:32" ht="20.25" customHeight="1" thickTop="1">
      <c r="Z28" s="18"/>
      <c r="AA28" s="13"/>
      <c r="AB28" s="13"/>
      <c r="AC28" s="13"/>
    </row>
    <row r="29" spans="1:32" ht="20.25" customHeight="1">
      <c r="A29" s="44" t="s">
        <v>96</v>
      </c>
      <c r="Z29" s="18"/>
      <c r="AA29" s="13"/>
      <c r="AB29" s="13"/>
      <c r="AC29" s="13"/>
    </row>
    <row r="30" spans="1:32" ht="20.25" customHeight="1">
      <c r="Z30" s="13"/>
      <c r="AA30" s="13"/>
      <c r="AB30" s="13"/>
      <c r="AC30" s="13"/>
    </row>
  </sheetData>
  <mergeCells count="6">
    <mergeCell ref="P12:R12"/>
    <mergeCell ref="H6:AF6"/>
    <mergeCell ref="H7:AB7"/>
    <mergeCell ref="V8:Z8"/>
    <mergeCell ref="V9:Y9"/>
    <mergeCell ref="P11:T11"/>
  </mergeCells>
  <printOptions horizontalCentered="1"/>
  <pageMargins left="0.15748031496063" right="0.33" top="0.64" bottom="0.196850393700787" header="0.196850393700787" footer="0.196850393700787"/>
  <pageSetup paperSize="9" scale="60" fitToHeight="2" orientation="landscape" cellComments="asDisplayed" r:id="rId1"/>
  <headerFooter alignWithMargins="0"/>
  <colBreaks count="1" manualBreakCount="1">
    <brk id="3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38"/>
  <sheetViews>
    <sheetView showGridLines="0" view="pageBreakPreview" zoomScale="115" zoomScaleNormal="85" zoomScaleSheetLayoutView="115" workbookViewId="0"/>
  </sheetViews>
  <sheetFormatPr defaultColWidth="9.140625" defaultRowHeight="20.25" customHeight="1"/>
  <cols>
    <col min="1" max="1" width="30.7109375" style="21" customWidth="1"/>
    <col min="2" max="2" width="8.28515625" style="21" customWidth="1"/>
    <col min="3" max="3" width="4.28515625" style="21" customWidth="1"/>
    <col min="4" max="4" width="1.28515625" style="21" customWidth="1"/>
    <col min="5" max="5" width="14.42578125" style="21" customWidth="1"/>
    <col min="6" max="6" width="0.85546875" style="21" customWidth="1"/>
    <col min="7" max="7" width="14.42578125" style="21" customWidth="1"/>
    <col min="8" max="8" width="0.85546875" style="21" customWidth="1"/>
    <col min="9" max="9" width="14.42578125" style="21" customWidth="1"/>
    <col min="10" max="10" width="0.85546875" style="21" customWidth="1"/>
    <col min="11" max="11" width="14.42578125" style="21" customWidth="1"/>
    <col min="12" max="12" width="0.85546875" style="21" customWidth="1"/>
    <col min="13" max="13" width="14.42578125" style="21" customWidth="1"/>
    <col min="14" max="14" width="0.85546875" style="21" customWidth="1"/>
    <col min="15" max="15" width="14.42578125" style="21" customWidth="1"/>
    <col min="16" max="16" width="0.85546875" style="21" customWidth="1"/>
    <col min="17" max="17" width="16.85546875" style="21" customWidth="1"/>
    <col min="18" max="18" width="0.85546875" style="21" customWidth="1"/>
    <col min="19" max="19" width="16.85546875" style="21" customWidth="1"/>
    <col min="20" max="20" width="0.85546875" style="21" customWidth="1"/>
    <col min="21" max="21" width="16.85546875" style="21" customWidth="1"/>
    <col min="22" max="22" width="0.7109375" style="21" customWidth="1"/>
    <col min="23" max="16384" width="9.140625" style="21"/>
  </cols>
  <sheetData>
    <row r="1" spans="1:23" ht="20.25" customHeight="1">
      <c r="A1" s="14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5" t="s">
        <v>81</v>
      </c>
      <c r="V1" s="46"/>
    </row>
    <row r="2" spans="1:23" ht="20.25" customHeight="1">
      <c r="A2" s="7" t="s">
        <v>112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7"/>
      <c r="V2" s="46"/>
    </row>
    <row r="3" spans="1:23" ht="20.25" customHeight="1">
      <c r="A3" s="7" t="s">
        <v>209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9"/>
      <c r="V3" s="48"/>
    </row>
    <row r="4" spans="1:23" ht="20.25" customHeight="1">
      <c r="A4" s="7" t="s">
        <v>134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9"/>
      <c r="V4" s="48"/>
      <c r="W4" s="48"/>
    </row>
    <row r="5" spans="1:23" ht="20.25" customHeight="1"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" t="s">
        <v>3</v>
      </c>
      <c r="V5" s="50"/>
    </row>
    <row r="6" spans="1:23" s="19" customFormat="1" ht="20.25" customHeight="1">
      <c r="E6" s="246" t="s">
        <v>2</v>
      </c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</row>
    <row r="7" spans="1:23" s="19" customFormat="1" ht="20.25" customHeight="1">
      <c r="E7" s="14"/>
      <c r="F7" s="14"/>
      <c r="G7" s="14"/>
      <c r="H7" s="14"/>
      <c r="I7" s="14"/>
      <c r="J7" s="14"/>
      <c r="K7" s="18"/>
      <c r="L7" s="18"/>
      <c r="M7" s="18"/>
      <c r="N7" s="18"/>
      <c r="O7" s="18"/>
      <c r="P7" s="14"/>
      <c r="Q7" s="245" t="s">
        <v>40</v>
      </c>
      <c r="R7" s="245"/>
      <c r="S7" s="245"/>
      <c r="T7" s="51"/>
      <c r="U7" s="14"/>
    </row>
    <row r="8" spans="1:23" s="19" customFormat="1" ht="20.25" customHeight="1">
      <c r="E8" s="21"/>
      <c r="F8" s="21"/>
      <c r="G8" s="21"/>
      <c r="H8" s="21"/>
      <c r="I8" s="21"/>
      <c r="J8" s="21"/>
      <c r="P8" s="21"/>
      <c r="Q8" s="245" t="s">
        <v>57</v>
      </c>
      <c r="R8" s="245"/>
      <c r="S8" s="245"/>
      <c r="U8" s="21"/>
    </row>
    <row r="9" spans="1:23" s="19" customFormat="1" ht="20.25" customHeight="1">
      <c r="E9" s="21"/>
      <c r="F9" s="21"/>
      <c r="G9" s="21"/>
      <c r="H9" s="21"/>
      <c r="I9" s="21"/>
      <c r="J9" s="21"/>
      <c r="K9" s="246" t="s">
        <v>35</v>
      </c>
      <c r="L9" s="246"/>
      <c r="M9" s="246"/>
      <c r="N9" s="246"/>
      <c r="O9" s="246"/>
      <c r="P9" s="21"/>
      <c r="Q9" s="15" t="s">
        <v>159</v>
      </c>
      <c r="S9" s="15"/>
      <c r="U9" s="13"/>
    </row>
    <row r="10" spans="1:23" s="19" customFormat="1" ht="20.25" customHeight="1">
      <c r="E10" s="15" t="s">
        <v>208</v>
      </c>
      <c r="F10" s="18"/>
      <c r="G10" s="18"/>
      <c r="I10" s="18"/>
      <c r="K10" s="243" t="s">
        <v>61</v>
      </c>
      <c r="L10" s="243"/>
      <c r="M10" s="243"/>
      <c r="N10" s="15"/>
      <c r="O10" s="15"/>
      <c r="Q10" s="20" t="s">
        <v>161</v>
      </c>
      <c r="R10" s="52"/>
      <c r="S10" s="13" t="s">
        <v>69</v>
      </c>
      <c r="T10" s="52"/>
      <c r="U10" s="13"/>
    </row>
    <row r="11" spans="1:23" s="19" customFormat="1" ht="20.25" customHeight="1">
      <c r="D11" s="6"/>
      <c r="E11" s="15" t="s">
        <v>207</v>
      </c>
      <c r="F11" s="18"/>
      <c r="G11" s="22"/>
      <c r="I11" s="18"/>
      <c r="K11" s="23"/>
      <c r="L11" s="15"/>
      <c r="M11" s="15" t="s">
        <v>162</v>
      </c>
      <c r="N11" s="15"/>
      <c r="O11" s="15"/>
      <c r="Q11" s="15" t="s">
        <v>164</v>
      </c>
      <c r="R11" s="52"/>
      <c r="S11" s="13" t="s">
        <v>172</v>
      </c>
      <c r="T11" s="52"/>
      <c r="U11" s="18" t="s">
        <v>64</v>
      </c>
      <c r="V11" s="53"/>
    </row>
    <row r="12" spans="1:23" s="19" customFormat="1" ht="20.25" customHeight="1">
      <c r="D12" s="11"/>
      <c r="E12" s="128" t="s">
        <v>206</v>
      </c>
      <c r="F12" s="18"/>
      <c r="G12" s="24" t="s">
        <v>106</v>
      </c>
      <c r="I12" s="129" t="s">
        <v>39</v>
      </c>
      <c r="K12" s="24" t="s">
        <v>167</v>
      </c>
      <c r="L12" s="15"/>
      <c r="M12" s="128" t="s">
        <v>168</v>
      </c>
      <c r="N12" s="15"/>
      <c r="O12" s="128" t="s">
        <v>60</v>
      </c>
      <c r="Q12" s="128" t="s">
        <v>170</v>
      </c>
      <c r="R12" s="52"/>
      <c r="S12" s="25" t="s">
        <v>71</v>
      </c>
      <c r="T12" s="52"/>
      <c r="U12" s="54" t="s">
        <v>65</v>
      </c>
      <c r="V12" s="53"/>
    </row>
    <row r="13" spans="1:23" ht="20.25" customHeight="1">
      <c r="A13" s="7" t="s">
        <v>116</v>
      </c>
      <c r="D13" s="11"/>
      <c r="E13" s="27">
        <v>330000</v>
      </c>
      <c r="F13" s="27"/>
      <c r="G13" s="27">
        <v>1743441</v>
      </c>
      <c r="H13" s="27"/>
      <c r="I13" s="27">
        <v>-232747</v>
      </c>
      <c r="J13" s="27"/>
      <c r="K13" s="27">
        <v>60000</v>
      </c>
      <c r="L13" s="27"/>
      <c r="M13" s="27">
        <v>232747</v>
      </c>
      <c r="N13" s="27"/>
      <c r="O13" s="27">
        <v>14473468</v>
      </c>
      <c r="P13" s="27"/>
      <c r="Q13" s="27">
        <v>6969122</v>
      </c>
      <c r="R13" s="27"/>
      <c r="S13" s="27">
        <v>7330496</v>
      </c>
      <c r="T13" s="27"/>
      <c r="U13" s="27">
        <f>SUM(E13:Q13)</f>
        <v>23576031</v>
      </c>
    </row>
    <row r="14" spans="1:23" ht="20.25" customHeight="1">
      <c r="A14" s="28" t="s">
        <v>85</v>
      </c>
      <c r="D14" s="11"/>
      <c r="E14" s="27">
        <v>0</v>
      </c>
      <c r="F14" s="27"/>
      <c r="G14" s="27">
        <v>0</v>
      </c>
      <c r="H14" s="27"/>
      <c r="I14" s="27">
        <v>0</v>
      </c>
      <c r="J14" s="27"/>
      <c r="K14" s="27">
        <v>0</v>
      </c>
      <c r="L14" s="27"/>
      <c r="M14" s="27">
        <v>0</v>
      </c>
      <c r="N14" s="27"/>
      <c r="O14" s="27">
        <v>515148</v>
      </c>
      <c r="P14" s="27"/>
      <c r="Q14" s="27">
        <v>0</v>
      </c>
      <c r="R14" s="27"/>
      <c r="S14" s="27">
        <v>0</v>
      </c>
      <c r="T14" s="27"/>
      <c r="U14" s="27">
        <f>SUM(E14:O14,S14)</f>
        <v>515148</v>
      </c>
    </row>
    <row r="15" spans="1:23" ht="20.25" customHeight="1">
      <c r="A15" s="28" t="s">
        <v>83</v>
      </c>
      <c r="E15" s="27">
        <v>0</v>
      </c>
      <c r="F15" s="27"/>
      <c r="G15" s="27">
        <v>0</v>
      </c>
      <c r="H15" s="27"/>
      <c r="I15" s="27">
        <v>0</v>
      </c>
      <c r="J15" s="27">
        <v>0</v>
      </c>
      <c r="K15" s="27">
        <v>0</v>
      </c>
      <c r="L15" s="27"/>
      <c r="M15" s="27">
        <v>0</v>
      </c>
      <c r="N15" s="27"/>
      <c r="O15" s="27">
        <v>0</v>
      </c>
      <c r="P15" s="27"/>
      <c r="Q15" s="27">
        <v>-216402</v>
      </c>
      <c r="R15" s="27"/>
      <c r="S15" s="31">
        <f>SUM(Q15:R15)</f>
        <v>-216402</v>
      </c>
      <c r="T15" s="27"/>
      <c r="U15" s="27">
        <f>SUM(E15:O15,S15)</f>
        <v>-216402</v>
      </c>
    </row>
    <row r="16" spans="1:23" ht="20.25" customHeight="1">
      <c r="A16" s="28" t="s">
        <v>84</v>
      </c>
      <c r="E16" s="55">
        <f>SUM(E14:E15)</f>
        <v>0</v>
      </c>
      <c r="F16" s="27"/>
      <c r="G16" s="55">
        <f>SUM(G14:G15)</f>
        <v>0</v>
      </c>
      <c r="H16" s="27"/>
      <c r="I16" s="55">
        <f>SUM(I14:I15)</f>
        <v>0</v>
      </c>
      <c r="J16" s="27">
        <v>0</v>
      </c>
      <c r="K16" s="55">
        <f>SUM(K14:K15)</f>
        <v>0</v>
      </c>
      <c r="L16" s="27"/>
      <c r="M16" s="55">
        <f>SUM(M14:M15)</f>
        <v>0</v>
      </c>
      <c r="N16" s="27"/>
      <c r="O16" s="55">
        <f>SUM(O14:O15)</f>
        <v>515148</v>
      </c>
      <c r="P16" s="27"/>
      <c r="Q16" s="55">
        <f>SUM(Q14:Q15)</f>
        <v>-216402</v>
      </c>
      <c r="R16" s="27"/>
      <c r="S16" s="55">
        <f>SUM(S14:S15)</f>
        <v>-216402</v>
      </c>
      <c r="T16" s="27"/>
      <c r="U16" s="55">
        <f>SUM(U14:U15)</f>
        <v>298746</v>
      </c>
    </row>
    <row r="17" spans="1:21" ht="20.25" customHeight="1">
      <c r="A17" s="28" t="s">
        <v>171</v>
      </c>
      <c r="C17" s="32"/>
      <c r="E17" s="27">
        <v>0</v>
      </c>
      <c r="F17" s="27"/>
      <c r="G17" s="27">
        <v>0</v>
      </c>
      <c r="H17" s="27"/>
      <c r="I17" s="27">
        <v>0</v>
      </c>
      <c r="J17" s="27">
        <v>0</v>
      </c>
      <c r="K17" s="27">
        <v>0</v>
      </c>
      <c r="L17" s="27"/>
      <c r="M17" s="27">
        <v>0</v>
      </c>
      <c r="N17" s="27"/>
      <c r="O17" s="27">
        <v>5867</v>
      </c>
      <c r="P17" s="27"/>
      <c r="Q17" s="27">
        <f>-O17</f>
        <v>-5867</v>
      </c>
      <c r="R17" s="27"/>
      <c r="S17" s="31">
        <f>SUM(Q17:R17)</f>
        <v>-5867</v>
      </c>
      <c r="T17" s="27"/>
      <c r="U17" s="27">
        <f>SUM(E17:O17,S17)</f>
        <v>0</v>
      </c>
    </row>
    <row r="18" spans="1:21" ht="20.25" customHeight="1" thickBot="1">
      <c r="A18" s="7" t="s">
        <v>117</v>
      </c>
      <c r="C18" s="32"/>
      <c r="E18" s="56">
        <f>SUM(E13:E17)-E16</f>
        <v>330000</v>
      </c>
      <c r="F18" s="27"/>
      <c r="G18" s="56">
        <f>SUM(G13:G17)-G16</f>
        <v>1743441</v>
      </c>
      <c r="H18" s="27"/>
      <c r="I18" s="56">
        <f>SUM(I13:I17)-I16</f>
        <v>-232747</v>
      </c>
      <c r="J18" s="27">
        <v>0</v>
      </c>
      <c r="K18" s="56">
        <f>SUM(K13:K17)-K16</f>
        <v>60000</v>
      </c>
      <c r="L18" s="27"/>
      <c r="M18" s="56">
        <f>SUM(M13:M17)-M16</f>
        <v>232747</v>
      </c>
      <c r="N18" s="27"/>
      <c r="O18" s="56">
        <f>SUM(O13:O17)-O16</f>
        <v>14994483</v>
      </c>
      <c r="P18" s="27"/>
      <c r="Q18" s="56">
        <f>SUM(Q13:Q17)-Q16</f>
        <v>6746853</v>
      </c>
      <c r="R18" s="27"/>
      <c r="S18" s="56">
        <f>SUM(S13:S17)-S16</f>
        <v>7108227</v>
      </c>
      <c r="T18" s="27"/>
      <c r="U18" s="56">
        <f>SUM(U13:U17)-U16</f>
        <v>23874777</v>
      </c>
    </row>
    <row r="19" spans="1:21" ht="20.25" customHeight="1" thickTop="1">
      <c r="A19" s="2"/>
      <c r="C19" s="32"/>
      <c r="E19" s="57"/>
      <c r="F19" s="58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</row>
    <row r="20" spans="1:21" ht="20.25" customHeight="1">
      <c r="A20" s="7" t="s">
        <v>135</v>
      </c>
      <c r="C20" s="32"/>
      <c r="E20" s="27">
        <v>330000</v>
      </c>
      <c r="F20" s="27"/>
      <c r="G20" s="27">
        <v>1738054</v>
      </c>
      <c r="H20" s="27"/>
      <c r="I20" s="27">
        <v>-113721</v>
      </c>
      <c r="J20" s="27"/>
      <c r="K20" s="27">
        <v>60000</v>
      </c>
      <c r="L20" s="27"/>
      <c r="M20" s="27">
        <v>113721</v>
      </c>
      <c r="N20" s="27"/>
      <c r="O20" s="27">
        <v>16146717</v>
      </c>
      <c r="P20" s="27"/>
      <c r="Q20" s="27">
        <v>7181848</v>
      </c>
      <c r="R20" s="27"/>
      <c r="S20" s="31">
        <f>SUM(Q20:R20)</f>
        <v>7181848</v>
      </c>
      <c r="T20" s="27"/>
      <c r="U20" s="27">
        <f>SUM(E20:O20,S20)</f>
        <v>25456619</v>
      </c>
    </row>
    <row r="21" spans="1:21" ht="20.25" customHeight="1">
      <c r="A21" s="28" t="s">
        <v>85</v>
      </c>
      <c r="C21" s="32"/>
      <c r="E21" s="27">
        <v>0</v>
      </c>
      <c r="F21" s="27"/>
      <c r="G21" s="27">
        <v>0</v>
      </c>
      <c r="H21" s="27"/>
      <c r="I21" s="27">
        <v>0</v>
      </c>
      <c r="J21" s="27"/>
      <c r="K21" s="27">
        <v>0</v>
      </c>
      <c r="L21" s="27"/>
      <c r="M21" s="27">
        <v>0</v>
      </c>
      <c r="N21" s="27"/>
      <c r="O21" s="27">
        <f>PL!J63</f>
        <v>503260</v>
      </c>
      <c r="P21" s="27"/>
      <c r="Q21" s="27">
        <v>0</v>
      </c>
      <c r="R21" s="27"/>
      <c r="S21" s="27">
        <v>0</v>
      </c>
      <c r="T21" s="27"/>
      <c r="U21" s="27">
        <f>SUM(E21:Q21)</f>
        <v>503260</v>
      </c>
    </row>
    <row r="22" spans="1:21" ht="20.25" customHeight="1">
      <c r="A22" s="28" t="s">
        <v>83</v>
      </c>
      <c r="C22" s="32"/>
      <c r="E22" s="27">
        <v>0</v>
      </c>
      <c r="F22" s="27"/>
      <c r="G22" s="27">
        <v>0</v>
      </c>
      <c r="H22" s="27"/>
      <c r="I22" s="27">
        <v>0</v>
      </c>
      <c r="J22" s="27">
        <v>0</v>
      </c>
      <c r="K22" s="27">
        <v>0</v>
      </c>
      <c r="L22" s="27"/>
      <c r="M22" s="27">
        <v>0</v>
      </c>
      <c r="N22" s="27"/>
      <c r="O22" s="27">
        <v>0</v>
      </c>
      <c r="P22" s="27"/>
      <c r="Q22" s="27">
        <f>PL!J58</f>
        <v>-7022</v>
      </c>
      <c r="R22" s="27"/>
      <c r="S22" s="31">
        <f>SUM(Q22:R22)</f>
        <v>-7022</v>
      </c>
      <c r="T22" s="27"/>
      <c r="U22" s="27">
        <f>SUM(E22:O22,S22)</f>
        <v>-7022</v>
      </c>
    </row>
    <row r="23" spans="1:21" ht="20.25" customHeight="1">
      <c r="A23" s="28" t="s">
        <v>84</v>
      </c>
      <c r="C23" s="32"/>
      <c r="E23" s="55">
        <f>SUM(E21:E22)</f>
        <v>0</v>
      </c>
      <c r="F23" s="27"/>
      <c r="G23" s="55">
        <f>SUM(G21:G22)</f>
        <v>0</v>
      </c>
      <c r="H23" s="27"/>
      <c r="I23" s="55">
        <f>SUM(I21:I22)</f>
        <v>0</v>
      </c>
      <c r="J23" s="27">
        <v>1743441</v>
      </c>
      <c r="K23" s="55">
        <f>SUM(K21:K22)</f>
        <v>0</v>
      </c>
      <c r="L23" s="27"/>
      <c r="M23" s="55">
        <f>SUM(M21:M22)</f>
        <v>0</v>
      </c>
      <c r="N23" s="27"/>
      <c r="O23" s="55">
        <f>SUM(O21:O22)</f>
        <v>503260</v>
      </c>
      <c r="P23" s="27"/>
      <c r="Q23" s="55">
        <f>SUM(Q21:Q22)</f>
        <v>-7022</v>
      </c>
      <c r="R23" s="27"/>
      <c r="S23" s="55">
        <f>SUM(S21:S22)</f>
        <v>-7022</v>
      </c>
      <c r="T23" s="27"/>
      <c r="U23" s="55">
        <f>SUM(U21:U22)</f>
        <v>496238</v>
      </c>
    </row>
    <row r="24" spans="1:21" ht="20.25" customHeight="1">
      <c r="A24" s="28" t="s">
        <v>171</v>
      </c>
      <c r="E24" s="27">
        <v>0</v>
      </c>
      <c r="F24" s="27"/>
      <c r="G24" s="27">
        <v>0</v>
      </c>
      <c r="H24" s="27"/>
      <c r="I24" s="64">
        <v>0</v>
      </c>
      <c r="J24" s="64"/>
      <c r="K24" s="64">
        <v>0</v>
      </c>
      <c r="L24" s="64"/>
      <c r="M24" s="64">
        <v>0</v>
      </c>
      <c r="N24" s="64"/>
      <c r="O24" s="64">
        <v>-14113</v>
      </c>
      <c r="P24" s="64"/>
      <c r="Q24" s="64">
        <f>-O24</f>
        <v>14113</v>
      </c>
      <c r="R24" s="64"/>
      <c r="S24" s="31">
        <f>SUM(Q24)</f>
        <v>14113</v>
      </c>
      <c r="T24" s="64"/>
      <c r="U24" s="64">
        <f>SUM(E24:O24,S24)</f>
        <v>0</v>
      </c>
    </row>
    <row r="25" spans="1:21" ht="20.25" customHeight="1" thickBot="1">
      <c r="A25" s="7" t="s">
        <v>136</v>
      </c>
      <c r="E25" s="56">
        <f>SUM(E20:E24)-E23</f>
        <v>330000</v>
      </c>
      <c r="F25" s="27"/>
      <c r="G25" s="56">
        <f>SUM(G20:G24)-G23</f>
        <v>1738054</v>
      </c>
      <c r="H25" s="27"/>
      <c r="I25" s="56">
        <f>SUM(I20:I24)-I23</f>
        <v>-113721</v>
      </c>
      <c r="J25" s="27">
        <v>0</v>
      </c>
      <c r="K25" s="56">
        <f>SUM(K20:K24)-K23</f>
        <v>60000</v>
      </c>
      <c r="L25" s="27"/>
      <c r="M25" s="56">
        <f>SUM(M20:M24)-M23</f>
        <v>113721</v>
      </c>
      <c r="N25" s="27"/>
      <c r="O25" s="56">
        <f>SUM(O20:O24)-O23</f>
        <v>16635864</v>
      </c>
      <c r="P25" s="27"/>
      <c r="Q25" s="56">
        <f>SUM(Q20:Q24)-Q23</f>
        <v>7188939</v>
      </c>
      <c r="R25" s="27"/>
      <c r="S25" s="56">
        <f>SUM(S20:S24)-S23</f>
        <v>7188939</v>
      </c>
      <c r="T25" s="27"/>
      <c r="U25" s="56">
        <f>SUM(U20:U24)-U23</f>
        <v>25952857</v>
      </c>
    </row>
    <row r="26" spans="1:21" ht="20.25" customHeight="1" thickTop="1">
      <c r="J26" s="21">
        <v>0</v>
      </c>
    </row>
    <row r="27" spans="1:21" ht="20.25" customHeight="1">
      <c r="A27" s="44" t="s">
        <v>96</v>
      </c>
    </row>
    <row r="28" spans="1:21" ht="20.25" customHeight="1">
      <c r="B28" s="44"/>
      <c r="C28" s="59"/>
      <c r="D28" s="59"/>
      <c r="E28" s="60"/>
      <c r="F28" s="61"/>
      <c r="G28" s="60"/>
      <c r="H28" s="61"/>
      <c r="I28" s="61"/>
      <c r="J28" s="61"/>
      <c r="K28" s="61"/>
    </row>
    <row r="29" spans="1:21" ht="20.25" customHeight="1">
      <c r="B29" s="44"/>
      <c r="C29" s="62"/>
      <c r="D29" s="62"/>
      <c r="E29" s="63"/>
      <c r="F29" s="44"/>
      <c r="G29" s="63"/>
      <c r="H29" s="44"/>
      <c r="I29" s="63"/>
      <c r="J29" s="44"/>
      <c r="K29" s="63"/>
    </row>
    <row r="38" spans="10:10" ht="20.25" customHeight="1">
      <c r="J38" s="21">
        <v>0</v>
      </c>
    </row>
  </sheetData>
  <mergeCells count="5">
    <mergeCell ref="K9:O9"/>
    <mergeCell ref="E6:U6"/>
    <mergeCell ref="K10:M10"/>
    <mergeCell ref="Q7:S7"/>
    <mergeCell ref="Q8:S8"/>
  </mergeCells>
  <printOptions horizontalCentered="1"/>
  <pageMargins left="0.15748031496062992" right="0.19685039370078741" top="0.98425196850393704" bottom="0.19685039370078741" header="0.19685039370078741" footer="0.19685039370078741"/>
  <pageSetup paperSize="9" scale="75" fitToHeight="0" orientation="landscape" cellComments="asDisplayed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80"/>
  <sheetViews>
    <sheetView showGridLines="0" view="pageBreakPreview" zoomScale="115" zoomScaleNormal="90" zoomScaleSheetLayoutView="115" workbookViewId="0">
      <selection activeCell="B20" sqref="B20"/>
    </sheetView>
  </sheetViews>
  <sheetFormatPr defaultColWidth="10.7109375" defaultRowHeight="18" customHeight="1"/>
  <cols>
    <col min="1" max="1" width="30.7109375" style="132" customWidth="1"/>
    <col min="2" max="2" width="15" style="132" customWidth="1"/>
    <col min="3" max="3" width="4.7109375" style="133" customWidth="1"/>
    <col min="4" max="4" width="0.85546875" style="133" customWidth="1"/>
    <col min="5" max="5" width="13.7109375" style="134" customWidth="1"/>
    <col min="6" max="6" width="0.85546875" style="132" customWidth="1"/>
    <col min="7" max="7" width="13.7109375" style="134" customWidth="1"/>
    <col min="8" max="8" width="0.85546875" style="132" customWidth="1"/>
    <col min="9" max="9" width="13.7109375" style="134" customWidth="1"/>
    <col min="10" max="10" width="0.85546875" style="132" customWidth="1"/>
    <col min="11" max="11" width="13.7109375" style="134" customWidth="1"/>
    <col min="12" max="12" width="0.85546875" style="136" customWidth="1"/>
    <col min="13" max="13" width="13.7109375" style="132" customWidth="1"/>
    <col min="14" max="16384" width="10.7109375" style="132"/>
  </cols>
  <sheetData>
    <row r="1" spans="1:12" ht="18" customHeight="1">
      <c r="K1" s="135" t="s">
        <v>81</v>
      </c>
    </row>
    <row r="2" spans="1:12" ht="18" customHeight="1">
      <c r="A2" s="137" t="s">
        <v>112</v>
      </c>
      <c r="B2" s="138"/>
      <c r="C2" s="139"/>
      <c r="D2" s="139"/>
      <c r="E2" s="140"/>
      <c r="F2" s="138"/>
      <c r="G2" s="140"/>
      <c r="H2" s="138"/>
      <c r="I2" s="140"/>
      <c r="J2" s="138"/>
      <c r="K2" s="140"/>
    </row>
    <row r="3" spans="1:12" ht="18" customHeight="1">
      <c r="A3" s="137" t="s">
        <v>210</v>
      </c>
      <c r="B3" s="138"/>
      <c r="C3" s="139"/>
      <c r="D3" s="139"/>
      <c r="E3" s="140"/>
      <c r="F3" s="138"/>
      <c r="G3" s="140"/>
      <c r="H3" s="138"/>
      <c r="I3" s="140"/>
      <c r="J3" s="138"/>
      <c r="K3" s="140"/>
    </row>
    <row r="4" spans="1:12" ht="18" customHeight="1">
      <c r="A4" s="137" t="s">
        <v>134</v>
      </c>
      <c r="B4" s="138"/>
      <c r="C4" s="139"/>
      <c r="D4" s="139"/>
      <c r="E4" s="140"/>
      <c r="F4" s="138"/>
      <c r="G4" s="140"/>
      <c r="H4" s="138"/>
      <c r="I4" s="140"/>
      <c r="J4" s="138"/>
      <c r="K4" s="140"/>
    </row>
    <row r="5" spans="1:12" ht="18" customHeight="1">
      <c r="A5" s="141"/>
      <c r="B5" s="138"/>
      <c r="C5" s="139"/>
      <c r="D5" s="139"/>
      <c r="E5" s="140"/>
      <c r="F5" s="138"/>
      <c r="G5" s="140"/>
      <c r="H5" s="138"/>
      <c r="I5" s="140"/>
      <c r="J5" s="138"/>
      <c r="K5" s="135" t="s">
        <v>3</v>
      </c>
    </row>
    <row r="6" spans="1:12" ht="18" customHeight="1">
      <c r="A6" s="138"/>
      <c r="B6" s="138"/>
      <c r="C6" s="139"/>
      <c r="D6" s="139"/>
      <c r="E6" s="247" t="s">
        <v>1</v>
      </c>
      <c r="F6" s="247"/>
      <c r="G6" s="247"/>
      <c r="H6" s="142"/>
      <c r="I6" s="247" t="s">
        <v>2</v>
      </c>
      <c r="J6" s="247"/>
      <c r="K6" s="247"/>
      <c r="L6" s="135"/>
    </row>
    <row r="7" spans="1:12" ht="18" customHeight="1">
      <c r="C7" s="143"/>
      <c r="D7" s="144"/>
      <c r="E7" s="145">
        <v>2024</v>
      </c>
      <c r="F7" s="146"/>
      <c r="G7" s="145">
        <v>2023</v>
      </c>
      <c r="H7" s="146"/>
      <c r="I7" s="145">
        <v>2024</v>
      </c>
      <c r="J7" s="146"/>
      <c r="K7" s="146">
        <v>2023</v>
      </c>
    </row>
    <row r="8" spans="1:12" ht="18" customHeight="1">
      <c r="A8" s="141" t="s">
        <v>227</v>
      </c>
      <c r="B8" s="147"/>
      <c r="C8" s="148"/>
      <c r="D8" s="148"/>
      <c r="E8" s="149"/>
      <c r="F8" s="150"/>
      <c r="G8" s="149"/>
      <c r="H8" s="150"/>
      <c r="I8" s="149"/>
      <c r="J8" s="150"/>
      <c r="K8" s="149"/>
    </row>
    <row r="9" spans="1:12" ht="18" customHeight="1">
      <c r="A9" s="151" t="s">
        <v>187</v>
      </c>
      <c r="B9" s="151"/>
      <c r="C9" s="151"/>
      <c r="D9" s="151"/>
      <c r="E9" s="135">
        <f>PL!F26</f>
        <v>712964</v>
      </c>
      <c r="F9" s="135"/>
      <c r="G9" s="135">
        <f>PL!H26</f>
        <v>644092</v>
      </c>
      <c r="H9" s="135"/>
      <c r="I9" s="135">
        <f>PL!J26</f>
        <v>629333</v>
      </c>
      <c r="J9" s="135"/>
      <c r="K9" s="135">
        <f>PL!L26</f>
        <v>609790</v>
      </c>
    </row>
    <row r="10" spans="1:12" ht="18" customHeight="1">
      <c r="A10" s="151" t="s">
        <v>173</v>
      </c>
      <c r="B10" s="151"/>
      <c r="C10" s="151"/>
      <c r="D10" s="151"/>
      <c r="E10" s="135"/>
      <c r="F10" s="135"/>
      <c r="G10" s="135"/>
      <c r="H10" s="135"/>
      <c r="I10" s="135"/>
      <c r="J10" s="135"/>
      <c r="K10" s="135"/>
    </row>
    <row r="11" spans="1:12" ht="18" customHeight="1">
      <c r="A11" s="151" t="s">
        <v>174</v>
      </c>
      <c r="B11" s="151"/>
      <c r="C11" s="151"/>
      <c r="D11" s="151"/>
      <c r="E11" s="135"/>
      <c r="F11" s="135"/>
      <c r="G11" s="135"/>
      <c r="H11" s="135"/>
      <c r="I11" s="135"/>
      <c r="J11" s="135"/>
      <c r="K11" s="135"/>
    </row>
    <row r="12" spans="1:12" s="150" customFormat="1" ht="18" customHeight="1">
      <c r="A12" s="132" t="s">
        <v>118</v>
      </c>
      <c r="C12" s="148"/>
      <c r="D12" s="148"/>
      <c r="E12" s="135">
        <v>45088</v>
      </c>
      <c r="F12" s="135"/>
      <c r="G12" s="135">
        <v>42877</v>
      </c>
      <c r="H12" s="135"/>
      <c r="I12" s="135">
        <v>29925</v>
      </c>
      <c r="J12" s="135"/>
      <c r="K12" s="135">
        <v>27200</v>
      </c>
    </row>
    <row r="13" spans="1:12" s="150" customFormat="1" ht="18" customHeight="1">
      <c r="A13" s="132" t="s">
        <v>222</v>
      </c>
      <c r="C13" s="148"/>
      <c r="D13" s="148"/>
      <c r="E13" s="135">
        <v>-4832</v>
      </c>
      <c r="F13" s="135"/>
      <c r="G13" s="135">
        <v>3897</v>
      </c>
      <c r="H13" s="135"/>
      <c r="I13" s="135">
        <v>-4832</v>
      </c>
      <c r="J13" s="135"/>
      <c r="K13" s="135">
        <v>3901</v>
      </c>
    </row>
    <row r="14" spans="1:12" s="150" customFormat="1" ht="18" customHeight="1">
      <c r="A14" s="132" t="s">
        <v>234</v>
      </c>
      <c r="C14" s="148"/>
      <c r="D14" s="148"/>
      <c r="E14" s="135">
        <v>0</v>
      </c>
      <c r="F14" s="135"/>
      <c r="G14" s="135">
        <v>-580</v>
      </c>
      <c r="H14" s="135"/>
      <c r="I14" s="135">
        <v>0</v>
      </c>
      <c r="J14" s="135"/>
      <c r="K14" s="135">
        <v>0</v>
      </c>
    </row>
    <row r="15" spans="1:12" s="150" customFormat="1" ht="18" customHeight="1">
      <c r="A15" s="132" t="s">
        <v>235</v>
      </c>
      <c r="C15" s="148"/>
      <c r="D15" s="148"/>
      <c r="E15" s="135">
        <v>1958</v>
      </c>
      <c r="F15" s="135"/>
      <c r="G15" s="135">
        <v>19223</v>
      </c>
      <c r="H15" s="135"/>
      <c r="I15" s="135">
        <v>0</v>
      </c>
      <c r="J15" s="135"/>
      <c r="K15" s="135">
        <v>0</v>
      </c>
    </row>
    <row r="16" spans="1:12" ht="18" customHeight="1">
      <c r="A16" s="132" t="s">
        <v>211</v>
      </c>
      <c r="D16" s="148"/>
      <c r="E16" s="152">
        <v>-754</v>
      </c>
      <c r="F16" s="135"/>
      <c r="G16" s="135">
        <v>-33</v>
      </c>
      <c r="H16" s="135"/>
      <c r="I16" s="135">
        <v>-754</v>
      </c>
      <c r="J16" s="135"/>
      <c r="K16" s="135">
        <v>-33</v>
      </c>
    </row>
    <row r="17" spans="1:14" ht="18" customHeight="1">
      <c r="A17" s="132" t="s">
        <v>188</v>
      </c>
      <c r="D17" s="148"/>
      <c r="E17" s="135">
        <v>-1514</v>
      </c>
      <c r="F17" s="135"/>
      <c r="G17" s="135">
        <v>1213</v>
      </c>
      <c r="H17" s="135"/>
      <c r="I17" s="135">
        <v>-14</v>
      </c>
      <c r="J17" s="135"/>
      <c r="K17" s="135">
        <v>-5600</v>
      </c>
    </row>
    <row r="18" spans="1:14" s="150" customFormat="1" ht="18" customHeight="1">
      <c r="A18" s="132" t="s">
        <v>212</v>
      </c>
      <c r="C18" s="148"/>
      <c r="D18" s="148"/>
      <c r="E18" s="135">
        <v>6533</v>
      </c>
      <c r="F18" s="135"/>
      <c r="G18" s="135">
        <v>8363</v>
      </c>
      <c r="H18" s="135"/>
      <c r="I18" s="135">
        <v>5361</v>
      </c>
      <c r="J18" s="135"/>
      <c r="K18" s="135">
        <v>7240</v>
      </c>
    </row>
    <row r="19" spans="1:14" s="150" customFormat="1" ht="18" customHeight="1">
      <c r="A19" s="132" t="s">
        <v>176</v>
      </c>
      <c r="C19" s="148"/>
      <c r="D19" s="148"/>
      <c r="E19" s="135">
        <v>-7488</v>
      </c>
      <c r="F19" s="135"/>
      <c r="G19" s="135">
        <v>-146140</v>
      </c>
      <c r="H19" s="135"/>
      <c r="I19" s="135">
        <v>-7488</v>
      </c>
      <c r="J19" s="135"/>
      <c r="K19" s="135">
        <v>-146140</v>
      </c>
    </row>
    <row r="20" spans="1:14" s="150" customFormat="1" ht="18" customHeight="1">
      <c r="A20" s="132" t="s">
        <v>175</v>
      </c>
      <c r="C20" s="148"/>
      <c r="D20" s="148"/>
      <c r="E20" s="135">
        <v>-39600</v>
      </c>
      <c r="F20" s="153"/>
      <c r="G20" s="153">
        <v>-40832</v>
      </c>
      <c r="H20" s="153"/>
      <c r="I20" s="153">
        <v>-36326</v>
      </c>
      <c r="J20" s="153"/>
      <c r="K20" s="153">
        <v>-39500</v>
      </c>
      <c r="L20" s="154"/>
      <c r="M20" s="154"/>
      <c r="N20" s="154"/>
    </row>
    <row r="21" spans="1:14" s="150" customFormat="1" ht="18" customHeight="1">
      <c r="A21" s="132" t="s">
        <v>213</v>
      </c>
      <c r="C21" s="148"/>
      <c r="D21" s="148"/>
      <c r="E21" s="155">
        <v>46</v>
      </c>
      <c r="F21" s="135"/>
      <c r="G21" s="155">
        <v>46</v>
      </c>
      <c r="H21" s="135"/>
      <c r="I21" s="155">
        <v>1405</v>
      </c>
      <c r="J21" s="135"/>
      <c r="K21" s="155">
        <v>1674</v>
      </c>
    </row>
    <row r="22" spans="1:14" s="150" customFormat="1" ht="18" customHeight="1">
      <c r="A22" s="156" t="s">
        <v>177</v>
      </c>
      <c r="C22" s="148"/>
      <c r="D22" s="148"/>
      <c r="E22" s="135"/>
      <c r="F22" s="135"/>
      <c r="G22" s="135"/>
      <c r="H22" s="135"/>
      <c r="I22" s="135"/>
      <c r="J22" s="135"/>
      <c r="K22" s="135"/>
    </row>
    <row r="23" spans="1:14" s="150" customFormat="1" ht="18" customHeight="1">
      <c r="A23" s="156" t="s">
        <v>178</v>
      </c>
      <c r="C23" s="148"/>
      <c r="D23" s="148"/>
      <c r="E23" s="135">
        <f>SUM(E9:E21)</f>
        <v>712401</v>
      </c>
      <c r="F23" s="135"/>
      <c r="G23" s="135">
        <f>SUM(G9:G21)</f>
        <v>532126</v>
      </c>
      <c r="H23" s="135"/>
      <c r="I23" s="135">
        <f>SUM(I9:I21)</f>
        <v>616610</v>
      </c>
      <c r="J23" s="135"/>
      <c r="K23" s="135">
        <f>SUM(K9:K21)</f>
        <v>458532</v>
      </c>
    </row>
    <row r="24" spans="1:14" s="136" customFormat="1" ht="18" customHeight="1">
      <c r="A24" s="156" t="s">
        <v>179</v>
      </c>
      <c r="B24" s="150"/>
      <c r="C24" s="148"/>
      <c r="D24" s="148"/>
      <c r="E24" s="149"/>
      <c r="F24" s="150"/>
      <c r="G24" s="149"/>
      <c r="H24" s="150"/>
      <c r="I24" s="149"/>
      <c r="J24" s="150"/>
      <c r="K24" s="149"/>
      <c r="M24" s="132"/>
    </row>
    <row r="25" spans="1:14" s="136" customFormat="1" ht="18" customHeight="1">
      <c r="A25" s="156" t="s">
        <v>180</v>
      </c>
      <c r="B25" s="150"/>
      <c r="C25" s="157"/>
      <c r="D25" s="148"/>
      <c r="E25" s="135">
        <v>-143349</v>
      </c>
      <c r="F25" s="135"/>
      <c r="G25" s="135">
        <v>172200</v>
      </c>
      <c r="H25" s="135"/>
      <c r="I25" s="135">
        <v>-107547</v>
      </c>
      <c r="J25" s="135"/>
      <c r="K25" s="135">
        <v>164254</v>
      </c>
      <c r="M25" s="132"/>
    </row>
    <row r="26" spans="1:14" s="150" customFormat="1" ht="18" customHeight="1">
      <c r="A26" s="156" t="s">
        <v>126</v>
      </c>
      <c r="C26" s="148"/>
      <c r="D26" s="148"/>
      <c r="E26" s="135">
        <v>62610</v>
      </c>
      <c r="F26" s="135"/>
      <c r="G26" s="135">
        <v>-914</v>
      </c>
      <c r="H26" s="135"/>
      <c r="I26" s="135">
        <v>62610</v>
      </c>
      <c r="J26" s="135"/>
      <c r="K26" s="135">
        <v>-946</v>
      </c>
    </row>
    <row r="27" spans="1:14" s="150" customFormat="1" ht="18" customHeight="1">
      <c r="A27" s="156" t="s">
        <v>189</v>
      </c>
      <c r="C27" s="148"/>
      <c r="D27" s="148"/>
      <c r="E27" s="135">
        <v>289772</v>
      </c>
      <c r="F27" s="135"/>
      <c r="G27" s="135">
        <v>313496</v>
      </c>
      <c r="H27" s="135"/>
      <c r="I27" s="135">
        <v>289772</v>
      </c>
      <c r="J27" s="135"/>
      <c r="K27" s="135">
        <v>313496</v>
      </c>
    </row>
    <row r="28" spans="1:14" s="150" customFormat="1" ht="18" customHeight="1">
      <c r="A28" s="156" t="s">
        <v>127</v>
      </c>
      <c r="C28" s="148"/>
      <c r="D28" s="148"/>
      <c r="E28" s="135">
        <v>-5303</v>
      </c>
      <c r="F28" s="135"/>
      <c r="G28" s="135">
        <v>183125</v>
      </c>
      <c r="H28" s="135"/>
      <c r="I28" s="135">
        <v>8818</v>
      </c>
      <c r="J28" s="135"/>
      <c r="K28" s="135">
        <v>195485</v>
      </c>
    </row>
    <row r="29" spans="1:14" s="150" customFormat="1" ht="18" customHeight="1">
      <c r="A29" s="156" t="s">
        <v>128</v>
      </c>
      <c r="C29" s="148"/>
      <c r="D29" s="148"/>
      <c r="E29" s="135">
        <v>1180</v>
      </c>
      <c r="F29" s="135"/>
      <c r="G29" s="135">
        <v>666</v>
      </c>
      <c r="H29" s="135"/>
      <c r="I29" s="135">
        <v>1180</v>
      </c>
      <c r="J29" s="135"/>
      <c r="K29" s="135">
        <v>666</v>
      </c>
    </row>
    <row r="30" spans="1:14" s="150" customFormat="1" ht="18" customHeight="1">
      <c r="A30" s="156" t="s">
        <v>129</v>
      </c>
      <c r="C30" s="148"/>
      <c r="D30" s="148"/>
      <c r="E30" s="135">
        <v>241</v>
      </c>
      <c r="F30" s="135"/>
      <c r="G30" s="135">
        <v>-1045</v>
      </c>
      <c r="H30" s="135"/>
      <c r="I30" s="135">
        <v>0</v>
      </c>
      <c r="J30" s="135"/>
      <c r="K30" s="135">
        <v>0</v>
      </c>
    </row>
    <row r="31" spans="1:14" s="150" customFormat="1" ht="18" customHeight="1">
      <c r="A31" s="156" t="s">
        <v>214</v>
      </c>
      <c r="C31" s="148"/>
      <c r="D31" s="148"/>
      <c r="E31" s="135">
        <v>-53333</v>
      </c>
      <c r="F31" s="135"/>
      <c r="G31" s="135">
        <v>-139</v>
      </c>
      <c r="H31" s="135"/>
      <c r="I31" s="135">
        <v>-52333</v>
      </c>
      <c r="J31" s="135"/>
      <c r="K31" s="135">
        <v>-2274</v>
      </c>
    </row>
    <row r="32" spans="1:14" s="150" customFormat="1" ht="18" customHeight="1">
      <c r="A32" s="156" t="s">
        <v>86</v>
      </c>
      <c r="C32" s="148"/>
      <c r="D32" s="148"/>
      <c r="E32" s="135"/>
      <c r="F32" s="135"/>
      <c r="G32" s="135"/>
      <c r="H32" s="135"/>
      <c r="I32" s="135"/>
      <c r="J32" s="135"/>
      <c r="K32" s="135"/>
    </row>
    <row r="33" spans="1:12" s="150" customFormat="1" ht="18" customHeight="1">
      <c r="A33" s="156" t="s">
        <v>181</v>
      </c>
      <c r="C33" s="148"/>
      <c r="D33" s="148"/>
      <c r="E33" s="135">
        <v>-406958</v>
      </c>
      <c r="F33" s="135"/>
      <c r="G33" s="135">
        <v>-67595</v>
      </c>
      <c r="H33" s="135"/>
      <c r="I33" s="135">
        <v>-411295</v>
      </c>
      <c r="J33" s="135"/>
      <c r="K33" s="135">
        <v>-59141</v>
      </c>
    </row>
    <row r="34" spans="1:12" s="150" customFormat="1" ht="18" customHeight="1">
      <c r="A34" s="156" t="s">
        <v>130</v>
      </c>
      <c r="C34" s="148"/>
      <c r="D34" s="148"/>
      <c r="E34" s="135">
        <v>-385267</v>
      </c>
      <c r="F34" s="135"/>
      <c r="G34" s="135">
        <v>-311011</v>
      </c>
      <c r="H34" s="135"/>
      <c r="I34" s="135">
        <v>-385267</v>
      </c>
      <c r="J34" s="135"/>
      <c r="K34" s="135">
        <v>-311011</v>
      </c>
    </row>
    <row r="35" spans="1:12" s="150" customFormat="1" ht="18" customHeight="1">
      <c r="A35" s="156" t="s">
        <v>190</v>
      </c>
      <c r="C35" s="148"/>
      <c r="D35" s="148"/>
      <c r="E35" s="135">
        <v>1159</v>
      </c>
      <c r="F35" s="135"/>
      <c r="G35" s="135">
        <v>6459</v>
      </c>
      <c r="H35" s="135"/>
      <c r="I35" s="135">
        <v>1744</v>
      </c>
      <c r="J35" s="135"/>
      <c r="K35" s="135">
        <v>6109</v>
      </c>
    </row>
    <row r="36" spans="1:12" s="150" customFormat="1" ht="18" customHeight="1">
      <c r="A36" s="156" t="s">
        <v>212</v>
      </c>
      <c r="C36" s="148"/>
      <c r="D36" s="148"/>
      <c r="E36" s="155">
        <v>-2577</v>
      </c>
      <c r="F36" s="135"/>
      <c r="G36" s="155">
        <v>-1921</v>
      </c>
      <c r="H36" s="135"/>
      <c r="I36" s="155">
        <v>-2513</v>
      </c>
      <c r="J36" s="135"/>
      <c r="K36" s="155">
        <v>-1790</v>
      </c>
    </row>
    <row r="37" spans="1:12" s="150" customFormat="1" ht="18" customHeight="1">
      <c r="A37" s="156" t="s">
        <v>72</v>
      </c>
      <c r="C37" s="148"/>
      <c r="D37" s="148"/>
      <c r="E37" s="135">
        <f>SUM(E25:E36)+E23</f>
        <v>70576</v>
      </c>
      <c r="F37" s="135"/>
      <c r="G37" s="135">
        <f>SUM(G25:G36)+G23</f>
        <v>825447</v>
      </c>
      <c r="H37" s="135"/>
      <c r="I37" s="135">
        <f>SUM(I25:I36)+I23</f>
        <v>21779</v>
      </c>
      <c r="J37" s="135"/>
      <c r="K37" s="135">
        <f>SUM(K25:K36)+K23</f>
        <v>763380</v>
      </c>
    </row>
    <row r="38" spans="1:12" s="150" customFormat="1" ht="18" customHeight="1">
      <c r="A38" s="156" t="s">
        <v>73</v>
      </c>
      <c r="C38" s="148"/>
      <c r="D38" s="148"/>
      <c r="E38" s="135">
        <v>-49</v>
      </c>
      <c r="F38" s="135"/>
      <c r="G38" s="135">
        <v>-32</v>
      </c>
      <c r="H38" s="135"/>
      <c r="I38" s="135">
        <v>-41</v>
      </c>
      <c r="J38" s="135"/>
      <c r="K38" s="135">
        <v>-30</v>
      </c>
    </row>
    <row r="39" spans="1:12" s="150" customFormat="1" ht="18" customHeight="1">
      <c r="A39" s="156" t="s">
        <v>191</v>
      </c>
      <c r="C39" s="148"/>
      <c r="D39" s="148"/>
      <c r="E39" s="155">
        <v>-28473</v>
      </c>
      <c r="F39" s="135"/>
      <c r="G39" s="155">
        <v>-39093</v>
      </c>
      <c r="H39" s="135"/>
      <c r="I39" s="155">
        <v>-25378</v>
      </c>
      <c r="J39" s="135"/>
      <c r="K39" s="155">
        <v>-31948</v>
      </c>
    </row>
    <row r="40" spans="1:12" s="150" customFormat="1" ht="18" customHeight="1">
      <c r="A40" s="141" t="s">
        <v>224</v>
      </c>
      <c r="C40" s="148"/>
      <c r="D40" s="148"/>
      <c r="E40" s="158">
        <f>SUM(E37:E39)</f>
        <v>42054</v>
      </c>
      <c r="F40" s="135"/>
      <c r="G40" s="158">
        <f>SUM(G37:G39)</f>
        <v>786322</v>
      </c>
      <c r="H40" s="135"/>
      <c r="I40" s="158">
        <f>SUM(I37:I39)</f>
        <v>-3640</v>
      </c>
      <c r="J40" s="135"/>
      <c r="K40" s="158">
        <f>SUM(K37:K39)</f>
        <v>731402</v>
      </c>
    </row>
    <row r="41" spans="1:12" s="150" customFormat="1" ht="18" customHeight="1">
      <c r="A41" s="141"/>
      <c r="C41" s="148"/>
      <c r="D41" s="148"/>
      <c r="E41" s="149"/>
      <c r="G41" s="149"/>
      <c r="I41" s="149"/>
      <c r="K41" s="149"/>
    </row>
    <row r="42" spans="1:12" s="150" customFormat="1" ht="18" customHeight="1">
      <c r="A42" s="156" t="s">
        <v>26</v>
      </c>
      <c r="C42" s="148"/>
      <c r="D42" s="148"/>
      <c r="E42" s="149"/>
      <c r="G42" s="149"/>
      <c r="I42" s="135"/>
      <c r="J42" s="159"/>
      <c r="K42" s="135"/>
    </row>
    <row r="43" spans="1:12" s="150" customFormat="1" ht="18" customHeight="1">
      <c r="A43" s="156"/>
      <c r="C43" s="148"/>
      <c r="D43" s="148"/>
      <c r="E43" s="149"/>
      <c r="G43" s="149"/>
      <c r="I43" s="149"/>
      <c r="K43" s="135" t="s">
        <v>81</v>
      </c>
    </row>
    <row r="44" spans="1:12" s="150" customFormat="1" ht="18" customHeight="1">
      <c r="A44" s="137" t="s">
        <v>112</v>
      </c>
      <c r="B44" s="160"/>
      <c r="C44" s="161"/>
      <c r="D44" s="161"/>
      <c r="E44" s="162"/>
      <c r="F44" s="160"/>
      <c r="G44" s="162"/>
      <c r="H44" s="160"/>
      <c r="I44" s="162"/>
      <c r="J44" s="160"/>
      <c r="K44" s="162"/>
    </row>
    <row r="45" spans="1:12" s="150" customFormat="1" ht="18" customHeight="1">
      <c r="A45" s="137" t="s">
        <v>215</v>
      </c>
      <c r="B45" s="160"/>
      <c r="C45" s="161"/>
      <c r="D45" s="161"/>
      <c r="E45" s="162"/>
      <c r="F45" s="160"/>
      <c r="G45" s="162"/>
      <c r="H45" s="160"/>
      <c r="I45" s="162"/>
      <c r="J45" s="160"/>
      <c r="K45" s="162"/>
    </row>
    <row r="46" spans="1:12" ht="18" customHeight="1">
      <c r="A46" s="137" t="s">
        <v>134</v>
      </c>
      <c r="B46" s="138"/>
      <c r="C46" s="139"/>
      <c r="D46" s="139"/>
      <c r="E46" s="140"/>
      <c r="F46" s="138"/>
      <c r="G46" s="140"/>
      <c r="H46" s="138"/>
      <c r="I46" s="140"/>
      <c r="J46" s="138"/>
      <c r="K46" s="140"/>
    </row>
    <row r="47" spans="1:12" ht="18" customHeight="1">
      <c r="A47" s="138"/>
      <c r="B47" s="138"/>
      <c r="C47" s="139"/>
      <c r="D47" s="139"/>
      <c r="I47" s="136"/>
      <c r="K47" s="135" t="s">
        <v>3</v>
      </c>
      <c r="L47" s="135"/>
    </row>
    <row r="48" spans="1:12" ht="18" customHeight="1">
      <c r="A48" s="138"/>
      <c r="B48" s="138"/>
      <c r="C48" s="139"/>
      <c r="D48" s="139"/>
      <c r="E48" s="247" t="s">
        <v>1</v>
      </c>
      <c r="F48" s="247"/>
      <c r="G48" s="247"/>
      <c r="H48" s="142"/>
      <c r="I48" s="247" t="s">
        <v>2</v>
      </c>
      <c r="J48" s="247"/>
      <c r="K48" s="247"/>
      <c r="L48" s="135"/>
    </row>
    <row r="49" spans="1:13" ht="18" customHeight="1">
      <c r="C49" s="143"/>
      <c r="D49" s="144"/>
      <c r="E49" s="145">
        <v>2024</v>
      </c>
      <c r="F49" s="146"/>
      <c r="G49" s="145">
        <v>2023</v>
      </c>
      <c r="H49" s="146"/>
      <c r="I49" s="145">
        <v>2024</v>
      </c>
      <c r="J49" s="146"/>
      <c r="K49" s="146">
        <v>2023</v>
      </c>
    </row>
    <row r="50" spans="1:13" s="150" customFormat="1" ht="18" customHeight="1">
      <c r="A50" s="141" t="s">
        <v>74</v>
      </c>
      <c r="B50" s="147"/>
      <c r="C50" s="148"/>
      <c r="D50" s="148"/>
      <c r="E50" s="163"/>
      <c r="G50" s="163"/>
      <c r="I50" s="163"/>
      <c r="K50" s="163"/>
    </row>
    <row r="51" spans="1:13" s="150" customFormat="1" ht="18" customHeight="1">
      <c r="A51" s="156" t="s">
        <v>182</v>
      </c>
      <c r="C51" s="148"/>
      <c r="D51" s="148"/>
      <c r="E51" s="135">
        <v>0</v>
      </c>
      <c r="F51" s="135"/>
      <c r="G51" s="135">
        <v>3000</v>
      </c>
      <c r="H51" s="135"/>
      <c r="I51" s="135">
        <v>0</v>
      </c>
      <c r="J51" s="135"/>
      <c r="K51" s="135">
        <v>0</v>
      </c>
    </row>
    <row r="52" spans="1:13" s="150" customFormat="1" ht="18" customHeight="1">
      <c r="A52" s="156" t="s">
        <v>236</v>
      </c>
      <c r="B52" s="147"/>
      <c r="C52" s="148"/>
      <c r="D52" s="148"/>
      <c r="E52" s="163">
        <v>304</v>
      </c>
      <c r="G52" s="163">
        <v>0</v>
      </c>
      <c r="I52" s="163">
        <v>0</v>
      </c>
      <c r="K52" s="163">
        <v>0</v>
      </c>
    </row>
    <row r="53" spans="1:13" s="136" customFormat="1" ht="18" customHeight="1">
      <c r="A53" s="156" t="s">
        <v>240</v>
      </c>
      <c r="B53" s="150"/>
      <c r="C53" s="148"/>
      <c r="D53" s="148"/>
      <c r="E53" s="135">
        <v>132453</v>
      </c>
      <c r="F53" s="135"/>
      <c r="G53" s="135">
        <v>-139609</v>
      </c>
      <c r="H53" s="135"/>
      <c r="I53" s="135">
        <v>109372</v>
      </c>
      <c r="J53" s="135"/>
      <c r="K53" s="135">
        <v>-90048</v>
      </c>
      <c r="M53" s="132"/>
    </row>
    <row r="54" spans="1:13" s="136" customFormat="1" ht="18" customHeight="1">
      <c r="A54" s="156" t="s">
        <v>216</v>
      </c>
      <c r="B54" s="150"/>
      <c r="C54" s="148"/>
      <c r="D54" s="148"/>
      <c r="E54" s="135">
        <v>-7616</v>
      </c>
      <c r="F54" s="135"/>
      <c r="G54" s="135">
        <v>-1976</v>
      </c>
      <c r="H54" s="135"/>
      <c r="I54" s="135">
        <v>-7381</v>
      </c>
      <c r="J54" s="135"/>
      <c r="K54" s="135">
        <v>-1368</v>
      </c>
      <c r="M54" s="132"/>
    </row>
    <row r="55" spans="1:13" s="136" customFormat="1" ht="18" customHeight="1">
      <c r="A55" s="156" t="s">
        <v>217</v>
      </c>
      <c r="B55" s="150"/>
      <c r="C55" s="148"/>
      <c r="D55" s="148"/>
      <c r="E55" s="135">
        <v>-24703</v>
      </c>
      <c r="F55" s="135"/>
      <c r="G55" s="135">
        <v>-65265</v>
      </c>
      <c r="H55" s="135"/>
      <c r="I55" s="135">
        <v>-1915</v>
      </c>
      <c r="J55" s="135"/>
      <c r="K55" s="135">
        <v>-27449</v>
      </c>
      <c r="M55" s="132"/>
    </row>
    <row r="56" spans="1:13" s="150" customFormat="1" ht="18" customHeight="1">
      <c r="A56" s="156" t="s">
        <v>237</v>
      </c>
      <c r="C56" s="148"/>
      <c r="D56" s="148"/>
      <c r="E56" s="135">
        <v>-2026</v>
      </c>
      <c r="F56" s="135"/>
      <c r="G56" s="135">
        <v>-18</v>
      </c>
      <c r="H56" s="135"/>
      <c r="I56" s="135">
        <v>-616</v>
      </c>
      <c r="J56" s="135"/>
      <c r="K56" s="135">
        <v>-4</v>
      </c>
    </row>
    <row r="57" spans="1:13" s="150" customFormat="1" ht="18" customHeight="1">
      <c r="A57" s="156" t="s">
        <v>218</v>
      </c>
      <c r="C57" s="148"/>
      <c r="D57" s="148"/>
      <c r="E57" s="135">
        <v>1514</v>
      </c>
      <c r="F57" s="135"/>
      <c r="G57" s="150">
        <v>5600</v>
      </c>
      <c r="H57" s="135"/>
      <c r="I57" s="150">
        <v>14</v>
      </c>
      <c r="J57" s="135"/>
      <c r="K57" s="150">
        <v>5600</v>
      </c>
    </row>
    <row r="58" spans="1:13" s="136" customFormat="1" ht="18" customHeight="1">
      <c r="A58" s="156" t="s">
        <v>192</v>
      </c>
      <c r="B58" s="150"/>
      <c r="C58" s="148"/>
      <c r="D58" s="148"/>
      <c r="E58" s="150">
        <v>11103</v>
      </c>
      <c r="F58" s="152"/>
      <c r="G58" s="152">
        <v>2178</v>
      </c>
      <c r="H58" s="152"/>
      <c r="I58" s="152">
        <v>9664</v>
      </c>
      <c r="J58" s="152"/>
      <c r="K58" s="152">
        <v>1050</v>
      </c>
      <c r="M58" s="132"/>
    </row>
    <row r="59" spans="1:13" s="136" customFormat="1" ht="18" customHeight="1">
      <c r="A59" s="156" t="s">
        <v>75</v>
      </c>
      <c r="B59" s="150"/>
      <c r="C59" s="148"/>
      <c r="D59" s="148"/>
      <c r="E59" s="152">
        <v>7488</v>
      </c>
      <c r="F59" s="135"/>
      <c r="G59" s="135">
        <v>13540</v>
      </c>
      <c r="H59" s="135"/>
      <c r="I59" s="135">
        <v>7488</v>
      </c>
      <c r="J59" s="135"/>
      <c r="K59" s="135">
        <v>13540</v>
      </c>
      <c r="M59" s="132"/>
    </row>
    <row r="60" spans="1:13" s="150" customFormat="1" ht="18" customHeight="1">
      <c r="A60" s="141" t="s">
        <v>223</v>
      </c>
      <c r="C60" s="148"/>
      <c r="D60" s="148"/>
      <c r="E60" s="158">
        <f>SUM(E50:E59)</f>
        <v>118517</v>
      </c>
      <c r="F60" s="135"/>
      <c r="G60" s="158">
        <f>SUM(G50:G59)</f>
        <v>-182550</v>
      </c>
      <c r="H60" s="135"/>
      <c r="I60" s="158">
        <f>SUM(I50:I59)</f>
        <v>116626</v>
      </c>
      <c r="J60" s="135"/>
      <c r="K60" s="158">
        <f>SUM(K50:K59)</f>
        <v>-98679</v>
      </c>
    </row>
    <row r="61" spans="1:13" s="150" customFormat="1" ht="18" customHeight="1">
      <c r="A61" s="141" t="s">
        <v>76</v>
      </c>
      <c r="B61" s="147"/>
      <c r="C61" s="164"/>
      <c r="D61" s="164"/>
      <c r="E61" s="135"/>
      <c r="F61" s="135"/>
      <c r="G61" s="135"/>
      <c r="H61" s="135"/>
      <c r="I61" s="135"/>
      <c r="J61" s="135"/>
      <c r="K61" s="135"/>
    </row>
    <row r="62" spans="1:13" s="150" customFormat="1" ht="18" customHeight="1">
      <c r="A62" s="156" t="s">
        <v>238</v>
      </c>
      <c r="C62" s="148"/>
      <c r="D62" s="148"/>
      <c r="E62" s="135">
        <v>1500</v>
      </c>
      <c r="F62" s="135"/>
      <c r="G62" s="135">
        <v>2700</v>
      </c>
      <c r="H62" s="135"/>
      <c r="I62" s="135">
        <v>1500</v>
      </c>
      <c r="J62" s="135"/>
      <c r="K62" s="135">
        <v>2700</v>
      </c>
    </row>
    <row r="63" spans="1:13" s="150" customFormat="1" ht="18" customHeight="1">
      <c r="A63" s="156" t="s">
        <v>183</v>
      </c>
      <c r="C63" s="148"/>
      <c r="D63" s="148"/>
      <c r="E63" s="135">
        <v>0</v>
      </c>
      <c r="F63" s="135"/>
      <c r="G63" s="135">
        <v>0</v>
      </c>
      <c r="H63" s="135"/>
      <c r="I63" s="135">
        <v>-5277</v>
      </c>
      <c r="J63" s="135"/>
      <c r="K63" s="135">
        <v>-7684</v>
      </c>
    </row>
    <row r="64" spans="1:13" s="136" customFormat="1" ht="18" customHeight="1">
      <c r="A64" s="141" t="s">
        <v>219</v>
      </c>
      <c r="B64" s="150"/>
      <c r="C64" s="148"/>
      <c r="D64" s="148"/>
      <c r="E64" s="158">
        <f>SUM(E61:E63)</f>
        <v>1500</v>
      </c>
      <c r="F64" s="135"/>
      <c r="G64" s="158">
        <f>SUM(G61:G63)</f>
        <v>2700</v>
      </c>
      <c r="H64" s="135"/>
      <c r="I64" s="158">
        <f>SUM(I61:I63)</f>
        <v>-3777</v>
      </c>
      <c r="J64" s="135"/>
      <c r="K64" s="158">
        <f>SUM(K61:K63)</f>
        <v>-4984</v>
      </c>
      <c r="M64" s="132"/>
    </row>
    <row r="65" spans="1:13" s="136" customFormat="1" ht="18" customHeight="1">
      <c r="A65" s="156" t="s">
        <v>230</v>
      </c>
      <c r="B65" s="150"/>
      <c r="C65" s="148"/>
      <c r="D65" s="148"/>
      <c r="E65" s="165"/>
      <c r="F65" s="135"/>
      <c r="G65" s="165"/>
      <c r="H65" s="135"/>
      <c r="I65" s="165"/>
      <c r="J65" s="135"/>
      <c r="K65" s="165"/>
      <c r="M65" s="132"/>
    </row>
    <row r="66" spans="1:13" s="136" customFormat="1" ht="18" customHeight="1">
      <c r="A66" s="156" t="s">
        <v>231</v>
      </c>
      <c r="B66" s="150"/>
      <c r="C66" s="148"/>
      <c r="D66" s="148"/>
      <c r="E66" s="135">
        <v>2761</v>
      </c>
      <c r="F66" s="135"/>
      <c r="G66" s="135">
        <v>-3610</v>
      </c>
      <c r="H66" s="135"/>
      <c r="I66" s="135">
        <v>0</v>
      </c>
      <c r="J66" s="135"/>
      <c r="K66" s="135">
        <v>0</v>
      </c>
      <c r="M66" s="132"/>
    </row>
    <row r="67" spans="1:13" s="136" customFormat="1" ht="18" customHeight="1">
      <c r="A67" s="141" t="s">
        <v>241</v>
      </c>
      <c r="B67" s="150"/>
      <c r="C67" s="148"/>
      <c r="D67" s="148"/>
      <c r="E67" s="165">
        <f>E40+E60+E64+E65+E66</f>
        <v>164832</v>
      </c>
      <c r="F67" s="135"/>
      <c r="G67" s="165">
        <f>G40+G60+G64+G65+G66</f>
        <v>602862</v>
      </c>
      <c r="H67" s="135"/>
      <c r="I67" s="165">
        <f>I40+I60+I64+I65+I66</f>
        <v>109209</v>
      </c>
      <c r="J67" s="135"/>
      <c r="K67" s="165">
        <f>K40+K60+K64+K65+K66</f>
        <v>627739</v>
      </c>
      <c r="M67" s="132"/>
    </row>
    <row r="68" spans="1:13" s="136" customFormat="1" ht="18" customHeight="1">
      <c r="A68" s="156" t="s">
        <v>87</v>
      </c>
      <c r="B68" s="150"/>
      <c r="C68" s="148"/>
      <c r="D68" s="148"/>
      <c r="E68" s="155">
        <v>3103176</v>
      </c>
      <c r="F68" s="135"/>
      <c r="G68" s="155">
        <v>1833882</v>
      </c>
      <c r="H68" s="135"/>
      <c r="I68" s="155">
        <v>2850681</v>
      </c>
      <c r="J68" s="135"/>
      <c r="K68" s="155">
        <v>1598390</v>
      </c>
      <c r="M68" s="132"/>
    </row>
    <row r="69" spans="1:13" s="136" customFormat="1" ht="18" customHeight="1" thickBot="1">
      <c r="A69" s="141" t="s">
        <v>88</v>
      </c>
      <c r="B69" s="150"/>
      <c r="C69" s="148"/>
      <c r="D69" s="148"/>
      <c r="E69" s="166">
        <f>SUM(E67:E68)</f>
        <v>3268008</v>
      </c>
      <c r="F69" s="135"/>
      <c r="G69" s="166">
        <f>SUM(G67:G68)</f>
        <v>2436744</v>
      </c>
      <c r="H69" s="135"/>
      <c r="I69" s="166">
        <f>SUM(I67:I68)</f>
        <v>2959890</v>
      </c>
      <c r="J69" s="135"/>
      <c r="K69" s="166">
        <f>SUM(K67:K68)</f>
        <v>2226129</v>
      </c>
      <c r="M69" s="132"/>
    </row>
    <row r="70" spans="1:13" s="170" customFormat="1" ht="18" customHeight="1" thickTop="1">
      <c r="A70" s="167"/>
      <c r="B70" s="168"/>
      <c r="C70" s="169"/>
      <c r="E70" s="163"/>
      <c r="F70" s="171"/>
      <c r="G70" s="163"/>
      <c r="H70" s="171"/>
      <c r="I70" s="163"/>
      <c r="J70" s="172"/>
      <c r="K70" s="163"/>
    </row>
    <row r="71" spans="1:13" s="136" customFormat="1" ht="18" customHeight="1">
      <c r="A71" s="173" t="s">
        <v>119</v>
      </c>
      <c r="B71" s="150"/>
      <c r="C71" s="148"/>
      <c r="D71" s="148"/>
      <c r="E71" s="135"/>
      <c r="F71" s="135"/>
      <c r="G71" s="135"/>
      <c r="H71" s="135"/>
      <c r="I71" s="135"/>
      <c r="J71" s="135"/>
      <c r="K71" s="135"/>
      <c r="M71" s="132"/>
    </row>
    <row r="72" spans="1:13" s="136" customFormat="1" ht="18" customHeight="1">
      <c r="A72" s="174" t="s">
        <v>184</v>
      </c>
      <c r="B72" s="150"/>
      <c r="C72" s="148"/>
      <c r="D72" s="148"/>
      <c r="E72" s="135"/>
      <c r="F72" s="135"/>
      <c r="G72" s="135"/>
      <c r="H72" s="135"/>
      <c r="I72" s="135"/>
      <c r="J72" s="135"/>
      <c r="K72" s="135"/>
      <c r="M72" s="132"/>
    </row>
    <row r="73" spans="1:13" s="136" customFormat="1" ht="18" customHeight="1">
      <c r="A73" s="174" t="s">
        <v>221</v>
      </c>
      <c r="B73" s="150"/>
      <c r="C73" s="148"/>
      <c r="D73" s="148"/>
      <c r="E73" s="135">
        <v>813544</v>
      </c>
      <c r="F73" s="135"/>
      <c r="G73" s="135">
        <v>7302.2503500000012</v>
      </c>
      <c r="H73" s="135"/>
      <c r="I73" s="135">
        <v>66746</v>
      </c>
      <c r="J73" s="135"/>
      <c r="K73" s="135">
        <v>7302.2503500000012</v>
      </c>
      <c r="M73" s="132"/>
    </row>
    <row r="74" spans="1:13" s="136" customFormat="1" ht="18" customHeight="1">
      <c r="A74" s="174" t="s">
        <v>120</v>
      </c>
      <c r="B74" s="150"/>
      <c r="C74" s="148"/>
      <c r="D74" s="148"/>
      <c r="E74" s="135">
        <v>0</v>
      </c>
      <c r="F74" s="135"/>
      <c r="G74" s="135">
        <v>132600</v>
      </c>
      <c r="H74" s="135"/>
      <c r="I74" s="135">
        <v>0</v>
      </c>
      <c r="J74" s="135"/>
      <c r="K74" s="135">
        <v>132600</v>
      </c>
      <c r="M74" s="132"/>
    </row>
    <row r="75" spans="1:13" s="136" customFormat="1" ht="18" customHeight="1">
      <c r="A75" s="174" t="s">
        <v>185</v>
      </c>
      <c r="B75" s="150"/>
      <c r="C75" s="148"/>
      <c r="D75" s="148"/>
      <c r="E75" s="135"/>
      <c r="F75" s="135"/>
      <c r="G75" s="135"/>
      <c r="H75" s="135"/>
      <c r="I75" s="135"/>
      <c r="J75" s="135"/>
      <c r="K75" s="135"/>
      <c r="M75" s="132"/>
    </row>
    <row r="76" spans="1:13" s="136" customFormat="1" ht="18" customHeight="1">
      <c r="A76" s="174" t="s">
        <v>220</v>
      </c>
      <c r="B76" s="150"/>
      <c r="C76" s="148"/>
      <c r="D76" s="148"/>
      <c r="E76" s="135">
        <v>0</v>
      </c>
      <c r="F76" s="135"/>
      <c r="G76" s="135">
        <v>0</v>
      </c>
      <c r="H76" s="135"/>
      <c r="I76" s="135">
        <v>0</v>
      </c>
      <c r="J76" s="135"/>
      <c r="K76" s="135">
        <v>11089</v>
      </c>
      <c r="M76" s="132"/>
    </row>
    <row r="77" spans="1:13" s="136" customFormat="1" ht="18" customHeight="1">
      <c r="A77" s="174" t="s">
        <v>225</v>
      </c>
      <c r="B77" s="150"/>
      <c r="C77" s="148"/>
      <c r="D77" s="148"/>
      <c r="E77" s="135"/>
      <c r="F77" s="135"/>
      <c r="G77" s="135"/>
      <c r="H77" s="135"/>
      <c r="I77" s="135"/>
      <c r="J77" s="135"/>
      <c r="K77" s="135"/>
      <c r="M77" s="132"/>
    </row>
    <row r="78" spans="1:13" s="136" customFormat="1" ht="18" customHeight="1">
      <c r="A78" s="174" t="s">
        <v>226</v>
      </c>
      <c r="B78" s="150"/>
      <c r="C78" s="148"/>
      <c r="D78" s="148"/>
      <c r="E78" s="135">
        <v>0</v>
      </c>
      <c r="F78" s="135"/>
      <c r="G78" s="135">
        <v>0</v>
      </c>
      <c r="H78" s="135"/>
      <c r="I78" s="135">
        <v>0</v>
      </c>
      <c r="J78" s="135"/>
      <c r="K78" s="135">
        <v>7</v>
      </c>
      <c r="M78" s="132"/>
    </row>
    <row r="79" spans="1:13" s="136" customFormat="1" ht="18" customHeight="1">
      <c r="A79" s="156"/>
      <c r="B79" s="150"/>
      <c r="C79" s="148"/>
      <c r="D79" s="148"/>
      <c r="E79" s="135"/>
      <c r="F79" s="135"/>
      <c r="G79" s="135"/>
      <c r="H79" s="135"/>
      <c r="I79" s="135"/>
      <c r="J79" s="135"/>
      <c r="K79" s="135"/>
      <c r="M79" s="132"/>
    </row>
    <row r="80" spans="1:13" s="150" customFormat="1" ht="18" customHeight="1">
      <c r="A80" s="132" t="s">
        <v>26</v>
      </c>
      <c r="C80" s="148"/>
      <c r="D80" s="148"/>
      <c r="E80" s="149"/>
      <c r="G80" s="149"/>
      <c r="I80" s="135"/>
      <c r="K80" s="135"/>
    </row>
  </sheetData>
  <mergeCells count="4">
    <mergeCell ref="I48:K48"/>
    <mergeCell ref="I6:K6"/>
    <mergeCell ref="E6:G6"/>
    <mergeCell ref="E48:G48"/>
  </mergeCells>
  <printOptions horizontalCentered="1"/>
  <pageMargins left="0.86" right="0.24" top="0.59" bottom="0" header="0.196850393700787" footer="0.196850393700787"/>
  <pageSetup paperSize="9" scale="85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213fec0-4510-45f9-b5a1-35aaff63cff6">
      <Terms xmlns="http://schemas.microsoft.com/office/infopath/2007/PartnerControls"/>
    </lcf76f155ced4ddcb4097134ff3c332f>
    <TaxCatchAll xmlns="753781e9-d731-4852-a81e-a6abf39d991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C346FA6877B674CA390CF3C961FB4F9" ma:contentTypeVersion="14" ma:contentTypeDescription="สร้างเอกสารใหม่" ma:contentTypeScope="" ma:versionID="6703bb2b0c491f63b56d14367292b48a">
  <xsd:schema xmlns:xsd="http://www.w3.org/2001/XMLSchema" xmlns:xs="http://www.w3.org/2001/XMLSchema" xmlns:p="http://schemas.microsoft.com/office/2006/metadata/properties" xmlns:ns2="3213fec0-4510-45f9-b5a1-35aaff63cff6" xmlns:ns3="753781e9-d731-4852-a81e-a6abf39d991f" targetNamespace="http://schemas.microsoft.com/office/2006/metadata/properties" ma:root="true" ma:fieldsID="4388f11e7bc72eab114313f90c38cb99" ns2:_="" ns3:_="">
    <xsd:import namespace="3213fec0-4510-45f9-b5a1-35aaff63cff6"/>
    <xsd:import namespace="753781e9-d731-4852-a81e-a6abf39d99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3fec0-4510-45f9-b5a1-35aaff63c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781e9-d731-4852-a81e-a6abf39d991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3d0c84d-85ad-4fe0-8958-3d8bced35b00}" ma:internalName="TaxCatchAll" ma:showField="CatchAllData" ma:web="753781e9-d731-4852-a81e-a6abf39d9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15157A-C124-4342-9F37-4292E0CDBE5B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753781e9-d731-4852-a81e-a6abf39d991f"/>
    <ds:schemaRef ds:uri="3213fec0-4510-45f9-b5a1-35aaff63cff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8D041EF-18DE-45F8-A234-9A34DC2D24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E71173-A118-40D4-8FDD-7774DED10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3fec0-4510-45f9-b5a1-35aaff63cff6"/>
    <ds:schemaRef ds:uri="753781e9-d731-4852-a81e-a6abf39d99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2024-05-09T01:42:29Z</cp:lastPrinted>
  <dcterms:created xsi:type="dcterms:W3CDTF">1997-08-09T04:30:16Z</dcterms:created>
  <dcterms:modified xsi:type="dcterms:W3CDTF">2024-05-09T03:54:39Z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0x010100BC346FA6877B674CA390CF3C961FB4F9</vt:lpwstr>
  </property>
  <property fmtid="{D5CDD505-2E9C-101B-9397-08002B2CF9AE}" pid="3" name="MediaServiceImageTags">
    <vt:lpwstr/>
  </property>
</Properties>
</file>