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1PA06079\1งานงบ 2011\2งบส่งตลาด\งบการเงินส่งตลาดหลักทรัพย์\ปี 2567\Reviewed\Set\"/>
    </mc:Choice>
  </mc:AlternateContent>
  <bookViews>
    <workbookView xWindow="-120" yWindow="-120" windowWidth="21840" windowHeight="13020" tabRatio="499" activeTab="2"/>
  </bookViews>
  <sheets>
    <sheet name="BS2-4" sheetId="14" r:id="rId1"/>
    <sheet name="PL 5-6" sheetId="9" r:id="rId2"/>
    <sheet name="7" sheetId="26" r:id="rId3"/>
    <sheet name="8" sheetId="27" r:id="rId4"/>
    <sheet name="9-11" sheetId="29" r:id="rId5"/>
  </sheets>
  <definedNames>
    <definedName name="_xlnm.Print_Area" localSheetId="4">'9-11'!$A$1:$J$138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1" i="29" l="1"/>
  <c r="Y16" i="26"/>
  <c r="AG16" i="26" s="1"/>
  <c r="Y14" i="27"/>
  <c r="AE14" i="27"/>
  <c r="Y22" i="27"/>
  <c r="AC22" i="27"/>
  <c r="AE22" i="27"/>
  <c r="Y20" i="27"/>
  <c r="AE20" i="27"/>
  <c r="Y24" i="26"/>
  <c r="AE24" i="26" s="1"/>
  <c r="AG24" i="26" s="1"/>
  <c r="Y22" i="26"/>
  <c r="AG22" i="26" s="1"/>
  <c r="J108" i="29"/>
  <c r="F108" i="29"/>
  <c r="J81" i="29"/>
  <c r="F81" i="29"/>
  <c r="J81" i="9"/>
  <c r="J68" i="9"/>
  <c r="F81" i="9"/>
  <c r="F68" i="9"/>
  <c r="J32" i="9"/>
  <c r="J16" i="9"/>
  <c r="J12" i="9"/>
  <c r="F32" i="9"/>
  <c r="F16" i="9"/>
  <c r="F12" i="9"/>
  <c r="W17" i="26"/>
  <c r="W20" i="26" s="1"/>
  <c r="J73" i="14"/>
  <c r="W28" i="27"/>
  <c r="Y30" i="27"/>
  <c r="AC30" i="27"/>
  <c r="Y31" i="27"/>
  <c r="AA20" i="26"/>
  <c r="E20" i="26"/>
  <c r="F73" i="14"/>
  <c r="F31" i="14"/>
  <c r="J31" i="14"/>
  <c r="K17" i="26"/>
  <c r="K20" i="26" s="1"/>
  <c r="W21" i="27"/>
  <c r="W24" i="27" s="1"/>
  <c r="S21" i="27"/>
  <c r="S24" i="27" s="1"/>
  <c r="Q21" i="27"/>
  <c r="Q24" i="27" s="1"/>
  <c r="O21" i="27"/>
  <c r="O24" i="27" s="1"/>
  <c r="M21" i="27"/>
  <c r="M24" i="27" s="1"/>
  <c r="K21" i="27"/>
  <c r="W15" i="27"/>
  <c r="W18" i="27" s="1"/>
  <c r="S15" i="27"/>
  <c r="S18" i="27" s="1"/>
  <c r="Q15" i="27"/>
  <c r="Q18" i="27" s="1"/>
  <c r="O15" i="27"/>
  <c r="O18" i="27" s="1"/>
  <c r="M15" i="27"/>
  <c r="M18" i="27" s="1"/>
  <c r="K15" i="27"/>
  <c r="K18" i="27" s="1"/>
  <c r="Y16" i="27"/>
  <c r="AC16" i="27"/>
  <c r="AE16" i="27" s="1"/>
  <c r="U18" i="27"/>
  <c r="I18" i="27"/>
  <c r="G18" i="27"/>
  <c r="AA18" i="27"/>
  <c r="E18" i="27"/>
  <c r="W23" i="26"/>
  <c r="W26" i="26" s="1"/>
  <c r="S23" i="26"/>
  <c r="S26" i="26" s="1"/>
  <c r="Q23" i="26"/>
  <c r="Q26" i="26" s="1"/>
  <c r="O23" i="26"/>
  <c r="O26" i="26" s="1"/>
  <c r="K23" i="26"/>
  <c r="K26" i="26" s="1"/>
  <c r="Y18" i="26"/>
  <c r="S17" i="26"/>
  <c r="S20" i="26" s="1"/>
  <c r="Q17" i="26"/>
  <c r="Q20" i="26" s="1"/>
  <c r="O17" i="26"/>
  <c r="O20" i="26" s="1"/>
  <c r="M17" i="26"/>
  <c r="M20" i="26" s="1"/>
  <c r="AC20" i="26"/>
  <c r="U20" i="26"/>
  <c r="I20" i="26"/>
  <c r="G20" i="26"/>
  <c r="A138" i="29"/>
  <c r="A92" i="29"/>
  <c r="A45" i="29"/>
  <c r="H108" i="29"/>
  <c r="D108" i="29"/>
  <c r="H81" i="29"/>
  <c r="A48" i="29"/>
  <c r="A95" i="29" s="1"/>
  <c r="J120" i="14"/>
  <c r="Q38" i="27"/>
  <c r="Y38" i="27"/>
  <c r="Y39" i="27"/>
  <c r="Y37" i="27"/>
  <c r="D12" i="9"/>
  <c r="Y36" i="27"/>
  <c r="Y35" i="27"/>
  <c r="Y34" i="27"/>
  <c r="Y33" i="27"/>
  <c r="Y32" i="27"/>
  <c r="M28" i="27"/>
  <c r="O28" i="27"/>
  <c r="S28" i="27"/>
  <c r="AC32" i="27"/>
  <c r="AA24" i="27"/>
  <c r="U24" i="27"/>
  <c r="I24" i="27"/>
  <c r="G24" i="27"/>
  <c r="E24" i="27"/>
  <c r="AC26" i="26"/>
  <c r="AA26" i="26"/>
  <c r="U26" i="26"/>
  <c r="I26" i="26"/>
  <c r="G26" i="26"/>
  <c r="E26" i="26"/>
  <c r="H81" i="9"/>
  <c r="D81" i="9"/>
  <c r="A56" i="27"/>
  <c r="H68" i="9"/>
  <c r="A3" i="27"/>
  <c r="A1" i="27"/>
  <c r="G12" i="27"/>
  <c r="I12" i="27"/>
  <c r="K12" i="27"/>
  <c r="M12" i="27"/>
  <c r="O12" i="27"/>
  <c r="A41" i="26"/>
  <c r="A3" i="26"/>
  <c r="A1" i="26"/>
  <c r="A48" i="9"/>
  <c r="A107" i="9" s="1"/>
  <c r="H120" i="14"/>
  <c r="F120" i="14"/>
  <c r="L120" i="14"/>
  <c r="A47" i="14"/>
  <c r="A89" i="14"/>
  <c r="A137" i="14" s="1"/>
  <c r="D32" i="9"/>
  <c r="D16" i="9"/>
  <c r="H32" i="9"/>
  <c r="H16" i="9"/>
  <c r="H12" i="9"/>
  <c r="A49" i="9"/>
  <c r="A51" i="9"/>
  <c r="A45" i="14"/>
  <c r="K28" i="27"/>
  <c r="D68" i="9"/>
  <c r="M23" i="26"/>
  <c r="M26" i="26" s="1"/>
  <c r="H73" i="14"/>
  <c r="L73" i="14"/>
  <c r="L31" i="14"/>
  <c r="H31" i="14"/>
  <c r="Q28" i="27"/>
  <c r="AC28" i="27"/>
  <c r="Y28" i="27"/>
  <c r="Q12" i="27"/>
  <c r="U12" i="27"/>
  <c r="W12" i="27"/>
  <c r="Y12" i="27"/>
  <c r="AA12" i="27"/>
  <c r="AC12" i="27"/>
  <c r="AE12" i="27"/>
  <c r="S12" i="27"/>
  <c r="AE18" i="26"/>
  <c r="AG18" i="26" s="1"/>
  <c r="F23" i="9" l="1"/>
  <c r="F36" i="9" s="1"/>
  <c r="J83" i="9"/>
  <c r="H23" i="9"/>
  <c r="F83" i="9"/>
  <c r="H36" i="9"/>
  <c r="H30" i="29" s="1"/>
  <c r="H62" i="29" s="1"/>
  <c r="H67" i="29" s="1"/>
  <c r="H111" i="29" s="1"/>
  <c r="H114" i="29" s="1"/>
  <c r="Y17" i="26"/>
  <c r="Y20" i="26" s="1"/>
  <c r="H83" i="9"/>
  <c r="D23" i="9"/>
  <c r="D36" i="9" s="1"/>
  <c r="D30" i="29" s="1"/>
  <c r="D62" i="29" s="1"/>
  <c r="D67" i="29" s="1"/>
  <c r="D111" i="29" s="1"/>
  <c r="D114" i="29" s="1"/>
  <c r="D83" i="9"/>
  <c r="Y15" i="27"/>
  <c r="Y18" i="27" s="1"/>
  <c r="Y21" i="27"/>
  <c r="Y24" i="27" s="1"/>
  <c r="Y23" i="26"/>
  <c r="Y26" i="26" s="1"/>
  <c r="J122" i="14"/>
  <c r="H122" i="14"/>
  <c r="F122" i="14"/>
  <c r="L122" i="14"/>
  <c r="F30" i="29"/>
  <c r="F62" i="29" s="1"/>
  <c r="F67" i="29" s="1"/>
  <c r="F111" i="29" s="1"/>
  <c r="F114" i="29" s="1"/>
  <c r="F39" i="9"/>
  <c r="K24" i="27"/>
  <c r="J23" i="9"/>
  <c r="J36" i="9" s="1"/>
  <c r="H39" i="9" l="1"/>
  <c r="H89" i="9" s="1"/>
  <c r="D39" i="9"/>
  <c r="H85" i="9"/>
  <c r="H96" i="9" s="1"/>
  <c r="H99" i="9" s="1"/>
  <c r="D89" i="9"/>
  <c r="D85" i="9"/>
  <c r="D96" i="9" s="1"/>
  <c r="D99" i="9" s="1"/>
  <c r="F85" i="9"/>
  <c r="F96" i="9" s="1"/>
  <c r="F99" i="9" s="1"/>
  <c r="F89" i="9"/>
  <c r="J39" i="9"/>
  <c r="J30" i="29"/>
  <c r="J62" i="29" s="1"/>
  <c r="J67" i="29" s="1"/>
  <c r="J111" i="29" s="1"/>
  <c r="J114" i="29" s="1"/>
  <c r="H103" i="9" l="1"/>
  <c r="H92" i="9"/>
  <c r="AC15" i="27"/>
  <c r="D92" i="9"/>
  <c r="D103" i="9"/>
  <c r="AE17" i="26"/>
  <c r="J85" i="9"/>
  <c r="J96" i="9" s="1"/>
  <c r="J99" i="9" s="1"/>
  <c r="J89" i="9"/>
  <c r="F92" i="9"/>
  <c r="F103" i="9"/>
  <c r="AE23" i="26"/>
  <c r="AC18" i="27" l="1"/>
  <c r="AE15" i="27"/>
  <c r="AE18" i="27" s="1"/>
  <c r="AG23" i="26"/>
  <c r="AG26" i="26" s="1"/>
  <c r="AE26" i="26"/>
  <c r="J103" i="9"/>
  <c r="J92" i="9"/>
  <c r="AC21" i="27"/>
  <c r="AE20" i="26"/>
  <c r="AG17" i="26"/>
  <c r="AG20" i="26" s="1"/>
  <c r="AC24" i="27" l="1"/>
  <c r="AE21" i="27"/>
  <c r="AE24" i="27" s="1"/>
</calcChain>
</file>

<file path=xl/sharedStrings.xml><?xml version="1.0" encoding="utf-8"?>
<sst xmlns="http://schemas.openxmlformats.org/spreadsheetml/2006/main" count="460" uniqueCount="268">
  <si>
    <t>ธนาคาร ซีไอเอ็มบี ไทย จำกัด (มหาชน)</t>
  </si>
  <si>
    <t>งบฐานะการเงิน</t>
  </si>
  <si>
    <t>ณ วันที่ 31 มีนาคม พ.ศ. 2567</t>
  </si>
  <si>
    <t>ข้อมูลทางการเงินรวม</t>
  </si>
  <si>
    <t>ข้อมูลทางการเงินเฉพาะธนาคาร</t>
  </si>
  <si>
    <t>(ยังไม่ได้ตรวจสอบ)</t>
  </si>
  <si>
    <t>31 มีนาคม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</si>
  <si>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</si>
  <si>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</si>
  <si>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</si>
  <si>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</si>
  <si>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</si>
  <si>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</si>
  <si>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</si>
  <si>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</si>
  <si>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</si>
  <si>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</si>
  <si>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</si>
  <si>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</si>
  <si>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</si>
  <si>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</si>
  <si>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11, 12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</si>
  <si>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</si>
  <si>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</si>
  <si>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</si>
  <si>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</si>
  <si>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สินทรัพย์ภาษีเงินได้รอตัดบัญชี</t>
  </si>
  <si>
    <t>เงินวางหลักประกันของตราสารอนุพันธ์</t>
  </si>
  <si>
    <t>ลูกหนี้จากการขายสินทรัพย์ทางการเงินที่วัดมูลค่าด้วยมูลค่า</t>
  </si>
  <si>
    <t>ยุติธรรมผ่านกำไรหรือขาดทุนและเงินลงทุน</t>
  </si>
  <si>
    <t>สินทรัพย์อื่นสุทธิ</t>
  </si>
  <si>
    <t>รวมสินทรัพย์</t>
  </si>
  <si>
    <t>กรรมการ _________________________________________________    กรรมการ _________________________________________________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</si>
  <si>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</si>
  <si>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</si>
  <si>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</si>
  <si>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</si>
  <si>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</si>
  <si>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</si>
  <si>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</si>
  <si>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</si>
  <si>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</si>
  <si>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</si>
  <si>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</si>
  <si>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</si>
  <si>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เงินรับหลักประกันของตราสารอนุพันธ์</t>
  </si>
  <si>
    <t>เจ้าหนี้จากการซื้อสินทรัพย์ทางการเงินที่วัดมูลค่าด้วยมูลค่า</t>
  </si>
  <si>
    <t>หนี้สินอื่น</t>
  </si>
  <si>
    <t>รวมหนี้สิน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</si>
  <si>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</si>
  <si>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</si>
  <si>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</si>
  <si>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</si>
  <si>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</si>
  <si>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34,822,261,748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</si>
  <si>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</si>
  <si>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</si>
  <si>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</si>
  <si>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องค์ประกอบอื่นของส่วนของเจ้าของ</t>
  </si>
  <si>
    <t>ส่วนเกินจากการเปลี่ยนแปลงส่วนได้เสีย</t>
  </si>
  <si>
    <t>ของธนาคารในบริษัทย่อย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</si>
  <si>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</si>
  <si>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</si>
  <si>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</si>
  <si>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</si>
  <si>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</si>
  <si>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สำหรับรอบระยะเวลาสามเดือนสิ้นสุดวันที่ 31 มีนาคม พ.ศ. 2567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</si>
  <si>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</si>
  <si>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</si>
  <si>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</si>
  <si>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</si>
  <si>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</si>
  <si>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</si>
  <si>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</t>
  </si>
  <si>
    <t xml:space="preserve">   ที่วัดมูลค่าด้วยมูลค่ายุติธรรมผ่านกำไรหรือขาดทุน</t>
  </si>
  <si>
    <t>กำไรสุทธิจากเงินลงทุน</t>
  </si>
  <si>
    <t>กำไรสุทธิจากการขายสินเชื่อด้อยคุณภาพ</t>
  </si>
  <si>
    <t>รายได้จากการดำเนินงานอื่นๆ</t>
  </si>
  <si>
    <t>รวมรายได้จากการดำเนินงาน</t>
  </si>
  <si>
    <t>ค่าใช้จ่ายจากการดำเนินงานอื่นๆ</t>
  </si>
  <si>
    <t xml:space="preserve">  ค่าใช้จ่ายเกี่ยวกับพนักงาน</t>
  </si>
  <si>
    <t xml:space="preserve">  ค่าตอบแทนกรรมการ</t>
  </si>
  <si>
    <t xml:space="preserve">  ค่าใช้จ่ายเกี่ยวกับอาคารสถานที่และอุปกรณ์</t>
  </si>
  <si>
    <t xml:space="preserve">  ค่าภาษีอากร</t>
  </si>
  <si>
    <t xml:space="preserve">  อื่นๆ</t>
  </si>
  <si>
    <t>รวมค่าใช้จ่ายจากการดำเนินงานอื่นๆ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</si>
  <si>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</si>
  <si>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</si>
  <si>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</si>
  <si>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</si>
  <si>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t>กำไรเบ็ดเสร็จอื่น</t>
  </si>
  <si>
    <t>รายการที่จะถูกจัดประเภทรายการใหม่เข้าไปไว้ใน</t>
  </si>
  <si>
    <t xml:space="preserve">   กำไรหรือขาดทุนในภายหลัง</t>
  </si>
  <si>
    <t>กำไรจากการวัดมูลค่าเงินลงทุนในตราสารหนี้</t>
  </si>
  <si>
    <t xml:space="preserve">  ด้วยมูลค่ายุติธรรมผ่านกำไรขาดทุนเบ็ดเสร็จอื่น</t>
  </si>
  <si>
    <t>ขาดทุนจากการวัดมูลค่ายุติธรรมเครื่องมือที่ใช้</t>
  </si>
  <si>
    <t xml:space="preserve">   สำหรับการป้องกันความเสี่ยงในกระแสเงินสด</t>
  </si>
  <si>
    <t>ภาษีเงินได้ที่เกี่ยวกับรายการที่จะถูกจัดประเภท</t>
  </si>
  <si>
    <t xml:space="preserve">   รายการใหม่เข้าไปไว้ในกำไรหรือขาดทุนในภายหลัง</t>
  </si>
  <si>
    <t>รวมรายการที่จะถูกจัดประเภทรายการใหม่เข้าไปไว้ใน</t>
  </si>
  <si>
    <t>รายการที่ไม่ถูกจัดประเภทรายการใหม่เข้าไปไว้ใน</t>
  </si>
  <si>
    <t>(ขาดทุน) กำไรจากเงินลงทุนในตราสารทุนที่กำหนดให้</t>
  </si>
  <si>
    <t xml:space="preserve">  วัดมูลค่าด้วยมูลค่ายุติธรรมผ่านกำไรขาดทุนเบ็ดเสร็จอื่น</t>
  </si>
  <si>
    <t>กำไร (ขาดทุน) จากหนี้สินทางการเงินที่กำหนดให้วัดมูลค่าด้วย</t>
  </si>
  <si>
    <t xml:space="preserve">  มูลค่ายุติธรรมผ่านกำไรหรือขาดทุนอันเนื่องมาจาก</t>
  </si>
  <si>
    <t xml:space="preserve">  ความเสี่ยงด้านเครดิต</t>
  </si>
  <si>
    <t>ภาษีเงินได้ที่เกี่ยวกับรายการที่ไม่ถูกจัดประเภท</t>
  </si>
  <si>
    <t>รวมรายการที่ไม่ถูกจัดประเภทรายการใหม่เข้าไปไว้ใน</t>
  </si>
  <si>
    <t>รวมกำไรเบ็ดเสร็จอื่น</t>
  </si>
  <si>
    <t>กำไรเบ็ดเสร็จรวมสำหรับรอบระยะเวลา</t>
  </si>
  <si>
    <t>การแบ่งปันกำไรสุทธิ</t>
  </si>
  <si>
    <t>ส่วนที่เป็นของผู้ถือหุ้นของธนาคาร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</si>
  <si>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</si>
  <si>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</si>
  <si>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กำไรต่อหุ้นสำหรับกำไรส่วนที่เป็นของผู้ถือหุ้นของธนาคาร</t>
  </si>
  <si>
    <t>กำไรต่อหุ้นขั้นพื้นฐาน (บาทต่อหุ้น)</t>
  </si>
  <si>
    <t>จำนวนหุ้นสามัญที่ถัวเฉลี่ยถ่วงน้ำหนัก (หุ้น)</t>
  </si>
  <si>
    <t xml:space="preserve">(ขาดทุน) กำไร </t>
  </si>
  <si>
    <t xml:space="preserve"> (ขาดทุน) กำไร</t>
  </si>
  <si>
    <t xml:space="preserve"> จากการวัด</t>
  </si>
  <si>
    <t>กำไร (ขาดทุน) จาก</t>
  </si>
  <si>
    <t>(ขาดทุน) กำไร</t>
  </si>
  <si>
    <t>(ขาดทุน) กำไรจาก</t>
  </si>
  <si>
    <t>จากหนี้สินทางการเงิน</t>
  </si>
  <si>
    <t>มูลค่าเงินลงทุนใน</t>
  </si>
  <si>
    <t>การวัดมูลค่ายุติธรรม</t>
  </si>
  <si>
    <t xml:space="preserve"> จากการแปลงค่า</t>
  </si>
  <si>
    <t>เงินลงทุนในตราสารทุนที่</t>
  </si>
  <si>
    <t>ที่กำหนดให้วัดมูลค่าด้วย</t>
  </si>
  <si>
    <t>การวัดมูลค่าใหม่</t>
  </si>
  <si>
    <t>ภาษีเงินได้เกี่ยวกับ</t>
  </si>
  <si>
    <t>ส่วนเกินจากการ</t>
  </si>
  <si>
    <t>ส่วนเกินทุน</t>
  </si>
  <si>
    <t>ตราสารหนี้ด้วยมูลค่า</t>
  </si>
  <si>
    <t>เครื่องมือที่ใช้สำหรับ</t>
  </si>
  <si>
    <t>งบการเงินจาก</t>
  </si>
  <si>
    <t>กำหนดให้วัดมูลค่าด้วย</t>
  </si>
  <si>
    <t>มูลค่ายุติธรรมผ่านกำไร</t>
  </si>
  <si>
    <t>ของภาระผูกพัน</t>
  </si>
  <si>
    <t>องค์ประกอบของ</t>
  </si>
  <si>
    <t>รวมองค์ประกอบ</t>
  </si>
  <si>
    <t>เปลี่ยนแปลงส่วน</t>
  </si>
  <si>
    <t>ทุนที่ออก</t>
  </si>
  <si>
    <t>ส่วนเกิน</t>
  </si>
  <si>
    <t>จากการตีราคา</t>
  </si>
  <si>
    <t>ยุติธรรมผ่านกำไร</t>
  </si>
  <si>
    <t>การป้องกันความเสี่ยง</t>
  </si>
  <si>
    <t>การดำเนินงาน</t>
  </si>
  <si>
    <t>หรือขาดทุนอันเนื่องมาจาก</t>
  </si>
  <si>
    <t>ผลประโยชน์หลัง</t>
  </si>
  <si>
    <t>อื่นของส่วน</t>
  </si>
  <si>
    <t>ได้เสียของธนาคาร</t>
  </si>
  <si>
    <t>สำรองตาม</t>
  </si>
  <si>
    <t>รวมส่วนของ</t>
  </si>
  <si>
    <t>และชำระแล้ว</t>
  </si>
  <si>
    <t>มูลค่าหุ้นสามัญ</t>
  </si>
  <si>
    <t>ขาดทุนเบ็ดเสร็จอื่น</t>
  </si>
  <si>
    <t>ในกระแสเงินสด</t>
  </si>
  <si>
    <t>ในต่างประเทศ</t>
  </si>
  <si>
    <t>ความเสี่ยงด้านเครดิต</t>
  </si>
  <si>
    <t>ออกจากงาน</t>
  </si>
  <si>
    <t>เบ็ดเสร็จอื่น</t>
  </si>
  <si>
    <t>ของเจ้าของ</t>
  </si>
  <si>
    <t>ในบริษัทย่อย</t>
  </si>
  <si>
    <t>กฎหมาย</t>
  </si>
  <si>
    <t>เจ้าของ</t>
  </si>
  <si>
    <t>ยอดคงเหลือ ณ วันที่ 1 มกราคม พ.ศ. 2567</t>
  </si>
  <si>
    <t>กำไร (ขาดทุน) เบ็ดเสร็จรวมสำหรับรอบระยะเวลา</t>
  </si>
  <si>
    <t>โอนไปกำไรสะสม</t>
  </si>
  <si>
    <t>ยอดคงเหลือ ณ วันที่ 31 มีนาคม พ.ศ. 2567</t>
  </si>
  <si>
    <t>ยอดคงเหลือ ณ วันที่ 1 มกราคม พ.ศ. 2566</t>
  </si>
  <si>
    <t>ยอดคงเหลือ ณ วันที่ 31 มีนาคม พ.ศ. 2566</t>
  </si>
  <si>
    <t>(ขาดทุน) กำไรจากหนี้สิน</t>
  </si>
  <si>
    <t>การวัดมูลค่าเงินลงทุน</t>
  </si>
  <si>
    <t xml:space="preserve"> จากการแปลง</t>
  </si>
  <si>
    <t>ทางการเงินที่กำหนดให้วัด</t>
  </si>
  <si>
    <t xml:space="preserve">            </t>
  </si>
  <si>
    <t>ในตราสารหนี้ด้วยมูลค่า</t>
  </si>
  <si>
    <t>ค่างบการเงิน</t>
  </si>
  <si>
    <t>มูลค่าด้วยมูลค่ายุติธรรม</t>
  </si>
  <si>
    <t>จากการดำเนินงาน</t>
  </si>
  <si>
    <t>ผ่านกำไรหรือขาดทุนอื่นเนื่อง</t>
  </si>
  <si>
    <t>อื่นของส่วนของ</t>
  </si>
  <si>
    <t>มาจากความเสี่ยงด้านเครดิต</t>
  </si>
  <si>
    <t>Details of Day1 impact:1/1/2020</t>
  </si>
  <si>
    <t xml:space="preserve">'5) First time Equity instrument at FVOCI </t>
  </si>
  <si>
    <t>6) First time Provision - Advance Insurance</t>
  </si>
  <si>
    <t>7) First time Own Credit Risk</t>
  </si>
  <si>
    <t>8) 'Day1 Reclassify General provision to ECL - debt FVOCI</t>
  </si>
  <si>
    <t>9) 'Day 1 - Reclass ECL Provision (BS) with General Provision from IFRS9 new code deployment - Other collateral impact and Model Template - debt FVOCI</t>
  </si>
  <si>
    <t>First Time Deferred tax</t>
  </si>
  <si>
    <t>'5) First time ADJ Equity Unit Trust to Debt Unit Trust  กองทุนรวมอสังหาริมทรัพย์ ทรัพย์ศรีไทย</t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</si>
  <si>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</si>
  <si>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</si>
  <si>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รายการปรับกระทบกำไรก่อนภาษีเงินได้เป็น</t>
  </si>
  <si>
    <t xml:space="preserve">   เงินสดรับ (จ่าย) จากกิจกรรมดำเนินงาน</t>
  </si>
  <si>
    <t xml:space="preserve">   ค่าเสื่อมราคาและรายจ่ายตัดบัญชี</t>
  </si>
  <si>
    <t xml:space="preserve">   ผลขาดทุนด้านเครดิตที่คาดว่าจะเกิดขึ้น</t>
  </si>
  <si>
    <t xml:space="preserve">   ผลประโยชน์ของพนักงานที่จ่ายโดยใช้หุ้นเป็นเกณฑ์</t>
  </si>
  <si>
    <t xml:space="preserve">   สำรองจากการประมาณการหนี้สิน</t>
  </si>
  <si>
    <t xml:space="preserve">   ขาดทุนจากการด้อยค่าทรัพย์สินรอการขาย </t>
  </si>
  <si>
    <t xml:space="preserve">   ขาดทุน (กำไร) จากอัตราแลกเปลี่ยนเงินตราต่างประเทศ</t>
  </si>
  <si>
    <t xml:space="preserve">     ของตราสารหนี้ที่ออกและเงินกู้ยืมและตราสารอนุพันธ์</t>
  </si>
  <si>
    <t xml:space="preserve">   กำไรที่ยังไม่เกิดขึ้นจริงจากการปรับมูลค่าสินทรัพย์ทางการเงิน</t>
  </si>
  <si>
    <t xml:space="preserve">      ที่วัดมูลค่าด้วยมูลค่ายุติธรรมผ่านกำไรหรือขาดทุน </t>
  </si>
  <si>
    <t xml:space="preserve">   กำไรจากการขายเงินลงทุน</t>
  </si>
  <si>
    <t xml:space="preserve">   กำไรจากการจำหน่ายอาคารและอุปกรณ์</t>
  </si>
  <si>
    <t xml:space="preserve">   กำไรจากการเปลี่ยนแปลงเงื่อนไขและยกเลิกสัญญาเช่า</t>
  </si>
  <si>
    <t xml:space="preserve">   ขาดทุน (กำไร) จากหนี้สินทางการเงินที่กำหนดให้แสดงด้วยมูลค่ายุติธรรม</t>
  </si>
  <si>
    <t xml:space="preserve">   ดอกเบี้ยรับ</t>
  </si>
  <si>
    <t xml:space="preserve">   ค่าใช้จ่ายดอกเบี้ย</t>
  </si>
  <si>
    <t>ขาดทุนจากการดำเนินงานก่อนการเปลี่ยนแปลงใน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</si>
  <si>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</si>
  <si>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</si>
  <si>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</si>
  <si>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สินทรัพย์ทางการเงินที่วัดมูลค่าด้วยมูลค่ายุติธรรมผ่านกำไรหรือขาดทุน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</si>
  <si>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</si>
  <si>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</si>
  <si>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เงินวางหลักประกันของตราสารอนุพันธ์</t>
  </si>
  <si>
    <t xml:space="preserve">   สินทรัพย์อื่น</t>
  </si>
  <si>
    <t xml:space="preserve">ธนาคาร ซีไอเอ็มบี ไทย จำกัด (มหาชน) </t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</si>
  <si>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 (ต่อ)</t>
    </r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</si>
  <si>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</si>
  <si>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</si>
  <si>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</si>
  <si>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ประมาณการหนี้สิน</t>
  </si>
  <si>
    <t xml:space="preserve">   เงินรับหลักประกันของตราสารอนุพันธ์</t>
  </si>
  <si>
    <t xml:space="preserve">   หนี้สินอื่น</t>
  </si>
  <si>
    <t>เงินสดใช้ไปในกิจกรรมดำเนินงาน</t>
  </si>
  <si>
    <t xml:space="preserve">   ดอกเบี้ยจ่าย</t>
  </si>
  <si>
    <t xml:space="preserve">   ภาษีจ่าย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</si>
  <si>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</si>
  <si>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</si>
  <si>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เงินสดจ่ายในการซื้อเงินลงทุนในตราสารหนี้ที่วัดมูลค่าด้วยมูลค่ายุติธรรม</t>
  </si>
  <si>
    <t xml:space="preserve">    ผ่านกำไรขาดทุนเบ็ดเสร็จอื่น </t>
  </si>
  <si>
    <t>เงินสดรับจากการจำหน่ายและไถ่ถอนเงินลงทุนในตราสารหนี้ที่วัดมูลค่าด้วย</t>
  </si>
  <si>
    <t xml:space="preserve">    มูลค่ายุติธรรมผ่านกำไรขาดทุนเบ็ดเสร็จอื่น </t>
  </si>
  <si>
    <t>เงินสดจ่ายในการซื้อเงินลงทุนในตราสารหนี้ที่วัดมูลค่าด้วยราคาทุนตัดจำหน่าย</t>
  </si>
  <si>
    <t>เงินสดรับจากการไถ่ถอนเงินลงทุนในตราสารหนี้ที่วัดมูลค่าด้วยราคาทุนตัดจำหน่าย</t>
  </si>
  <si>
    <t>เงินสดจ่ายจากการซื้ออาคารและอุปกรณ์</t>
  </si>
  <si>
    <t>เงินสดรับจากการขายอาคารและอุปกรณ์</t>
  </si>
  <si>
    <t>เงินสดจ่ายซื้อสินทรัพย์ไม่มีตัวตน</t>
  </si>
  <si>
    <t>ดอกเบี้ยรับ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</si>
  <si>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</si>
  <si>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</si>
  <si>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เงินสดรับจากหนี้สินทางการเงินที่วัดมูลค่าด้วยมูลค่ายุติธรรม</t>
  </si>
  <si>
    <t xml:space="preserve">    ผ่านกำไรหรือขาดทุนและการกู้ยืมเงิน</t>
  </si>
  <si>
    <t>เงินสดจ่ายจากหนี้สินทางการเงินที่วัดมูลค่าด้วยมูลค่ายุติธรรม</t>
  </si>
  <si>
    <t xml:space="preserve">   ผ่านกำไรหรือขาดทุนและการกู้ยืมเงิน</t>
  </si>
  <si>
    <t>เงินสดจ่ายชำระหนี้สินตามสัญญาเช่า</t>
  </si>
  <si>
    <t>เงินสดสุทธิ (ใช้ไปใน) ได้มาจากกิจกรรมจัดหาเงิน</t>
  </si>
  <si>
    <t>ขาดทุนจากการแปลงค่างบการเงินจากการดำเนินงานในต่างประเทศ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</si>
  <si>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</si>
  <si>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</si>
  <si>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วันปลายรอบระยะเวลา</t>
  </si>
  <si>
    <t xml:space="preserve">ข้อมูลเพิ่มเติมประกอบกระแสเงินสด </t>
  </si>
  <si>
    <t>รายการที่มิใช่เงินสด</t>
  </si>
  <si>
    <t xml:space="preserve">   รับโอนทรัพย์สินรอการขายเพื่อชำระหนี้</t>
  </si>
  <si>
    <t xml:space="preserve">   ตัดจำหน่ายส่วนเกินหรือส่วนลดอัตราดอกเบี้ย</t>
  </si>
  <si>
    <t xml:space="preserve">   ลูกหนี้จากการขายเงินลงทุน</t>
  </si>
  <si>
    <t xml:space="preserve">   เจ้าหนี้จากการซื้อเงินลงทุน</t>
  </si>
  <si>
    <t>(ตรวจสอบแล้ว)</t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</si>
  <si>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</si>
  <si>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 (ต่อ)</t>
    </r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</si>
  <si>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</t>
    </r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</si>
  <si>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(ยังไม่ได้ตรวจสอบ) (ต่อ)</t>
    </r>
  </si>
  <si>
    <t xml:space="preserve">   ขาดทุนจากการตัดจำหน่ายอาคารและอุปกรณ์และสินทรัพย์ไม่มีตัวตน</t>
  </si>
  <si>
    <t>กำไรจากการแปลงค่างบการเงินจากการดำเนินงานในต่างประเทศ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</si>
</sst>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.00_);_(* \(#,##0.00\);_(* &quot;-&quot;??_);_(@_)"/>
    <numFmt numFmtId="188" formatCode="#,##0.0_);[Red]\(#,##0.0\)"/>
    <numFmt numFmtId="189" formatCode="0.0%"/>
    <numFmt numFmtId="190" formatCode="_(* #,##0_);_(* \(#,##0\);_(* &quot;-     &quot;??_);_(@_)"/>
    <numFmt numFmtId="191" formatCode="#,##0;\(#,##0\);&quot;-&quot;;@"/>
    <numFmt numFmtId="192" formatCode="#,##0.0;[Red]\-#,##0.0"/>
  </numFmts>
  <fonts count="19">
    <font>
      <sz val="12"/>
      <name val="Times New Roman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0.5"/>
      <name val="Browallia New"/>
      <family val="2"/>
    </font>
    <font>
      <sz val="10.5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u/>
      <sz val="12"/>
      <name val="Browallia New"/>
      <family val="2"/>
    </font>
    <font>
      <b/>
      <u/>
      <sz val="12"/>
      <name val="Browallia New"/>
      <family val="2"/>
    </font>
    <font>
      <sz val="11"/>
      <color theme="1"/>
      <name val="Tahoma"/>
      <family val="2"/>
      <charset val="222"/>
      <scheme val="minor"/>
    </font>
    <font>
      <sz val="10.5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187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18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1" fillId="0" borderId="0"/>
    <xf numFmtId="0" fontId="2" fillId="0" borderId="0"/>
    <xf numFmtId="0" fontId="4" fillId="0" borderId="0"/>
    <xf numFmtId="9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</cellStyleXfs>
  <cellXfs count="159">
    <xf numFmtId="0" fontId="0" fillId="0" borderId="0" xfId="0"/>
    <xf numFmtId="191" fontId="10" fillId="0" borderId="0" xfId="14" applyNumberFormat="1" applyFont="1" applyAlignment="1">
      <alignment horizontal="center" vertical="center"/>
    </xf>
    <xf numFmtId="191" fontId="10" fillId="0" borderId="0" xfId="14" applyNumberFormat="1" applyFont="1" applyAlignment="1">
      <alignment horizontal="right" vertical="center"/>
    </xf>
    <xf numFmtId="0" fontId="10" fillId="0" borderId="0" xfId="14" applyFont="1" applyAlignment="1">
      <alignment horizontal="right" vertical="center"/>
    </xf>
    <xf numFmtId="191" fontId="10" fillId="0" borderId="0" xfId="14" quotePrefix="1" applyNumberFormat="1" applyFont="1" applyAlignment="1">
      <alignment horizontal="right" vertical="center"/>
    </xf>
    <xf numFmtId="0" fontId="10" fillId="0" borderId="0" xfId="14" applyFont="1" applyAlignment="1">
      <alignment horizontal="center" vertical="center"/>
    </xf>
    <xf numFmtId="0" fontId="10" fillId="0" borderId="0" xfId="14" quotePrefix="1" applyFont="1" applyAlignment="1">
      <alignment horizontal="right" vertical="center"/>
    </xf>
    <xf numFmtId="191" fontId="11" fillId="0" borderId="0" xfId="14" applyNumberFormat="1" applyFont="1" applyAlignment="1">
      <alignment horizontal="right" vertical="center"/>
    </xf>
    <xf numFmtId="191" fontId="10" fillId="0" borderId="3" xfId="14" applyNumberFormat="1" applyFont="1" applyBorder="1" applyAlignment="1">
      <alignment horizontal="right" vertical="center"/>
    </xf>
    <xf numFmtId="38" fontId="12" fillId="0" borderId="0" xfId="13" applyNumberFormat="1" applyFont="1" applyAlignment="1">
      <alignment horizontal="center" vertical="center"/>
    </xf>
    <xf numFmtId="191" fontId="12" fillId="0" borderId="0" xfId="13" applyNumberFormat="1" applyFont="1" applyAlignment="1">
      <alignment horizontal="right" vertical="center"/>
    </xf>
    <xf numFmtId="38" fontId="13" fillId="0" borderId="0" xfId="13" applyNumberFormat="1" applyFont="1" applyAlignment="1">
      <alignment vertical="center"/>
    </xf>
    <xf numFmtId="38" fontId="12" fillId="0" borderId="0" xfId="13" quotePrefix="1" applyNumberFormat="1" applyFont="1" applyAlignment="1">
      <alignment horizontal="center" vertical="center"/>
    </xf>
    <xf numFmtId="38" fontId="12" fillId="0" borderId="3" xfId="13" quotePrefix="1" applyNumberFormat="1" applyFont="1" applyBorder="1" applyAlignment="1">
      <alignment horizontal="center" vertical="center"/>
    </xf>
    <xf numFmtId="191" fontId="12" fillId="0" borderId="3" xfId="13" applyNumberFormat="1" applyFont="1" applyBorder="1" applyAlignment="1">
      <alignment horizontal="right" vertical="center"/>
    </xf>
    <xf numFmtId="191" fontId="12" fillId="0" borderId="0" xfId="14" applyNumberFormat="1" applyFont="1" applyAlignment="1">
      <alignment horizontal="right" vertical="center"/>
    </xf>
    <xf numFmtId="188" fontId="12" fillId="0" borderId="0" xfId="13" applyNumberFormat="1" applyFont="1" applyAlignment="1">
      <alignment vertical="center"/>
    </xf>
    <xf numFmtId="191" fontId="12" fillId="0" borderId="0" xfId="13" applyNumberFormat="1" applyFont="1" applyAlignment="1">
      <alignment horizontal="center" vertical="center"/>
    </xf>
    <xf numFmtId="191" fontId="12" fillId="0" borderId="0" xfId="12" quotePrefix="1" applyNumberFormat="1" applyFont="1" applyAlignment="1">
      <alignment horizontal="right" vertical="center"/>
    </xf>
    <xf numFmtId="191" fontId="12" fillId="0" borderId="0" xfId="12" applyNumberFormat="1" applyFont="1" applyAlignment="1">
      <alignment horizontal="right" vertical="center"/>
    </xf>
    <xf numFmtId="191" fontId="12" fillId="0" borderId="3" xfId="14" applyNumberFormat="1" applyFont="1" applyBorder="1" applyAlignment="1">
      <alignment horizontal="right" vertical="center"/>
    </xf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center" vertical="center"/>
    </xf>
    <xf numFmtId="191" fontId="13" fillId="4" borderId="12" xfId="13" applyNumberFormat="1" applyFont="1" applyFill="1" applyBorder="1" applyAlignment="1">
      <alignment horizontal="right" vertical="center"/>
    </xf>
    <xf numFmtId="191" fontId="13" fillId="0" borderId="0" xfId="13" applyNumberFormat="1" applyFont="1" applyAlignment="1">
      <alignment horizontal="right" vertical="center"/>
    </xf>
    <xf numFmtId="0" fontId="13" fillId="0" borderId="0" xfId="13" quotePrefix="1" applyFont="1" applyAlignment="1">
      <alignment horizontal="left" vertical="center"/>
    </xf>
    <xf numFmtId="0" fontId="13" fillId="0" borderId="0" xfId="13" quotePrefix="1" applyFont="1" applyAlignment="1">
      <alignment horizontal="center" vertical="center"/>
    </xf>
    <xf numFmtId="191" fontId="13" fillId="4" borderId="0" xfId="13" applyNumberFormat="1" applyFont="1" applyFill="1" applyAlignment="1">
      <alignment horizontal="right" vertical="center"/>
    </xf>
    <xf numFmtId="0" fontId="13" fillId="0" borderId="0" xfId="13" applyFont="1" applyAlignment="1">
      <alignment vertical="center"/>
    </xf>
    <xf numFmtId="0" fontId="13" fillId="0" borderId="0" xfId="13" applyFont="1" applyAlignment="1">
      <alignment horizontal="center" vertical="center"/>
    </xf>
    <xf numFmtId="191" fontId="14" fillId="0" borderId="0" xfId="12" applyNumberFormat="1" applyFont="1" applyAlignment="1">
      <alignment horizontal="right" vertical="center"/>
    </xf>
    <xf numFmtId="191" fontId="13" fillId="0" borderId="0" xfId="12" applyNumberFormat="1" applyFont="1" applyAlignment="1">
      <alignment horizontal="right" vertical="center"/>
    </xf>
    <xf numFmtId="0" fontId="13" fillId="0" borderId="0" xfId="12" quotePrefix="1" applyFont="1" applyAlignment="1">
      <alignment horizontal="left" vertical="center"/>
    </xf>
    <xf numFmtId="0" fontId="13" fillId="0" borderId="0" xfId="12" quotePrefix="1" applyFont="1" applyAlignment="1">
      <alignment horizontal="center" vertical="center"/>
    </xf>
    <xf numFmtId="38" fontId="14" fillId="0" borderId="0" xfId="13" applyNumberFormat="1" applyFont="1" applyAlignment="1">
      <alignment horizontal="center" vertical="center"/>
    </xf>
    <xf numFmtId="0" fontId="13" fillId="0" borderId="0" xfId="12" applyFont="1" applyAlignment="1">
      <alignment horizontal="center" vertical="center"/>
    </xf>
    <xf numFmtId="191" fontId="13" fillId="4" borderId="3" xfId="13" applyNumberFormat="1" applyFont="1" applyFill="1" applyBorder="1" applyAlignment="1">
      <alignment horizontal="right" vertical="center"/>
    </xf>
    <xf numFmtId="191" fontId="13" fillId="0" borderId="3" xfId="12" applyNumberFormat="1" applyFont="1" applyBorder="1" applyAlignment="1">
      <alignment horizontal="right" vertical="center"/>
    </xf>
    <xf numFmtId="0" fontId="13" fillId="0" borderId="0" xfId="13" applyFont="1" applyAlignment="1">
      <alignment horizontal="left" vertical="center"/>
    </xf>
    <xf numFmtId="0" fontId="12" fillId="0" borderId="0" xfId="13" applyFont="1" applyAlignment="1">
      <alignment horizontal="left" vertical="center"/>
    </xf>
    <xf numFmtId="38" fontId="13" fillId="0" borderId="3" xfId="13" applyNumberFormat="1" applyFont="1" applyBorder="1" applyAlignment="1">
      <alignment vertical="center"/>
    </xf>
    <xf numFmtId="38" fontId="13" fillId="0" borderId="3" xfId="13" applyNumberFormat="1" applyFont="1" applyBorder="1" applyAlignment="1">
      <alignment horizontal="center" vertical="center"/>
    </xf>
    <xf numFmtId="191" fontId="13" fillId="0" borderId="3" xfId="13" applyNumberFormat="1" applyFont="1" applyBorder="1" applyAlignment="1">
      <alignment horizontal="right" vertical="center"/>
    </xf>
    <xf numFmtId="191" fontId="12" fillId="0" borderId="3" xfId="12" applyNumberFormat="1" applyFont="1" applyBorder="1" applyAlignment="1">
      <alignment horizontal="right" vertical="center"/>
    </xf>
    <xf numFmtId="38" fontId="12" fillId="0" borderId="0" xfId="13" applyNumberFormat="1" applyFont="1" applyAlignment="1">
      <alignment vertical="center"/>
    </xf>
    <xf numFmtId="188" fontId="15" fillId="0" borderId="0" xfId="13" applyNumberFormat="1" applyFont="1" applyAlignment="1">
      <alignment horizontal="center" vertical="center"/>
    </xf>
    <xf numFmtId="191" fontId="15" fillId="0" borderId="0" xfId="13" applyNumberFormat="1" applyFont="1" applyAlignment="1">
      <alignment horizontal="right" vertical="center"/>
    </xf>
    <xf numFmtId="38" fontId="13" fillId="0" borderId="0" xfId="13" quotePrefix="1" applyNumberFormat="1" applyFont="1" applyAlignment="1">
      <alignment horizontal="left" vertical="center"/>
    </xf>
    <xf numFmtId="38" fontId="13" fillId="0" borderId="0" xfId="13" quotePrefix="1" applyNumberFormat="1" applyFont="1" applyAlignment="1">
      <alignment horizontal="center" vertical="center"/>
    </xf>
    <xf numFmtId="191" fontId="14" fillId="0" borderId="0" xfId="13" applyNumberFormat="1" applyFont="1" applyAlignment="1">
      <alignment horizontal="right" vertical="center"/>
    </xf>
    <xf numFmtId="0" fontId="12" fillId="0" borderId="0" xfId="13" quotePrefix="1" applyFont="1" applyAlignment="1">
      <alignment horizontal="left" vertical="center"/>
    </xf>
    <xf numFmtId="0" fontId="12" fillId="0" borderId="0" xfId="13" quotePrefix="1" applyFont="1" applyAlignment="1">
      <alignment horizontal="center" vertical="center"/>
    </xf>
    <xf numFmtId="191" fontId="13" fillId="4" borderId="4" xfId="13" applyNumberFormat="1" applyFont="1" applyFill="1" applyBorder="1" applyAlignment="1">
      <alignment horizontal="right" vertical="center"/>
    </xf>
    <xf numFmtId="191" fontId="13" fillId="0" borderId="4" xfId="13" applyNumberFormat="1" applyFont="1" applyBorder="1" applyAlignment="1">
      <alignment horizontal="right" vertical="center"/>
    </xf>
    <xf numFmtId="38" fontId="12" fillId="0" borderId="0" xfId="12" applyNumberFormat="1" applyFont="1" applyAlignment="1">
      <alignment vertical="center"/>
    </xf>
    <xf numFmtId="38" fontId="12" fillId="0" borderId="0" xfId="12" applyNumberFormat="1" applyFont="1" applyAlignment="1">
      <alignment horizontal="center" vertical="center"/>
    </xf>
    <xf numFmtId="188" fontId="13" fillId="0" borderId="0" xfId="12" applyNumberFormat="1" applyFont="1" applyAlignment="1">
      <alignment vertical="center"/>
    </xf>
    <xf numFmtId="38" fontId="13" fillId="0" borderId="0" xfId="12" applyNumberFormat="1" applyFont="1" applyAlignment="1">
      <alignment vertical="center"/>
    </xf>
    <xf numFmtId="38" fontId="13" fillId="0" borderId="0" xfId="12" applyNumberFormat="1" applyFont="1" applyAlignment="1">
      <alignment horizontal="center" vertical="center"/>
    </xf>
    <xf numFmtId="191" fontId="12" fillId="0" borderId="0" xfId="13" applyNumberFormat="1" applyFont="1" applyAlignment="1">
      <alignment horizontal="left" vertical="center"/>
    </xf>
    <xf numFmtId="38" fontId="12" fillId="0" borderId="3" xfId="13" applyNumberFormat="1" applyFont="1" applyBorder="1" applyAlignment="1">
      <alignment horizontal="center" vertical="center"/>
    </xf>
    <xf numFmtId="191" fontId="12" fillId="0" borderId="3" xfId="13" applyNumberFormat="1" applyFont="1" applyBorder="1" applyAlignment="1">
      <alignment horizontal="left" vertical="center"/>
    </xf>
    <xf numFmtId="191" fontId="13" fillId="0" borderId="0" xfId="13" applyNumberFormat="1" applyFont="1" applyAlignment="1">
      <alignment vertical="center"/>
    </xf>
    <xf numFmtId="191" fontId="12" fillId="0" borderId="0" xfId="13" applyNumberFormat="1" applyFont="1" applyAlignment="1">
      <alignment vertical="center"/>
    </xf>
    <xf numFmtId="0" fontId="12" fillId="0" borderId="0" xfId="14" applyFont="1" applyAlignment="1">
      <alignment horizontal="right" vertical="center"/>
    </xf>
    <xf numFmtId="191" fontId="16" fillId="0" borderId="0" xfId="13" applyNumberFormat="1" applyFont="1" applyAlignment="1">
      <alignment horizontal="right" vertical="center"/>
    </xf>
    <xf numFmtId="191" fontId="13" fillId="4" borderId="0" xfId="13" applyNumberFormat="1" applyFont="1" applyFill="1" applyAlignment="1">
      <alignment horizontal="center" vertical="center"/>
    </xf>
    <xf numFmtId="191" fontId="13" fillId="0" borderId="0" xfId="13" applyNumberFormat="1" applyFont="1" applyAlignment="1">
      <alignment horizontal="center" vertical="center"/>
    </xf>
    <xf numFmtId="191" fontId="13" fillId="4" borderId="0" xfId="0" applyNumberFormat="1" applyFont="1" applyFill="1" applyAlignment="1">
      <alignment horizontal="right" vertical="center"/>
    </xf>
    <xf numFmtId="191" fontId="13" fillId="0" borderId="0" xfId="0" applyNumberFormat="1" applyFont="1" applyAlignment="1">
      <alignment horizontal="right" vertical="center"/>
    </xf>
    <xf numFmtId="38" fontId="13" fillId="4" borderId="0" xfId="13" applyNumberFormat="1" applyFont="1" applyFill="1" applyAlignment="1">
      <alignment vertical="center"/>
    </xf>
    <xf numFmtId="191" fontId="13" fillId="4" borderId="3" xfId="0" applyNumberFormat="1" applyFont="1" applyFill="1" applyBorder="1" applyAlignment="1">
      <alignment horizontal="right" vertical="center"/>
    </xf>
    <xf numFmtId="191" fontId="13" fillId="4" borderId="12" xfId="0" applyNumberFormat="1" applyFont="1" applyFill="1" applyBorder="1" applyAlignment="1">
      <alignment horizontal="right" vertical="center"/>
    </xf>
    <xf numFmtId="191" fontId="12" fillId="0" borderId="0" xfId="0" applyNumberFormat="1" applyFont="1" applyAlignment="1">
      <alignment horizontal="right" vertical="center"/>
    </xf>
    <xf numFmtId="191" fontId="13" fillId="4" borderId="4" xfId="0" applyNumberFormat="1" applyFont="1" applyFill="1" applyBorder="1" applyAlignment="1">
      <alignment horizontal="right" vertical="center"/>
    </xf>
    <xf numFmtId="191" fontId="13" fillId="4" borderId="13" xfId="0" applyNumberFormat="1" applyFont="1" applyFill="1" applyBorder="1" applyAlignment="1">
      <alignment horizontal="right" vertical="center"/>
    </xf>
    <xf numFmtId="38" fontId="12" fillId="0" borderId="0" xfId="0" quotePrefix="1" applyNumberFormat="1" applyFont="1" applyAlignment="1">
      <alignment horizontal="left" vertical="center"/>
    </xf>
    <xf numFmtId="38" fontId="13" fillId="0" borderId="0" xfId="0" applyNumberFormat="1" applyFont="1" applyAlignment="1">
      <alignment vertical="center"/>
    </xf>
    <xf numFmtId="187" fontId="13" fillId="4" borderId="4" xfId="1" applyFont="1" applyFill="1" applyBorder="1" applyAlignment="1">
      <alignment horizontal="right" vertical="center"/>
    </xf>
    <xf numFmtId="187" fontId="13" fillId="0" borderId="0" xfId="1" applyFont="1" applyFill="1" applyBorder="1" applyAlignment="1">
      <alignment horizontal="right" vertical="center"/>
    </xf>
    <xf numFmtId="191" fontId="13" fillId="0" borderId="12" xfId="13" applyNumberFormat="1" applyFont="1" applyBorder="1" applyAlignment="1">
      <alignment horizontal="right" vertical="center"/>
    </xf>
    <xf numFmtId="191" fontId="13" fillId="0" borderId="3" xfId="0" applyNumberFormat="1" applyFont="1" applyBorder="1" applyAlignment="1">
      <alignment horizontal="right" vertical="center"/>
    </xf>
    <xf numFmtId="191" fontId="13" fillId="0" borderId="12" xfId="0" applyNumberFormat="1" applyFont="1" applyBorder="1" applyAlignment="1">
      <alignment horizontal="right" vertical="center"/>
    </xf>
    <xf numFmtId="191" fontId="12" fillId="4" borderId="0" xfId="12" applyNumberFormat="1" applyFont="1" applyFill="1" applyAlignment="1">
      <alignment horizontal="right" vertical="center"/>
    </xf>
    <xf numFmtId="191" fontId="12" fillId="0" borderId="0" xfId="13" quotePrefix="1" applyNumberFormat="1" applyFont="1" applyAlignment="1">
      <alignment horizontal="right" vertical="center"/>
    </xf>
    <xf numFmtId="188" fontId="13" fillId="0" borderId="0" xfId="13" applyNumberFormat="1" applyFont="1" applyAlignment="1">
      <alignment horizontal="center" vertical="center"/>
    </xf>
    <xf numFmtId="191" fontId="13" fillId="4" borderId="0" xfId="12" applyNumberFormat="1" applyFont="1" applyFill="1" applyAlignment="1">
      <alignment horizontal="right" vertical="center"/>
    </xf>
    <xf numFmtId="188" fontId="13" fillId="0" borderId="0" xfId="13" applyNumberFormat="1" applyFont="1" applyAlignment="1">
      <alignment vertical="center"/>
    </xf>
    <xf numFmtId="0" fontId="13" fillId="0" borderId="0" xfId="12" applyFont="1" applyAlignment="1">
      <alignment vertical="center"/>
    </xf>
    <xf numFmtId="192" fontId="13" fillId="0" borderId="0" xfId="13" applyNumberFormat="1" applyFont="1" applyAlignment="1">
      <alignment horizontal="center" vertical="center"/>
    </xf>
    <xf numFmtId="191" fontId="13" fillId="4" borderId="3" xfId="12" applyNumberFormat="1" applyFont="1" applyFill="1" applyBorder="1" applyAlignment="1">
      <alignment horizontal="right" vertical="center"/>
    </xf>
    <xf numFmtId="38" fontId="13" fillId="4" borderId="3" xfId="13" applyNumberFormat="1" applyFont="1" applyFill="1" applyBorder="1" applyAlignment="1">
      <alignment vertical="center"/>
    </xf>
    <xf numFmtId="38" fontId="14" fillId="0" borderId="3" xfId="13" applyNumberFormat="1" applyFont="1" applyBorder="1" applyAlignment="1">
      <alignment horizontal="center" vertical="center"/>
    </xf>
    <xf numFmtId="190" fontId="13" fillId="0" borderId="0" xfId="13" applyNumberFormat="1" applyFont="1" applyAlignment="1">
      <alignment horizontal="right" vertical="center"/>
    </xf>
    <xf numFmtId="38" fontId="13" fillId="0" borderId="0" xfId="13" applyNumberFormat="1" applyFont="1" applyAlignment="1">
      <alignment horizontal="left" vertical="center"/>
    </xf>
    <xf numFmtId="188" fontId="13" fillId="0" borderId="3" xfId="13" applyNumberFormat="1" applyFont="1" applyBorder="1" applyAlignment="1">
      <alignment vertical="center"/>
    </xf>
    <xf numFmtId="0" fontId="13" fillId="0" borderId="0" xfId="12" applyFont="1" applyAlignment="1">
      <alignment horizontal="left" vertical="center"/>
    </xf>
    <xf numFmtId="0" fontId="10" fillId="0" borderId="0" xfId="14" applyFont="1" applyAlignment="1">
      <alignment vertical="center"/>
    </xf>
    <xf numFmtId="9" fontId="13" fillId="0" borderId="0" xfId="15" applyFont="1" applyFill="1" applyBorder="1" applyAlignment="1">
      <alignment horizontal="right" vertical="center"/>
    </xf>
    <xf numFmtId="191" fontId="13" fillId="0" borderId="4" xfId="0" applyNumberFormat="1" applyFont="1" applyBorder="1" applyAlignment="1">
      <alignment horizontal="right" vertical="center"/>
    </xf>
    <xf numFmtId="191" fontId="13" fillId="0" borderId="13" xfId="0" applyNumberFormat="1" applyFont="1" applyBorder="1" applyAlignment="1">
      <alignment horizontal="right" vertical="center"/>
    </xf>
    <xf numFmtId="187" fontId="13" fillId="0" borderId="4" xfId="1" applyFont="1" applyFill="1" applyBorder="1" applyAlignment="1">
      <alignment horizontal="right" vertical="center"/>
    </xf>
    <xf numFmtId="9" fontId="13" fillId="4" borderId="0" xfId="15" applyFont="1" applyFill="1" applyBorder="1" applyAlignment="1">
      <alignment horizontal="right" vertical="center"/>
    </xf>
    <xf numFmtId="189" fontId="12" fillId="0" borderId="0" xfId="15" applyNumberFormat="1" applyFont="1" applyFill="1" applyBorder="1" applyAlignment="1">
      <alignment horizontal="left" vertical="center"/>
    </xf>
    <xf numFmtId="38" fontId="12" fillId="0" borderId="0" xfId="13" applyNumberFormat="1" applyFont="1" applyFill="1" applyAlignment="1">
      <alignment vertical="center"/>
    </xf>
    <xf numFmtId="38" fontId="13" fillId="0" borderId="0" xfId="13" applyNumberFormat="1" applyFont="1" applyFill="1" applyAlignment="1">
      <alignment horizontal="center" vertical="center"/>
    </xf>
    <xf numFmtId="38" fontId="13" fillId="0" borderId="3" xfId="13" quotePrefix="1" applyNumberFormat="1" applyFont="1" applyBorder="1" applyAlignment="1">
      <alignment horizontal="left" vertical="center"/>
    </xf>
    <xf numFmtId="38" fontId="11" fillId="0" borderId="0" xfId="13" applyNumberFormat="1" applyFont="1" applyAlignment="1">
      <alignment vertical="center"/>
    </xf>
    <xf numFmtId="0" fontId="11" fillId="0" borderId="0" xfId="14" applyFont="1" applyAlignment="1">
      <alignment vertical="center"/>
    </xf>
    <xf numFmtId="0" fontId="10" fillId="0" borderId="3" xfId="14" applyFont="1" applyBorder="1" applyAlignment="1">
      <alignment vertical="center"/>
    </xf>
    <xf numFmtId="38" fontId="10" fillId="0" borderId="0" xfId="14" quotePrefix="1" applyNumberFormat="1" applyFont="1" applyAlignment="1">
      <alignment vertical="center"/>
    </xf>
    <xf numFmtId="191" fontId="10" fillId="4" borderId="0" xfId="14" applyNumberFormat="1" applyFont="1" applyFill="1" applyAlignment="1">
      <alignment horizontal="right" vertical="center"/>
    </xf>
    <xf numFmtId="0" fontId="10" fillId="0" borderId="0" xfId="14" quotePrefix="1" applyFont="1" applyAlignment="1">
      <alignment horizontal="left" vertical="top"/>
    </xf>
    <xf numFmtId="191" fontId="11" fillId="4" borderId="0" xfId="14" applyNumberFormat="1" applyFont="1" applyFill="1" applyAlignment="1">
      <alignment horizontal="right" vertical="center"/>
    </xf>
    <xf numFmtId="0" fontId="11" fillId="0" borderId="0" xfId="14" applyFont="1" applyAlignment="1">
      <alignment horizontal="left" vertical="center"/>
    </xf>
    <xf numFmtId="191" fontId="11" fillId="4" borderId="3" xfId="14" applyNumberFormat="1" applyFont="1" applyFill="1" applyBorder="1" applyAlignment="1">
      <alignment horizontal="right" vertical="center"/>
    </xf>
    <xf numFmtId="0" fontId="10" fillId="0" borderId="0" xfId="14" quotePrefix="1" applyFont="1" applyAlignment="1">
      <alignment horizontal="left" vertical="center"/>
    </xf>
    <xf numFmtId="191" fontId="11" fillId="4" borderId="4" xfId="14" applyNumberFormat="1" applyFont="1" applyFill="1" applyBorder="1" applyAlignment="1">
      <alignment horizontal="right" vertical="center"/>
    </xf>
    <xf numFmtId="191" fontId="11" fillId="0" borderId="3" xfId="14" applyNumberFormat="1" applyFont="1" applyBorder="1" applyAlignment="1">
      <alignment horizontal="right" vertical="center"/>
    </xf>
    <xf numFmtId="191" fontId="11" fillId="0" borderId="4" xfId="14" applyNumberFormat="1" applyFont="1" applyBorder="1" applyAlignment="1">
      <alignment horizontal="right" vertical="center"/>
    </xf>
    <xf numFmtId="0" fontId="11" fillId="0" borderId="3" xfId="14" applyFont="1" applyBorder="1" applyAlignment="1">
      <alignment vertical="center"/>
    </xf>
    <xf numFmtId="38" fontId="12" fillId="0" borderId="0" xfId="14" applyNumberFormat="1" applyFont="1" applyAlignment="1">
      <alignment vertical="center"/>
    </xf>
    <xf numFmtId="0" fontId="12" fillId="0" borderId="0" xfId="14" applyFont="1" applyAlignment="1">
      <alignment vertical="center"/>
    </xf>
    <xf numFmtId="38" fontId="12" fillId="0" borderId="3" xfId="14" quotePrefix="1" applyNumberFormat="1" applyFont="1" applyBorder="1" applyAlignment="1">
      <alignment vertical="center"/>
    </xf>
    <xf numFmtId="0" fontId="10" fillId="0" borderId="0" xfId="14" applyFont="1" applyAlignment="1">
      <alignment horizontal="left" vertical="center"/>
    </xf>
    <xf numFmtId="191" fontId="11" fillId="0" borderId="0" xfId="13" applyNumberFormat="1" applyFont="1" applyAlignment="1">
      <alignment horizontal="right" vertical="center"/>
    </xf>
    <xf numFmtId="0" fontId="11" fillId="0" borderId="0" xfId="14" applyFont="1" applyAlignment="1">
      <alignment horizontal="center" vertical="center"/>
    </xf>
    <xf numFmtId="191" fontId="18" fillId="0" borderId="0" xfId="14" applyNumberFormat="1" applyFont="1" applyAlignment="1">
      <alignment horizontal="right" vertical="center"/>
    </xf>
    <xf numFmtId="0" fontId="10" fillId="0" borderId="5" xfId="14" quotePrefix="1" applyFont="1" applyBorder="1" applyAlignment="1">
      <alignment horizontal="left" vertical="center"/>
    </xf>
    <xf numFmtId="0" fontId="10" fillId="0" borderId="6" xfId="14" applyFont="1" applyBorder="1" applyAlignment="1">
      <alignment horizontal="center" vertical="center"/>
    </xf>
    <xf numFmtId="191" fontId="10" fillId="0" borderId="6" xfId="14" applyNumberFormat="1" applyFont="1" applyBorder="1" applyAlignment="1">
      <alignment horizontal="right" vertical="center"/>
    </xf>
    <xf numFmtId="191" fontId="10" fillId="0" borderId="7" xfId="14" applyNumberFormat="1" applyFont="1" applyBorder="1" applyAlignment="1">
      <alignment horizontal="right" vertical="center"/>
    </xf>
    <xf numFmtId="0" fontId="10" fillId="0" borderId="8" xfId="14" applyFont="1" applyBorder="1" applyAlignment="1">
      <alignment horizontal="center" vertical="center"/>
    </xf>
    <xf numFmtId="191" fontId="10" fillId="0" borderId="9" xfId="14" applyNumberFormat="1" applyFont="1" applyBorder="1" applyAlignment="1">
      <alignment horizontal="right" vertical="center"/>
    </xf>
    <xf numFmtId="0" fontId="11" fillId="0" borderId="8" xfId="14" quotePrefix="1" applyFont="1" applyBorder="1" applyAlignment="1">
      <alignment horizontal="left" vertical="center"/>
    </xf>
    <xf numFmtId="0" fontId="11" fillId="0" borderId="8" xfId="14" applyFont="1" applyBorder="1" applyAlignment="1">
      <alignment horizontal="left" vertical="center"/>
    </xf>
    <xf numFmtId="0" fontId="11" fillId="0" borderId="0" xfId="14" quotePrefix="1" applyFont="1" applyAlignment="1">
      <alignment horizontal="left" vertical="center"/>
    </xf>
    <xf numFmtId="0" fontId="11" fillId="0" borderId="0" xfId="0" applyFont="1"/>
    <xf numFmtId="0" fontId="10" fillId="0" borderId="10" xfId="14" applyFont="1" applyBorder="1" applyAlignment="1">
      <alignment horizontal="center" vertical="center"/>
    </xf>
    <xf numFmtId="0" fontId="10" fillId="0" borderId="3" xfId="14" applyFont="1" applyBorder="1" applyAlignment="1">
      <alignment horizontal="center" vertical="center"/>
    </xf>
    <xf numFmtId="191" fontId="10" fillId="0" borderId="11" xfId="14" applyNumberFormat="1" applyFont="1" applyBorder="1" applyAlignment="1">
      <alignment horizontal="right" vertical="center"/>
    </xf>
    <xf numFmtId="191" fontId="11" fillId="0" borderId="0" xfId="1" applyNumberFormat="1" applyFont="1" applyFill="1" applyBorder="1" applyAlignment="1">
      <alignment horizontal="right" vertical="center"/>
    </xf>
    <xf numFmtId="191" fontId="11" fillId="0" borderId="0" xfId="5" applyNumberFormat="1" applyFont="1" applyFill="1" applyBorder="1" applyAlignment="1">
      <alignment horizontal="right" vertical="center"/>
    </xf>
    <xf numFmtId="0" fontId="12" fillId="0" borderId="0" xfId="14" quotePrefix="1" applyFont="1" applyAlignment="1">
      <alignment vertical="center"/>
    </xf>
    <xf numFmtId="38" fontId="12" fillId="0" borderId="0" xfId="13" applyNumberFormat="1" applyFont="1" applyAlignment="1">
      <alignment horizontal="left" vertical="center"/>
    </xf>
    <xf numFmtId="38" fontId="12" fillId="0" borderId="3" xfId="13" quotePrefix="1" applyNumberFormat="1" applyFont="1" applyBorder="1" applyAlignment="1">
      <alignment horizontal="left" vertical="center"/>
    </xf>
    <xf numFmtId="38" fontId="12" fillId="0" borderId="3" xfId="13" applyNumberFormat="1" applyFont="1" applyBorder="1" applyAlignment="1">
      <alignment horizontal="left" vertical="center"/>
    </xf>
    <xf numFmtId="38" fontId="13" fillId="0" borderId="3" xfId="13" quotePrefix="1" applyNumberFormat="1" applyFont="1" applyBorder="1" applyAlignment="1">
      <alignment horizontal="left" vertical="center"/>
    </xf>
    <xf numFmtId="38" fontId="13" fillId="0" borderId="0" xfId="13" applyNumberFormat="1" applyFont="1" applyAlignment="1">
      <alignment horizontal="center" vertical="center"/>
    </xf>
    <xf numFmtId="38" fontId="12" fillId="0" borderId="0" xfId="13" quotePrefix="1" applyNumberFormat="1" applyFont="1" applyAlignment="1">
      <alignment horizontal="left" vertical="center"/>
    </xf>
    <xf numFmtId="38" fontId="12" fillId="0" borderId="0" xfId="13" applyNumberFormat="1" applyFont="1" applyAlignment="1">
      <alignment horizontal="left" vertical="center"/>
    </xf>
    <xf numFmtId="38" fontId="12" fillId="0" borderId="3" xfId="13" applyNumberFormat="1" applyFont="1" applyBorder="1" applyAlignment="1">
      <alignment horizontal="left" vertical="center"/>
    </xf>
    <xf numFmtId="38" fontId="13" fillId="0" borderId="0" xfId="13" applyNumberFormat="1" applyFont="1" applyAlignment="1">
      <alignment horizontal="center" vertical="center"/>
    </xf>
    <xf numFmtId="38" fontId="12" fillId="0" borderId="3" xfId="13" quotePrefix="1" applyNumberFormat="1" applyFont="1" applyBorder="1" applyAlignment="1">
      <alignment horizontal="left" vertical="center"/>
    </xf>
    <xf numFmtId="191" fontId="12" fillId="0" borderId="3" xfId="13" applyNumberFormat="1" applyFont="1" applyBorder="1" applyAlignment="1">
      <alignment horizontal="center" vertical="center"/>
    </xf>
    <xf numFmtId="38" fontId="13" fillId="0" borderId="3" xfId="13" quotePrefix="1" applyNumberFormat="1" applyFont="1" applyBorder="1" applyAlignment="1">
      <alignment horizontal="left" vertical="center"/>
    </xf>
    <xf numFmtId="38" fontId="12" fillId="0" borderId="0" xfId="13" quotePrefix="1" applyNumberFormat="1" applyFont="1" applyAlignment="1">
      <alignment horizontal="left" vertical="center"/>
    </xf>
    <xf numFmtId="191" fontId="10" fillId="0" borderId="3" xfId="14" applyNumberFormat="1" applyFont="1" applyBorder="1" applyAlignment="1">
      <alignment horizontal="center" vertical="center"/>
    </xf>
    <xf numFmtId="191" fontId="10" fillId="0" borderId="6" xfId="14" applyNumberFormat="1" applyFont="1" applyBorder="1" applyAlignment="1">
      <alignment horizontal="center" vertical="center"/>
    </xf>
  </cellXfs>
  <cellStyles count="18">
    <cellStyle name="Comma" xfId="1" builtinId="3"/>
    <cellStyle name="Comma 2" xfId="2"/>
    <cellStyle name="Comma 3" xfId="3"/>
    <cellStyle name="comma zerodec" xfId="4"/>
    <cellStyle name="Comma_CE-Thai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_B185-Bs&amp;plT-Ye12'2006" xfId="13"/>
    <cellStyle name="Normal_CE-Thai" xfId="14"/>
    <cellStyle name="Percent" xfId="15" builtinId="5"/>
    <cellStyle name="Percent [2]" xfId="16"/>
    <cellStyle name="Quantity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"/>
  <sheetViews>
    <sheetView zoomScale="105" zoomScaleNormal="160" zoomScaleSheetLayoutView="200" zoomScalePageLayoutView="70" workbookViewId="0">
      <selection activeCell="N7" sqref="N7"/>
    </sheetView>
  </sheetViews>
  <sheetFormatPr defaultColWidth="9.375" defaultRowHeight="20.100000000000001" customHeight="1"/>
  <cols>
    <col min="1" max="2" width="1.25" style="11" customWidth="1"/>
    <col min="3" max="3" width="29.875" style="11" customWidth="1"/>
    <col min="4" max="4" width="6.375" style="87" customWidth="1"/>
    <col min="5" max="5" width="0.625" style="11" customWidth="1"/>
    <col min="6" max="6" width="12.125" style="24" customWidth="1"/>
    <col min="7" max="7" width="0.625" style="24" customWidth="1"/>
    <col min="8" max="8" width="11.125" style="24" customWidth="1"/>
    <col min="9" max="9" width="0.625" style="24" customWidth="1"/>
    <col min="10" max="10" width="12.125" style="24" customWidth="1"/>
    <col min="11" max="11" width="0.625" style="24" customWidth="1"/>
    <col min="12" max="12" width="11.125" style="24" customWidth="1"/>
    <col min="13" max="16384" width="9.375" style="11"/>
  </cols>
  <sheetData>
    <row r="1" spans="1:12" ht="20.100000000000001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1:12" ht="20.100000000000001" customHeight="1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ht="20.100000000000001" customHeight="1">
      <c r="A3" s="153" t="s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2" ht="20.100000000000001" customHeight="1">
      <c r="A4" s="149"/>
      <c r="B4" s="149"/>
      <c r="C4" s="144"/>
      <c r="D4" s="144"/>
      <c r="E4" s="144"/>
      <c r="F4" s="59"/>
      <c r="G4" s="59"/>
      <c r="H4" s="59"/>
      <c r="I4" s="59"/>
      <c r="J4" s="59"/>
      <c r="K4" s="59"/>
      <c r="L4" s="59"/>
    </row>
    <row r="5" spans="1:12" s="44" customFormat="1" ht="20.100000000000001" customHeight="1">
      <c r="D5" s="16"/>
      <c r="F5" s="154" t="s">
        <v>3</v>
      </c>
      <c r="G5" s="154"/>
      <c r="H5" s="154"/>
      <c r="I5" s="17"/>
      <c r="J5" s="154" t="s">
        <v>4</v>
      </c>
      <c r="K5" s="154"/>
      <c r="L5" s="154"/>
    </row>
    <row r="6" spans="1:12" s="44" customFormat="1" ht="20.100000000000001" customHeight="1">
      <c r="D6" s="16"/>
      <c r="F6" s="10" t="s">
        <v>5</v>
      </c>
      <c r="G6" s="10"/>
      <c r="H6" s="10" t="s">
        <v>261</v>
      </c>
      <c r="I6" s="10"/>
      <c r="J6" s="10" t="s">
        <v>5</v>
      </c>
      <c r="K6" s="10"/>
      <c r="L6" s="10" t="s">
        <v>261</v>
      </c>
    </row>
    <row r="7" spans="1:12" s="44" customFormat="1" ht="20.100000000000001" customHeight="1">
      <c r="D7" s="16"/>
      <c r="F7" s="84" t="s">
        <v>6</v>
      </c>
      <c r="G7" s="84"/>
      <c r="H7" s="84" t="s">
        <v>7</v>
      </c>
      <c r="I7" s="10"/>
      <c r="J7" s="84" t="s">
        <v>6</v>
      </c>
      <c r="K7" s="84"/>
      <c r="L7" s="84" t="s">
        <v>7</v>
      </c>
    </row>
    <row r="8" spans="1:12" s="44" customFormat="1" ht="20.100000000000001" customHeight="1">
      <c r="F8" s="84" t="s">
        <v>8</v>
      </c>
      <c r="G8" s="10"/>
      <c r="H8" s="84" t="s">
        <v>9</v>
      </c>
      <c r="I8" s="65"/>
      <c r="J8" s="84" t="s">
        <v>8</v>
      </c>
      <c r="K8" s="10"/>
      <c r="L8" s="84" t="s">
        <v>9</v>
      </c>
    </row>
    <row r="9" spans="1:12" s="44" customFormat="1" ht="20.100000000000001" customHeight="1">
      <c r="D9" s="60" t="s">
        <v>10</v>
      </c>
      <c r="F9" s="14" t="s">
        <v>11</v>
      </c>
      <c r="G9" s="10"/>
      <c r="H9" s="14" t="s">
        <v>11</v>
      </c>
      <c r="I9" s="65"/>
      <c r="J9" s="14" t="s">
        <v>11</v>
      </c>
      <c r="K9" s="10"/>
      <c r="L9" s="14" t="s">
        <v>11</v>
      </c>
    </row>
    <row r="10" spans="1:12" ht="6" customHeight="1">
      <c r="D10" s="85"/>
      <c r="E10" s="34"/>
      <c r="F10" s="86"/>
      <c r="G10" s="31"/>
      <c r="H10" s="31"/>
      <c r="I10" s="31"/>
      <c r="J10" s="86"/>
      <c r="K10" s="31"/>
      <c r="L10" s="31"/>
    </row>
    <row r="11" spans="1:12" ht="20.100000000000001" customHeight="1">
      <c r="A11" s="44" t="s">
        <v>12</v>
      </c>
      <c r="B11" s="44"/>
      <c r="F11" s="27"/>
      <c r="J11" s="27"/>
    </row>
    <row r="12" spans="1:12" ht="6" customHeight="1">
      <c r="D12" s="85"/>
      <c r="E12" s="34"/>
      <c r="F12" s="86"/>
      <c r="G12" s="31"/>
      <c r="H12" s="31"/>
      <c r="I12" s="31"/>
      <c r="J12" s="86"/>
      <c r="K12" s="31"/>
      <c r="L12" s="31"/>
    </row>
    <row r="13" spans="1:12" ht="20.100000000000001" customHeight="1">
      <c r="A13" s="11" t="s">
        <v>13</v>
      </c>
      <c r="D13" s="148"/>
      <c r="E13" s="34"/>
      <c r="F13" s="27">
        <v>928916</v>
      </c>
      <c r="G13" s="31"/>
      <c r="H13" s="24">
        <v>905365</v>
      </c>
      <c r="I13" s="69"/>
      <c r="J13" s="86">
        <v>928570</v>
      </c>
      <c r="K13" s="11"/>
      <c r="L13" s="31">
        <v>905000</v>
      </c>
    </row>
    <row r="14" spans="1:12" ht="20.100000000000001" customHeight="1">
      <c r="A14" s="11" t="s">
        <v>14</v>
      </c>
      <c r="D14" s="148">
        <v>6</v>
      </c>
      <c r="E14" s="34"/>
      <c r="F14" s="27">
        <v>4575906</v>
      </c>
      <c r="G14" s="31"/>
      <c r="H14" s="24">
        <v>7594159</v>
      </c>
      <c r="I14" s="69"/>
      <c r="J14" s="86">
        <v>4449667</v>
      </c>
      <c r="K14" s="11"/>
      <c r="L14" s="31">
        <v>7272401</v>
      </c>
    </row>
    <row r="15" spans="1:12" ht="20.100000000000001" customHeight="1">
      <c r="A15" s="11" t="s">
        <v>15</v>
      </c>
      <c r="D15" s="148"/>
      <c r="E15" s="34"/>
      <c r="F15" s="27"/>
      <c r="G15" s="31"/>
      <c r="I15" s="69"/>
      <c r="J15" s="86"/>
      <c r="K15" s="11"/>
      <c r="L15" s="31"/>
    </row>
    <row r="16" spans="1:12" ht="20.100000000000001" customHeight="1">
      <c r="B16" s="11" t="s">
        <v>16</v>
      </c>
      <c r="D16" s="148">
        <v>7</v>
      </c>
      <c r="E16" s="34"/>
      <c r="F16" s="27">
        <v>74742585</v>
      </c>
      <c r="G16" s="31"/>
      <c r="H16" s="24">
        <v>62089792</v>
      </c>
      <c r="I16" s="69"/>
      <c r="J16" s="86">
        <v>74742585</v>
      </c>
      <c r="K16" s="11"/>
      <c r="L16" s="24">
        <v>62089792</v>
      </c>
    </row>
    <row r="17" spans="1:12" ht="20.100000000000001" customHeight="1">
      <c r="A17" s="88" t="s">
        <v>17</v>
      </c>
      <c r="D17" s="148">
        <v>8</v>
      </c>
      <c r="E17" s="34"/>
      <c r="F17" s="27">
        <v>73769745</v>
      </c>
      <c r="G17" s="11"/>
      <c r="H17" s="24">
        <v>60285766</v>
      </c>
      <c r="I17" s="69"/>
      <c r="J17" s="70">
        <v>73769745</v>
      </c>
      <c r="K17" s="11"/>
      <c r="L17" s="31">
        <v>60285766</v>
      </c>
    </row>
    <row r="18" spans="1:12" ht="20.100000000000001" customHeight="1">
      <c r="A18" s="11" t="s">
        <v>18</v>
      </c>
      <c r="D18" s="148">
        <v>9</v>
      </c>
      <c r="E18" s="34"/>
      <c r="F18" s="27">
        <v>113130997</v>
      </c>
      <c r="H18" s="24">
        <v>112778908</v>
      </c>
      <c r="J18" s="27">
        <v>113128997</v>
      </c>
      <c r="K18" s="11"/>
      <c r="L18" s="31">
        <v>112776908</v>
      </c>
    </row>
    <row r="19" spans="1:12" ht="20.100000000000001" customHeight="1">
      <c r="A19" s="11" t="s">
        <v>19</v>
      </c>
      <c r="D19" s="148">
        <v>10</v>
      </c>
      <c r="E19" s="34"/>
      <c r="F19" s="27">
        <v>0</v>
      </c>
      <c r="H19" s="24">
        <v>0</v>
      </c>
      <c r="J19" s="27">
        <v>2895421</v>
      </c>
      <c r="K19" s="11"/>
      <c r="L19" s="31">
        <v>2895421</v>
      </c>
    </row>
    <row r="20" spans="1:12" ht="20.100000000000001" customHeight="1">
      <c r="A20" s="11" t="s">
        <v>20</v>
      </c>
      <c r="D20" s="105" t="s">
        <v>21</v>
      </c>
      <c r="E20" s="34"/>
      <c r="F20" s="27">
        <v>244744923</v>
      </c>
      <c r="H20" s="24">
        <v>241101162</v>
      </c>
      <c r="J20" s="27">
        <v>240098289</v>
      </c>
      <c r="L20" s="31">
        <v>236437428</v>
      </c>
    </row>
    <row r="21" spans="1:12" ht="20.100000000000001" customHeight="1">
      <c r="A21" s="11" t="s">
        <v>22</v>
      </c>
      <c r="D21" s="148"/>
      <c r="E21" s="34"/>
      <c r="F21" s="86">
        <v>1366063</v>
      </c>
      <c r="G21" s="31"/>
      <c r="H21" s="24">
        <v>1386350</v>
      </c>
      <c r="I21" s="69"/>
      <c r="J21" s="86">
        <v>1046725</v>
      </c>
      <c r="K21" s="31"/>
      <c r="L21" s="31">
        <v>994477</v>
      </c>
    </row>
    <row r="22" spans="1:12" ht="20.100000000000001" customHeight="1">
      <c r="A22" s="11" t="s">
        <v>23</v>
      </c>
      <c r="D22" s="148"/>
      <c r="E22" s="34"/>
      <c r="F22" s="86">
        <v>3413985</v>
      </c>
      <c r="G22" s="31"/>
      <c r="H22" s="24">
        <v>3469907</v>
      </c>
      <c r="I22" s="69"/>
      <c r="J22" s="86">
        <v>3268477</v>
      </c>
      <c r="K22" s="31"/>
      <c r="L22" s="31">
        <v>3320200</v>
      </c>
    </row>
    <row r="23" spans="1:12" ht="20.100000000000001" customHeight="1">
      <c r="A23" s="11" t="s">
        <v>24</v>
      </c>
      <c r="D23" s="89"/>
      <c r="E23" s="34"/>
      <c r="F23" s="86">
        <v>215093</v>
      </c>
      <c r="G23" s="31"/>
      <c r="H23" s="24">
        <v>190404</v>
      </c>
      <c r="I23" s="69"/>
      <c r="J23" s="86">
        <v>183367</v>
      </c>
      <c r="K23" s="31"/>
      <c r="L23" s="31">
        <v>155585</v>
      </c>
    </row>
    <row r="24" spans="1:12" ht="20.100000000000001" customHeight="1">
      <c r="A24" s="11" t="s">
        <v>25</v>
      </c>
      <c r="D24" s="148"/>
      <c r="E24" s="34"/>
      <c r="F24" s="86">
        <v>975071</v>
      </c>
      <c r="G24" s="31"/>
      <c r="H24" s="24">
        <v>958851</v>
      </c>
      <c r="I24" s="69"/>
      <c r="J24" s="86">
        <v>949498</v>
      </c>
      <c r="K24" s="31"/>
      <c r="L24" s="31">
        <v>936095</v>
      </c>
    </row>
    <row r="25" spans="1:12" ht="20.100000000000001" customHeight="1">
      <c r="A25" s="11" t="s">
        <v>26</v>
      </c>
      <c r="D25" s="148"/>
      <c r="F25" s="86">
        <v>1674872</v>
      </c>
      <c r="G25" s="11"/>
      <c r="H25" s="24">
        <v>1915718</v>
      </c>
      <c r="I25" s="69"/>
      <c r="J25" s="86">
        <v>836358</v>
      </c>
      <c r="K25" s="11"/>
      <c r="L25" s="31">
        <v>1147099</v>
      </c>
    </row>
    <row r="26" spans="1:12" ht="20.100000000000001" customHeight="1">
      <c r="A26" s="11" t="s">
        <v>27</v>
      </c>
      <c r="D26" s="148"/>
      <c r="F26" s="70">
        <v>22384412</v>
      </c>
      <c r="G26" s="11"/>
      <c r="H26" s="24">
        <v>12466327</v>
      </c>
      <c r="I26" s="69"/>
      <c r="J26" s="70">
        <v>22384412</v>
      </c>
      <c r="K26" s="11"/>
      <c r="L26" s="31">
        <v>12466327</v>
      </c>
    </row>
    <row r="27" spans="1:12" ht="20.100000000000001" customHeight="1">
      <c r="A27" s="11" t="s">
        <v>28</v>
      </c>
      <c r="D27" s="148"/>
      <c r="F27" s="70"/>
      <c r="G27" s="11"/>
      <c r="I27" s="69"/>
      <c r="J27" s="70"/>
      <c r="K27" s="11"/>
      <c r="L27" s="31"/>
    </row>
    <row r="28" spans="1:12" ht="20.100000000000001" customHeight="1">
      <c r="B28" s="11" t="s">
        <v>29</v>
      </c>
      <c r="D28" s="148"/>
      <c r="F28" s="70">
        <v>4575652</v>
      </c>
      <c r="G28" s="11"/>
      <c r="H28" s="24">
        <v>2069146</v>
      </c>
      <c r="I28" s="69"/>
      <c r="J28" s="70">
        <v>4575652</v>
      </c>
      <c r="K28" s="11"/>
      <c r="L28" s="31">
        <v>2069146</v>
      </c>
    </row>
    <row r="29" spans="1:12" ht="20.100000000000001" customHeight="1">
      <c r="A29" s="11" t="s">
        <v>30</v>
      </c>
      <c r="D29" s="148"/>
      <c r="E29" s="34"/>
      <c r="F29" s="90">
        <v>2793015</v>
      </c>
      <c r="G29" s="31"/>
      <c r="H29" s="42">
        <v>1764490</v>
      </c>
      <c r="I29" s="69"/>
      <c r="J29" s="91">
        <v>2526556</v>
      </c>
      <c r="K29" s="11"/>
      <c r="L29" s="37">
        <v>1649086</v>
      </c>
    </row>
    <row r="30" spans="1:12" ht="6" customHeight="1">
      <c r="D30" s="148"/>
      <c r="E30" s="34"/>
      <c r="F30" s="86"/>
      <c r="G30" s="31"/>
      <c r="H30" s="31"/>
      <c r="I30" s="31"/>
      <c r="J30" s="86"/>
      <c r="K30" s="31"/>
      <c r="L30" s="31"/>
    </row>
    <row r="31" spans="1:12" ht="20.100000000000001" customHeight="1" thickBot="1">
      <c r="A31" s="44" t="s">
        <v>31</v>
      </c>
      <c r="B31" s="44"/>
      <c r="D31" s="148"/>
      <c r="E31" s="34"/>
      <c r="F31" s="52">
        <f>SUM(F13:F29)</f>
        <v>549291235</v>
      </c>
      <c r="H31" s="53">
        <f>SUM(H13:H29)</f>
        <v>508976345</v>
      </c>
      <c r="J31" s="52">
        <f>SUM(J13:J29)</f>
        <v>545784319</v>
      </c>
      <c r="L31" s="53">
        <f>SUM(L13:L30)</f>
        <v>505400731</v>
      </c>
    </row>
    <row r="32" spans="1:12" ht="20.100000000000001" customHeight="1" thickTop="1">
      <c r="A32" s="44"/>
      <c r="B32" s="44"/>
      <c r="D32" s="148"/>
      <c r="E32" s="34"/>
    </row>
    <row r="33" spans="1:12" ht="20.100000000000001" customHeight="1">
      <c r="A33" s="44"/>
      <c r="B33" s="44"/>
      <c r="D33" s="148"/>
      <c r="E33" s="34"/>
    </row>
    <row r="34" spans="1:12" ht="20.100000000000001" customHeight="1">
      <c r="A34" s="44"/>
      <c r="B34" s="44"/>
      <c r="D34" s="148"/>
      <c r="E34" s="34"/>
    </row>
    <row r="35" spans="1:12" ht="20.100000000000001" customHeight="1">
      <c r="A35" s="44"/>
      <c r="B35" s="44"/>
      <c r="D35" s="148"/>
      <c r="E35" s="34"/>
    </row>
    <row r="36" spans="1:12" ht="20.100000000000001" customHeight="1">
      <c r="A36" s="44"/>
      <c r="B36" s="44"/>
      <c r="D36" s="148"/>
      <c r="E36" s="34"/>
    </row>
    <row r="37" spans="1:12" ht="20.100000000000001" customHeight="1">
      <c r="A37" s="44"/>
      <c r="B37" s="44"/>
      <c r="D37" s="148"/>
      <c r="E37" s="34"/>
    </row>
    <row r="38" spans="1:12" ht="18.75" customHeight="1">
      <c r="A38" s="44"/>
      <c r="B38" s="44"/>
      <c r="D38" s="148"/>
      <c r="E38" s="34"/>
    </row>
    <row r="39" spans="1:12" ht="20.100000000000001" customHeight="1">
      <c r="A39" s="44"/>
      <c r="B39" s="44"/>
      <c r="D39" s="148"/>
      <c r="E39" s="34"/>
    </row>
    <row r="40" spans="1:12" ht="20.100000000000001" customHeight="1">
      <c r="A40" s="9"/>
      <c r="B40" s="9"/>
      <c r="C40" s="148"/>
      <c r="D40" s="148"/>
      <c r="E40" s="34"/>
      <c r="F40" s="67"/>
      <c r="G40" s="67"/>
      <c r="H40" s="67"/>
      <c r="I40" s="67"/>
      <c r="J40" s="67"/>
      <c r="K40" s="67"/>
      <c r="L40" s="67"/>
    </row>
    <row r="41" spans="1:12" ht="20.100000000000001" customHeight="1">
      <c r="A41" s="152" t="s">
        <v>32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</row>
    <row r="42" spans="1:12" ht="20.100000000000001" customHeight="1">
      <c r="A42" s="148"/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</row>
    <row r="43" spans="1:12" ht="20.100000000000001" customHeight="1">
      <c r="A43" s="148"/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</row>
    <row r="44" spans="1:12" ht="21.95" customHeight="1">
      <c r="A44" s="147" t="s">
        <v>33</v>
      </c>
      <c r="B44" s="40"/>
      <c r="C44" s="40"/>
      <c r="D44" s="41"/>
      <c r="E44" s="92"/>
      <c r="F44" s="42"/>
      <c r="G44" s="42"/>
      <c r="H44" s="42"/>
      <c r="I44" s="42"/>
      <c r="J44" s="42"/>
      <c r="K44" s="42"/>
      <c r="L44" s="42"/>
    </row>
    <row r="45" spans="1:12" ht="20.100000000000001" customHeight="1">
      <c r="A45" s="150" t="str">
        <f>+A1</f>
        <v>ธนาคาร ซีไอเอ็มบี ไทย จำกัด (มหาชน)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</row>
    <row r="46" spans="1:12" ht="20.100000000000001" customHeight="1">
      <c r="A46" s="150" t="s">
        <v>34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</row>
    <row r="47" spans="1:12" ht="20.100000000000001" customHeight="1">
      <c r="A47" s="151" t="str">
        <f>+A3</f>
        <v>ณ วันที่ 31 มีนาคม พ.ศ. 2567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</row>
    <row r="48" spans="1:12" ht="20.100000000000001" customHeight="1">
      <c r="D48" s="148"/>
      <c r="E48" s="34"/>
    </row>
    <row r="49" spans="1:12" s="44" customFormat="1" ht="20.100000000000001" customHeight="1">
      <c r="D49" s="16"/>
      <c r="F49" s="154" t="s">
        <v>3</v>
      </c>
      <c r="G49" s="154"/>
      <c r="H49" s="154"/>
      <c r="I49" s="63"/>
      <c r="J49" s="154" t="s">
        <v>4</v>
      </c>
      <c r="K49" s="154"/>
      <c r="L49" s="154"/>
    </row>
    <row r="50" spans="1:12" s="44" customFormat="1" ht="20.100000000000001" customHeight="1">
      <c r="D50" s="16"/>
      <c r="F50" s="10" t="s">
        <v>5</v>
      </c>
      <c r="G50" s="10"/>
      <c r="H50" s="10" t="s">
        <v>261</v>
      </c>
      <c r="I50" s="10"/>
      <c r="J50" s="10" t="s">
        <v>5</v>
      </c>
      <c r="K50" s="10"/>
      <c r="L50" s="10" t="s">
        <v>261</v>
      </c>
    </row>
    <row r="51" spans="1:12" s="44" customFormat="1" ht="20.100000000000001" customHeight="1">
      <c r="D51" s="16"/>
      <c r="F51" s="84" t="s">
        <v>6</v>
      </c>
      <c r="G51" s="84"/>
      <c r="H51" s="84" t="s">
        <v>7</v>
      </c>
      <c r="I51" s="10"/>
      <c r="J51" s="84" t="s">
        <v>6</v>
      </c>
      <c r="K51" s="84"/>
      <c r="L51" s="84" t="s">
        <v>7</v>
      </c>
    </row>
    <row r="52" spans="1:12" s="44" customFormat="1" ht="20.100000000000001" customHeight="1">
      <c r="F52" s="84" t="s">
        <v>8</v>
      </c>
      <c r="G52" s="10"/>
      <c r="H52" s="84" t="s">
        <v>9</v>
      </c>
      <c r="I52" s="65"/>
      <c r="J52" s="84" t="s">
        <v>8</v>
      </c>
      <c r="K52" s="10"/>
      <c r="L52" s="84" t="s">
        <v>9</v>
      </c>
    </row>
    <row r="53" spans="1:12" s="44" customFormat="1" ht="20.100000000000001" customHeight="1">
      <c r="D53" s="60" t="s">
        <v>10</v>
      </c>
      <c r="F53" s="14" t="s">
        <v>11</v>
      </c>
      <c r="G53" s="10"/>
      <c r="H53" s="14" t="s">
        <v>11</v>
      </c>
      <c r="I53" s="65"/>
      <c r="J53" s="14" t="s">
        <v>11</v>
      </c>
      <c r="K53" s="10"/>
      <c r="L53" s="14" t="s">
        <v>11</v>
      </c>
    </row>
    <row r="54" spans="1:12" ht="6" customHeight="1">
      <c r="A54" s="44"/>
      <c r="B54" s="44"/>
      <c r="F54" s="27"/>
      <c r="J54" s="27"/>
    </row>
    <row r="55" spans="1:12" ht="20.100000000000001" customHeight="1">
      <c r="A55" s="44" t="s">
        <v>35</v>
      </c>
      <c r="B55" s="44"/>
      <c r="F55" s="27"/>
      <c r="J55" s="27"/>
    </row>
    <row r="56" spans="1:12" ht="6" customHeight="1">
      <c r="A56" s="44"/>
      <c r="B56" s="44"/>
      <c r="F56" s="27"/>
      <c r="J56" s="27"/>
    </row>
    <row r="57" spans="1:12" ht="20.100000000000001" customHeight="1">
      <c r="A57" s="44" t="s">
        <v>36</v>
      </c>
      <c r="B57" s="44"/>
      <c r="F57" s="27"/>
      <c r="J57" s="27"/>
    </row>
    <row r="58" spans="1:12" ht="6" customHeight="1">
      <c r="A58" s="44"/>
      <c r="B58" s="44"/>
      <c r="F58" s="27"/>
      <c r="J58" s="27"/>
    </row>
    <row r="59" spans="1:12" ht="20.100000000000001" customHeight="1">
      <c r="A59" s="47" t="s">
        <v>37</v>
      </c>
      <c r="B59" s="47"/>
      <c r="D59" s="148"/>
      <c r="E59" s="34"/>
      <c r="F59" s="27">
        <v>269141992</v>
      </c>
      <c r="H59" s="24">
        <v>257226836</v>
      </c>
      <c r="J59" s="27">
        <v>269618696</v>
      </c>
      <c r="L59" s="24">
        <v>257709581</v>
      </c>
    </row>
    <row r="60" spans="1:12" ht="20.100000000000001" customHeight="1">
      <c r="A60" s="11" t="s">
        <v>38</v>
      </c>
      <c r="D60" s="148"/>
      <c r="E60" s="34"/>
      <c r="F60" s="27">
        <v>85057310</v>
      </c>
      <c r="H60" s="24">
        <v>77266565</v>
      </c>
      <c r="J60" s="27">
        <v>85057310</v>
      </c>
      <c r="L60" s="24">
        <v>77266565</v>
      </c>
    </row>
    <row r="61" spans="1:12" ht="20.100000000000001" customHeight="1">
      <c r="A61" s="11" t="s">
        <v>39</v>
      </c>
      <c r="D61" s="148"/>
      <c r="E61" s="34"/>
      <c r="F61" s="86">
        <v>528717</v>
      </c>
      <c r="G61" s="31"/>
      <c r="H61" s="24">
        <v>521723</v>
      </c>
      <c r="I61" s="69"/>
      <c r="J61" s="86">
        <v>528717</v>
      </c>
      <c r="K61" s="31"/>
      <c r="L61" s="24">
        <v>521723</v>
      </c>
    </row>
    <row r="62" spans="1:12" ht="20.100000000000001" customHeight="1">
      <c r="A62" s="11" t="s">
        <v>40</v>
      </c>
      <c r="D62" s="148"/>
      <c r="E62" s="34"/>
      <c r="F62" s="86"/>
      <c r="G62" s="31"/>
      <c r="I62" s="69"/>
      <c r="J62" s="86"/>
      <c r="K62" s="31"/>
    </row>
    <row r="63" spans="1:12" ht="20.100000000000001" customHeight="1">
      <c r="B63" s="11" t="s">
        <v>16</v>
      </c>
      <c r="D63" s="148">
        <v>13</v>
      </c>
      <c r="E63" s="34"/>
      <c r="F63" s="86">
        <v>19971110</v>
      </c>
      <c r="G63" s="31"/>
      <c r="H63" s="24">
        <v>20107334</v>
      </c>
      <c r="I63" s="69"/>
      <c r="J63" s="86">
        <v>19971110</v>
      </c>
      <c r="K63" s="31"/>
      <c r="L63" s="24">
        <v>20107334</v>
      </c>
    </row>
    <row r="64" spans="1:12" ht="20.100000000000001" customHeight="1">
      <c r="A64" s="88" t="s">
        <v>41</v>
      </c>
      <c r="D64" s="148">
        <v>8</v>
      </c>
      <c r="E64" s="148"/>
      <c r="F64" s="27">
        <v>75471634</v>
      </c>
      <c r="H64" s="24">
        <v>62263132</v>
      </c>
      <c r="J64" s="27">
        <v>75471634</v>
      </c>
      <c r="L64" s="24">
        <v>62263132</v>
      </c>
    </row>
    <row r="65" spans="1:12" ht="20.100000000000001" customHeight="1">
      <c r="A65" s="11" t="s">
        <v>42</v>
      </c>
      <c r="D65" s="148">
        <v>14</v>
      </c>
      <c r="E65" s="148"/>
      <c r="F65" s="86">
        <v>21179577</v>
      </c>
      <c r="G65" s="31"/>
      <c r="H65" s="24">
        <v>21634303</v>
      </c>
      <c r="I65" s="69"/>
      <c r="J65" s="86">
        <v>21179577</v>
      </c>
      <c r="K65" s="31"/>
      <c r="L65" s="24">
        <v>21634303</v>
      </c>
    </row>
    <row r="66" spans="1:12" ht="20.100000000000001" customHeight="1">
      <c r="A66" s="11" t="s">
        <v>43</v>
      </c>
      <c r="D66" s="148"/>
      <c r="E66" s="148"/>
      <c r="F66" s="86">
        <v>219862</v>
      </c>
      <c r="G66" s="31"/>
      <c r="H66" s="24">
        <v>194550</v>
      </c>
      <c r="I66" s="69"/>
      <c r="J66" s="86">
        <v>187373</v>
      </c>
      <c r="K66" s="31"/>
      <c r="L66" s="24">
        <v>159268</v>
      </c>
    </row>
    <row r="67" spans="1:12" ht="20.100000000000001" customHeight="1">
      <c r="A67" s="11" t="s">
        <v>44</v>
      </c>
      <c r="D67" s="148">
        <v>15</v>
      </c>
      <c r="E67" s="148"/>
      <c r="F67" s="27">
        <v>2255313</v>
      </c>
      <c r="H67" s="24">
        <v>2269617</v>
      </c>
      <c r="J67" s="27">
        <v>2131687</v>
      </c>
      <c r="L67" s="24">
        <v>2149477</v>
      </c>
    </row>
    <row r="68" spans="1:12" ht="20.100000000000001" customHeight="1">
      <c r="A68" s="11" t="s">
        <v>45</v>
      </c>
      <c r="D68" s="148"/>
      <c r="E68" s="148"/>
      <c r="F68" s="27">
        <v>17004626</v>
      </c>
      <c r="H68" s="24">
        <v>13875791</v>
      </c>
      <c r="J68" s="27">
        <v>17004626</v>
      </c>
      <c r="L68" s="24">
        <v>13875791</v>
      </c>
    </row>
    <row r="69" spans="1:12" ht="20.100000000000001" customHeight="1">
      <c r="A69" s="11" t="s">
        <v>46</v>
      </c>
      <c r="D69" s="148"/>
      <c r="E69" s="148"/>
      <c r="F69" s="27"/>
      <c r="J69" s="27"/>
    </row>
    <row r="70" spans="1:12" ht="20.100000000000001" customHeight="1">
      <c r="B70" s="11" t="s">
        <v>29</v>
      </c>
      <c r="D70" s="148"/>
      <c r="E70" s="148"/>
      <c r="F70" s="27">
        <v>5811458</v>
      </c>
      <c r="H70" s="24">
        <v>1728024</v>
      </c>
      <c r="J70" s="27">
        <v>5811458</v>
      </c>
      <c r="L70" s="24">
        <v>1728024</v>
      </c>
    </row>
    <row r="71" spans="1:12" ht="20.100000000000001" customHeight="1">
      <c r="A71" s="11" t="s">
        <v>47</v>
      </c>
      <c r="D71" s="148"/>
      <c r="E71" s="34"/>
      <c r="F71" s="90">
        <v>4509915</v>
      </c>
      <c r="G71" s="31"/>
      <c r="H71" s="42">
        <v>4909922</v>
      </c>
      <c r="I71" s="69"/>
      <c r="J71" s="90">
        <v>3786935</v>
      </c>
      <c r="K71" s="31"/>
      <c r="L71" s="42">
        <v>4389919</v>
      </c>
    </row>
    <row r="72" spans="1:12" ht="6" customHeight="1">
      <c r="D72" s="148"/>
      <c r="E72" s="34"/>
      <c r="F72" s="86"/>
      <c r="G72" s="31"/>
      <c r="H72" s="31"/>
      <c r="I72" s="31"/>
      <c r="J72" s="86"/>
      <c r="K72" s="31"/>
      <c r="L72" s="31"/>
    </row>
    <row r="73" spans="1:12" ht="20.100000000000001" customHeight="1">
      <c r="A73" s="44" t="s">
        <v>48</v>
      </c>
      <c r="B73" s="44"/>
      <c r="D73" s="85"/>
      <c r="E73" s="93"/>
      <c r="F73" s="36">
        <f>SUM(F59:F71)</f>
        <v>501151514</v>
      </c>
      <c r="H73" s="42">
        <f>SUM(H59:H71)</f>
        <v>461997797</v>
      </c>
      <c r="J73" s="36">
        <f>SUM(J59:J71)</f>
        <v>500749123</v>
      </c>
      <c r="L73" s="42">
        <f>SUM(L59:L71)</f>
        <v>461805117</v>
      </c>
    </row>
    <row r="74" spans="1:12" ht="20.100000000000001" customHeight="1">
      <c r="A74" s="44"/>
      <c r="B74" s="44"/>
      <c r="D74" s="85"/>
      <c r="E74" s="93"/>
    </row>
    <row r="75" spans="1:12" ht="20.100000000000001" customHeight="1">
      <c r="A75" s="44"/>
      <c r="B75" s="44"/>
      <c r="D75" s="85"/>
      <c r="E75" s="93"/>
    </row>
    <row r="76" spans="1:12" ht="20.100000000000001" customHeight="1">
      <c r="A76" s="44"/>
      <c r="B76" s="44"/>
      <c r="D76" s="85"/>
      <c r="E76" s="93"/>
    </row>
    <row r="77" spans="1:12" ht="20.100000000000001" customHeight="1">
      <c r="A77" s="44"/>
      <c r="B77" s="44"/>
      <c r="D77" s="85"/>
      <c r="E77" s="93"/>
    </row>
    <row r="78" spans="1:12" ht="20.100000000000001" customHeight="1">
      <c r="A78" s="44"/>
      <c r="B78" s="44"/>
      <c r="D78" s="85"/>
      <c r="E78" s="93"/>
    </row>
    <row r="79" spans="1:12" ht="20.100000000000001" customHeight="1">
      <c r="A79" s="44"/>
      <c r="B79" s="44"/>
      <c r="D79" s="85"/>
      <c r="E79" s="93"/>
    </row>
    <row r="80" spans="1:12" ht="20.100000000000001" customHeight="1">
      <c r="A80" s="44"/>
      <c r="B80" s="44"/>
      <c r="D80" s="85"/>
      <c r="E80" s="93"/>
    </row>
    <row r="81" spans="1:12" ht="20.100000000000001" customHeight="1">
      <c r="A81" s="44"/>
      <c r="B81" s="44"/>
      <c r="D81" s="85"/>
      <c r="E81" s="93"/>
    </row>
    <row r="82" spans="1:12" ht="20.100000000000001" customHeight="1">
      <c r="A82" s="44"/>
      <c r="B82" s="44"/>
      <c r="D82" s="85"/>
      <c r="E82" s="93"/>
    </row>
    <row r="83" spans="1:12" ht="20.100000000000001" customHeight="1">
      <c r="A83" s="44"/>
      <c r="B83" s="44"/>
      <c r="D83" s="85"/>
      <c r="E83" s="93"/>
    </row>
    <row r="84" spans="1:12" ht="20.100000000000001" customHeight="1">
      <c r="A84" s="44"/>
      <c r="B84" s="44"/>
      <c r="D84" s="85"/>
      <c r="E84" s="93"/>
    </row>
    <row r="85" spans="1:12" ht="20.100000000000001" customHeight="1">
      <c r="A85" s="44"/>
      <c r="B85" s="44"/>
      <c r="D85" s="85"/>
      <c r="E85" s="93"/>
    </row>
    <row r="86" spans="1:12" ht="20.100000000000001" customHeight="1">
      <c r="A86" s="44"/>
      <c r="B86" s="44"/>
      <c r="D86" s="85"/>
      <c r="E86" s="93"/>
    </row>
    <row r="87" spans="1:12" ht="17.45" customHeight="1">
      <c r="A87" s="44"/>
      <c r="B87" s="44"/>
      <c r="D87" s="85"/>
      <c r="E87" s="93"/>
    </row>
    <row r="88" spans="1:12" ht="15.75" customHeight="1">
      <c r="A88" s="44"/>
      <c r="B88" s="44"/>
      <c r="D88" s="85"/>
      <c r="E88" s="93"/>
    </row>
    <row r="89" spans="1:12" ht="21.95" customHeight="1">
      <c r="A89" s="155" t="str">
        <f>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</row>
    <row r="90" spans="1:12" ht="20.100000000000001" customHeight="1">
      <c r="A90" s="150" t="s">
        <v>0</v>
      </c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</row>
    <row r="91" spans="1:12" ht="20.100000000000001" customHeight="1">
      <c r="A91" s="150" t="s">
        <v>49</v>
      </c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</row>
    <row r="92" spans="1:12" ht="20.100000000000001" customHeight="1">
      <c r="A92" s="153" t="s">
        <v>2</v>
      </c>
      <c r="B92" s="151"/>
      <c r="C92" s="151"/>
      <c r="D92" s="151"/>
      <c r="E92" s="151"/>
      <c r="F92" s="151"/>
      <c r="G92" s="151"/>
      <c r="H92" s="151"/>
      <c r="I92" s="151"/>
      <c r="J92" s="151"/>
      <c r="K92" s="151"/>
      <c r="L92" s="151"/>
    </row>
    <row r="93" spans="1:12" ht="20.100000000000001" customHeight="1">
      <c r="A93" s="149"/>
      <c r="B93" s="149"/>
      <c r="C93" s="144"/>
      <c r="D93" s="144"/>
      <c r="E93" s="144"/>
      <c r="F93" s="59"/>
      <c r="G93" s="59"/>
      <c r="H93" s="59"/>
      <c r="I93" s="59"/>
      <c r="J93" s="59"/>
      <c r="K93" s="59"/>
      <c r="L93" s="59"/>
    </row>
    <row r="94" spans="1:12" s="44" customFormat="1" ht="20.100000000000001" customHeight="1">
      <c r="D94" s="16"/>
      <c r="F94" s="154" t="s">
        <v>3</v>
      </c>
      <c r="G94" s="154"/>
      <c r="H94" s="154"/>
      <c r="I94" s="63"/>
      <c r="J94" s="154" t="s">
        <v>4</v>
      </c>
      <c r="K94" s="154"/>
      <c r="L94" s="154"/>
    </row>
    <row r="95" spans="1:12" s="44" customFormat="1" ht="20.100000000000001" customHeight="1">
      <c r="D95" s="16"/>
      <c r="F95" s="10" t="s">
        <v>5</v>
      </c>
      <c r="G95" s="10"/>
      <c r="H95" s="10" t="s">
        <v>261</v>
      </c>
      <c r="I95" s="10"/>
      <c r="J95" s="10" t="s">
        <v>5</v>
      </c>
      <c r="K95" s="10"/>
      <c r="L95" s="10" t="s">
        <v>261</v>
      </c>
    </row>
    <row r="96" spans="1:12" s="44" customFormat="1" ht="20.100000000000001" customHeight="1">
      <c r="D96" s="16"/>
      <c r="F96" s="84" t="s">
        <v>6</v>
      </c>
      <c r="G96" s="84"/>
      <c r="H96" s="84" t="s">
        <v>7</v>
      </c>
      <c r="I96" s="10"/>
      <c r="J96" s="84" t="s">
        <v>6</v>
      </c>
      <c r="K96" s="84"/>
      <c r="L96" s="84" t="s">
        <v>7</v>
      </c>
    </row>
    <row r="97" spans="1:12" s="44" customFormat="1" ht="20.100000000000001" customHeight="1">
      <c r="F97" s="84" t="s">
        <v>8</v>
      </c>
      <c r="G97" s="10"/>
      <c r="H97" s="84" t="s">
        <v>9</v>
      </c>
      <c r="I97" s="65"/>
      <c r="J97" s="84" t="s">
        <v>8</v>
      </c>
      <c r="K97" s="10"/>
      <c r="L97" s="84" t="s">
        <v>9</v>
      </c>
    </row>
    <row r="98" spans="1:12" s="44" customFormat="1" ht="20.100000000000001" customHeight="1">
      <c r="D98" s="60" t="s">
        <v>10</v>
      </c>
      <c r="F98" s="14" t="s">
        <v>11</v>
      </c>
      <c r="G98" s="10"/>
      <c r="H98" s="14" t="s">
        <v>11</v>
      </c>
      <c r="I98" s="65"/>
      <c r="J98" s="14" t="s">
        <v>11</v>
      </c>
      <c r="K98" s="10"/>
      <c r="L98" s="14" t="s">
        <v>11</v>
      </c>
    </row>
    <row r="99" spans="1:12" ht="6" customHeight="1">
      <c r="A99" s="44"/>
      <c r="B99" s="44"/>
      <c r="D99" s="85"/>
      <c r="E99" s="148"/>
      <c r="F99" s="27"/>
      <c r="J99" s="27"/>
    </row>
    <row r="100" spans="1:12" ht="20.100000000000001" customHeight="1">
      <c r="A100" s="44" t="s">
        <v>50</v>
      </c>
      <c r="B100" s="44"/>
      <c r="F100" s="27"/>
      <c r="J100" s="27"/>
    </row>
    <row r="101" spans="1:12" ht="6" customHeight="1">
      <c r="A101" s="44"/>
      <c r="B101" s="44"/>
      <c r="D101" s="85"/>
      <c r="E101" s="148"/>
      <c r="F101" s="27"/>
      <c r="J101" s="27"/>
    </row>
    <row r="102" spans="1:12" ht="19.5" customHeight="1">
      <c r="A102" s="44" t="s">
        <v>51</v>
      </c>
      <c r="B102" s="44"/>
      <c r="D102" s="85"/>
      <c r="E102" s="148"/>
      <c r="F102" s="27"/>
      <c r="J102" s="27"/>
    </row>
    <row r="103" spans="1:12" ht="6" customHeight="1">
      <c r="A103" s="44"/>
      <c r="B103" s="44"/>
      <c r="D103" s="85"/>
      <c r="E103" s="148"/>
      <c r="F103" s="27"/>
      <c r="J103" s="27"/>
    </row>
    <row r="104" spans="1:12" ht="16.5" customHeight="1">
      <c r="A104" s="11" t="s">
        <v>52</v>
      </c>
      <c r="B104" s="44"/>
      <c r="D104" s="148">
        <v>16</v>
      </c>
      <c r="E104" s="34"/>
      <c r="F104" s="27"/>
      <c r="J104" s="27"/>
    </row>
    <row r="105" spans="1:12" ht="16.5" customHeight="1">
      <c r="B105" s="94" t="s">
        <v>53</v>
      </c>
      <c r="C105" s="94"/>
      <c r="D105" s="85"/>
      <c r="E105" s="34"/>
      <c r="F105" s="27"/>
      <c r="J105" s="27"/>
    </row>
    <row r="106" spans="1:12" ht="16.5" customHeight="1">
      <c r="B106" s="94"/>
      <c r="C106" s="47" t="s">
        <v>54</v>
      </c>
      <c r="D106" s="85"/>
      <c r="E106" s="34"/>
      <c r="F106" s="27"/>
      <c r="J106" s="27"/>
    </row>
    <row r="107" spans="1:12" ht="16.5" customHeight="1" thickBot="1">
      <c r="B107" s="94"/>
      <c r="C107" s="11" t="s">
        <v>55</v>
      </c>
      <c r="D107" s="85"/>
      <c r="E107" s="34"/>
      <c r="F107" s="52">
        <v>17411131</v>
      </c>
      <c r="H107" s="53">
        <v>17411131</v>
      </c>
      <c r="J107" s="52">
        <v>17411131</v>
      </c>
      <c r="L107" s="53">
        <v>17411131</v>
      </c>
    </row>
    <row r="108" spans="1:12" ht="6" customHeight="1" thickTop="1">
      <c r="B108" s="94"/>
      <c r="C108" s="94"/>
      <c r="D108" s="85"/>
      <c r="E108" s="34"/>
      <c r="F108" s="27"/>
      <c r="J108" s="27"/>
    </row>
    <row r="109" spans="1:12" ht="19.5" customHeight="1">
      <c r="B109" s="94" t="s">
        <v>56</v>
      </c>
      <c r="C109" s="94"/>
      <c r="D109" s="85"/>
      <c r="E109" s="148"/>
      <c r="F109" s="27"/>
      <c r="J109" s="27"/>
    </row>
    <row r="110" spans="1:12" ht="19.5" customHeight="1">
      <c r="B110" s="94"/>
      <c r="C110" s="47" t="s">
        <v>54</v>
      </c>
      <c r="D110" s="85"/>
      <c r="E110" s="148"/>
      <c r="F110" s="27"/>
      <c r="J110" s="27"/>
    </row>
    <row r="111" spans="1:12" ht="19.5" customHeight="1">
      <c r="B111" s="94"/>
      <c r="C111" s="11" t="s">
        <v>55</v>
      </c>
      <c r="D111" s="85"/>
      <c r="E111" s="148"/>
      <c r="F111" s="27">
        <v>17411131</v>
      </c>
      <c r="H111" s="24">
        <v>17411131</v>
      </c>
      <c r="J111" s="27">
        <v>17411131</v>
      </c>
      <c r="L111" s="24">
        <v>17411131</v>
      </c>
    </row>
    <row r="112" spans="1:12" ht="19.5" customHeight="1">
      <c r="A112" s="94" t="s">
        <v>57</v>
      </c>
      <c r="D112" s="85"/>
      <c r="E112" s="148"/>
      <c r="F112" s="27">
        <v>10145966</v>
      </c>
      <c r="H112" s="24">
        <v>10145966</v>
      </c>
      <c r="J112" s="27">
        <v>10145966</v>
      </c>
      <c r="L112" s="24">
        <v>10145966</v>
      </c>
    </row>
    <row r="113" spans="1:12" ht="19.5" customHeight="1">
      <c r="A113" s="94" t="s">
        <v>58</v>
      </c>
      <c r="B113" s="94"/>
      <c r="C113" s="94"/>
      <c r="D113" s="148"/>
      <c r="E113" s="148"/>
      <c r="F113" s="27">
        <v>1338917</v>
      </c>
      <c r="H113" s="24">
        <v>807328</v>
      </c>
      <c r="I113" s="69"/>
      <c r="J113" s="27">
        <v>1361285</v>
      </c>
      <c r="L113" s="24">
        <v>829696</v>
      </c>
    </row>
    <row r="114" spans="1:12" ht="19.5" customHeight="1">
      <c r="A114" s="47" t="s">
        <v>59</v>
      </c>
      <c r="B114" s="94"/>
      <c r="C114" s="94"/>
      <c r="D114" s="148"/>
      <c r="E114" s="148"/>
      <c r="F114" s="27"/>
      <c r="I114" s="31"/>
      <c r="J114" s="27"/>
    </row>
    <row r="115" spans="1:12" ht="19.5" customHeight="1">
      <c r="A115" s="94"/>
      <c r="B115" s="47" t="s">
        <v>60</v>
      </c>
      <c r="C115" s="94"/>
      <c r="D115" s="148"/>
      <c r="E115" s="148"/>
      <c r="F115" s="27">
        <v>-42754</v>
      </c>
      <c r="H115" s="24">
        <v>-42754</v>
      </c>
      <c r="I115" s="69"/>
      <c r="J115" s="27">
        <v>0</v>
      </c>
      <c r="L115" s="24">
        <v>0</v>
      </c>
    </row>
    <row r="116" spans="1:12" ht="19.5" customHeight="1">
      <c r="A116" s="47" t="s">
        <v>61</v>
      </c>
      <c r="B116" s="47"/>
      <c r="D116" s="148"/>
      <c r="F116" s="27"/>
      <c r="J116" s="27"/>
    </row>
    <row r="117" spans="1:12" ht="19.5" customHeight="1">
      <c r="B117" s="94" t="s">
        <v>62</v>
      </c>
      <c r="D117" s="148">
        <v>18</v>
      </c>
      <c r="F117" s="27">
        <v>791601</v>
      </c>
      <c r="H117" s="24">
        <v>791601</v>
      </c>
      <c r="J117" s="27">
        <v>791601</v>
      </c>
      <c r="L117" s="24">
        <v>791601</v>
      </c>
    </row>
    <row r="118" spans="1:12" ht="19.5" customHeight="1">
      <c r="B118" s="94" t="s">
        <v>63</v>
      </c>
      <c r="D118" s="148"/>
      <c r="F118" s="36">
        <v>18494860</v>
      </c>
      <c r="H118" s="42">
        <v>17865276</v>
      </c>
      <c r="J118" s="36">
        <v>15325213</v>
      </c>
      <c r="L118" s="42">
        <v>14417220</v>
      </c>
    </row>
    <row r="119" spans="1:12" ht="6" customHeight="1">
      <c r="D119" s="85"/>
      <c r="E119" s="148"/>
      <c r="F119" s="27"/>
      <c r="J119" s="27"/>
    </row>
    <row r="120" spans="1:12" ht="19.5" customHeight="1">
      <c r="A120" s="44" t="s">
        <v>64</v>
      </c>
      <c r="B120" s="44"/>
      <c r="D120" s="85"/>
      <c r="E120" s="148"/>
      <c r="F120" s="36">
        <f>SUM(F111:F118)</f>
        <v>48139721</v>
      </c>
      <c r="H120" s="42">
        <f>SUM(H111:H118)</f>
        <v>46978548</v>
      </c>
      <c r="J120" s="36">
        <f>SUM(J111:J118)</f>
        <v>45035196</v>
      </c>
      <c r="L120" s="42">
        <f>SUM(L111:L118)</f>
        <v>43595614</v>
      </c>
    </row>
    <row r="121" spans="1:12" ht="6" customHeight="1">
      <c r="D121" s="85"/>
      <c r="E121" s="148"/>
      <c r="F121" s="27"/>
      <c r="J121" s="27"/>
    </row>
    <row r="122" spans="1:12" ht="19.5" customHeight="1" thickBot="1">
      <c r="A122" s="44" t="s">
        <v>65</v>
      </c>
      <c r="B122" s="44"/>
      <c r="F122" s="52">
        <f>F120+F73</f>
        <v>549291235</v>
      </c>
      <c r="H122" s="53">
        <f>H120+H73</f>
        <v>508976345</v>
      </c>
      <c r="J122" s="52">
        <f>J120+J73</f>
        <v>545784319</v>
      </c>
      <c r="L122" s="53">
        <f>L120+L73</f>
        <v>505400731</v>
      </c>
    </row>
    <row r="123" spans="1:12" ht="20.100000000000001" customHeight="1" thickTop="1"/>
    <row r="135" spans="1:12" ht="15" customHeight="1"/>
    <row r="136" spans="1:12" ht="9.75" customHeight="1"/>
    <row r="137" spans="1:12" ht="20.100000000000001" customHeight="1">
      <c r="A137" s="147" t="str">
        <f>A89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7" s="40"/>
      <c r="C137" s="40"/>
      <c r="D137" s="95"/>
      <c r="E137" s="40"/>
      <c r="F137" s="42"/>
      <c r="G137" s="42"/>
      <c r="H137" s="42"/>
      <c r="I137" s="42"/>
      <c r="J137" s="42"/>
      <c r="K137" s="42"/>
      <c r="L137" s="42"/>
    </row>
  </sheetData>
  <mergeCells count="17">
    <mergeCell ref="A91:L91"/>
    <mergeCell ref="A92:L92"/>
    <mergeCell ref="J94:L94"/>
    <mergeCell ref="A90:L90"/>
    <mergeCell ref="J49:L49"/>
    <mergeCell ref="A89:L89"/>
    <mergeCell ref="F49:H49"/>
    <mergeCell ref="F94:H94"/>
    <mergeCell ref="A45:L45"/>
    <mergeCell ref="A46:L46"/>
    <mergeCell ref="A47:L47"/>
    <mergeCell ref="A41:L41"/>
    <mergeCell ref="A1:L1"/>
    <mergeCell ref="A2:L2"/>
    <mergeCell ref="A3:L3"/>
    <mergeCell ref="J5:L5"/>
    <mergeCell ref="F5:H5"/>
  </mergeCells>
  <phoneticPr fontId="2" type="noConversion"/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4" max="16383" man="1"/>
    <brk id="8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Normal="130" zoomScaleSheetLayoutView="160" zoomScalePageLayoutView="70" workbookViewId="0">
      <selection activeCell="D2" sqref="D1:D1048576"/>
    </sheetView>
  </sheetViews>
  <sheetFormatPr defaultColWidth="7.625" defaultRowHeight="20.100000000000001" customHeight="1"/>
  <cols>
    <col min="1" max="1" width="39.875" style="11" customWidth="1"/>
    <col min="2" max="2" width="6.625" style="148" customWidth="1"/>
    <col min="3" max="3" width="0.875" style="11" customWidth="1"/>
    <col min="4" max="4" width="10.625" style="62" customWidth="1"/>
    <col min="5" max="5" width="0.875" style="62" customWidth="1"/>
    <col min="6" max="6" width="10.625" style="62" customWidth="1"/>
    <col min="7" max="7" width="0.875" style="62" customWidth="1"/>
    <col min="8" max="8" width="10.625" style="62" customWidth="1"/>
    <col min="9" max="9" width="0.875" style="62" customWidth="1"/>
    <col min="10" max="10" width="10.625" style="62" customWidth="1"/>
    <col min="11" max="11" width="13" style="11" customWidth="1"/>
    <col min="12" max="16384" width="7.625" style="11"/>
  </cols>
  <sheetData>
    <row r="1" spans="1:10" ht="21" customHeight="1">
      <c r="A1" s="156" t="s">
        <v>0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ht="21" customHeight="1">
      <c r="A2" s="149" t="s">
        <v>262</v>
      </c>
      <c r="B2" s="9"/>
      <c r="C2" s="144"/>
      <c r="D2" s="103"/>
      <c r="E2" s="59"/>
      <c r="F2" s="103"/>
      <c r="G2" s="59"/>
      <c r="H2" s="103"/>
      <c r="I2" s="59"/>
      <c r="J2" s="103"/>
    </row>
    <row r="3" spans="1:10" ht="21" customHeight="1">
      <c r="A3" s="145" t="s">
        <v>66</v>
      </c>
      <c r="B3" s="60"/>
      <c r="C3" s="146"/>
      <c r="D3" s="61"/>
      <c r="E3" s="61"/>
      <c r="F3" s="61"/>
      <c r="G3" s="61"/>
      <c r="H3" s="61"/>
      <c r="I3" s="61"/>
      <c r="J3" s="61"/>
    </row>
    <row r="4" spans="1:10" ht="21" customHeight="1">
      <c r="B4" s="9"/>
      <c r="C4" s="44"/>
      <c r="G4" s="63"/>
      <c r="J4" s="64"/>
    </row>
    <row r="5" spans="1:10" ht="21" customHeight="1">
      <c r="B5" s="9"/>
      <c r="C5" s="44"/>
      <c r="D5" s="154" t="s">
        <v>3</v>
      </c>
      <c r="E5" s="154"/>
      <c r="F5" s="154"/>
      <c r="G5" s="17"/>
      <c r="H5" s="154" t="s">
        <v>4</v>
      </c>
      <c r="I5" s="154"/>
      <c r="J5" s="154"/>
    </row>
    <row r="6" spans="1:10" ht="21" customHeight="1">
      <c r="B6" s="11"/>
      <c r="C6" s="44"/>
      <c r="D6" s="18" t="s">
        <v>8</v>
      </c>
      <c r="E6" s="65"/>
      <c r="F6" s="18" t="s">
        <v>9</v>
      </c>
      <c r="G6" s="65"/>
      <c r="H6" s="18" t="s">
        <v>8</v>
      </c>
      <c r="I6" s="65"/>
      <c r="J6" s="18" t="s">
        <v>9</v>
      </c>
    </row>
    <row r="7" spans="1:10" ht="21" customHeight="1">
      <c r="B7" s="60" t="s">
        <v>10</v>
      </c>
      <c r="C7" s="44"/>
      <c r="D7" s="14" t="s">
        <v>11</v>
      </c>
      <c r="E7" s="65"/>
      <c r="F7" s="14" t="s">
        <v>11</v>
      </c>
      <c r="G7" s="65"/>
      <c r="H7" s="14" t="s">
        <v>11</v>
      </c>
      <c r="I7" s="65"/>
      <c r="J7" s="14" t="s">
        <v>11</v>
      </c>
    </row>
    <row r="8" spans="1:10" ht="6" customHeight="1">
      <c r="A8" s="44"/>
      <c r="D8" s="66"/>
      <c r="E8" s="67"/>
      <c r="F8" s="67"/>
      <c r="H8" s="66"/>
      <c r="I8" s="67"/>
      <c r="J8" s="67"/>
    </row>
    <row r="9" spans="1:10" ht="21" customHeight="1">
      <c r="A9" s="11" t="s">
        <v>67</v>
      </c>
      <c r="B9" s="148">
        <v>20</v>
      </c>
      <c r="D9" s="68">
        <v>4663829</v>
      </c>
      <c r="E9" s="69"/>
      <c r="F9" s="69">
        <v>3765590</v>
      </c>
      <c r="G9" s="69"/>
      <c r="H9" s="70">
        <v>4070455</v>
      </c>
      <c r="I9" s="69"/>
      <c r="J9" s="11">
        <v>3166777</v>
      </c>
    </row>
    <row r="10" spans="1:10" ht="21" customHeight="1">
      <c r="A10" s="11" t="s">
        <v>68</v>
      </c>
      <c r="B10" s="148">
        <v>21</v>
      </c>
      <c r="D10" s="71">
        <v>-2346416</v>
      </c>
      <c r="E10" s="31"/>
      <c r="F10" s="81">
        <v>-1419375</v>
      </c>
      <c r="G10" s="31"/>
      <c r="H10" s="71">
        <v>-2346232</v>
      </c>
      <c r="I10" s="31"/>
      <c r="J10" s="81">
        <v>-1419160</v>
      </c>
    </row>
    <row r="11" spans="1:10" ht="6" customHeight="1">
      <c r="D11" s="68"/>
      <c r="E11" s="69"/>
      <c r="F11" s="69"/>
      <c r="G11" s="69"/>
      <c r="H11" s="68"/>
      <c r="I11" s="69"/>
      <c r="J11" s="69"/>
    </row>
    <row r="12" spans="1:10" ht="21" customHeight="1">
      <c r="A12" s="104" t="s">
        <v>69</v>
      </c>
      <c r="D12" s="68">
        <f>SUM(D9:D11)</f>
        <v>2317413</v>
      </c>
      <c r="E12" s="69"/>
      <c r="F12" s="69">
        <f>SUM(F9:F11)</f>
        <v>2346215</v>
      </c>
      <c r="G12" s="69"/>
      <c r="H12" s="70">
        <f>SUM(H9:H11)</f>
        <v>1724223</v>
      </c>
      <c r="I12" s="69"/>
      <c r="J12" s="11">
        <f>SUM(J9:J11)</f>
        <v>1747617</v>
      </c>
    </row>
    <row r="13" spans="1:10" ht="21" customHeight="1">
      <c r="A13" s="11" t="s">
        <v>70</v>
      </c>
      <c r="D13" s="68">
        <v>507757</v>
      </c>
      <c r="E13" s="69"/>
      <c r="F13" s="69">
        <v>471456</v>
      </c>
      <c r="G13" s="69"/>
      <c r="H13" s="70">
        <v>387324</v>
      </c>
      <c r="I13" s="69"/>
      <c r="J13" s="11">
        <v>325814</v>
      </c>
    </row>
    <row r="14" spans="1:10" ht="21" customHeight="1">
      <c r="A14" s="11" t="s">
        <v>71</v>
      </c>
      <c r="D14" s="71">
        <v>-208173</v>
      </c>
      <c r="E14" s="31"/>
      <c r="F14" s="81">
        <v>-145680</v>
      </c>
      <c r="G14" s="31"/>
      <c r="H14" s="71">
        <v>-124032</v>
      </c>
      <c r="I14" s="31"/>
      <c r="J14" s="81">
        <v>-81565</v>
      </c>
    </row>
    <row r="15" spans="1:10" ht="6" customHeight="1">
      <c r="B15" s="34"/>
      <c r="C15" s="34"/>
      <c r="D15" s="68"/>
      <c r="E15" s="69"/>
      <c r="F15" s="69"/>
      <c r="G15" s="69"/>
      <c r="H15" s="68"/>
      <c r="I15" s="24"/>
      <c r="J15" s="69"/>
    </row>
    <row r="16" spans="1:10" ht="21" customHeight="1">
      <c r="A16" s="44" t="s">
        <v>72</v>
      </c>
      <c r="B16" s="148">
        <v>22</v>
      </c>
      <c r="D16" s="68">
        <f>SUM(D13:D14)</f>
        <v>299584</v>
      </c>
      <c r="E16" s="69"/>
      <c r="F16" s="69">
        <f>SUM(F13:F14)</f>
        <v>325776</v>
      </c>
      <c r="G16" s="69"/>
      <c r="H16" s="68">
        <f>SUM(H13:H14)</f>
        <v>263292</v>
      </c>
      <c r="I16" s="24"/>
      <c r="J16" s="69">
        <f>SUM(J13:J14)</f>
        <v>244249</v>
      </c>
    </row>
    <row r="17" spans="1:10" ht="21" customHeight="1">
      <c r="A17" s="11" t="s">
        <v>73</v>
      </c>
      <c r="D17" s="68"/>
      <c r="E17" s="69"/>
      <c r="F17" s="69"/>
      <c r="G17" s="69"/>
      <c r="H17" s="68"/>
      <c r="I17" s="24"/>
      <c r="J17" s="69"/>
    </row>
    <row r="18" spans="1:10" ht="21" customHeight="1">
      <c r="A18" s="11" t="s">
        <v>74</v>
      </c>
      <c r="B18" s="148">
        <v>23</v>
      </c>
      <c r="D18" s="68">
        <v>372377</v>
      </c>
      <c r="E18" s="69"/>
      <c r="F18" s="69">
        <v>337775</v>
      </c>
      <c r="G18" s="69"/>
      <c r="H18" s="68">
        <v>372377</v>
      </c>
      <c r="I18" s="24"/>
      <c r="J18" s="69">
        <v>337775</v>
      </c>
    </row>
    <row r="19" spans="1:10" ht="21" customHeight="1">
      <c r="A19" s="47" t="s">
        <v>75</v>
      </c>
      <c r="B19" s="148">
        <v>24</v>
      </c>
      <c r="D19" s="68">
        <v>123049</v>
      </c>
      <c r="E19" s="69"/>
      <c r="F19" s="69">
        <v>237041</v>
      </c>
      <c r="G19" s="69"/>
      <c r="H19" s="68">
        <v>123049</v>
      </c>
      <c r="I19" s="24"/>
      <c r="J19" s="69">
        <v>237041</v>
      </c>
    </row>
    <row r="20" spans="1:10" ht="21" customHeight="1">
      <c r="A20" s="47" t="s">
        <v>76</v>
      </c>
      <c r="B20" s="148">
        <v>11</v>
      </c>
      <c r="D20" s="68">
        <v>98549</v>
      </c>
      <c r="E20" s="69"/>
      <c r="F20" s="69">
        <v>272126</v>
      </c>
      <c r="G20" s="69"/>
      <c r="H20" s="68">
        <v>0</v>
      </c>
      <c r="I20" s="24"/>
      <c r="J20" s="69">
        <v>0</v>
      </c>
    </row>
    <row r="21" spans="1:10" ht="21" customHeight="1">
      <c r="A21" s="11" t="s">
        <v>77</v>
      </c>
      <c r="B21" s="148">
        <v>25</v>
      </c>
      <c r="D21" s="36">
        <v>295168</v>
      </c>
      <c r="E21" s="24"/>
      <c r="F21" s="42">
        <v>309886</v>
      </c>
      <c r="G21" s="24"/>
      <c r="H21" s="36">
        <v>205032</v>
      </c>
      <c r="I21" s="24"/>
      <c r="J21" s="42">
        <v>234783</v>
      </c>
    </row>
    <row r="22" spans="1:10" ht="6" customHeight="1">
      <c r="A22" s="47"/>
      <c r="D22" s="68"/>
      <c r="E22" s="69"/>
      <c r="F22" s="69"/>
      <c r="G22" s="69"/>
      <c r="H22" s="68"/>
      <c r="I22" s="24"/>
      <c r="J22" s="69"/>
    </row>
    <row r="23" spans="1:10" ht="21" customHeight="1">
      <c r="A23" s="44" t="s">
        <v>78</v>
      </c>
      <c r="D23" s="36">
        <f>SUM(D12,D16:D21)</f>
        <v>3506140</v>
      </c>
      <c r="E23" s="24"/>
      <c r="F23" s="42">
        <f>SUM(F12,F16:F21)</f>
        <v>3828819</v>
      </c>
      <c r="G23" s="24"/>
      <c r="H23" s="36">
        <f>SUM(H12,H16:H21)</f>
        <v>2687973</v>
      </c>
      <c r="I23" s="24"/>
      <c r="J23" s="42">
        <f>SUM(J12,J16:J21)</f>
        <v>2801465</v>
      </c>
    </row>
    <row r="24" spans="1:10" ht="21" customHeight="1">
      <c r="A24" s="44"/>
      <c r="D24" s="27"/>
      <c r="E24" s="24"/>
      <c r="F24" s="24"/>
      <c r="G24" s="24"/>
      <c r="H24" s="27"/>
      <c r="I24" s="24"/>
      <c r="J24" s="24"/>
    </row>
    <row r="25" spans="1:10" ht="21" customHeight="1">
      <c r="A25" s="44" t="s">
        <v>79</v>
      </c>
      <c r="D25" s="27"/>
      <c r="E25" s="24"/>
      <c r="F25" s="24"/>
      <c r="G25" s="24"/>
      <c r="H25" s="27"/>
      <c r="I25" s="24"/>
      <c r="J25" s="24"/>
    </row>
    <row r="26" spans="1:10" ht="21" customHeight="1">
      <c r="A26" s="11" t="s">
        <v>80</v>
      </c>
      <c r="B26" s="34"/>
      <c r="C26" s="34"/>
      <c r="D26" s="68">
        <v>1038821</v>
      </c>
      <c r="E26" s="69"/>
      <c r="F26" s="69">
        <v>1058712</v>
      </c>
      <c r="G26" s="69"/>
      <c r="H26" s="68">
        <v>911783</v>
      </c>
      <c r="I26" s="24"/>
      <c r="J26" s="69">
        <v>917241</v>
      </c>
    </row>
    <row r="27" spans="1:10" ht="21" customHeight="1">
      <c r="A27" s="11" t="s">
        <v>81</v>
      </c>
      <c r="D27" s="68">
        <v>3766</v>
      </c>
      <c r="E27" s="69"/>
      <c r="F27" s="69">
        <v>4680</v>
      </c>
      <c r="G27" s="69"/>
      <c r="H27" s="68">
        <v>3766</v>
      </c>
      <c r="I27" s="24"/>
      <c r="J27" s="69">
        <v>4680</v>
      </c>
    </row>
    <row r="28" spans="1:10" ht="21" customHeight="1">
      <c r="A28" s="11" t="s">
        <v>82</v>
      </c>
      <c r="D28" s="68">
        <v>214124</v>
      </c>
      <c r="E28" s="69"/>
      <c r="F28" s="69">
        <v>236751</v>
      </c>
      <c r="G28" s="69"/>
      <c r="H28" s="68">
        <v>179662</v>
      </c>
      <c r="I28" s="24"/>
      <c r="J28" s="69">
        <v>191080</v>
      </c>
    </row>
    <row r="29" spans="1:10" ht="21" customHeight="1">
      <c r="A29" s="11" t="s">
        <v>83</v>
      </c>
      <c r="D29" s="68">
        <v>117680</v>
      </c>
      <c r="E29" s="69"/>
      <c r="F29" s="69">
        <v>96615</v>
      </c>
      <c r="G29" s="69"/>
      <c r="H29" s="68">
        <v>115769</v>
      </c>
      <c r="I29" s="24"/>
      <c r="J29" s="69">
        <v>94814</v>
      </c>
    </row>
    <row r="30" spans="1:10" ht="21" customHeight="1">
      <c r="A30" s="11" t="s">
        <v>84</v>
      </c>
      <c r="B30" s="34"/>
      <c r="C30" s="34"/>
      <c r="D30" s="71">
        <v>817747</v>
      </c>
      <c r="E30" s="69"/>
      <c r="F30" s="81">
        <v>563638</v>
      </c>
      <c r="G30" s="69"/>
      <c r="H30" s="71">
        <v>276143</v>
      </c>
      <c r="I30" s="24"/>
      <c r="J30" s="81">
        <v>259236</v>
      </c>
    </row>
    <row r="31" spans="1:10" ht="6" customHeight="1">
      <c r="B31" s="34"/>
      <c r="C31" s="34"/>
      <c r="D31" s="68"/>
      <c r="E31" s="69"/>
      <c r="F31" s="69"/>
      <c r="G31" s="69"/>
      <c r="H31" s="68"/>
      <c r="I31" s="24"/>
      <c r="J31" s="69"/>
    </row>
    <row r="32" spans="1:10" ht="21" customHeight="1">
      <c r="A32" s="44" t="s">
        <v>85</v>
      </c>
      <c r="B32" s="34"/>
      <c r="C32" s="34"/>
      <c r="D32" s="36">
        <f>SUM(D26:D31)</f>
        <v>2192138</v>
      </c>
      <c r="E32" s="24"/>
      <c r="F32" s="42">
        <f>SUM(F26:F31)</f>
        <v>1960396</v>
      </c>
      <c r="G32" s="49"/>
      <c r="H32" s="36">
        <f>SUM(H26:H31)</f>
        <v>1487123</v>
      </c>
      <c r="I32" s="24"/>
      <c r="J32" s="42">
        <f>SUM(J26:J31)</f>
        <v>1467051</v>
      </c>
    </row>
    <row r="33" spans="1:10" ht="21" customHeight="1">
      <c r="A33" s="44"/>
      <c r="C33" s="34"/>
      <c r="D33" s="27"/>
      <c r="E33" s="24"/>
      <c r="F33" s="24"/>
      <c r="G33" s="49"/>
      <c r="H33" s="27"/>
      <c r="I33" s="24"/>
      <c r="J33" s="24"/>
    </row>
    <row r="34" spans="1:10" ht="21" customHeight="1">
      <c r="A34" s="11" t="s">
        <v>86</v>
      </c>
      <c r="B34" s="148">
        <v>26</v>
      </c>
      <c r="C34" s="34"/>
      <c r="D34" s="36">
        <v>523785</v>
      </c>
      <c r="E34" s="24"/>
      <c r="F34" s="42">
        <v>830270</v>
      </c>
      <c r="G34" s="49"/>
      <c r="H34" s="36">
        <v>62328</v>
      </c>
      <c r="I34" s="24"/>
      <c r="J34" s="42">
        <v>462829</v>
      </c>
    </row>
    <row r="35" spans="1:10" ht="6" customHeight="1">
      <c r="A35" s="44"/>
      <c r="C35" s="34"/>
      <c r="D35" s="72"/>
      <c r="E35" s="24"/>
      <c r="F35" s="82"/>
      <c r="G35" s="49"/>
      <c r="H35" s="72"/>
      <c r="I35" s="24"/>
      <c r="J35" s="82"/>
    </row>
    <row r="36" spans="1:10" ht="21" customHeight="1">
      <c r="A36" s="149" t="s">
        <v>87</v>
      </c>
      <c r="D36" s="68">
        <f>D23-D32-D34</f>
        <v>790217</v>
      </c>
      <c r="E36" s="24"/>
      <c r="F36" s="69">
        <f>F23-F32-F34</f>
        <v>1038153</v>
      </c>
      <c r="G36" s="24"/>
      <c r="H36" s="68">
        <f>H23-H32-H34</f>
        <v>1138522</v>
      </c>
      <c r="I36" s="24"/>
      <c r="J36" s="69">
        <f>J23-J32-J34</f>
        <v>871585</v>
      </c>
    </row>
    <row r="37" spans="1:10" ht="21" customHeight="1">
      <c r="A37" s="11" t="s">
        <v>88</v>
      </c>
      <c r="B37" s="148">
        <v>27</v>
      </c>
      <c r="D37" s="71">
        <v>-164111</v>
      </c>
      <c r="E37" s="69"/>
      <c r="F37" s="81">
        <v>-208021</v>
      </c>
      <c r="G37" s="69"/>
      <c r="H37" s="71">
        <v>-234007</v>
      </c>
      <c r="I37" s="69"/>
      <c r="J37" s="81">
        <v>-174972</v>
      </c>
    </row>
    <row r="38" spans="1:10" ht="6" customHeight="1">
      <c r="D38" s="68"/>
      <c r="E38" s="69"/>
      <c r="F38" s="69"/>
      <c r="G38" s="69"/>
      <c r="H38" s="27"/>
      <c r="I38" s="69"/>
      <c r="J38" s="24"/>
    </row>
    <row r="39" spans="1:10" ht="21" customHeight="1" thickBot="1">
      <c r="A39" s="149" t="s">
        <v>89</v>
      </c>
      <c r="D39" s="52">
        <f>SUM(D36:D38)</f>
        <v>626106</v>
      </c>
      <c r="E39" s="24"/>
      <c r="F39" s="53">
        <f>SUM(F36:F38)</f>
        <v>830132</v>
      </c>
      <c r="G39" s="24"/>
      <c r="H39" s="52">
        <f>SUM(H36:H38)</f>
        <v>904515</v>
      </c>
      <c r="I39" s="24"/>
      <c r="J39" s="53">
        <f>SUM(J36:J38)</f>
        <v>696613</v>
      </c>
    </row>
    <row r="40" spans="1:10" ht="21" customHeight="1" thickTop="1">
      <c r="A40" s="149"/>
      <c r="D40" s="98"/>
      <c r="E40" s="24"/>
      <c r="F40" s="98"/>
      <c r="G40" s="24"/>
      <c r="H40" s="98"/>
      <c r="I40" s="24"/>
      <c r="J40" s="98"/>
    </row>
    <row r="41" spans="1:10" ht="21" customHeight="1">
      <c r="A41" s="149"/>
      <c r="D41" s="79"/>
      <c r="E41" s="24"/>
      <c r="F41" s="98"/>
      <c r="G41" s="24"/>
      <c r="H41" s="79"/>
      <c r="I41" s="24"/>
      <c r="J41" s="98"/>
    </row>
    <row r="42" spans="1:10" ht="21" customHeight="1">
      <c r="A42" s="149"/>
      <c r="D42" s="24"/>
      <c r="E42" s="24"/>
      <c r="F42" s="24"/>
      <c r="G42" s="24"/>
      <c r="H42" s="24"/>
      <c r="I42" s="24"/>
      <c r="J42" s="24"/>
    </row>
    <row r="43" spans="1:10" ht="21" customHeight="1">
      <c r="A43" s="149"/>
      <c r="D43" s="24"/>
      <c r="E43" s="24"/>
      <c r="F43" s="24"/>
      <c r="G43" s="24"/>
      <c r="H43" s="24"/>
      <c r="I43" s="24"/>
      <c r="J43" s="24"/>
    </row>
    <row r="44" spans="1:10" ht="21" customHeight="1">
      <c r="A44" s="149"/>
      <c r="D44" s="24"/>
      <c r="E44" s="24"/>
      <c r="F44" s="24"/>
      <c r="G44" s="24"/>
      <c r="H44" s="24"/>
      <c r="I44" s="24"/>
      <c r="J44" s="24"/>
    </row>
    <row r="45" spans="1:10" ht="21" customHeight="1">
      <c r="A45" s="149"/>
      <c r="D45" s="24"/>
      <c r="E45" s="24"/>
      <c r="F45" s="24"/>
      <c r="G45" s="24"/>
      <c r="H45" s="24"/>
      <c r="I45" s="24"/>
      <c r="J45" s="24"/>
    </row>
    <row r="46" spans="1:10" ht="21" customHeight="1">
      <c r="A46" s="149"/>
      <c r="D46" s="24"/>
      <c r="E46" s="24"/>
      <c r="F46" s="24"/>
      <c r="G46" s="24"/>
      <c r="H46" s="24"/>
      <c r="I46" s="24"/>
      <c r="J46" s="24"/>
    </row>
    <row r="47" spans="1:10" ht="3.95" customHeight="1">
      <c r="A47" s="149"/>
      <c r="D47" s="24"/>
      <c r="E47" s="24"/>
      <c r="F47" s="24"/>
      <c r="G47" s="24"/>
      <c r="H47" s="24"/>
      <c r="I47" s="24"/>
      <c r="J47" s="24"/>
    </row>
    <row r="48" spans="1:10" ht="21" customHeight="1">
      <c r="A48" s="147" t="str">
        <f>'BS2-4'!A44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8" s="41"/>
      <c r="C48" s="40"/>
      <c r="D48" s="42"/>
      <c r="E48" s="42"/>
      <c r="F48" s="42"/>
      <c r="G48" s="42"/>
      <c r="H48" s="42"/>
      <c r="I48" s="42"/>
      <c r="J48" s="42"/>
    </row>
    <row r="49" spans="1:10" ht="18.95" customHeight="1">
      <c r="A49" s="156" t="str">
        <f>+A1</f>
        <v>ธนาคาร ซีไอเอ็มบี ไทย จำกัด (มหาชน)</v>
      </c>
      <c r="B49" s="150"/>
      <c r="C49" s="150"/>
      <c r="D49" s="150"/>
      <c r="E49" s="150"/>
      <c r="F49" s="150"/>
      <c r="G49" s="150"/>
      <c r="H49" s="150"/>
      <c r="I49" s="150"/>
      <c r="J49" s="150"/>
    </row>
    <row r="50" spans="1:10" ht="18.95" customHeight="1">
      <c r="A50" s="149" t="s">
        <v>263</v>
      </c>
      <c r="B50" s="9"/>
      <c r="C50" s="144"/>
      <c r="D50" s="59"/>
      <c r="E50" s="59"/>
      <c r="F50" s="59"/>
      <c r="G50" s="59"/>
      <c r="H50" s="59"/>
      <c r="I50" s="59"/>
      <c r="J50" s="59"/>
    </row>
    <row r="51" spans="1:10" ht="18.95" customHeight="1">
      <c r="A51" s="145" t="str">
        <f>+A3</f>
        <v>สำหรับรอบระยะเวลาสามเดือนสิ้นสุดวันที่ 31 มีนาคม พ.ศ. 2567</v>
      </c>
      <c r="B51" s="60"/>
      <c r="C51" s="146"/>
      <c r="D51" s="61"/>
      <c r="E51" s="61"/>
      <c r="F51" s="61"/>
      <c r="G51" s="61"/>
      <c r="H51" s="61"/>
      <c r="I51" s="61"/>
      <c r="J51" s="61"/>
    </row>
    <row r="52" spans="1:10" ht="12.75" customHeight="1">
      <c r="A52" s="149"/>
      <c r="B52" s="9"/>
      <c r="C52" s="144"/>
      <c r="D52" s="59"/>
      <c r="E52" s="59"/>
      <c r="F52" s="59"/>
      <c r="G52" s="59"/>
      <c r="H52" s="59"/>
      <c r="I52" s="59"/>
      <c r="J52" s="64"/>
    </row>
    <row r="53" spans="1:10" ht="18" customHeight="1">
      <c r="B53" s="9"/>
      <c r="C53" s="44"/>
      <c r="D53" s="154" t="s">
        <v>3</v>
      </c>
      <c r="E53" s="154"/>
      <c r="F53" s="154"/>
      <c r="G53" s="17"/>
      <c r="H53" s="154" t="s">
        <v>4</v>
      </c>
      <c r="I53" s="154"/>
      <c r="J53" s="154"/>
    </row>
    <row r="54" spans="1:10" ht="18" customHeight="1">
      <c r="B54" s="11"/>
      <c r="C54" s="44"/>
      <c r="D54" s="73" t="s">
        <v>8</v>
      </c>
      <c r="E54" s="65"/>
      <c r="F54" s="73" t="s">
        <v>9</v>
      </c>
      <c r="G54" s="65"/>
      <c r="H54" s="73" t="s">
        <v>8</v>
      </c>
      <c r="I54" s="65"/>
      <c r="J54" s="73" t="s">
        <v>9</v>
      </c>
    </row>
    <row r="55" spans="1:10" ht="18" customHeight="1">
      <c r="B55" s="9"/>
      <c r="C55" s="44"/>
      <c r="D55" s="14" t="s">
        <v>11</v>
      </c>
      <c r="E55" s="65"/>
      <c r="F55" s="14" t="s">
        <v>11</v>
      </c>
      <c r="G55" s="65"/>
      <c r="H55" s="14" t="s">
        <v>11</v>
      </c>
      <c r="I55" s="65"/>
      <c r="J55" s="14" t="s">
        <v>11</v>
      </c>
    </row>
    <row r="56" spans="1:10" ht="18" customHeight="1">
      <c r="A56" s="149" t="s">
        <v>90</v>
      </c>
      <c r="D56" s="72"/>
      <c r="E56" s="24"/>
      <c r="F56" s="82"/>
      <c r="G56" s="24"/>
      <c r="H56" s="72"/>
      <c r="I56" s="24"/>
      <c r="J56" s="82"/>
    </row>
    <row r="57" spans="1:10" ht="18" customHeight="1">
      <c r="A57" s="149" t="s">
        <v>91</v>
      </c>
      <c r="D57" s="68"/>
      <c r="E57" s="24"/>
      <c r="F57" s="69"/>
      <c r="G57" s="24"/>
      <c r="H57" s="68"/>
      <c r="I57" s="24"/>
      <c r="J57" s="69"/>
    </row>
    <row r="58" spans="1:10" ht="18" customHeight="1">
      <c r="A58" s="149" t="s">
        <v>92</v>
      </c>
      <c r="D58" s="68"/>
      <c r="E58" s="24"/>
      <c r="F58" s="69"/>
      <c r="G58" s="24"/>
      <c r="H58" s="68"/>
      <c r="I58" s="24"/>
      <c r="J58" s="69"/>
    </row>
    <row r="59" spans="1:10" ht="18" customHeight="1">
      <c r="A59" s="47" t="s">
        <v>93</v>
      </c>
      <c r="D59" s="68"/>
      <c r="E59" s="24"/>
      <c r="F59" s="69"/>
      <c r="G59" s="24"/>
      <c r="H59" s="68"/>
      <c r="I59" s="24"/>
      <c r="J59" s="69"/>
    </row>
    <row r="60" spans="1:10" ht="18" customHeight="1">
      <c r="A60" s="47" t="s">
        <v>94</v>
      </c>
      <c r="D60" s="68">
        <v>255599</v>
      </c>
      <c r="E60" s="24"/>
      <c r="F60" s="69">
        <v>115516</v>
      </c>
      <c r="G60" s="24"/>
      <c r="H60" s="68">
        <v>255599</v>
      </c>
      <c r="I60" s="24"/>
      <c r="J60" s="69">
        <v>115516</v>
      </c>
    </row>
    <row r="61" spans="1:10" ht="18" customHeight="1">
      <c r="A61" s="47" t="s">
        <v>95</v>
      </c>
      <c r="D61" s="68"/>
      <c r="E61" s="24"/>
      <c r="F61" s="69"/>
      <c r="G61" s="24"/>
      <c r="H61" s="68"/>
      <c r="I61" s="24"/>
      <c r="J61" s="69"/>
    </row>
    <row r="62" spans="1:10" ht="18" customHeight="1">
      <c r="A62" s="47" t="s">
        <v>96</v>
      </c>
      <c r="D62" s="68">
        <v>-15474</v>
      </c>
      <c r="E62" s="24"/>
      <c r="F62" s="69">
        <v>-37053</v>
      </c>
      <c r="G62" s="24"/>
      <c r="H62" s="68">
        <v>-15474</v>
      </c>
      <c r="I62" s="24"/>
      <c r="J62" s="69">
        <v>-37053</v>
      </c>
    </row>
    <row r="63" spans="1:10" ht="18" customHeight="1">
      <c r="A63" s="47" t="s">
        <v>267</v>
      </c>
      <c r="D63" s="68">
        <v>0</v>
      </c>
      <c r="E63" s="24"/>
      <c r="F63" s="69">
        <v>456</v>
      </c>
      <c r="G63" s="24"/>
      <c r="H63" s="68">
        <v>0</v>
      </c>
      <c r="I63" s="24"/>
      <c r="J63" s="69">
        <v>456</v>
      </c>
    </row>
    <row r="64" spans="1:10" ht="18" customHeight="1">
      <c r="A64" s="47" t="s">
        <v>97</v>
      </c>
      <c r="D64" s="68"/>
      <c r="E64" s="24"/>
      <c r="F64" s="69"/>
      <c r="G64" s="24"/>
      <c r="H64" s="68"/>
      <c r="I64" s="24"/>
      <c r="J64" s="69"/>
    </row>
    <row r="65" spans="1:10" ht="18" customHeight="1">
      <c r="A65" s="47" t="s">
        <v>98</v>
      </c>
      <c r="D65" s="71">
        <v>-47905</v>
      </c>
      <c r="E65" s="69"/>
      <c r="F65" s="81">
        <v>-15758</v>
      </c>
      <c r="G65" s="69"/>
      <c r="H65" s="71">
        <v>-47905</v>
      </c>
      <c r="I65" s="69"/>
      <c r="J65" s="81">
        <v>-15758</v>
      </c>
    </row>
    <row r="66" spans="1:10" ht="5.0999999999999996" customHeight="1">
      <c r="D66" s="72"/>
      <c r="E66" s="24"/>
      <c r="F66" s="82"/>
      <c r="G66" s="24"/>
      <c r="H66" s="72"/>
      <c r="I66" s="24"/>
      <c r="J66" s="82"/>
    </row>
    <row r="67" spans="1:10" ht="18" customHeight="1">
      <c r="A67" s="149" t="s">
        <v>99</v>
      </c>
      <c r="D67" s="68"/>
      <c r="E67" s="24"/>
      <c r="F67" s="69"/>
      <c r="G67" s="24"/>
      <c r="H67" s="68"/>
      <c r="I67" s="24"/>
      <c r="J67" s="69"/>
    </row>
    <row r="68" spans="1:10" ht="18" customHeight="1">
      <c r="A68" s="149" t="s">
        <v>92</v>
      </c>
      <c r="D68" s="71">
        <f>SUM(D59:D65)</f>
        <v>192220</v>
      </c>
      <c r="E68" s="24"/>
      <c r="F68" s="81">
        <f>SUM(F59:F65)</f>
        <v>63161</v>
      </c>
      <c r="G68" s="24"/>
      <c r="H68" s="71">
        <f>SUM(H59:H65)</f>
        <v>192220</v>
      </c>
      <c r="I68" s="24"/>
      <c r="J68" s="81">
        <f>SUM(J59:J65)</f>
        <v>63161</v>
      </c>
    </row>
    <row r="69" spans="1:10" ht="5.0999999999999996" customHeight="1">
      <c r="A69" s="149"/>
      <c r="D69" s="72"/>
      <c r="E69" s="24"/>
      <c r="F69" s="82"/>
      <c r="G69" s="24"/>
      <c r="H69" s="72"/>
      <c r="I69" s="24"/>
      <c r="J69" s="82"/>
    </row>
    <row r="70" spans="1:10" ht="18" customHeight="1">
      <c r="A70" s="149" t="s">
        <v>100</v>
      </c>
      <c r="D70" s="68"/>
      <c r="E70" s="24"/>
      <c r="F70" s="69"/>
      <c r="G70" s="24"/>
      <c r="H70" s="68"/>
      <c r="I70" s="24"/>
      <c r="J70" s="69"/>
    </row>
    <row r="71" spans="1:10" ht="18" customHeight="1">
      <c r="A71" s="149" t="s">
        <v>92</v>
      </c>
      <c r="D71" s="68"/>
      <c r="E71" s="24"/>
      <c r="F71" s="69"/>
      <c r="G71" s="24"/>
      <c r="H71" s="68"/>
      <c r="I71" s="24"/>
      <c r="J71" s="69"/>
    </row>
    <row r="72" spans="1:10" ht="18" customHeight="1">
      <c r="A72" s="47" t="s">
        <v>101</v>
      </c>
      <c r="D72" s="68"/>
      <c r="E72" s="24"/>
      <c r="F72" s="69"/>
      <c r="G72" s="24"/>
      <c r="H72" s="68"/>
      <c r="I72" s="24"/>
      <c r="J72" s="69"/>
    </row>
    <row r="73" spans="1:10" ht="18" customHeight="1">
      <c r="A73" s="47" t="s">
        <v>102</v>
      </c>
      <c r="D73" s="68">
        <v>-692</v>
      </c>
      <c r="E73" s="24"/>
      <c r="F73" s="69">
        <v>2130</v>
      </c>
      <c r="G73" s="24"/>
      <c r="H73" s="68">
        <v>-692</v>
      </c>
      <c r="I73" s="24"/>
      <c r="J73" s="69">
        <v>2130</v>
      </c>
    </row>
    <row r="74" spans="1:10" ht="18" customHeight="1">
      <c r="A74" s="47" t="s">
        <v>103</v>
      </c>
      <c r="D74" s="68"/>
      <c r="E74" s="24"/>
      <c r="F74" s="69"/>
      <c r="G74" s="24"/>
      <c r="H74" s="68"/>
      <c r="I74" s="24"/>
      <c r="J74" s="69"/>
    </row>
    <row r="75" spans="1:10" ht="18" customHeight="1">
      <c r="A75" s="47" t="s">
        <v>104</v>
      </c>
      <c r="D75" s="68"/>
      <c r="E75" s="24"/>
      <c r="F75" s="69"/>
      <c r="G75" s="24"/>
      <c r="H75" s="68"/>
      <c r="I75" s="24"/>
      <c r="J75" s="69"/>
    </row>
    <row r="76" spans="1:10" ht="18" customHeight="1">
      <c r="A76" s="47" t="s">
        <v>105</v>
      </c>
      <c r="D76" s="68">
        <v>429356</v>
      </c>
      <c r="E76" s="24"/>
      <c r="F76" s="69">
        <v>-44300</v>
      </c>
      <c r="G76" s="24"/>
      <c r="H76" s="68">
        <v>429356</v>
      </c>
      <c r="I76" s="24"/>
      <c r="J76" s="69">
        <v>-44300</v>
      </c>
    </row>
    <row r="77" spans="1:10" ht="18" customHeight="1">
      <c r="A77" s="47" t="s">
        <v>106</v>
      </c>
      <c r="D77" s="68"/>
      <c r="E77" s="24"/>
      <c r="F77" s="69"/>
      <c r="G77" s="24"/>
      <c r="H77" s="68"/>
      <c r="I77" s="24"/>
      <c r="J77" s="69"/>
    </row>
    <row r="78" spans="1:10" ht="18" customHeight="1">
      <c r="A78" s="47" t="s">
        <v>98</v>
      </c>
      <c r="D78" s="71">
        <v>-85817</v>
      </c>
      <c r="E78" s="69"/>
      <c r="F78" s="81">
        <v>136852</v>
      </c>
      <c r="G78" s="69"/>
      <c r="H78" s="71">
        <v>-85817</v>
      </c>
      <c r="I78" s="69"/>
      <c r="J78" s="81">
        <v>136852</v>
      </c>
    </row>
    <row r="79" spans="1:10" ht="5.0999999999999996" customHeight="1">
      <c r="A79" s="47"/>
      <c r="D79" s="72"/>
      <c r="E79" s="24"/>
      <c r="F79" s="82"/>
      <c r="G79" s="24"/>
      <c r="H79" s="72"/>
      <c r="I79" s="24"/>
      <c r="J79" s="82"/>
    </row>
    <row r="80" spans="1:10" ht="18" customHeight="1">
      <c r="A80" s="149" t="s">
        <v>107</v>
      </c>
      <c r="D80" s="68"/>
      <c r="E80" s="24"/>
      <c r="F80" s="69"/>
      <c r="G80" s="24"/>
      <c r="H80" s="68"/>
      <c r="I80" s="24"/>
      <c r="J80" s="69"/>
    </row>
    <row r="81" spans="1:10" ht="18" customHeight="1">
      <c r="A81" s="149" t="s">
        <v>92</v>
      </c>
      <c r="D81" s="71">
        <f>SUM(D72:D78)</f>
        <v>342847</v>
      </c>
      <c r="E81" s="24"/>
      <c r="F81" s="81">
        <f>SUM(F72:F78)</f>
        <v>94682</v>
      </c>
      <c r="G81" s="24"/>
      <c r="H81" s="71">
        <f>SUM(H72:H78)</f>
        <v>342847</v>
      </c>
      <c r="I81" s="24"/>
      <c r="J81" s="81">
        <f>SUM(J72:J78)</f>
        <v>94682</v>
      </c>
    </row>
    <row r="82" spans="1:10" ht="5.0999999999999996" customHeight="1">
      <c r="A82" s="47"/>
      <c r="D82" s="72"/>
      <c r="E82" s="24"/>
      <c r="F82" s="82"/>
      <c r="G82" s="24"/>
      <c r="H82" s="72"/>
      <c r="I82" s="24"/>
      <c r="J82" s="82"/>
    </row>
    <row r="83" spans="1:10" ht="18" customHeight="1">
      <c r="A83" s="149" t="s">
        <v>108</v>
      </c>
      <c r="D83" s="71">
        <f>D68+D81</f>
        <v>535067</v>
      </c>
      <c r="E83" s="24"/>
      <c r="F83" s="81">
        <f>F68+F81</f>
        <v>157843</v>
      </c>
      <c r="G83" s="24"/>
      <c r="H83" s="71">
        <f>H68+H81</f>
        <v>535067</v>
      </c>
      <c r="I83" s="24"/>
      <c r="J83" s="81">
        <f>J68+J81</f>
        <v>157843</v>
      </c>
    </row>
    <row r="84" spans="1:10" ht="5.0999999999999996" customHeight="1">
      <c r="D84" s="72"/>
      <c r="E84" s="24"/>
      <c r="F84" s="82"/>
      <c r="G84" s="24"/>
      <c r="H84" s="72"/>
      <c r="I84" s="24"/>
      <c r="J84" s="82"/>
    </row>
    <row r="85" spans="1:10" ht="18" customHeight="1" thickBot="1">
      <c r="A85" s="44" t="s">
        <v>109</v>
      </c>
      <c r="D85" s="74">
        <f>D83+D39</f>
        <v>1161173</v>
      </c>
      <c r="E85" s="24"/>
      <c r="F85" s="99">
        <f>F83+F39</f>
        <v>987975</v>
      </c>
      <c r="G85" s="24"/>
      <c r="H85" s="74">
        <f>H83+H39</f>
        <v>1439582</v>
      </c>
      <c r="I85" s="24"/>
      <c r="J85" s="99">
        <f>J83+J39</f>
        <v>854456</v>
      </c>
    </row>
    <row r="86" spans="1:10" ht="9.9499999999999993" customHeight="1" thickTop="1">
      <c r="D86" s="75"/>
      <c r="E86" s="24"/>
      <c r="F86" s="100"/>
      <c r="G86" s="24"/>
      <c r="H86" s="75"/>
      <c r="I86" s="24"/>
      <c r="J86" s="100"/>
    </row>
    <row r="87" spans="1:10" ht="18" customHeight="1">
      <c r="A87" s="76" t="s">
        <v>110</v>
      </c>
      <c r="D87" s="68"/>
      <c r="E87" s="24"/>
      <c r="F87" s="69"/>
      <c r="G87" s="24"/>
      <c r="H87" s="68"/>
      <c r="I87" s="24"/>
      <c r="J87" s="69"/>
    </row>
    <row r="88" spans="1:10" ht="5.0999999999999996" customHeight="1">
      <c r="A88" s="77"/>
      <c r="D88" s="68"/>
      <c r="E88" s="69"/>
      <c r="F88" s="69"/>
      <c r="G88" s="69"/>
      <c r="H88" s="68"/>
      <c r="I88" s="69"/>
      <c r="J88" s="69"/>
    </row>
    <row r="89" spans="1:10" ht="18" customHeight="1">
      <c r="A89" s="77" t="s">
        <v>111</v>
      </c>
      <c r="D89" s="68">
        <f>D39</f>
        <v>626106</v>
      </c>
      <c r="E89" s="24"/>
      <c r="F89" s="69">
        <f>F39</f>
        <v>830132</v>
      </c>
      <c r="G89" s="24"/>
      <c r="H89" s="68">
        <f>H39</f>
        <v>904515</v>
      </c>
      <c r="I89" s="24"/>
      <c r="J89" s="69">
        <f>J39</f>
        <v>696613</v>
      </c>
    </row>
    <row r="90" spans="1:10" ht="18" customHeight="1">
      <c r="A90" s="77" t="s">
        <v>112</v>
      </c>
      <c r="D90" s="71">
        <v>0</v>
      </c>
      <c r="E90" s="69"/>
      <c r="F90" s="81">
        <v>0</v>
      </c>
      <c r="G90" s="69"/>
      <c r="H90" s="71">
        <v>0</v>
      </c>
      <c r="I90" s="69"/>
      <c r="J90" s="81">
        <v>0</v>
      </c>
    </row>
    <row r="91" spans="1:10" ht="5.0999999999999996" customHeight="1">
      <c r="A91" s="77"/>
      <c r="D91" s="72"/>
      <c r="E91" s="69"/>
      <c r="F91" s="82"/>
      <c r="G91" s="69"/>
      <c r="H91" s="72"/>
      <c r="I91" s="69"/>
      <c r="J91" s="82"/>
    </row>
    <row r="92" spans="1:10" ht="15.95" customHeight="1" thickBot="1">
      <c r="D92" s="74">
        <f>SUM(D89:D91)</f>
        <v>626106</v>
      </c>
      <c r="E92" s="24"/>
      <c r="F92" s="99">
        <f>SUM(F89:F91)</f>
        <v>830132</v>
      </c>
      <c r="G92" s="24"/>
      <c r="H92" s="74">
        <f>SUM(H89:H91)</f>
        <v>904515</v>
      </c>
      <c r="I92" s="24"/>
      <c r="J92" s="99">
        <f>SUM(J89:J91)</f>
        <v>696613</v>
      </c>
    </row>
    <row r="93" spans="1:10" ht="9.9499999999999993" customHeight="1" thickTop="1">
      <c r="D93" s="75"/>
      <c r="E93" s="24"/>
      <c r="F93" s="100"/>
      <c r="G93" s="24"/>
      <c r="H93" s="75"/>
      <c r="I93" s="24"/>
      <c r="J93" s="100"/>
    </row>
    <row r="94" spans="1:10" ht="18" customHeight="1">
      <c r="A94" s="76" t="s">
        <v>113</v>
      </c>
      <c r="D94" s="68"/>
      <c r="E94" s="24"/>
      <c r="F94" s="69"/>
      <c r="G94" s="24"/>
      <c r="H94" s="68"/>
      <c r="I94" s="24"/>
      <c r="J94" s="69"/>
    </row>
    <row r="95" spans="1:10" ht="5.0999999999999996" customHeight="1">
      <c r="A95" s="77"/>
      <c r="D95" s="68"/>
      <c r="E95" s="69"/>
      <c r="F95" s="69"/>
      <c r="G95" s="69"/>
      <c r="H95" s="68"/>
      <c r="I95" s="69"/>
      <c r="J95" s="69"/>
    </row>
    <row r="96" spans="1:10" ht="18" customHeight="1">
      <c r="A96" s="77" t="s">
        <v>111</v>
      </c>
      <c r="D96" s="68">
        <f>D85</f>
        <v>1161173</v>
      </c>
      <c r="E96" s="24"/>
      <c r="F96" s="69">
        <f>F85</f>
        <v>987975</v>
      </c>
      <c r="G96" s="24"/>
      <c r="H96" s="68">
        <f>H85</f>
        <v>1439582</v>
      </c>
      <c r="I96" s="24"/>
      <c r="J96" s="69">
        <f>J85</f>
        <v>854456</v>
      </c>
    </row>
    <row r="97" spans="1:10" ht="18" customHeight="1">
      <c r="A97" s="77" t="s">
        <v>112</v>
      </c>
      <c r="D97" s="71">
        <v>0</v>
      </c>
      <c r="E97" s="69"/>
      <c r="F97" s="81">
        <v>0</v>
      </c>
      <c r="G97" s="69"/>
      <c r="H97" s="71">
        <v>0</v>
      </c>
      <c r="I97" s="69"/>
      <c r="J97" s="81">
        <v>0</v>
      </c>
    </row>
    <row r="98" spans="1:10" ht="5.0999999999999996" customHeight="1">
      <c r="A98" s="77"/>
      <c r="D98" s="72"/>
      <c r="E98" s="69"/>
      <c r="F98" s="82"/>
      <c r="G98" s="69"/>
      <c r="H98" s="72"/>
      <c r="I98" s="69"/>
      <c r="J98" s="82"/>
    </row>
    <row r="99" spans="1:10" ht="15.95" customHeight="1" thickBot="1">
      <c r="D99" s="74">
        <f>SUM(D96:D97)</f>
        <v>1161173</v>
      </c>
      <c r="E99" s="24"/>
      <c r="F99" s="99">
        <f>SUM(F96:F97)</f>
        <v>987975</v>
      </c>
      <c r="G99" s="24"/>
      <c r="H99" s="74">
        <f>SUM(H96:H97)</f>
        <v>1439582</v>
      </c>
      <c r="I99" s="24"/>
      <c r="J99" s="99">
        <f>SUM(J96:J97)</f>
        <v>854456</v>
      </c>
    </row>
    <row r="100" spans="1:10" ht="9.9499999999999993" customHeight="1" thickTop="1">
      <c r="D100" s="75"/>
      <c r="E100" s="24"/>
      <c r="F100" s="100"/>
      <c r="G100" s="24"/>
      <c r="H100" s="75"/>
      <c r="I100" s="24"/>
      <c r="J100" s="100"/>
    </row>
    <row r="101" spans="1:10" ht="18" customHeight="1">
      <c r="A101" s="149" t="s">
        <v>114</v>
      </c>
      <c r="D101" s="68"/>
      <c r="E101" s="69"/>
      <c r="F101" s="69"/>
      <c r="G101" s="69"/>
      <c r="H101" s="68"/>
      <c r="I101" s="24"/>
      <c r="J101" s="69"/>
    </row>
    <row r="102" spans="1:10" ht="5.0999999999999996" customHeight="1">
      <c r="A102" s="77"/>
      <c r="D102" s="68"/>
      <c r="E102" s="69"/>
      <c r="F102" s="69"/>
      <c r="G102" s="69"/>
      <c r="H102" s="68"/>
      <c r="I102" s="69"/>
      <c r="J102" s="69"/>
    </row>
    <row r="103" spans="1:10" ht="18" customHeight="1" thickBot="1">
      <c r="A103" s="47" t="s">
        <v>115</v>
      </c>
      <c r="B103" s="34"/>
      <c r="C103" s="34"/>
      <c r="D103" s="78">
        <f>D89/(D105/1000)</f>
        <v>1.7980049789154205E-2</v>
      </c>
      <c r="E103" s="79"/>
      <c r="F103" s="101">
        <f>F89/(F105/1000)</f>
        <v>2.383911780364692E-2</v>
      </c>
      <c r="G103" s="79"/>
      <c r="H103" s="78">
        <f>H89/(H105/1000)</f>
        <v>2.5975193872981278E-2</v>
      </c>
      <c r="I103" s="24"/>
      <c r="J103" s="101">
        <f>J89/(J105/1000)</f>
        <v>2.000481775254043E-2</v>
      </c>
    </row>
    <row r="104" spans="1:10" ht="5.0999999999999996" customHeight="1" thickTop="1">
      <c r="B104" s="34"/>
      <c r="C104" s="34"/>
      <c r="D104" s="75"/>
      <c r="E104" s="24"/>
      <c r="F104" s="100"/>
      <c r="G104" s="49"/>
      <c r="H104" s="75"/>
      <c r="I104" s="24"/>
      <c r="J104" s="100"/>
    </row>
    <row r="105" spans="1:10" ht="18" customHeight="1" thickBot="1">
      <c r="A105" s="11" t="s">
        <v>116</v>
      </c>
      <c r="D105" s="74">
        <v>34822261748</v>
      </c>
      <c r="E105" s="69"/>
      <c r="F105" s="99">
        <v>34822261748</v>
      </c>
      <c r="G105" s="69"/>
      <c r="H105" s="74">
        <v>34822261748</v>
      </c>
      <c r="I105" s="24"/>
      <c r="J105" s="99">
        <v>34822261748</v>
      </c>
    </row>
    <row r="106" spans="1:10" ht="12.75" customHeight="1" thickTop="1">
      <c r="D106" s="69"/>
      <c r="E106" s="69"/>
      <c r="F106" s="69"/>
      <c r="G106" s="69"/>
      <c r="H106" s="69"/>
      <c r="I106" s="24"/>
      <c r="J106" s="69"/>
    </row>
    <row r="107" spans="1:10" ht="21.95" customHeight="1">
      <c r="A107" s="147" t="str">
        <f>A48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7" s="41"/>
      <c r="C107" s="40"/>
      <c r="D107" s="42"/>
      <c r="E107" s="42"/>
      <c r="F107" s="42"/>
      <c r="G107" s="42"/>
      <c r="H107" s="42"/>
      <c r="I107" s="42"/>
      <c r="J107" s="42"/>
    </row>
  </sheetData>
  <mergeCells count="6">
    <mergeCell ref="D53:F53"/>
    <mergeCell ref="H53:J53"/>
    <mergeCell ref="A1:J1"/>
    <mergeCell ref="D5:F5"/>
    <mergeCell ref="H5:J5"/>
    <mergeCell ref="A49:J49"/>
  </mergeCells>
  <phoneticPr fontId="2" type="noConversion"/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1"/>
  <sheetViews>
    <sheetView tabSelected="1" zoomScale="85" zoomScaleNormal="85" zoomScaleSheetLayoutView="85" zoomScalePageLayoutView="85" workbookViewId="0">
      <selection activeCell="I37" sqref="I37"/>
    </sheetView>
  </sheetViews>
  <sheetFormatPr defaultColWidth="8" defaultRowHeight="15"/>
  <cols>
    <col min="1" max="1" width="13.625" style="108" customWidth="1"/>
    <col min="2" max="2" width="6.5" style="108" customWidth="1"/>
    <col min="3" max="3" width="3.625" style="108" customWidth="1"/>
    <col min="4" max="4" width="9.375" style="7" customWidth="1"/>
    <col min="5" max="5" width="8.625" style="7" customWidth="1"/>
    <col min="6" max="6" width="0.375" style="7" customWidth="1"/>
    <col min="7" max="7" width="8.625" style="7" customWidth="1"/>
    <col min="8" max="8" width="0.375" style="7" customWidth="1"/>
    <col min="9" max="9" width="8.625" style="7" customWidth="1"/>
    <col min="10" max="10" width="0.375" style="7" customWidth="1"/>
    <col min="11" max="11" width="12.375" style="7" customWidth="1"/>
    <col min="12" max="12" width="0.375" style="7" customWidth="1"/>
    <col min="13" max="13" width="12.375" style="7" customWidth="1"/>
    <col min="14" max="14" width="0.375" style="7" customWidth="1"/>
    <col min="15" max="15" width="10" style="7" customWidth="1"/>
    <col min="16" max="16" width="0.375" style="7" customWidth="1"/>
    <col min="17" max="17" width="14.125" style="7" customWidth="1"/>
    <col min="18" max="18" width="0.375" style="7" customWidth="1"/>
    <col min="19" max="19" width="15.625" style="7" customWidth="1"/>
    <col min="20" max="20" width="0.375" style="7" customWidth="1"/>
    <col min="21" max="21" width="10.625" style="7" customWidth="1"/>
    <col min="22" max="22" width="0.375" style="7" customWidth="1"/>
    <col min="23" max="23" width="11.625" style="7" customWidth="1"/>
    <col min="24" max="24" width="0.375" style="7" customWidth="1"/>
    <col min="25" max="25" width="10.625" style="7" customWidth="1"/>
    <col min="26" max="26" width="0.375" style="7" customWidth="1"/>
    <col min="27" max="27" width="11.5" style="7" customWidth="1"/>
    <col min="28" max="28" width="0.375" style="7" customWidth="1"/>
    <col min="29" max="29" width="7.875" style="7" customWidth="1"/>
    <col min="30" max="30" width="0.375" style="7" customWidth="1"/>
    <col min="31" max="31" width="7.875" style="7" customWidth="1"/>
    <col min="32" max="32" width="0.375" style="7" customWidth="1"/>
    <col min="33" max="33" width="7.875" style="7" customWidth="1"/>
    <col min="34" max="16384" width="8" style="108"/>
  </cols>
  <sheetData>
    <row r="1" spans="1:33" s="107" customFormat="1" ht="21" customHeight="1">
      <c r="A1" s="121" t="str">
        <f>'PL 5-6'!A1:J1</f>
        <v>ธนาคาร ซีไอเอ็มบี ไทย จำกัด (มหาชน)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</row>
    <row r="2" spans="1:33" ht="21" customHeight="1">
      <c r="A2" s="122" t="s">
        <v>264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</row>
    <row r="3" spans="1:33" ht="21" customHeight="1">
      <c r="A3" s="123" t="str">
        <f>'PL 5-6'!A3</f>
        <v>สำหรับรอบระยะเวลาสามเดือนสิ้นสุดวันที่ 31 มีนาคม พ.ศ. 2567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</row>
    <row r="4" spans="1:33" ht="21" customHeight="1">
      <c r="A4" s="110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</row>
    <row r="5" spans="1:33" s="97" customFormat="1" ht="21" customHeight="1">
      <c r="A5" s="5"/>
      <c r="B5" s="5"/>
      <c r="C5" s="5"/>
      <c r="D5" s="5"/>
      <c r="E5" s="157" t="s">
        <v>3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</row>
    <row r="6" spans="1:33" s="97" customFormat="1" ht="21" customHeight="1">
      <c r="A6" s="5"/>
      <c r="B6" s="5"/>
      <c r="C6" s="5"/>
      <c r="D6" s="5"/>
      <c r="E6" s="158" t="s">
        <v>51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</row>
    <row r="7" spans="1:33" s="97" customFormat="1" ht="21" customHeight="1">
      <c r="A7" s="5"/>
      <c r="B7" s="5"/>
      <c r="C7" s="5"/>
      <c r="D7" s="1"/>
      <c r="E7" s="1"/>
      <c r="F7" s="1"/>
      <c r="G7" s="1"/>
      <c r="H7" s="1"/>
      <c r="I7" s="158" t="s">
        <v>58</v>
      </c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"/>
      <c r="AA7" s="1"/>
      <c r="AB7" s="1"/>
      <c r="AC7" s="1"/>
      <c r="AD7" s="1"/>
      <c r="AE7" s="1"/>
      <c r="AF7" s="1"/>
      <c r="AG7" s="1"/>
    </row>
    <row r="8" spans="1:33" s="97" customFormat="1" ht="21" customHeight="1">
      <c r="A8" s="5"/>
      <c r="B8" s="5"/>
      <c r="C8" s="5"/>
      <c r="D8" s="1"/>
      <c r="E8" s="1"/>
      <c r="F8" s="1"/>
      <c r="G8" s="1"/>
      <c r="H8" s="1"/>
      <c r="I8" s="1"/>
      <c r="J8" s="1"/>
      <c r="K8" s="3" t="s">
        <v>117</v>
      </c>
      <c r="L8" s="3"/>
      <c r="M8" s="3"/>
      <c r="N8" s="1"/>
      <c r="O8" s="2"/>
      <c r="P8" s="1"/>
      <c r="Q8" s="3"/>
      <c r="R8" s="3"/>
      <c r="S8" s="3" t="s">
        <v>118</v>
      </c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s="97" customFormat="1" ht="21" customHeight="1">
      <c r="A9" s="5"/>
      <c r="B9" s="5"/>
      <c r="C9" s="5"/>
      <c r="D9" s="1"/>
      <c r="E9" s="1"/>
      <c r="F9" s="1"/>
      <c r="G9" s="1"/>
      <c r="H9" s="1"/>
      <c r="I9" s="1"/>
      <c r="J9" s="1"/>
      <c r="K9" s="3" t="s">
        <v>119</v>
      </c>
      <c r="L9" s="3"/>
      <c r="M9" s="3" t="s">
        <v>120</v>
      </c>
      <c r="N9" s="1"/>
      <c r="O9" s="4" t="s">
        <v>121</v>
      </c>
      <c r="P9" s="1"/>
      <c r="Q9" s="3" t="s">
        <v>122</v>
      </c>
      <c r="R9" s="3"/>
      <c r="S9" s="3" t="s">
        <v>123</v>
      </c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s="5" customFormat="1" ht="21" customHeight="1">
      <c r="K10" s="3" t="s">
        <v>124</v>
      </c>
      <c r="L10" s="3"/>
      <c r="M10" s="4" t="s">
        <v>125</v>
      </c>
      <c r="N10" s="6"/>
      <c r="O10" s="3" t="s">
        <v>126</v>
      </c>
      <c r="P10" s="3"/>
      <c r="Q10" s="3" t="s">
        <v>127</v>
      </c>
      <c r="R10" s="3"/>
      <c r="S10" s="3" t="s">
        <v>128</v>
      </c>
      <c r="T10" s="3"/>
      <c r="U10" s="3" t="s">
        <v>129</v>
      </c>
      <c r="W10" s="6" t="s">
        <v>130</v>
      </c>
      <c r="AA10" s="6" t="s">
        <v>131</v>
      </c>
    </row>
    <row r="11" spans="1:33" s="5" customFormat="1" ht="21" customHeight="1">
      <c r="I11" s="2" t="s">
        <v>132</v>
      </c>
      <c r="J11" s="2"/>
      <c r="K11" s="2" t="s">
        <v>133</v>
      </c>
      <c r="L11" s="2"/>
      <c r="M11" s="6" t="s">
        <v>134</v>
      </c>
      <c r="N11" s="2"/>
      <c r="O11" s="2" t="s">
        <v>135</v>
      </c>
      <c r="P11" s="2"/>
      <c r="Q11" s="2" t="s">
        <v>136</v>
      </c>
      <c r="R11" s="2"/>
      <c r="S11" s="2" t="s">
        <v>137</v>
      </c>
      <c r="T11" s="2"/>
      <c r="U11" s="2" t="s">
        <v>138</v>
      </c>
      <c r="V11" s="2"/>
      <c r="W11" s="6" t="s">
        <v>139</v>
      </c>
      <c r="X11" s="2"/>
      <c r="Y11" s="3" t="s">
        <v>140</v>
      </c>
      <c r="AA11" s="6" t="s">
        <v>141</v>
      </c>
    </row>
    <row r="12" spans="1:33" s="5" customFormat="1" ht="21" customHeight="1">
      <c r="D12" s="2"/>
      <c r="E12" s="2" t="s">
        <v>142</v>
      </c>
      <c r="F12" s="2"/>
      <c r="G12" s="2" t="s">
        <v>143</v>
      </c>
      <c r="H12" s="2"/>
      <c r="I12" s="2" t="s">
        <v>144</v>
      </c>
      <c r="J12" s="2"/>
      <c r="K12" s="2" t="s">
        <v>145</v>
      </c>
      <c r="L12" s="2"/>
      <c r="M12" s="2" t="s">
        <v>146</v>
      </c>
      <c r="N12" s="2"/>
      <c r="O12" s="2" t="s">
        <v>147</v>
      </c>
      <c r="P12" s="2"/>
      <c r="Q12" s="2" t="s">
        <v>137</v>
      </c>
      <c r="R12" s="2"/>
      <c r="S12" s="2" t="s">
        <v>148</v>
      </c>
      <c r="T12" s="2"/>
      <c r="U12" s="2" t="s">
        <v>149</v>
      </c>
      <c r="V12" s="2"/>
      <c r="W12" s="4" t="s">
        <v>121</v>
      </c>
      <c r="X12" s="2"/>
      <c r="Y12" s="2" t="s">
        <v>150</v>
      </c>
      <c r="Z12" s="2"/>
      <c r="AA12" s="4" t="s">
        <v>151</v>
      </c>
      <c r="AB12" s="2"/>
      <c r="AC12" s="2" t="s">
        <v>152</v>
      </c>
      <c r="AD12" s="2"/>
      <c r="AE12" s="2"/>
      <c r="AF12" s="2"/>
      <c r="AG12" s="2" t="s">
        <v>153</v>
      </c>
    </row>
    <row r="13" spans="1:33" s="5" customFormat="1" ht="21" customHeight="1">
      <c r="D13" s="2"/>
      <c r="E13" s="2" t="s">
        <v>154</v>
      </c>
      <c r="F13" s="2"/>
      <c r="G13" s="2" t="s">
        <v>155</v>
      </c>
      <c r="H13" s="2"/>
      <c r="I13" s="2" t="s">
        <v>12</v>
      </c>
      <c r="J13" s="2"/>
      <c r="K13" s="2" t="s">
        <v>156</v>
      </c>
      <c r="L13" s="2"/>
      <c r="M13" s="2" t="s">
        <v>157</v>
      </c>
      <c r="N13" s="2"/>
      <c r="O13" s="2" t="s">
        <v>158</v>
      </c>
      <c r="P13" s="2"/>
      <c r="Q13" s="2" t="s">
        <v>156</v>
      </c>
      <c r="R13" s="2"/>
      <c r="S13" s="2" t="s">
        <v>159</v>
      </c>
      <c r="T13" s="2"/>
      <c r="U13" s="2" t="s">
        <v>160</v>
      </c>
      <c r="V13" s="2"/>
      <c r="W13" s="4" t="s">
        <v>161</v>
      </c>
      <c r="X13" s="2"/>
      <c r="Y13" s="2" t="s">
        <v>162</v>
      </c>
      <c r="Z13" s="2"/>
      <c r="AA13" s="2" t="s">
        <v>163</v>
      </c>
      <c r="AB13" s="2"/>
      <c r="AC13" s="2" t="s">
        <v>164</v>
      </c>
      <c r="AD13" s="2"/>
      <c r="AE13" s="2" t="s">
        <v>61</v>
      </c>
      <c r="AF13" s="2"/>
      <c r="AG13" s="2" t="s">
        <v>165</v>
      </c>
    </row>
    <row r="14" spans="1:33" s="5" customFormat="1" ht="21" customHeight="1">
      <c r="D14" s="2"/>
      <c r="E14" s="8" t="s">
        <v>11</v>
      </c>
      <c r="F14" s="2"/>
      <c r="G14" s="8" t="s">
        <v>11</v>
      </c>
      <c r="H14" s="2"/>
      <c r="I14" s="8" t="s">
        <v>11</v>
      </c>
      <c r="J14" s="2"/>
      <c r="K14" s="8" t="s">
        <v>11</v>
      </c>
      <c r="L14" s="2"/>
      <c r="M14" s="8" t="s">
        <v>11</v>
      </c>
      <c r="N14" s="2"/>
      <c r="O14" s="8" t="s">
        <v>11</v>
      </c>
      <c r="P14" s="2"/>
      <c r="Q14" s="8" t="s">
        <v>11</v>
      </c>
      <c r="R14" s="2"/>
      <c r="S14" s="8" t="s">
        <v>11</v>
      </c>
      <c r="T14" s="2"/>
      <c r="U14" s="8" t="s">
        <v>11</v>
      </c>
      <c r="V14" s="2"/>
      <c r="W14" s="8" t="s">
        <v>11</v>
      </c>
      <c r="X14" s="2"/>
      <c r="Y14" s="8" t="s">
        <v>11</v>
      </c>
      <c r="Z14" s="2"/>
      <c r="AA14" s="8" t="s">
        <v>11</v>
      </c>
      <c r="AB14" s="2"/>
      <c r="AC14" s="8" t="s">
        <v>11</v>
      </c>
      <c r="AD14" s="2"/>
      <c r="AE14" s="8" t="s">
        <v>11</v>
      </c>
      <c r="AF14" s="2"/>
      <c r="AG14" s="8" t="s">
        <v>11</v>
      </c>
    </row>
    <row r="15" spans="1:33" s="5" customFormat="1" ht="21" customHeight="1">
      <c r="D15" s="2"/>
      <c r="E15" s="111"/>
      <c r="F15" s="2"/>
      <c r="G15" s="111"/>
      <c r="H15" s="2"/>
      <c r="I15" s="111"/>
      <c r="J15" s="2"/>
      <c r="K15" s="111"/>
      <c r="L15" s="2"/>
      <c r="M15" s="111"/>
      <c r="N15" s="2"/>
      <c r="O15" s="111"/>
      <c r="P15" s="2"/>
      <c r="Q15" s="111"/>
      <c r="R15" s="2"/>
      <c r="S15" s="111"/>
      <c r="T15" s="2"/>
      <c r="U15" s="111"/>
      <c r="V15" s="2"/>
      <c r="W15" s="111"/>
      <c r="X15" s="2"/>
      <c r="Y15" s="111"/>
      <c r="Z15" s="2"/>
      <c r="AA15" s="111"/>
      <c r="AB15" s="2"/>
      <c r="AC15" s="111"/>
      <c r="AD15" s="2"/>
      <c r="AE15" s="111"/>
      <c r="AF15" s="2"/>
      <c r="AG15" s="111"/>
    </row>
    <row r="16" spans="1:33" s="5" customFormat="1" ht="21" customHeight="1">
      <c r="A16" s="112" t="s">
        <v>166</v>
      </c>
      <c r="D16" s="2"/>
      <c r="E16" s="113">
        <v>17411131</v>
      </c>
      <c r="F16" s="7"/>
      <c r="G16" s="113">
        <v>10145966</v>
      </c>
      <c r="H16" s="7"/>
      <c r="I16" s="113">
        <v>2325852</v>
      </c>
      <c r="J16" s="7"/>
      <c r="K16" s="113">
        <v>-615820</v>
      </c>
      <c r="L16" s="7"/>
      <c r="M16" s="113">
        <v>115834</v>
      </c>
      <c r="N16" s="7"/>
      <c r="O16" s="113">
        <v>0</v>
      </c>
      <c r="P16" s="7"/>
      <c r="Q16" s="113">
        <v>-209135</v>
      </c>
      <c r="R16" s="7"/>
      <c r="S16" s="113">
        <v>-559523</v>
      </c>
      <c r="T16" s="7"/>
      <c r="U16" s="113">
        <v>5598</v>
      </c>
      <c r="V16" s="7"/>
      <c r="W16" s="113">
        <v>-255478</v>
      </c>
      <c r="X16" s="7"/>
      <c r="Y16" s="113">
        <f>SUM(I16:W16)</f>
        <v>807328</v>
      </c>
      <c r="Z16" s="7"/>
      <c r="AA16" s="113">
        <v>-42754</v>
      </c>
      <c r="AB16" s="7"/>
      <c r="AC16" s="113">
        <v>791601</v>
      </c>
      <c r="AD16" s="7"/>
      <c r="AE16" s="113">
        <v>17865276</v>
      </c>
      <c r="AF16" s="7"/>
      <c r="AG16" s="113">
        <f>E16+G16+Y16+AA16+AC16+AE16</f>
        <v>46978548</v>
      </c>
    </row>
    <row r="17" spans="1:33" s="5" customFormat="1" ht="21" customHeight="1">
      <c r="A17" s="114" t="s">
        <v>167</v>
      </c>
      <c r="D17" s="2"/>
      <c r="E17" s="113">
        <v>0</v>
      </c>
      <c r="F17" s="7"/>
      <c r="G17" s="113">
        <v>0</v>
      </c>
      <c r="H17" s="7"/>
      <c r="I17" s="113">
        <v>0</v>
      </c>
      <c r="J17" s="7"/>
      <c r="K17" s="113">
        <f>'PL 5-6'!D60</f>
        <v>255599</v>
      </c>
      <c r="L17" s="7"/>
      <c r="M17" s="113">
        <f>'PL 5-6'!D62</f>
        <v>-15474</v>
      </c>
      <c r="N17" s="7"/>
      <c r="O17" s="113">
        <f>'PL 5-6'!D63</f>
        <v>0</v>
      </c>
      <c r="P17" s="7"/>
      <c r="Q17" s="113">
        <f>'PL 5-6'!D73</f>
        <v>-692</v>
      </c>
      <c r="R17" s="7"/>
      <c r="S17" s="113">
        <f>'PL 5-6'!D76</f>
        <v>429356</v>
      </c>
      <c r="T17" s="7"/>
      <c r="U17" s="113">
        <v>0</v>
      </c>
      <c r="V17" s="7"/>
      <c r="W17" s="113">
        <f>'PL 5-6'!D65+'PL 5-6'!D78</f>
        <v>-133722</v>
      </c>
      <c r="X17" s="7"/>
      <c r="Y17" s="113">
        <f>SUM(I17:W17)</f>
        <v>535067</v>
      </c>
      <c r="Z17" s="7"/>
      <c r="AA17" s="113">
        <v>0</v>
      </c>
      <c r="AB17" s="7"/>
      <c r="AC17" s="113">
        <v>0</v>
      </c>
      <c r="AD17" s="7"/>
      <c r="AE17" s="113">
        <f>'PL 5-6'!D89</f>
        <v>626106</v>
      </c>
      <c r="AF17" s="7"/>
      <c r="AG17" s="113">
        <f>E17+G17+Y17+AA17+AC17+AE17</f>
        <v>1161173</v>
      </c>
    </row>
    <row r="18" spans="1:33" s="5" customFormat="1" ht="21" customHeight="1">
      <c r="A18" s="114" t="s">
        <v>168</v>
      </c>
      <c r="D18" s="2"/>
      <c r="E18" s="115">
        <v>0</v>
      </c>
      <c r="F18" s="7"/>
      <c r="G18" s="115">
        <v>0</v>
      </c>
      <c r="H18" s="2"/>
      <c r="I18" s="115">
        <v>-4347</v>
      </c>
      <c r="J18" s="7"/>
      <c r="K18" s="115">
        <v>0</v>
      </c>
      <c r="L18" s="7"/>
      <c r="M18" s="115">
        <v>0</v>
      </c>
      <c r="N18" s="7"/>
      <c r="O18" s="115">
        <v>0</v>
      </c>
      <c r="P18" s="7"/>
      <c r="Q18" s="115">
        <v>0</v>
      </c>
      <c r="R18" s="7"/>
      <c r="S18" s="115">
        <v>0</v>
      </c>
      <c r="T18" s="7"/>
      <c r="U18" s="115">
        <v>0</v>
      </c>
      <c r="V18" s="7"/>
      <c r="W18" s="115">
        <v>869</v>
      </c>
      <c r="X18" s="7"/>
      <c r="Y18" s="115">
        <f>SUM(I18:W18)</f>
        <v>-3478</v>
      </c>
      <c r="Z18" s="7"/>
      <c r="AA18" s="115">
        <v>0</v>
      </c>
      <c r="AB18" s="7"/>
      <c r="AC18" s="115">
        <v>0</v>
      </c>
      <c r="AD18" s="7"/>
      <c r="AE18" s="115">
        <f>-Y18</f>
        <v>3478</v>
      </c>
      <c r="AF18" s="7"/>
      <c r="AG18" s="115">
        <f>E18+G18+Y18+AA18+AC18+AE18</f>
        <v>0</v>
      </c>
    </row>
    <row r="19" spans="1:33" s="5" customFormat="1" ht="6" customHeight="1">
      <c r="A19" s="114"/>
      <c r="D19" s="2"/>
      <c r="E19" s="111"/>
      <c r="F19" s="2"/>
      <c r="G19" s="111"/>
      <c r="H19" s="2"/>
      <c r="I19" s="111"/>
      <c r="J19" s="2"/>
      <c r="K19" s="111"/>
      <c r="L19" s="2"/>
      <c r="M19" s="111"/>
      <c r="N19" s="2"/>
      <c r="O19" s="111"/>
      <c r="P19" s="2"/>
      <c r="Q19" s="111"/>
      <c r="R19" s="2"/>
      <c r="S19" s="111"/>
      <c r="T19" s="2"/>
      <c r="U19" s="111"/>
      <c r="V19" s="2"/>
      <c r="W19" s="111"/>
      <c r="X19" s="2"/>
      <c r="Y19" s="111"/>
      <c r="Z19" s="2"/>
      <c r="AA19" s="111"/>
      <c r="AB19" s="2"/>
      <c r="AC19" s="111"/>
      <c r="AD19" s="2"/>
      <c r="AE19" s="111"/>
      <c r="AF19" s="2"/>
      <c r="AG19" s="111"/>
    </row>
    <row r="20" spans="1:33" s="5" customFormat="1" ht="21" customHeight="1" thickBot="1">
      <c r="A20" s="116" t="s">
        <v>169</v>
      </c>
      <c r="D20" s="2"/>
      <c r="E20" s="117">
        <f>SUM(E16:E18)</f>
        <v>17411131</v>
      </c>
      <c r="F20" s="7"/>
      <c r="G20" s="117">
        <f>SUM(G16:G18)</f>
        <v>10145966</v>
      </c>
      <c r="H20" s="7"/>
      <c r="I20" s="117">
        <f>SUM(I16:I18)</f>
        <v>2321505</v>
      </c>
      <c r="J20" s="7"/>
      <c r="K20" s="117">
        <f>SUM(K16:K18)</f>
        <v>-360221</v>
      </c>
      <c r="L20" s="7"/>
      <c r="M20" s="117">
        <f>SUM(M16:M18)</f>
        <v>100360</v>
      </c>
      <c r="N20" s="7"/>
      <c r="O20" s="117">
        <f>SUM(O16:O18)</f>
        <v>0</v>
      </c>
      <c r="P20" s="7"/>
      <c r="Q20" s="117">
        <f>SUM(Q16:Q18)</f>
        <v>-209827</v>
      </c>
      <c r="R20" s="7"/>
      <c r="S20" s="117">
        <f>SUM(S16:S18)</f>
        <v>-130167</v>
      </c>
      <c r="T20" s="7"/>
      <c r="U20" s="117">
        <f>SUM(U16:U18)</f>
        <v>5598</v>
      </c>
      <c r="V20" s="7"/>
      <c r="W20" s="117">
        <f>SUM(W16:W18)</f>
        <v>-388331</v>
      </c>
      <c r="X20" s="7"/>
      <c r="Y20" s="117">
        <f>SUM(Y16:Y18)</f>
        <v>1338917</v>
      </c>
      <c r="Z20" s="7"/>
      <c r="AA20" s="117">
        <f>SUM(AA16:AA18)</f>
        <v>-42754</v>
      </c>
      <c r="AB20" s="7"/>
      <c r="AC20" s="117">
        <f>SUM(AC16:AC18)</f>
        <v>791601</v>
      </c>
      <c r="AD20" s="7"/>
      <c r="AE20" s="117">
        <f>SUM(AE16:AE18)</f>
        <v>18494860</v>
      </c>
      <c r="AF20" s="7"/>
      <c r="AG20" s="117">
        <f>SUM(AG16:AG18)</f>
        <v>48139721</v>
      </c>
    </row>
    <row r="21" spans="1:33" s="5" customFormat="1" ht="21" customHeight="1" thickTop="1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</row>
    <row r="22" spans="1:33" s="5" customFormat="1" ht="21" customHeight="1">
      <c r="A22" s="112" t="s">
        <v>170</v>
      </c>
      <c r="D22" s="7"/>
      <c r="E22" s="7">
        <v>17411131</v>
      </c>
      <c r="F22" s="7"/>
      <c r="G22" s="7">
        <v>10145966</v>
      </c>
      <c r="H22" s="7"/>
      <c r="I22" s="7">
        <v>2386415</v>
      </c>
      <c r="J22" s="7"/>
      <c r="K22" s="7">
        <v>-262099</v>
      </c>
      <c r="L22" s="7"/>
      <c r="M22" s="7">
        <v>93052</v>
      </c>
      <c r="N22" s="7"/>
      <c r="O22" s="7">
        <v>-55260</v>
      </c>
      <c r="P22" s="7"/>
      <c r="Q22" s="7">
        <v>-198662</v>
      </c>
      <c r="R22" s="7"/>
      <c r="S22" s="7">
        <v>-639352</v>
      </c>
      <c r="T22" s="7"/>
      <c r="U22" s="7">
        <v>55870</v>
      </c>
      <c r="V22" s="7"/>
      <c r="W22" s="7">
        <v>-456726</v>
      </c>
      <c r="X22" s="7"/>
      <c r="Y22" s="7">
        <f>SUM(I22:W22)</f>
        <v>923238</v>
      </c>
      <c r="Z22" s="7"/>
      <c r="AA22" s="7">
        <v>-42754</v>
      </c>
      <c r="AB22" s="7"/>
      <c r="AC22" s="7">
        <v>684201</v>
      </c>
      <c r="AD22" s="7"/>
      <c r="AE22" s="7">
        <v>16728138</v>
      </c>
      <c r="AF22" s="7"/>
      <c r="AG22" s="7">
        <f>E22+G22+Y22+AA22+AC22+AE22</f>
        <v>45849920</v>
      </c>
    </row>
    <row r="23" spans="1:33" s="5" customFormat="1" ht="21" customHeight="1">
      <c r="A23" s="114" t="s">
        <v>167</v>
      </c>
      <c r="D23" s="7"/>
      <c r="E23" s="7">
        <v>0</v>
      </c>
      <c r="F23" s="7"/>
      <c r="G23" s="7">
        <v>0</v>
      </c>
      <c r="H23" s="7"/>
      <c r="I23" s="7">
        <v>0</v>
      </c>
      <c r="J23" s="7"/>
      <c r="K23" s="7">
        <f>'PL 5-6'!F60</f>
        <v>115516</v>
      </c>
      <c r="L23" s="7"/>
      <c r="M23" s="7">
        <f>'PL 5-6'!F62</f>
        <v>-37053</v>
      </c>
      <c r="N23" s="7"/>
      <c r="O23" s="7">
        <f>'PL 5-6'!F63</f>
        <v>456</v>
      </c>
      <c r="P23" s="7"/>
      <c r="Q23" s="7">
        <f>'PL 5-6'!F73</f>
        <v>2130</v>
      </c>
      <c r="R23" s="7"/>
      <c r="S23" s="7">
        <f>'PL 5-6'!F76</f>
        <v>-44300</v>
      </c>
      <c r="T23" s="7"/>
      <c r="U23" s="7">
        <v>0</v>
      </c>
      <c r="V23" s="7"/>
      <c r="W23" s="7">
        <f>'PL 5-6'!F65+'PL 5-6'!F78</f>
        <v>121094</v>
      </c>
      <c r="X23" s="7"/>
      <c r="Y23" s="7">
        <f>SUM(I23:W23)</f>
        <v>157843</v>
      </c>
      <c r="Z23" s="7"/>
      <c r="AA23" s="7">
        <v>0</v>
      </c>
      <c r="AB23" s="7"/>
      <c r="AC23" s="7">
        <v>0</v>
      </c>
      <c r="AD23" s="7"/>
      <c r="AE23" s="7">
        <f>'PL 5-6'!F89</f>
        <v>830132</v>
      </c>
      <c r="AF23" s="7"/>
      <c r="AG23" s="7">
        <f>E23+G23+Y23+AA23+AC23+AE23</f>
        <v>987975</v>
      </c>
    </row>
    <row r="24" spans="1:33" s="5" customFormat="1" ht="21" customHeight="1">
      <c r="A24" s="114" t="s">
        <v>168</v>
      </c>
      <c r="D24" s="7"/>
      <c r="E24" s="118">
        <v>0</v>
      </c>
      <c r="F24" s="7"/>
      <c r="G24" s="118">
        <v>0</v>
      </c>
      <c r="H24" s="2"/>
      <c r="I24" s="118">
        <v>-4366</v>
      </c>
      <c r="J24" s="7"/>
      <c r="K24" s="118">
        <v>0</v>
      </c>
      <c r="L24" s="7"/>
      <c r="M24" s="118">
        <v>0</v>
      </c>
      <c r="N24" s="7"/>
      <c r="O24" s="118">
        <v>0</v>
      </c>
      <c r="P24" s="7"/>
      <c r="Q24" s="118">
        <v>0</v>
      </c>
      <c r="R24" s="7"/>
      <c r="S24" s="118">
        <v>0</v>
      </c>
      <c r="T24" s="7"/>
      <c r="U24" s="118">
        <v>0</v>
      </c>
      <c r="V24" s="7"/>
      <c r="W24" s="118">
        <v>874</v>
      </c>
      <c r="X24" s="7"/>
      <c r="Y24" s="118">
        <f>SUM(I24:W24)</f>
        <v>-3492</v>
      </c>
      <c r="Z24" s="7"/>
      <c r="AA24" s="118">
        <v>0</v>
      </c>
      <c r="AB24" s="7"/>
      <c r="AC24" s="118">
        <v>0</v>
      </c>
      <c r="AD24" s="7"/>
      <c r="AE24" s="118">
        <f>-Y24</f>
        <v>3492</v>
      </c>
      <c r="AF24" s="7"/>
      <c r="AG24" s="118">
        <f>E24+G24+Y24+AA24+AC24+AE24</f>
        <v>0</v>
      </c>
    </row>
    <row r="25" spans="1:33" s="5" customFormat="1" ht="6" customHeight="1">
      <c r="A25" s="114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s="5" customFormat="1" ht="21" customHeight="1" thickBot="1">
      <c r="A26" s="116" t="s">
        <v>171</v>
      </c>
      <c r="D26" s="7"/>
      <c r="E26" s="119">
        <f>SUM(E22:E24)</f>
        <v>17411131</v>
      </c>
      <c r="F26" s="7"/>
      <c r="G26" s="119">
        <f>SUM(G22:G24)</f>
        <v>10145966</v>
      </c>
      <c r="H26" s="7"/>
      <c r="I26" s="119">
        <f>SUM(I22:I24)</f>
        <v>2382049</v>
      </c>
      <c r="J26" s="7"/>
      <c r="K26" s="119">
        <f>SUM(K22:K24)</f>
        <v>-146583</v>
      </c>
      <c r="L26" s="7"/>
      <c r="M26" s="119">
        <f>SUM(M22:M24)</f>
        <v>55999</v>
      </c>
      <c r="N26" s="7"/>
      <c r="O26" s="119">
        <f>SUM(O22:O24)</f>
        <v>-54804</v>
      </c>
      <c r="P26" s="7"/>
      <c r="Q26" s="119">
        <f>SUM(Q22:Q24)</f>
        <v>-196532</v>
      </c>
      <c r="R26" s="7"/>
      <c r="S26" s="119">
        <f>SUM(S22:S24)</f>
        <v>-683652</v>
      </c>
      <c r="T26" s="7"/>
      <c r="U26" s="119">
        <f>SUM(U22:U24)</f>
        <v>55870</v>
      </c>
      <c r="V26" s="7"/>
      <c r="W26" s="119">
        <f>SUM(W22:W24)</f>
        <v>-334758</v>
      </c>
      <c r="X26" s="7"/>
      <c r="Y26" s="119">
        <f>SUM(Y22:Y24)</f>
        <v>1077589</v>
      </c>
      <c r="Z26" s="7"/>
      <c r="AA26" s="119">
        <f>SUM(AA22:AA24)</f>
        <v>-42754</v>
      </c>
      <c r="AB26" s="7"/>
      <c r="AC26" s="119">
        <f>SUM(AC22:AC24)</f>
        <v>684201</v>
      </c>
      <c r="AD26" s="7"/>
      <c r="AE26" s="119">
        <f>SUM(AE22:AE24)</f>
        <v>17561762</v>
      </c>
      <c r="AF26" s="7"/>
      <c r="AG26" s="119">
        <f>SUM(AG22:AG24)</f>
        <v>46837895</v>
      </c>
    </row>
    <row r="27" spans="1:33" s="5" customFormat="1" ht="21" customHeight="1" thickTop="1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1:33" s="5" customFormat="1" ht="21" customHeight="1">
      <c r="A28" s="116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s="5" customFormat="1" ht="21" customHeight="1">
      <c r="A29" s="116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s="5" customFormat="1" ht="21" customHeight="1">
      <c r="A30" s="116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s="5" customFormat="1" ht="21" customHeight="1">
      <c r="A31" s="116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s="5" customFormat="1" ht="21" customHeight="1">
      <c r="A32" s="116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s="5" customFormat="1" ht="21" customHeight="1">
      <c r="A33" s="116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s="5" customFormat="1" ht="21" customHeight="1">
      <c r="A34" s="116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s="5" customFormat="1" ht="21" customHeight="1">
      <c r="A35" s="116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s="5" customFormat="1" ht="21" customHeight="1">
      <c r="A36" s="116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s="5" customFormat="1" ht="21" customHeight="1">
      <c r="A37" s="116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s="5" customFormat="1" ht="21" customHeight="1">
      <c r="A38" s="116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s="5" customFormat="1" ht="21" customHeight="1">
      <c r="A39" s="116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s="5" customFormat="1" ht="21" customHeight="1">
      <c r="A40" s="116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ht="21" customHeight="1">
      <c r="A41" s="147" t="str">
        <f>'BS2-4'!A44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1" s="120"/>
      <c r="C41" s="120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20"/>
    </row>
  </sheetData>
  <mergeCells count="3">
    <mergeCell ref="E5:AG5"/>
    <mergeCell ref="E6:AG6"/>
    <mergeCell ref="I7:Y7"/>
  </mergeCells>
  <pageMargins left="0.5" right="0.5" top="0.5" bottom="0.6" header="0.49" footer="0.4"/>
  <pageSetup paperSize="9" scale="65" firstPageNumber="7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6"/>
  <sheetViews>
    <sheetView zoomScale="85" zoomScaleNormal="85" zoomScaleSheetLayoutView="115" zoomScalePageLayoutView="85" workbookViewId="0">
      <selection activeCell="B12" sqref="B12"/>
    </sheetView>
  </sheetViews>
  <sheetFormatPr defaultColWidth="8" defaultRowHeight="20.100000000000001" customHeight="1"/>
  <cols>
    <col min="1" max="1" width="5" style="108" customWidth="1"/>
    <col min="2" max="2" width="16.125" style="108" customWidth="1"/>
    <col min="3" max="3" width="1.875" style="108" customWidth="1"/>
    <col min="4" max="4" width="3.25" style="108" customWidth="1"/>
    <col min="5" max="5" width="8.875" style="7" customWidth="1"/>
    <col min="6" max="6" width="0.5" style="7" customWidth="1"/>
    <col min="7" max="7" width="8.625" style="7" customWidth="1"/>
    <col min="8" max="8" width="0.5" style="7" customWidth="1"/>
    <col min="9" max="9" width="8.375" style="7" customWidth="1"/>
    <col min="10" max="10" width="0.5" style="7" customWidth="1"/>
    <col min="11" max="11" width="13.5" style="7" customWidth="1"/>
    <col min="12" max="12" width="0.5" style="7" customWidth="1"/>
    <col min="13" max="13" width="12.125" style="7" customWidth="1"/>
    <col min="14" max="14" width="0.5" style="7" customWidth="1"/>
    <col min="15" max="15" width="11.125" style="7" customWidth="1"/>
    <col min="16" max="16" width="0.5" style="7" customWidth="1"/>
    <col min="17" max="17" width="14.375" style="7" customWidth="1"/>
    <col min="18" max="18" width="0.5" style="7" customWidth="1"/>
    <col min="19" max="19" width="16" style="7" customWidth="1"/>
    <col min="20" max="20" width="0.5" style="7" customWidth="1"/>
    <col min="21" max="21" width="10.125" style="7" customWidth="1"/>
    <col min="22" max="22" width="0.5" style="7" customWidth="1"/>
    <col min="23" max="23" width="10.125" style="7" customWidth="1"/>
    <col min="24" max="24" width="0.5" style="7" customWidth="1"/>
    <col min="25" max="25" width="10.125" style="7" customWidth="1"/>
    <col min="26" max="26" width="0.5" style="7" customWidth="1"/>
    <col min="27" max="27" width="8.875" style="7" customWidth="1"/>
    <col min="28" max="28" width="0.5" style="7" customWidth="1"/>
    <col min="29" max="29" width="8.875" style="7" customWidth="1"/>
    <col min="30" max="30" width="0.5" style="7" customWidth="1"/>
    <col min="31" max="31" width="8.875" style="7" customWidth="1"/>
    <col min="32" max="16384" width="8" style="108"/>
  </cols>
  <sheetData>
    <row r="1" spans="1:31" s="107" customFormat="1" ht="20.100000000000001" customHeight="1">
      <c r="A1" s="121" t="str">
        <f>'BS2-4'!A1:L1</f>
        <v>ธนาคาร ซีไอเอ็มบี ไทย จำกัด (มหาชน)</v>
      </c>
      <c r="B1" s="97"/>
      <c r="C1" s="97"/>
      <c r="D1" s="97"/>
      <c r="E1" s="97"/>
      <c r="F1" s="97"/>
      <c r="G1" s="97"/>
      <c r="H1" s="97"/>
      <c r="I1" s="97"/>
      <c r="J1" s="97"/>
      <c r="K1" s="124"/>
      <c r="L1" s="124"/>
      <c r="M1" s="125"/>
      <c r="N1" s="125"/>
      <c r="O1" s="125"/>
      <c r="P1" s="125"/>
      <c r="Q1" s="124"/>
      <c r="R1" s="124"/>
      <c r="S1" s="125"/>
      <c r="T1" s="125"/>
      <c r="U1" s="97"/>
      <c r="V1" s="97"/>
      <c r="W1" s="125"/>
      <c r="X1" s="125"/>
      <c r="Y1" s="125"/>
      <c r="Z1" s="125"/>
      <c r="AA1" s="125"/>
      <c r="AB1" s="125"/>
      <c r="AC1" s="125"/>
      <c r="AD1" s="125"/>
      <c r="AE1" s="125"/>
    </row>
    <row r="2" spans="1:31" ht="20.100000000000001" customHeight="1">
      <c r="A2" s="143" t="s">
        <v>265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</row>
    <row r="3" spans="1:31" ht="20.100000000000001" customHeight="1">
      <c r="A3" s="123" t="str">
        <f>'PL 5-6'!A3</f>
        <v>สำหรับรอบระยะเวลาสามเดือนสิ้นสุดวันที่ 31 มีนาคม พ.ศ. 2567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</row>
    <row r="4" spans="1:31" ht="20.100000000000001" customHeight="1">
      <c r="A4" s="116"/>
      <c r="B4" s="124"/>
      <c r="C4" s="124"/>
      <c r="D4" s="12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3"/>
    </row>
    <row r="5" spans="1:31" ht="20.100000000000001" customHeight="1">
      <c r="A5" s="126"/>
      <c r="B5" s="126"/>
      <c r="C5" s="126"/>
      <c r="E5" s="157" t="s">
        <v>4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</row>
    <row r="6" spans="1:31" ht="20.100000000000001" customHeight="1">
      <c r="A6" s="126"/>
      <c r="B6" s="126"/>
      <c r="C6" s="126"/>
      <c r="E6" s="1"/>
      <c r="F6" s="1"/>
      <c r="G6" s="1"/>
      <c r="H6" s="1"/>
      <c r="I6" s="158" t="s">
        <v>58</v>
      </c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"/>
      <c r="AA6" s="1"/>
      <c r="AB6" s="1"/>
      <c r="AC6" s="1"/>
      <c r="AD6" s="1"/>
      <c r="AE6" s="1"/>
    </row>
    <row r="7" spans="1:31" ht="20.100000000000001" customHeight="1">
      <c r="A7" s="126"/>
      <c r="B7" s="126"/>
      <c r="C7" s="126"/>
      <c r="E7" s="1"/>
      <c r="F7" s="1"/>
      <c r="G7" s="1"/>
      <c r="H7" s="1"/>
      <c r="I7" s="1"/>
      <c r="J7" s="1"/>
      <c r="K7" s="3" t="s">
        <v>122</v>
      </c>
      <c r="L7" s="3"/>
      <c r="M7" s="3" t="s">
        <v>120</v>
      </c>
      <c r="N7" s="1"/>
      <c r="O7" s="2" t="s">
        <v>121</v>
      </c>
      <c r="P7" s="1"/>
      <c r="Q7" s="3" t="s">
        <v>122</v>
      </c>
      <c r="R7" s="3"/>
      <c r="S7" s="3" t="s">
        <v>172</v>
      </c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0.100000000000001" customHeight="1">
      <c r="A8" s="126"/>
      <c r="B8" s="126"/>
      <c r="C8" s="126"/>
      <c r="E8" s="1"/>
      <c r="F8" s="1"/>
      <c r="G8" s="1"/>
      <c r="H8" s="1"/>
      <c r="I8" s="1"/>
      <c r="J8" s="1"/>
      <c r="K8" s="3" t="s">
        <v>173</v>
      </c>
      <c r="L8" s="3"/>
      <c r="M8" s="4" t="s">
        <v>125</v>
      </c>
      <c r="N8" s="6"/>
      <c r="O8" s="3" t="s">
        <v>174</v>
      </c>
      <c r="P8" s="3"/>
      <c r="Q8" s="3" t="s">
        <v>127</v>
      </c>
      <c r="R8" s="3"/>
      <c r="S8" s="3" t="s">
        <v>175</v>
      </c>
      <c r="T8" s="3"/>
      <c r="U8" s="3" t="s">
        <v>129</v>
      </c>
      <c r="V8" s="1"/>
      <c r="W8" s="6" t="s">
        <v>130</v>
      </c>
      <c r="X8" s="1"/>
      <c r="Y8" s="1"/>
      <c r="Z8" s="1" t="s">
        <v>176</v>
      </c>
      <c r="AA8" s="1"/>
      <c r="AB8" s="1"/>
      <c r="AC8" s="1"/>
      <c r="AD8" s="1"/>
      <c r="AE8" s="1"/>
    </row>
    <row r="9" spans="1:31" s="126" customFormat="1" ht="20.100000000000001" customHeight="1">
      <c r="E9" s="7"/>
      <c r="F9" s="7"/>
      <c r="G9" s="7"/>
      <c r="H9" s="7"/>
      <c r="I9" s="2" t="s">
        <v>132</v>
      </c>
      <c r="J9" s="2"/>
      <c r="K9" s="2" t="s">
        <v>177</v>
      </c>
      <c r="L9" s="2"/>
      <c r="M9" s="6" t="s">
        <v>134</v>
      </c>
      <c r="N9" s="2"/>
      <c r="O9" s="2" t="s">
        <v>178</v>
      </c>
      <c r="P9" s="2"/>
      <c r="Q9" s="2" t="s">
        <v>136</v>
      </c>
      <c r="R9" s="2"/>
      <c r="S9" s="2" t="s">
        <v>179</v>
      </c>
      <c r="T9" s="2"/>
      <c r="U9" s="2" t="s">
        <v>138</v>
      </c>
      <c r="V9" s="2"/>
      <c r="W9" s="6" t="s">
        <v>139</v>
      </c>
      <c r="X9" s="7"/>
      <c r="Y9" s="2" t="s">
        <v>140</v>
      </c>
      <c r="Z9" s="7"/>
      <c r="AA9" s="7"/>
      <c r="AB9" s="7"/>
      <c r="AC9" s="7"/>
      <c r="AD9" s="7"/>
      <c r="AE9" s="7"/>
    </row>
    <row r="10" spans="1:31" s="126" customFormat="1" ht="20.100000000000001" customHeight="1">
      <c r="E10" s="2" t="s">
        <v>142</v>
      </c>
      <c r="F10" s="2"/>
      <c r="G10" s="2" t="s">
        <v>143</v>
      </c>
      <c r="H10" s="2"/>
      <c r="I10" s="2" t="s">
        <v>144</v>
      </c>
      <c r="J10" s="2"/>
      <c r="K10" s="2" t="s">
        <v>145</v>
      </c>
      <c r="L10" s="2"/>
      <c r="M10" s="2" t="s">
        <v>146</v>
      </c>
      <c r="N10" s="2"/>
      <c r="O10" s="2" t="s">
        <v>180</v>
      </c>
      <c r="P10" s="2"/>
      <c r="Q10" s="2" t="s">
        <v>137</v>
      </c>
      <c r="R10" s="2"/>
      <c r="S10" s="2" t="s">
        <v>181</v>
      </c>
      <c r="T10" s="2"/>
      <c r="U10" s="2" t="s">
        <v>149</v>
      </c>
      <c r="V10" s="2"/>
      <c r="W10" s="4" t="s">
        <v>121</v>
      </c>
      <c r="X10" s="2"/>
      <c r="Y10" s="2" t="s">
        <v>182</v>
      </c>
      <c r="Z10" s="2"/>
      <c r="AA10" s="2" t="s">
        <v>152</v>
      </c>
      <c r="AB10" s="2"/>
      <c r="AC10" s="2"/>
      <c r="AD10" s="2"/>
      <c r="AE10" s="2" t="s">
        <v>153</v>
      </c>
    </row>
    <row r="11" spans="1:31" s="126" customFormat="1" ht="20.100000000000001" customHeight="1">
      <c r="E11" s="2" t="s">
        <v>154</v>
      </c>
      <c r="F11" s="2"/>
      <c r="G11" s="2" t="s">
        <v>155</v>
      </c>
      <c r="H11" s="2"/>
      <c r="I11" s="2" t="s">
        <v>12</v>
      </c>
      <c r="J11" s="2"/>
      <c r="K11" s="2" t="s">
        <v>156</v>
      </c>
      <c r="L11" s="2"/>
      <c r="M11" s="2" t="s">
        <v>157</v>
      </c>
      <c r="N11" s="2"/>
      <c r="O11" s="2" t="s">
        <v>158</v>
      </c>
      <c r="P11" s="2"/>
      <c r="Q11" s="2" t="s">
        <v>156</v>
      </c>
      <c r="R11" s="2"/>
      <c r="S11" s="2" t="s">
        <v>183</v>
      </c>
      <c r="T11" s="2"/>
      <c r="U11" s="2" t="s">
        <v>160</v>
      </c>
      <c r="V11" s="2"/>
      <c r="W11" s="4" t="s">
        <v>161</v>
      </c>
      <c r="X11" s="2"/>
      <c r="Y11" s="2" t="s">
        <v>165</v>
      </c>
      <c r="Z11" s="2"/>
      <c r="AA11" s="2" t="s">
        <v>164</v>
      </c>
      <c r="AB11" s="2"/>
      <c r="AC11" s="2" t="s">
        <v>61</v>
      </c>
      <c r="AD11" s="2"/>
      <c r="AE11" s="2" t="s">
        <v>165</v>
      </c>
    </row>
    <row r="12" spans="1:31" s="5" customFormat="1" ht="20.100000000000001" customHeight="1">
      <c r="C12" s="126"/>
      <c r="E12" s="8" t="s">
        <v>11</v>
      </c>
      <c r="F12" s="2"/>
      <c r="G12" s="8" t="str">
        <f>+E12</f>
        <v>พันบาท</v>
      </c>
      <c r="H12" s="2"/>
      <c r="I12" s="8" t="str">
        <f>+G12</f>
        <v>พันบาท</v>
      </c>
      <c r="J12" s="2"/>
      <c r="K12" s="8" t="str">
        <f>I12</f>
        <v>พันบาท</v>
      </c>
      <c r="L12" s="2"/>
      <c r="M12" s="8" t="str">
        <f>K12</f>
        <v>พันบาท</v>
      </c>
      <c r="N12" s="2"/>
      <c r="O12" s="8" t="str">
        <f>M12</f>
        <v>พันบาท</v>
      </c>
      <c r="P12" s="2"/>
      <c r="Q12" s="8" t="str">
        <f>O12</f>
        <v>พันบาท</v>
      </c>
      <c r="R12" s="2"/>
      <c r="S12" s="8" t="str">
        <f>+U12</f>
        <v>พันบาท</v>
      </c>
      <c r="T12" s="2"/>
      <c r="U12" s="8" t="str">
        <f>+O12</f>
        <v>พันบาท</v>
      </c>
      <c r="V12" s="2"/>
      <c r="W12" s="8" t="str">
        <f>U12</f>
        <v>พันบาท</v>
      </c>
      <c r="X12" s="2"/>
      <c r="Y12" s="8" t="str">
        <f>+W12</f>
        <v>พันบาท</v>
      </c>
      <c r="Z12" s="2"/>
      <c r="AA12" s="8" t="str">
        <f>+Y12</f>
        <v>พันบาท</v>
      </c>
      <c r="AB12" s="2"/>
      <c r="AC12" s="8" t="str">
        <f>+AA12</f>
        <v>พันบาท</v>
      </c>
      <c r="AD12" s="2"/>
      <c r="AE12" s="8" t="str">
        <f>+AC12</f>
        <v>พันบาท</v>
      </c>
    </row>
    <row r="13" spans="1:31" s="5" customFormat="1" ht="6" customHeight="1">
      <c r="C13" s="126"/>
      <c r="E13" s="111"/>
      <c r="F13" s="2"/>
      <c r="G13" s="111"/>
      <c r="H13" s="2"/>
      <c r="I13" s="111"/>
      <c r="J13" s="2"/>
      <c r="K13" s="111"/>
      <c r="L13" s="2"/>
      <c r="M13" s="111"/>
      <c r="N13" s="2"/>
      <c r="O13" s="111"/>
      <c r="P13" s="2"/>
      <c r="Q13" s="111"/>
      <c r="R13" s="2"/>
      <c r="S13" s="111"/>
      <c r="T13" s="2"/>
      <c r="U13" s="111"/>
      <c r="V13" s="2"/>
      <c r="W13" s="111"/>
      <c r="X13" s="2"/>
      <c r="Y13" s="111"/>
      <c r="Z13" s="2"/>
      <c r="AA13" s="111"/>
      <c r="AB13" s="2"/>
      <c r="AC13" s="111"/>
      <c r="AD13" s="2"/>
      <c r="AE13" s="111"/>
    </row>
    <row r="14" spans="1:31" s="5" customFormat="1" ht="20.100000000000001" customHeight="1">
      <c r="A14" s="112" t="s">
        <v>166</v>
      </c>
      <c r="E14" s="113">
        <v>17411131</v>
      </c>
      <c r="F14" s="7"/>
      <c r="G14" s="113">
        <v>10145966</v>
      </c>
      <c r="H14" s="7"/>
      <c r="I14" s="113">
        <v>2325852</v>
      </c>
      <c r="J14" s="7"/>
      <c r="K14" s="113">
        <v>-615820</v>
      </c>
      <c r="L14" s="7"/>
      <c r="M14" s="113">
        <v>115834</v>
      </c>
      <c r="N14" s="7"/>
      <c r="O14" s="113">
        <v>0</v>
      </c>
      <c r="P14" s="7"/>
      <c r="Q14" s="113">
        <v>-209135</v>
      </c>
      <c r="R14" s="7"/>
      <c r="S14" s="113">
        <v>-559523</v>
      </c>
      <c r="T14" s="7"/>
      <c r="U14" s="113">
        <v>33558</v>
      </c>
      <c r="V14" s="7"/>
      <c r="W14" s="113">
        <v>-261070</v>
      </c>
      <c r="X14" s="7"/>
      <c r="Y14" s="113">
        <f>SUM(I14:W14)</f>
        <v>829696</v>
      </c>
      <c r="Z14" s="7"/>
      <c r="AA14" s="113">
        <v>791601</v>
      </c>
      <c r="AB14" s="7"/>
      <c r="AC14" s="113">
        <v>14417220</v>
      </c>
      <c r="AD14" s="7"/>
      <c r="AE14" s="113">
        <f>E14+G14+Y14+AA14+AC14</f>
        <v>43595614</v>
      </c>
    </row>
    <row r="15" spans="1:31" s="5" customFormat="1" ht="20.100000000000001" customHeight="1">
      <c r="A15" s="114" t="s">
        <v>167</v>
      </c>
      <c r="E15" s="113">
        <v>0</v>
      </c>
      <c r="F15" s="7"/>
      <c r="G15" s="113">
        <v>0</v>
      </c>
      <c r="H15" s="7"/>
      <c r="I15" s="113">
        <v>0</v>
      </c>
      <c r="J15" s="7"/>
      <c r="K15" s="113">
        <f>'PL 5-6'!H60</f>
        <v>255599</v>
      </c>
      <c r="L15" s="7"/>
      <c r="M15" s="113">
        <f>'PL 5-6'!H62</f>
        <v>-15474</v>
      </c>
      <c r="N15" s="7"/>
      <c r="O15" s="113">
        <f>'PL 5-6'!H63</f>
        <v>0</v>
      </c>
      <c r="P15" s="7"/>
      <c r="Q15" s="113">
        <f>'PL 5-6'!H73</f>
        <v>-692</v>
      </c>
      <c r="R15" s="7"/>
      <c r="S15" s="113">
        <f>'PL 5-6'!H76</f>
        <v>429356</v>
      </c>
      <c r="T15" s="7"/>
      <c r="U15" s="113">
        <v>0</v>
      </c>
      <c r="V15" s="7"/>
      <c r="W15" s="113">
        <f>'PL 5-6'!H65+'PL 5-6'!H78</f>
        <v>-133722</v>
      </c>
      <c r="X15" s="7"/>
      <c r="Y15" s="113">
        <f>SUM(I15:W15)</f>
        <v>535067</v>
      </c>
      <c r="Z15" s="7"/>
      <c r="AA15" s="113">
        <v>0</v>
      </c>
      <c r="AB15" s="7"/>
      <c r="AC15" s="113">
        <f>'PL 5-6'!H89</f>
        <v>904515</v>
      </c>
      <c r="AD15" s="7"/>
      <c r="AE15" s="113">
        <f>E15+G15+Y15+AA15+AC15</f>
        <v>1439582</v>
      </c>
    </row>
    <row r="16" spans="1:31" s="5" customFormat="1" ht="20.100000000000001" customHeight="1">
      <c r="A16" s="114" t="s">
        <v>168</v>
      </c>
      <c r="E16" s="115">
        <v>0</v>
      </c>
      <c r="F16" s="7"/>
      <c r="G16" s="115">
        <v>0</v>
      </c>
      <c r="H16" s="7"/>
      <c r="I16" s="115">
        <v>-4347</v>
      </c>
      <c r="J16" s="7"/>
      <c r="K16" s="115">
        <v>0</v>
      </c>
      <c r="L16" s="7"/>
      <c r="M16" s="115">
        <v>0</v>
      </c>
      <c r="N16" s="7"/>
      <c r="O16" s="115">
        <v>0</v>
      </c>
      <c r="P16" s="7"/>
      <c r="Q16" s="115">
        <v>0</v>
      </c>
      <c r="R16" s="7"/>
      <c r="S16" s="115">
        <v>0</v>
      </c>
      <c r="T16" s="7"/>
      <c r="U16" s="115">
        <v>0</v>
      </c>
      <c r="V16" s="7"/>
      <c r="W16" s="115">
        <v>869</v>
      </c>
      <c r="X16" s="7"/>
      <c r="Y16" s="115">
        <f>SUM(I16:W16)</f>
        <v>-3478</v>
      </c>
      <c r="Z16" s="7"/>
      <c r="AA16" s="115">
        <v>0</v>
      </c>
      <c r="AB16" s="7"/>
      <c r="AC16" s="115">
        <f>-Y16</f>
        <v>3478</v>
      </c>
      <c r="AD16" s="7"/>
      <c r="AE16" s="115">
        <f>E16+G16+Y16+AA16+AC16</f>
        <v>0</v>
      </c>
    </row>
    <row r="17" spans="1:31" s="5" customFormat="1" ht="6" customHeight="1">
      <c r="A17" s="114"/>
      <c r="E17" s="113"/>
      <c r="F17" s="7"/>
      <c r="G17" s="113"/>
      <c r="H17" s="7"/>
      <c r="I17" s="113"/>
      <c r="J17" s="7"/>
      <c r="K17" s="113"/>
      <c r="L17" s="7"/>
      <c r="M17" s="113"/>
      <c r="N17" s="7"/>
      <c r="O17" s="113"/>
      <c r="P17" s="7"/>
      <c r="Q17" s="113"/>
      <c r="R17" s="7"/>
      <c r="S17" s="113"/>
      <c r="T17" s="7"/>
      <c r="U17" s="113"/>
      <c r="V17" s="7"/>
      <c r="W17" s="113"/>
      <c r="X17" s="7"/>
      <c r="Y17" s="113"/>
      <c r="Z17" s="7"/>
      <c r="AA17" s="113"/>
      <c r="AB17" s="7"/>
      <c r="AC17" s="113"/>
      <c r="AD17" s="7"/>
      <c r="AE17" s="113"/>
    </row>
    <row r="18" spans="1:31" s="5" customFormat="1" ht="20.100000000000001" customHeight="1" thickBot="1">
      <c r="A18" s="116" t="s">
        <v>169</v>
      </c>
      <c r="E18" s="117">
        <f>SUM(E14:E16)</f>
        <v>17411131</v>
      </c>
      <c r="F18" s="7"/>
      <c r="G18" s="117">
        <f>SUM(G14:G16)</f>
        <v>10145966</v>
      </c>
      <c r="H18" s="7"/>
      <c r="I18" s="117">
        <f>SUM(I14:I16)</f>
        <v>2321505</v>
      </c>
      <c r="J18" s="7"/>
      <c r="K18" s="117">
        <f>SUM(K14:K16)</f>
        <v>-360221</v>
      </c>
      <c r="L18" s="7"/>
      <c r="M18" s="117">
        <f>SUM(M14:M16)</f>
        <v>100360</v>
      </c>
      <c r="N18" s="7"/>
      <c r="O18" s="117">
        <f>SUM(O14:O16)</f>
        <v>0</v>
      </c>
      <c r="P18" s="7"/>
      <c r="Q18" s="117">
        <f>SUM(Q14:Q16)</f>
        <v>-209827</v>
      </c>
      <c r="R18" s="7"/>
      <c r="S18" s="117">
        <f>SUM(S14:S16)</f>
        <v>-130167</v>
      </c>
      <c r="T18" s="7"/>
      <c r="U18" s="117">
        <f>SUM(U14:U16)</f>
        <v>33558</v>
      </c>
      <c r="V18" s="7"/>
      <c r="W18" s="117">
        <f>SUM(W14:W16)</f>
        <v>-393923</v>
      </c>
      <c r="X18" s="7"/>
      <c r="Y18" s="117">
        <f>SUM(Y14:Y16)</f>
        <v>1361285</v>
      </c>
      <c r="Z18" s="7"/>
      <c r="AA18" s="117">
        <f>SUM(AA14:AA16)</f>
        <v>791601</v>
      </c>
      <c r="AB18" s="7"/>
      <c r="AC18" s="117">
        <f>SUM(AC14:AC16)</f>
        <v>15325213</v>
      </c>
      <c r="AD18" s="7"/>
      <c r="AE18" s="117">
        <f>SUM(AE14:AE16)</f>
        <v>45035196</v>
      </c>
    </row>
    <row r="19" spans="1:31" s="5" customFormat="1" ht="20.100000000000001" customHeight="1" thickTop="1"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127"/>
      <c r="Z19" s="127"/>
      <c r="AA19" s="127"/>
      <c r="AB19" s="127"/>
      <c r="AC19" s="127"/>
      <c r="AD19" s="127"/>
      <c r="AE19" s="127"/>
    </row>
    <row r="20" spans="1:31" s="5" customFormat="1" ht="20.100000000000001" customHeight="1">
      <c r="A20" s="112" t="s">
        <v>170</v>
      </c>
      <c r="E20" s="7">
        <v>17411131</v>
      </c>
      <c r="F20" s="7"/>
      <c r="G20" s="7">
        <v>10145966</v>
      </c>
      <c r="H20" s="7"/>
      <c r="I20" s="7">
        <v>2386415</v>
      </c>
      <c r="J20" s="7"/>
      <c r="K20" s="7">
        <v>-262099</v>
      </c>
      <c r="L20" s="7"/>
      <c r="M20" s="7">
        <v>93052</v>
      </c>
      <c r="N20" s="7"/>
      <c r="O20" s="7">
        <v>-55260</v>
      </c>
      <c r="P20" s="7"/>
      <c r="Q20" s="7">
        <v>-198662</v>
      </c>
      <c r="R20" s="7"/>
      <c r="S20" s="7">
        <v>-639352</v>
      </c>
      <c r="T20" s="7"/>
      <c r="U20" s="7">
        <v>76618</v>
      </c>
      <c r="V20" s="7"/>
      <c r="W20" s="7">
        <v>-460876</v>
      </c>
      <c r="X20" s="7"/>
      <c r="Y20" s="7">
        <f>SUM(I20:W20)</f>
        <v>939836</v>
      </c>
      <c r="Z20" s="7"/>
      <c r="AA20" s="7">
        <v>684201</v>
      </c>
      <c r="AB20" s="7"/>
      <c r="AC20" s="7">
        <v>12728770</v>
      </c>
      <c r="AD20" s="7"/>
      <c r="AE20" s="7">
        <f>E20+G20+Y20+AA20+AC20</f>
        <v>41909904</v>
      </c>
    </row>
    <row r="21" spans="1:31" s="5" customFormat="1" ht="20.100000000000001" customHeight="1">
      <c r="A21" s="114" t="s">
        <v>167</v>
      </c>
      <c r="E21" s="7">
        <v>0</v>
      </c>
      <c r="F21" s="7"/>
      <c r="G21" s="7">
        <v>0</v>
      </c>
      <c r="H21" s="7"/>
      <c r="I21" s="7">
        <v>0</v>
      </c>
      <c r="J21" s="7"/>
      <c r="K21" s="7">
        <f>'PL 5-6'!J60</f>
        <v>115516</v>
      </c>
      <c r="L21" s="7"/>
      <c r="M21" s="7">
        <f>'PL 5-6'!J62</f>
        <v>-37053</v>
      </c>
      <c r="N21" s="7"/>
      <c r="O21" s="7">
        <f>'PL 5-6'!J63</f>
        <v>456</v>
      </c>
      <c r="P21" s="7"/>
      <c r="Q21" s="7">
        <f>'PL 5-6'!J73</f>
        <v>2130</v>
      </c>
      <c r="R21" s="7"/>
      <c r="S21" s="7">
        <f>'PL 5-6'!J76</f>
        <v>-44300</v>
      </c>
      <c r="T21" s="7"/>
      <c r="U21" s="7">
        <v>0</v>
      </c>
      <c r="V21" s="7"/>
      <c r="W21" s="7">
        <f>'PL 5-6'!J65+'PL 5-6'!J78</f>
        <v>121094</v>
      </c>
      <c r="X21" s="7"/>
      <c r="Y21" s="7">
        <f>SUM(I21:W21)</f>
        <v>157843</v>
      </c>
      <c r="Z21" s="7"/>
      <c r="AA21" s="7">
        <v>0</v>
      </c>
      <c r="AB21" s="7"/>
      <c r="AC21" s="7">
        <f>'PL 5-6'!J89</f>
        <v>696613</v>
      </c>
      <c r="AD21" s="7"/>
      <c r="AE21" s="7">
        <f>E21+G21+Y21+AA21+AC21</f>
        <v>854456</v>
      </c>
    </row>
    <row r="22" spans="1:31" s="5" customFormat="1" ht="20.100000000000001" customHeight="1">
      <c r="A22" s="114" t="s">
        <v>168</v>
      </c>
      <c r="E22" s="118">
        <v>0</v>
      </c>
      <c r="F22" s="7"/>
      <c r="G22" s="118">
        <v>0</v>
      </c>
      <c r="H22" s="7"/>
      <c r="I22" s="118">
        <v>-4366</v>
      </c>
      <c r="J22" s="7"/>
      <c r="K22" s="118">
        <v>0</v>
      </c>
      <c r="L22" s="7"/>
      <c r="M22" s="118">
        <v>0</v>
      </c>
      <c r="N22" s="7"/>
      <c r="O22" s="118">
        <v>0</v>
      </c>
      <c r="P22" s="7"/>
      <c r="Q22" s="118">
        <v>0</v>
      </c>
      <c r="R22" s="7"/>
      <c r="S22" s="118">
        <v>0</v>
      </c>
      <c r="T22" s="7"/>
      <c r="U22" s="118">
        <v>0</v>
      </c>
      <c r="V22" s="7"/>
      <c r="W22" s="118">
        <v>874</v>
      </c>
      <c r="X22" s="7"/>
      <c r="Y22" s="118">
        <f>SUM(I22:W22)</f>
        <v>-3492</v>
      </c>
      <c r="Z22" s="7"/>
      <c r="AA22" s="118">
        <v>0</v>
      </c>
      <c r="AB22" s="7"/>
      <c r="AC22" s="118">
        <f>-Y22</f>
        <v>3492</v>
      </c>
      <c r="AD22" s="7"/>
      <c r="AE22" s="118">
        <f>E22+G22+Y22+AA22+AC22</f>
        <v>0</v>
      </c>
    </row>
    <row r="23" spans="1:31" s="5" customFormat="1" ht="6" customHeight="1">
      <c r="A23" s="114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s="5" customFormat="1" ht="20.100000000000001" customHeight="1" thickBot="1">
      <c r="A24" s="116" t="s">
        <v>171</v>
      </c>
      <c r="E24" s="119">
        <f>SUM(E20:E22)</f>
        <v>17411131</v>
      </c>
      <c r="F24" s="7"/>
      <c r="G24" s="119">
        <f>SUM(G20:G22)</f>
        <v>10145966</v>
      </c>
      <c r="H24" s="7"/>
      <c r="I24" s="119">
        <f>SUM(I20:I22)</f>
        <v>2382049</v>
      </c>
      <c r="J24" s="7"/>
      <c r="K24" s="119">
        <f>SUM(K20:K22)</f>
        <v>-146583</v>
      </c>
      <c r="L24" s="7"/>
      <c r="M24" s="119">
        <f>SUM(M20:M22)</f>
        <v>55999</v>
      </c>
      <c r="N24" s="7"/>
      <c r="O24" s="119">
        <f>SUM(O20:O22)</f>
        <v>-54804</v>
      </c>
      <c r="P24" s="7"/>
      <c r="Q24" s="119">
        <f>SUM(Q20:Q22)</f>
        <v>-196532</v>
      </c>
      <c r="R24" s="7"/>
      <c r="S24" s="119">
        <f>SUM(S20:S22)</f>
        <v>-683652</v>
      </c>
      <c r="T24" s="7"/>
      <c r="U24" s="119">
        <f>SUM(U20:U22)</f>
        <v>76618</v>
      </c>
      <c r="V24" s="7"/>
      <c r="W24" s="119">
        <f>SUM(W20:W22)</f>
        <v>-338908</v>
      </c>
      <c r="X24" s="7"/>
      <c r="Y24" s="119">
        <f>SUM(Y20:Y22)</f>
        <v>1094187</v>
      </c>
      <c r="Z24" s="7"/>
      <c r="AA24" s="119">
        <f>SUM(AA20:AA22)</f>
        <v>684201</v>
      </c>
      <c r="AB24" s="7"/>
      <c r="AC24" s="119">
        <f>SUM(AC20:AC22)</f>
        <v>13428875</v>
      </c>
      <c r="AD24" s="7"/>
      <c r="AE24" s="119">
        <f>SUM(AE20:AE22)</f>
        <v>42764360</v>
      </c>
    </row>
    <row r="25" spans="1:31" s="5" customFormat="1" ht="20.100000000000001" customHeight="1" thickTop="1"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s="5" customFormat="1" ht="20.100000000000001" customHeight="1"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s="5" customFormat="1" ht="20.100000000000001" customHeight="1"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s="5" customFormat="1" ht="20.100000000000001" hidden="1" customHeight="1">
      <c r="A28" s="128" t="s">
        <v>184</v>
      </c>
      <c r="B28" s="129"/>
      <c r="C28" s="129"/>
      <c r="D28" s="129"/>
      <c r="E28" s="130"/>
      <c r="F28" s="130"/>
      <c r="G28" s="130"/>
      <c r="H28" s="130"/>
      <c r="I28" s="130"/>
      <c r="J28" s="130"/>
      <c r="K28" s="130">
        <f>SUM(K29:K39)</f>
        <v>229</v>
      </c>
      <c r="L28" s="130"/>
      <c r="M28" s="130">
        <f>SUM(M29:M39)</f>
        <v>0</v>
      </c>
      <c r="N28" s="130"/>
      <c r="O28" s="130">
        <f>SUM(O29:O39)</f>
        <v>0</v>
      </c>
      <c r="P28" s="130"/>
      <c r="Q28" s="130">
        <f>SUM(Q29:Q39)</f>
        <v>-209520</v>
      </c>
      <c r="R28" s="130"/>
      <c r="S28" s="130">
        <f>SUM(S29:S39)</f>
        <v>24511</v>
      </c>
      <c r="T28" s="130"/>
      <c r="U28" s="130"/>
      <c r="V28" s="130"/>
      <c r="W28" s="130">
        <f>SUM(W29:W39)</f>
        <v>0</v>
      </c>
      <c r="X28" s="130"/>
      <c r="Y28" s="130">
        <f>SUM(I28:W28)</f>
        <v>-184780</v>
      </c>
      <c r="Z28" s="130"/>
      <c r="AA28" s="130"/>
      <c r="AB28" s="130"/>
      <c r="AC28" s="130">
        <f>SUM(AC29:AC39)</f>
        <v>218747</v>
      </c>
      <c r="AD28" s="130"/>
      <c r="AE28" s="131"/>
    </row>
    <row r="29" spans="1:31" s="5" customFormat="1" ht="20.100000000000001" hidden="1" customHeight="1">
      <c r="A29" s="13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133"/>
    </row>
    <row r="30" spans="1:31" s="5" customFormat="1" ht="20.100000000000001" hidden="1" customHeight="1">
      <c r="A30" s="134" t="s">
        <v>185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>
        <v>-226327</v>
      </c>
      <c r="R30" s="2"/>
      <c r="S30" s="2"/>
      <c r="T30" s="2"/>
      <c r="U30" s="2"/>
      <c r="V30" s="2"/>
      <c r="W30" s="2"/>
      <c r="X30" s="2"/>
      <c r="Y30" s="2">
        <f>SUM(I30:W30)</f>
        <v>-226327</v>
      </c>
      <c r="Z30" s="2"/>
      <c r="AA30" s="2"/>
      <c r="AB30" s="2"/>
      <c r="AC30" s="2">
        <f>-Q30</f>
        <v>226327</v>
      </c>
      <c r="AD30" s="2"/>
      <c r="AE30" s="133"/>
    </row>
    <row r="31" spans="1:31" s="5" customFormat="1" ht="20.100000000000001" hidden="1" customHeight="1">
      <c r="A31" s="135" t="s">
        <v>186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>
        <f t="shared" ref="Y31:Y39" si="0">SUM(I31:W31)</f>
        <v>0</v>
      </c>
      <c r="Z31" s="2"/>
      <c r="AA31" s="2"/>
      <c r="AB31" s="2"/>
      <c r="AC31" s="2">
        <v>-23547</v>
      </c>
      <c r="AD31" s="2"/>
      <c r="AE31" s="133"/>
    </row>
    <row r="32" spans="1:31" s="5" customFormat="1" ht="20.100000000000001" hidden="1" customHeight="1">
      <c r="A32" s="135" t="s">
        <v>187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>
        <v>24511</v>
      </c>
      <c r="T32" s="2"/>
      <c r="U32" s="2"/>
      <c r="V32" s="2"/>
      <c r="W32" s="2"/>
      <c r="X32" s="2"/>
      <c r="Y32" s="2">
        <f t="shared" si="0"/>
        <v>24511</v>
      </c>
      <c r="Z32" s="2"/>
      <c r="AA32" s="2"/>
      <c r="AB32" s="2"/>
      <c r="AC32" s="2">
        <f>-S32</f>
        <v>-24511</v>
      </c>
      <c r="AD32" s="2"/>
      <c r="AE32" s="133"/>
    </row>
    <row r="33" spans="1:31" s="5" customFormat="1" ht="20.100000000000001" hidden="1" customHeight="1">
      <c r="A33" s="136" t="s">
        <v>188</v>
      </c>
      <c r="E33" s="2"/>
      <c r="F33" s="2"/>
      <c r="G33" s="2"/>
      <c r="H33" s="2"/>
      <c r="I33" s="2"/>
      <c r="J33" s="2"/>
      <c r="K33" s="2">
        <v>216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>
        <f t="shared" si="0"/>
        <v>216</v>
      </c>
      <c r="Z33" s="2"/>
      <c r="AA33" s="2"/>
      <c r="AB33" s="2"/>
      <c r="AC33" s="2"/>
      <c r="AD33" s="2"/>
      <c r="AE33" s="133"/>
    </row>
    <row r="34" spans="1:31" s="5" customFormat="1" ht="20.100000000000001" hidden="1" customHeight="1">
      <c r="A34" s="136" t="s">
        <v>189</v>
      </c>
      <c r="E34" s="2"/>
      <c r="F34" s="2"/>
      <c r="G34" s="2"/>
      <c r="H34" s="2"/>
      <c r="I34" s="2"/>
      <c r="J34" s="2"/>
      <c r="K34" s="2">
        <v>13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>
        <f t="shared" si="0"/>
        <v>13</v>
      </c>
      <c r="Z34" s="2"/>
      <c r="AA34" s="2"/>
      <c r="AB34" s="2"/>
      <c r="AC34" s="2"/>
      <c r="AD34" s="2"/>
      <c r="AE34" s="133"/>
    </row>
    <row r="35" spans="1:31" s="5" customFormat="1" ht="20.100000000000001" hidden="1" customHeight="1">
      <c r="A35" s="135" t="s">
        <v>190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>
        <f t="shared" si="0"/>
        <v>0</v>
      </c>
      <c r="Z35" s="2"/>
      <c r="AA35" s="2"/>
      <c r="AB35" s="2"/>
      <c r="AC35" s="2">
        <v>57285</v>
      </c>
      <c r="AD35" s="2"/>
      <c r="AE35" s="133"/>
    </row>
    <row r="36" spans="1:31" s="5" customFormat="1" ht="20.100000000000001" hidden="1" customHeight="1">
      <c r="A36" s="13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>
        <f t="shared" si="0"/>
        <v>0</v>
      </c>
      <c r="Z36" s="2"/>
      <c r="AA36" s="2"/>
      <c r="AB36" s="2"/>
      <c r="AC36" s="2"/>
      <c r="AD36" s="2"/>
      <c r="AE36" s="133"/>
    </row>
    <row r="37" spans="1:31" s="5" customFormat="1" ht="20.100000000000001" hidden="1" customHeight="1">
      <c r="A37" s="13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>
        <f t="shared" si="0"/>
        <v>0</v>
      </c>
      <c r="Z37" s="2"/>
      <c r="AA37" s="2"/>
      <c r="AB37" s="2"/>
      <c r="AC37" s="2"/>
      <c r="AD37" s="2"/>
      <c r="AE37" s="133"/>
    </row>
    <row r="38" spans="1:31" s="5" customFormat="1" ht="20.100000000000001" hidden="1" customHeight="1">
      <c r="A38" s="137" t="s">
        <v>191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>
        <f>-AC38</f>
        <v>16807</v>
      </c>
      <c r="R38" s="2"/>
      <c r="S38" s="2"/>
      <c r="T38" s="2"/>
      <c r="U38" s="2"/>
      <c r="V38" s="2"/>
      <c r="W38" s="2"/>
      <c r="X38" s="2"/>
      <c r="Y38" s="2">
        <f t="shared" si="0"/>
        <v>16807</v>
      </c>
      <c r="Z38" s="2"/>
      <c r="AA38" s="2"/>
      <c r="AB38" s="2"/>
      <c r="AC38" s="2">
        <v>-16807</v>
      </c>
      <c r="AD38" s="2"/>
      <c r="AE38" s="133"/>
    </row>
    <row r="39" spans="1:31" s="5" customFormat="1" ht="20.100000000000001" hidden="1" customHeight="1">
      <c r="A39" s="138"/>
      <c r="B39" s="139"/>
      <c r="C39" s="139"/>
      <c r="D39" s="13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>
        <f t="shared" si="0"/>
        <v>0</v>
      </c>
      <c r="Z39" s="8"/>
      <c r="AA39" s="8"/>
      <c r="AB39" s="8"/>
      <c r="AC39" s="8"/>
      <c r="AD39" s="8"/>
      <c r="AE39" s="140"/>
    </row>
    <row r="40" spans="1:31" s="5" customFormat="1" ht="20.100000000000001" hidden="1" customHeight="1"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s="5" customFormat="1" ht="20.100000000000001" hidden="1" customHeight="1"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s="5" customFormat="1" ht="20.100000000000001" hidden="1" customHeight="1"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s="5" customFormat="1" ht="20.100000000000001" customHeight="1"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s="5" customFormat="1" ht="20.100000000000001" customHeight="1"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s="5" customFormat="1" ht="20.100000000000001" customHeight="1"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s="5" customFormat="1" ht="20.100000000000001" customHeight="1"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s="5" customFormat="1" ht="20.100000000000001" customHeight="1"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s="5" customFormat="1" ht="20.100000000000001" customHeight="1"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s="5" customFormat="1" ht="20.100000000000001" customHeight="1"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s="5" customFormat="1" ht="20.100000000000001" customHeight="1"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s="5" customFormat="1" ht="20.100000000000001" customHeight="1"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s="5" customFormat="1" ht="20.100000000000001" customHeight="1"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s="5" customFormat="1" ht="20.100000000000001" customHeight="1"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s="5" customFormat="1" ht="16.5" customHeight="1"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3.5" customHeight="1">
      <c r="A55" s="116"/>
      <c r="E55" s="141"/>
      <c r="F55" s="142"/>
      <c r="G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Y55" s="141"/>
      <c r="AA55" s="141"/>
      <c r="AC55" s="141"/>
      <c r="AE55" s="141"/>
    </row>
    <row r="56" spans="1:31" ht="20.100000000000001" customHeight="1">
      <c r="A56" s="106" t="str">
        <f>'BS2-4'!A44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56" s="120"/>
      <c r="C56" s="120"/>
      <c r="D56" s="120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</row>
  </sheetData>
  <mergeCells count="2">
    <mergeCell ref="I6:Y6"/>
    <mergeCell ref="E5:AE5"/>
  </mergeCells>
  <pageMargins left="0.5" right="0.5" top="0.5" bottom="0.6" header="0.49" footer="0.4"/>
  <pageSetup paperSize="9" scale="70" firstPageNumber="8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zoomScale="103" zoomScaleNormal="55" zoomScaleSheetLayoutView="150" zoomScalePageLayoutView="85" workbookViewId="0">
      <selection activeCell="H2" sqref="H2"/>
    </sheetView>
  </sheetViews>
  <sheetFormatPr defaultColWidth="9.375" defaultRowHeight="17.25"/>
  <cols>
    <col min="1" max="1" width="43" style="28" customWidth="1"/>
    <col min="2" max="2" width="6.625" style="29" customWidth="1"/>
    <col min="3" max="3" width="0.625" style="11" customWidth="1"/>
    <col min="4" max="4" width="10.125" style="24" customWidth="1"/>
    <col min="5" max="5" width="0.625" style="24" customWidth="1"/>
    <col min="6" max="6" width="10.125" style="24" customWidth="1"/>
    <col min="7" max="7" width="0.625" style="24" customWidth="1"/>
    <col min="8" max="8" width="10.125" style="24" customWidth="1"/>
    <col min="9" max="9" width="0.625" style="24" customWidth="1"/>
    <col min="10" max="10" width="10.125" style="24" customWidth="1"/>
    <col min="11" max="16384" width="9.375" style="11"/>
  </cols>
  <sheetData>
    <row r="1" spans="1:10" ht="20.100000000000001" customHeight="1">
      <c r="A1" s="144" t="s">
        <v>0</v>
      </c>
      <c r="B1" s="9"/>
      <c r="C1" s="144"/>
      <c r="D1" s="10"/>
      <c r="E1" s="10"/>
      <c r="F1" s="10"/>
      <c r="G1" s="10"/>
      <c r="H1" s="10"/>
      <c r="I1" s="10"/>
      <c r="J1" s="10"/>
    </row>
    <row r="2" spans="1:10" ht="20.100000000000001" customHeight="1">
      <c r="A2" s="149" t="s">
        <v>192</v>
      </c>
      <c r="B2" s="12"/>
      <c r="C2" s="144"/>
      <c r="D2" s="10"/>
      <c r="E2" s="10"/>
      <c r="F2" s="10"/>
      <c r="G2" s="10"/>
      <c r="H2" s="10"/>
      <c r="I2" s="10"/>
      <c r="J2" s="10"/>
    </row>
    <row r="3" spans="1:10" ht="20.100000000000001" customHeight="1">
      <c r="A3" s="145" t="s">
        <v>66</v>
      </c>
      <c r="B3" s="13"/>
      <c r="C3" s="146"/>
      <c r="D3" s="14"/>
      <c r="E3" s="14"/>
      <c r="F3" s="14"/>
      <c r="G3" s="14"/>
      <c r="H3" s="14"/>
      <c r="I3" s="14"/>
      <c r="J3" s="14"/>
    </row>
    <row r="4" spans="1:10" ht="20.100000000000001" customHeight="1">
      <c r="A4" s="149"/>
      <c r="B4" s="12"/>
      <c r="C4" s="144"/>
      <c r="D4" s="10"/>
      <c r="E4" s="10"/>
      <c r="F4" s="10"/>
      <c r="G4" s="10"/>
      <c r="H4" s="10"/>
      <c r="I4" s="10"/>
      <c r="J4" s="15"/>
    </row>
    <row r="5" spans="1:10" ht="20.100000000000001" customHeight="1">
      <c r="A5" s="11"/>
      <c r="B5" s="148"/>
      <c r="C5" s="16"/>
      <c r="D5" s="154" t="s">
        <v>3</v>
      </c>
      <c r="E5" s="154"/>
      <c r="F5" s="154"/>
      <c r="G5" s="17"/>
      <c r="H5" s="154" t="s">
        <v>4</v>
      </c>
      <c r="I5" s="154"/>
      <c r="J5" s="154"/>
    </row>
    <row r="6" spans="1:10" ht="20.100000000000001" customHeight="1">
      <c r="A6" s="11"/>
      <c r="B6" s="148"/>
      <c r="D6" s="18" t="s">
        <v>8</v>
      </c>
      <c r="E6" s="19"/>
      <c r="F6" s="18" t="s">
        <v>9</v>
      </c>
      <c r="G6" s="19"/>
      <c r="H6" s="18" t="s">
        <v>8</v>
      </c>
      <c r="I6" s="19"/>
      <c r="J6" s="18" t="s">
        <v>9</v>
      </c>
    </row>
    <row r="7" spans="1:10" ht="20.100000000000001" customHeight="1">
      <c r="A7" s="11"/>
      <c r="B7" s="60" t="s">
        <v>10</v>
      </c>
      <c r="D7" s="20" t="s">
        <v>11</v>
      </c>
      <c r="E7" s="19"/>
      <c r="F7" s="20" t="s">
        <v>11</v>
      </c>
      <c r="G7" s="19"/>
      <c r="H7" s="20" t="s">
        <v>11</v>
      </c>
      <c r="I7" s="19"/>
      <c r="J7" s="20" t="s">
        <v>11</v>
      </c>
    </row>
    <row r="8" spans="1:10" ht="20.100000000000001" customHeight="1">
      <c r="A8" s="21" t="s">
        <v>193</v>
      </c>
      <c r="B8" s="22"/>
      <c r="D8" s="23"/>
      <c r="F8" s="80"/>
      <c r="H8" s="23"/>
      <c r="J8" s="80"/>
    </row>
    <row r="9" spans="1:10" ht="20.100000000000001" customHeight="1">
      <c r="A9" s="25" t="s">
        <v>87</v>
      </c>
      <c r="B9" s="26"/>
      <c r="D9" s="27">
        <v>790217</v>
      </c>
      <c r="F9" s="24">
        <v>1038153</v>
      </c>
      <c r="H9" s="27">
        <v>1138522</v>
      </c>
      <c r="J9" s="24">
        <v>871585</v>
      </c>
    </row>
    <row r="10" spans="1:10" ht="20.100000000000001" customHeight="1">
      <c r="A10" s="28" t="s">
        <v>194</v>
      </c>
      <c r="D10" s="27"/>
      <c r="H10" s="27"/>
    </row>
    <row r="11" spans="1:10" ht="20.100000000000001" customHeight="1">
      <c r="A11" s="28" t="s">
        <v>195</v>
      </c>
      <c r="D11" s="27"/>
      <c r="H11" s="27"/>
    </row>
    <row r="12" spans="1:10" ht="20.100000000000001" customHeight="1">
      <c r="A12" s="28" t="s">
        <v>196</v>
      </c>
      <c r="D12" s="27">
        <v>168418</v>
      </c>
      <c r="F12" s="24">
        <v>201635</v>
      </c>
      <c r="G12" s="30"/>
      <c r="H12" s="27">
        <v>153956</v>
      </c>
      <c r="I12" s="30"/>
      <c r="J12" s="24">
        <v>158091</v>
      </c>
    </row>
    <row r="13" spans="1:10" ht="20.100000000000001" customHeight="1">
      <c r="A13" s="28" t="s">
        <v>197</v>
      </c>
      <c r="B13" s="29">
        <v>26</v>
      </c>
      <c r="D13" s="27">
        <v>523785</v>
      </c>
      <c r="F13" s="24">
        <v>830270</v>
      </c>
      <c r="G13" s="30"/>
      <c r="H13" s="27">
        <v>62328</v>
      </c>
      <c r="I13" s="30"/>
      <c r="J13" s="24">
        <v>462829</v>
      </c>
    </row>
    <row r="14" spans="1:10" ht="20.100000000000001" customHeight="1">
      <c r="A14" s="28" t="s">
        <v>198</v>
      </c>
      <c r="D14" s="27">
        <v>10484</v>
      </c>
      <c r="F14" s="24">
        <v>10574</v>
      </c>
      <c r="G14" s="31"/>
      <c r="H14" s="27">
        <v>10484</v>
      </c>
      <c r="I14" s="31"/>
      <c r="J14" s="24">
        <v>10574</v>
      </c>
    </row>
    <row r="15" spans="1:10" ht="20.100000000000001" customHeight="1">
      <c r="A15" s="25" t="s">
        <v>199</v>
      </c>
      <c r="B15" s="26"/>
      <c r="D15" s="27">
        <v>34184</v>
      </c>
      <c r="F15" s="24">
        <v>36788</v>
      </c>
      <c r="H15" s="27">
        <v>30508</v>
      </c>
      <c r="J15" s="24">
        <v>32226</v>
      </c>
    </row>
    <row r="16" spans="1:10" ht="20.100000000000001" customHeight="1">
      <c r="A16" s="25" t="s">
        <v>200</v>
      </c>
      <c r="B16" s="26"/>
      <c r="D16" s="27">
        <v>446130</v>
      </c>
      <c r="F16" s="24">
        <v>242066</v>
      </c>
      <c r="H16" s="27">
        <v>5842</v>
      </c>
      <c r="J16" s="24">
        <v>1500</v>
      </c>
    </row>
    <row r="17" spans="1:10" ht="20.100000000000001" customHeight="1">
      <c r="A17" s="32" t="s">
        <v>201</v>
      </c>
      <c r="B17" s="33"/>
      <c r="C17" s="34"/>
      <c r="D17" s="27"/>
      <c r="G17" s="31"/>
      <c r="H17" s="27"/>
      <c r="I17" s="31"/>
    </row>
    <row r="18" spans="1:10" ht="20.100000000000001" customHeight="1">
      <c r="A18" s="96" t="s">
        <v>202</v>
      </c>
      <c r="B18" s="35"/>
      <c r="C18" s="34"/>
      <c r="D18" s="27">
        <v>91694</v>
      </c>
      <c r="F18" s="24">
        <v>-1054879</v>
      </c>
      <c r="G18" s="30"/>
      <c r="H18" s="27">
        <v>91694</v>
      </c>
      <c r="I18" s="30"/>
      <c r="J18" s="24">
        <v>-1054879</v>
      </c>
    </row>
    <row r="19" spans="1:10" ht="20.100000000000001" customHeight="1">
      <c r="A19" s="25" t="s">
        <v>203</v>
      </c>
      <c r="B19" s="26"/>
      <c r="D19" s="27"/>
      <c r="E19" s="11"/>
      <c r="G19" s="11"/>
      <c r="H19" s="27"/>
      <c r="I19" s="11"/>
    </row>
    <row r="20" spans="1:10" ht="20.100000000000001" customHeight="1">
      <c r="A20" s="25" t="s">
        <v>204</v>
      </c>
      <c r="B20" s="26"/>
      <c r="D20" s="27">
        <v>-1560885</v>
      </c>
      <c r="F20" s="24">
        <v>-1177772</v>
      </c>
      <c r="G20" s="31"/>
      <c r="H20" s="27">
        <v>-1560885</v>
      </c>
      <c r="I20" s="31"/>
      <c r="J20" s="24">
        <v>-1177772</v>
      </c>
    </row>
    <row r="21" spans="1:10" ht="20.100000000000001" customHeight="1">
      <c r="A21" s="25" t="s">
        <v>205</v>
      </c>
      <c r="B21" s="26">
        <v>24</v>
      </c>
      <c r="C21" s="34"/>
      <c r="D21" s="27">
        <v>-123049</v>
      </c>
      <c r="F21" s="24">
        <v>-237041</v>
      </c>
      <c r="G21" s="30"/>
      <c r="H21" s="27">
        <v>-123049</v>
      </c>
      <c r="I21" s="30"/>
      <c r="J21" s="24">
        <v>-237041</v>
      </c>
    </row>
    <row r="22" spans="1:10" ht="20.100000000000001" customHeight="1">
      <c r="A22" s="25" t="s">
        <v>206</v>
      </c>
      <c r="B22" s="26"/>
      <c r="C22" s="34"/>
      <c r="D22" s="27">
        <v>-192</v>
      </c>
      <c r="F22" s="24">
        <v>-138</v>
      </c>
      <c r="G22" s="31"/>
      <c r="H22" s="27">
        <v>-192</v>
      </c>
      <c r="I22" s="30"/>
      <c r="J22" s="24">
        <v>-138</v>
      </c>
    </row>
    <row r="23" spans="1:10" ht="20.100000000000001" customHeight="1">
      <c r="A23" s="28" t="s">
        <v>266</v>
      </c>
      <c r="C23" s="34"/>
      <c r="D23" s="27">
        <v>43</v>
      </c>
      <c r="F23" s="24">
        <v>2482</v>
      </c>
      <c r="G23" s="31"/>
      <c r="H23" s="27">
        <v>43</v>
      </c>
      <c r="I23" s="30"/>
      <c r="J23" s="24">
        <v>498</v>
      </c>
    </row>
    <row r="24" spans="1:10" ht="20.100000000000001" customHeight="1">
      <c r="A24" s="28" t="s">
        <v>207</v>
      </c>
      <c r="C24" s="34"/>
      <c r="D24" s="27">
        <v>-9399</v>
      </c>
      <c r="F24" s="24">
        <v>-17</v>
      </c>
      <c r="G24" s="31"/>
      <c r="H24" s="27">
        <v>0</v>
      </c>
      <c r="I24" s="30"/>
      <c r="J24" s="24">
        <v>0</v>
      </c>
    </row>
    <row r="25" spans="1:10" ht="20.100000000000001" customHeight="1">
      <c r="A25" s="25" t="s">
        <v>208</v>
      </c>
      <c r="C25" s="34"/>
      <c r="D25" s="27">
        <v>43235</v>
      </c>
      <c r="F25" s="24">
        <v>-37598</v>
      </c>
      <c r="G25" s="31"/>
      <c r="H25" s="27">
        <v>43235</v>
      </c>
      <c r="I25" s="30"/>
      <c r="J25" s="24">
        <v>-37598</v>
      </c>
    </row>
    <row r="26" spans="1:10" ht="20.100000000000001" customHeight="1">
      <c r="A26" s="25" t="s">
        <v>209</v>
      </c>
      <c r="B26" s="26">
        <v>20</v>
      </c>
      <c r="C26" s="34"/>
      <c r="D26" s="27">
        <v>-4663829</v>
      </c>
      <c r="F26" s="24">
        <v>-3765590</v>
      </c>
      <c r="G26" s="31"/>
      <c r="H26" s="27">
        <v>-4070455</v>
      </c>
      <c r="I26" s="30"/>
      <c r="J26" s="24">
        <v>-3166777</v>
      </c>
    </row>
    <row r="27" spans="1:10" ht="20.100000000000001" customHeight="1">
      <c r="A27" s="25" t="s">
        <v>210</v>
      </c>
      <c r="B27" s="148">
        <v>21</v>
      </c>
      <c r="C27" s="34"/>
      <c r="D27" s="36">
        <v>2346416</v>
      </c>
      <c r="F27" s="42">
        <v>1419375</v>
      </c>
      <c r="G27" s="31"/>
      <c r="H27" s="36">
        <v>2346232</v>
      </c>
      <c r="I27" s="31"/>
      <c r="J27" s="42">
        <v>1419160</v>
      </c>
    </row>
    <row r="28" spans="1:10" ht="8.1" customHeight="1">
      <c r="A28" s="38"/>
      <c r="D28" s="27"/>
      <c r="G28" s="31"/>
      <c r="H28" s="27"/>
      <c r="I28" s="31"/>
    </row>
    <row r="29" spans="1:10" ht="20.100000000000001" customHeight="1">
      <c r="A29" s="39" t="s">
        <v>211</v>
      </c>
      <c r="B29" s="22"/>
      <c r="D29" s="27"/>
      <c r="H29" s="27"/>
    </row>
    <row r="30" spans="1:10" ht="20.100000000000001" customHeight="1">
      <c r="A30" s="21" t="s">
        <v>212</v>
      </c>
      <c r="B30" s="22"/>
      <c r="D30" s="27">
        <f>SUM(D9:D27)</f>
        <v>-1902748</v>
      </c>
      <c r="F30" s="24">
        <f>SUM(F9:F27)</f>
        <v>-2491692</v>
      </c>
      <c r="H30" s="27">
        <f>SUM(H9:H27)</f>
        <v>-1871737</v>
      </c>
      <c r="J30" s="24">
        <f>SUM(J9:J27)</f>
        <v>-2717742</v>
      </c>
    </row>
    <row r="31" spans="1:10" ht="20.100000000000001" customHeight="1">
      <c r="A31" s="21" t="s">
        <v>213</v>
      </c>
      <c r="B31" s="22"/>
      <c r="D31" s="27"/>
      <c r="H31" s="27"/>
    </row>
    <row r="32" spans="1:10" ht="20.100000000000001" customHeight="1">
      <c r="A32" s="28" t="s">
        <v>214</v>
      </c>
      <c r="D32" s="27">
        <v>3016073</v>
      </c>
      <c r="F32" s="24">
        <v>7697216</v>
      </c>
      <c r="H32" s="27">
        <v>2820553</v>
      </c>
      <c r="J32" s="24">
        <v>7607627</v>
      </c>
    </row>
    <row r="33" spans="1:10" ht="20.100000000000001" customHeight="1">
      <c r="A33" s="28" t="s">
        <v>215</v>
      </c>
      <c r="D33" s="27">
        <v>-10429517</v>
      </c>
      <c r="F33" s="24">
        <v>-4537275</v>
      </c>
      <c r="H33" s="27">
        <v>-10429517</v>
      </c>
      <c r="J33" s="24">
        <v>-4537275</v>
      </c>
    </row>
    <row r="34" spans="1:10" ht="20.100000000000001" customHeight="1">
      <c r="A34" s="28" t="s">
        <v>216</v>
      </c>
      <c r="D34" s="27">
        <v>-5208218</v>
      </c>
      <c r="F34" s="24">
        <v>-3539884</v>
      </c>
      <c r="H34" s="27">
        <v>-3357463</v>
      </c>
      <c r="J34" s="24">
        <v>-2135283</v>
      </c>
    </row>
    <row r="35" spans="1:10" ht="20.100000000000001" customHeight="1">
      <c r="A35" s="28" t="s">
        <v>217</v>
      </c>
      <c r="D35" s="27">
        <v>975528</v>
      </c>
      <c r="F35" s="24">
        <v>658787</v>
      </c>
      <c r="H35" s="27">
        <v>1205</v>
      </c>
      <c r="J35" s="24">
        <v>-1459</v>
      </c>
    </row>
    <row r="36" spans="1:10" ht="20.100000000000001" customHeight="1">
      <c r="A36" s="28" t="s">
        <v>218</v>
      </c>
      <c r="D36" s="27">
        <v>-9918085</v>
      </c>
      <c r="F36" s="24">
        <v>1926745</v>
      </c>
      <c r="H36" s="27">
        <v>-9918085</v>
      </c>
      <c r="J36" s="24">
        <v>1926745</v>
      </c>
    </row>
    <row r="37" spans="1:10" ht="20.100000000000001" customHeight="1">
      <c r="A37" s="28" t="s">
        <v>219</v>
      </c>
      <c r="D37" s="27">
        <v>-555944</v>
      </c>
      <c r="F37" s="24">
        <v>-145901</v>
      </c>
      <c r="H37" s="27">
        <v>-405152</v>
      </c>
      <c r="J37" s="24">
        <v>7300</v>
      </c>
    </row>
    <row r="38" spans="1:10" ht="20.100000000000001" customHeight="1">
      <c r="G38" s="31"/>
      <c r="I38" s="31"/>
    </row>
    <row r="39" spans="1:10" ht="20.100000000000001" customHeight="1">
      <c r="G39" s="31"/>
      <c r="I39" s="31"/>
    </row>
    <row r="40" spans="1:10" ht="20.100000000000001" customHeight="1">
      <c r="G40" s="31"/>
      <c r="I40" s="31"/>
    </row>
    <row r="41" spans="1:10" ht="20.100000000000001" customHeight="1">
      <c r="G41" s="31"/>
      <c r="I41" s="31"/>
      <c r="J41" s="31"/>
    </row>
    <row r="42" spans="1:10" ht="20.100000000000001" customHeight="1">
      <c r="G42" s="31"/>
      <c r="I42" s="31"/>
      <c r="J42" s="31"/>
    </row>
    <row r="43" spans="1:10" ht="20.100000000000001" customHeight="1">
      <c r="G43" s="31"/>
      <c r="I43" s="31"/>
      <c r="J43" s="31"/>
    </row>
    <row r="44" spans="1:10" ht="15.75" customHeight="1">
      <c r="G44" s="31"/>
      <c r="I44" s="31"/>
      <c r="J44" s="31"/>
    </row>
    <row r="45" spans="1:10" ht="21.95" customHeight="1">
      <c r="A45" s="40" t="str">
        <f>+'BS2-4'!A44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5" s="41"/>
      <c r="C45" s="40"/>
      <c r="D45" s="42"/>
      <c r="E45" s="42"/>
      <c r="F45" s="42"/>
      <c r="G45" s="37"/>
      <c r="H45" s="42"/>
      <c r="I45" s="37"/>
      <c r="J45" s="37"/>
    </row>
    <row r="46" spans="1:10" ht="20.100000000000001" customHeight="1">
      <c r="A46" s="144" t="s">
        <v>220</v>
      </c>
      <c r="B46" s="9"/>
      <c r="C46" s="144"/>
      <c r="D46" s="10"/>
      <c r="E46" s="10"/>
      <c r="F46" s="10"/>
      <c r="G46" s="10"/>
      <c r="H46" s="10"/>
      <c r="I46" s="10"/>
      <c r="J46" s="10"/>
    </row>
    <row r="47" spans="1:10" ht="20.100000000000001" customHeight="1">
      <c r="A47" s="149" t="s">
        <v>221</v>
      </c>
      <c r="B47" s="12"/>
      <c r="C47" s="144"/>
      <c r="D47" s="10"/>
      <c r="E47" s="10"/>
      <c r="F47" s="10"/>
      <c r="G47" s="10"/>
      <c r="H47" s="10"/>
      <c r="I47" s="10"/>
      <c r="J47" s="10"/>
    </row>
    <row r="48" spans="1:10" ht="20.100000000000001" customHeight="1">
      <c r="A48" s="145" t="str">
        <f>+A3</f>
        <v>สำหรับรอบระยะเวลาสามเดือนสิ้นสุดวันที่ 31 มีนาคม พ.ศ. 2567</v>
      </c>
      <c r="B48" s="13"/>
      <c r="C48" s="146"/>
      <c r="D48" s="14"/>
      <c r="E48" s="14"/>
      <c r="F48" s="14"/>
      <c r="G48" s="14"/>
      <c r="H48" s="14"/>
      <c r="I48" s="14"/>
      <c r="J48" s="14"/>
    </row>
    <row r="49" spans="1:10" ht="20.100000000000001" customHeight="1">
      <c r="A49" s="149"/>
      <c r="B49" s="12"/>
      <c r="C49" s="144"/>
      <c r="D49" s="10"/>
      <c r="E49" s="10"/>
      <c r="F49" s="10"/>
      <c r="G49" s="10"/>
      <c r="H49" s="10"/>
      <c r="I49" s="10"/>
      <c r="J49" s="15"/>
    </row>
    <row r="50" spans="1:10" ht="20.100000000000001" customHeight="1">
      <c r="A50" s="11"/>
      <c r="B50" s="148"/>
      <c r="C50" s="16"/>
      <c r="D50" s="154" t="s">
        <v>3</v>
      </c>
      <c r="E50" s="154"/>
      <c r="F50" s="154"/>
      <c r="G50" s="17"/>
      <c r="H50" s="154" t="s">
        <v>4</v>
      </c>
      <c r="I50" s="154"/>
      <c r="J50" s="154"/>
    </row>
    <row r="51" spans="1:10" ht="20.100000000000001" customHeight="1">
      <c r="A51" s="11"/>
      <c r="B51" s="148"/>
      <c r="D51" s="19" t="s">
        <v>8</v>
      </c>
      <c r="E51" s="19"/>
      <c r="F51" s="19" t="s">
        <v>9</v>
      </c>
      <c r="G51" s="19"/>
      <c r="H51" s="19" t="s">
        <v>8</v>
      </c>
      <c r="I51" s="19"/>
      <c r="J51" s="19" t="s">
        <v>9</v>
      </c>
    </row>
    <row r="52" spans="1:10" ht="20.100000000000001" customHeight="1">
      <c r="A52" s="11"/>
      <c r="B52" s="148"/>
      <c r="D52" s="43" t="s">
        <v>11</v>
      </c>
      <c r="E52" s="19"/>
      <c r="F52" s="43" t="s">
        <v>11</v>
      </c>
      <c r="G52" s="19"/>
      <c r="H52" s="43" t="s">
        <v>11</v>
      </c>
      <c r="I52" s="19"/>
      <c r="J52" s="43" t="s">
        <v>11</v>
      </c>
    </row>
    <row r="53" spans="1:10" ht="8.1" customHeight="1">
      <c r="A53" s="11"/>
      <c r="B53" s="148"/>
      <c r="D53" s="83"/>
      <c r="E53" s="19"/>
      <c r="F53" s="19"/>
      <c r="G53" s="19"/>
      <c r="H53" s="83"/>
      <c r="I53" s="19"/>
      <c r="J53" s="19"/>
    </row>
    <row r="54" spans="1:10" ht="20.100000000000001" customHeight="1">
      <c r="A54" s="44" t="s">
        <v>222</v>
      </c>
      <c r="B54" s="9"/>
      <c r="C54" s="45"/>
      <c r="D54" s="27"/>
      <c r="E54" s="46"/>
      <c r="F54" s="46"/>
      <c r="G54" s="46"/>
      <c r="H54" s="27"/>
      <c r="I54" s="46"/>
    </row>
    <row r="55" spans="1:10" ht="20.100000000000001" customHeight="1">
      <c r="A55" s="25" t="s">
        <v>223</v>
      </c>
      <c r="B55" s="26"/>
      <c r="D55" s="27">
        <v>11915156</v>
      </c>
      <c r="F55" s="24">
        <v>-33180123</v>
      </c>
      <c r="G55" s="31"/>
      <c r="H55" s="27">
        <v>11909115</v>
      </c>
      <c r="I55" s="31"/>
      <c r="J55" s="24">
        <v>-33110685</v>
      </c>
    </row>
    <row r="56" spans="1:10" ht="20.100000000000001" customHeight="1">
      <c r="A56" s="28" t="s">
        <v>214</v>
      </c>
      <c r="D56" s="27">
        <v>7790745</v>
      </c>
      <c r="F56" s="24">
        <v>18544422</v>
      </c>
      <c r="G56" s="31"/>
      <c r="H56" s="27">
        <v>7790745</v>
      </c>
      <c r="I56" s="31"/>
      <c r="J56" s="24">
        <v>18544422</v>
      </c>
    </row>
    <row r="57" spans="1:10" ht="20.100000000000001" customHeight="1">
      <c r="A57" s="28" t="s">
        <v>224</v>
      </c>
      <c r="D57" s="27">
        <v>6994</v>
      </c>
      <c r="F57" s="24">
        <v>402117</v>
      </c>
      <c r="G57" s="31"/>
      <c r="H57" s="27">
        <v>6994</v>
      </c>
      <c r="I57" s="31"/>
      <c r="J57" s="24">
        <v>402117</v>
      </c>
    </row>
    <row r="58" spans="1:10" ht="20.100000000000001" customHeight="1">
      <c r="A58" s="47" t="s">
        <v>225</v>
      </c>
      <c r="B58" s="48"/>
      <c r="D58" s="27">
        <v>-29419</v>
      </c>
      <c r="F58" s="24">
        <v>-40012</v>
      </c>
      <c r="G58" s="31"/>
      <c r="H58" s="27">
        <v>-27843</v>
      </c>
      <c r="I58" s="31"/>
      <c r="J58" s="24">
        <v>-30656</v>
      </c>
    </row>
    <row r="59" spans="1:10" ht="20.100000000000001" customHeight="1">
      <c r="A59" s="47" t="s">
        <v>226</v>
      </c>
      <c r="B59" s="48"/>
      <c r="D59" s="27">
        <v>3128836</v>
      </c>
      <c r="F59" s="24">
        <v>-11468063</v>
      </c>
      <c r="G59" s="31"/>
      <c r="H59" s="27">
        <v>3128836</v>
      </c>
      <c r="I59" s="31"/>
      <c r="J59" s="24">
        <v>-11468063</v>
      </c>
    </row>
    <row r="60" spans="1:10" ht="20.100000000000001" customHeight="1">
      <c r="A60" s="28" t="s">
        <v>227</v>
      </c>
      <c r="D60" s="27">
        <v>-663178</v>
      </c>
      <c r="F60" s="24">
        <v>1465420</v>
      </c>
      <c r="G60" s="31"/>
      <c r="H60" s="27">
        <v>-866155</v>
      </c>
      <c r="I60" s="31"/>
      <c r="J60" s="24">
        <v>1384288</v>
      </c>
    </row>
    <row r="61" spans="1:10" ht="8.1" customHeight="1">
      <c r="D61" s="23"/>
      <c r="F61" s="80"/>
      <c r="G61" s="31"/>
      <c r="H61" s="23"/>
      <c r="I61" s="31"/>
      <c r="J61" s="80"/>
    </row>
    <row r="62" spans="1:10" ht="20.100000000000001" customHeight="1">
      <c r="A62" s="50" t="s">
        <v>228</v>
      </c>
      <c r="B62" s="22"/>
      <c r="D62" s="27">
        <f>D30+D32+D33+D34+D35+D36+D37+D55+D56+D57+D58+D59+D60</f>
        <v>-1873777</v>
      </c>
      <c r="F62" s="24">
        <f>F30+F32+F33+F34+F35+F36+F37+F55+F56+F57+F58+F59+F60</f>
        <v>-24708243</v>
      </c>
      <c r="H62" s="27">
        <f>H30+H32+H33+H34+H35+H36+H37+H55+H56+H57+H58+H59+H60</f>
        <v>-1218504</v>
      </c>
      <c r="J62" s="24">
        <f>J30+J32+J33+J34+J35+J36+J37+J55+J56+J57+J58+J59+J60</f>
        <v>-24128664</v>
      </c>
    </row>
    <row r="63" spans="1:10" ht="20.100000000000001" customHeight="1">
      <c r="A63" s="25" t="s">
        <v>209</v>
      </c>
      <c r="B63" s="26"/>
      <c r="D63" s="27">
        <v>3512880</v>
      </c>
      <c r="F63" s="24">
        <v>3091346</v>
      </c>
      <c r="H63" s="27">
        <v>2853810</v>
      </c>
      <c r="J63" s="24">
        <v>2493707</v>
      </c>
    </row>
    <row r="64" spans="1:10" ht="20.100000000000001" customHeight="1">
      <c r="A64" s="25" t="s">
        <v>229</v>
      </c>
      <c r="B64" s="26"/>
      <c r="D64" s="27">
        <v>-2060995</v>
      </c>
      <c r="F64" s="24">
        <v>-1173066</v>
      </c>
      <c r="H64" s="27">
        <v>-2060996</v>
      </c>
      <c r="J64" s="24">
        <v>-1173066</v>
      </c>
    </row>
    <row r="65" spans="1:10" ht="20.100000000000001" customHeight="1">
      <c r="A65" s="25" t="s">
        <v>230</v>
      </c>
      <c r="B65" s="26"/>
      <c r="D65" s="36">
        <v>-37979</v>
      </c>
      <c r="F65" s="42">
        <v>-342633</v>
      </c>
      <c r="G65" s="31"/>
      <c r="H65" s="36">
        <v>-37980</v>
      </c>
      <c r="I65" s="31"/>
      <c r="J65" s="42">
        <v>-336576</v>
      </c>
    </row>
    <row r="66" spans="1:10" ht="8.1" customHeight="1">
      <c r="A66" s="25"/>
      <c r="B66" s="26"/>
      <c r="D66" s="23"/>
      <c r="F66" s="80"/>
      <c r="H66" s="23"/>
      <c r="J66" s="80"/>
    </row>
    <row r="67" spans="1:10" ht="20.100000000000001" customHeight="1">
      <c r="A67" s="50" t="s">
        <v>231</v>
      </c>
      <c r="B67" s="22"/>
      <c r="D67" s="36">
        <f>SUM(D62:D65)</f>
        <v>-459871</v>
      </c>
      <c r="F67" s="42">
        <f>SUM(F62:F65)</f>
        <v>-23132596</v>
      </c>
      <c r="H67" s="36">
        <f>SUM(H62:H65)</f>
        <v>-463670</v>
      </c>
      <c r="J67" s="42">
        <f>SUM(J62:J65)</f>
        <v>-23144599</v>
      </c>
    </row>
    <row r="68" spans="1:10" ht="20.100000000000001" customHeight="1">
      <c r="A68" s="21"/>
      <c r="B68" s="22"/>
      <c r="D68" s="23"/>
      <c r="F68" s="80"/>
      <c r="H68" s="23"/>
      <c r="J68" s="80"/>
    </row>
    <row r="69" spans="1:10" ht="20.100000000000001" customHeight="1">
      <c r="A69" s="21" t="s">
        <v>232</v>
      </c>
      <c r="B69" s="22"/>
      <c r="D69" s="102"/>
      <c r="H69" s="102"/>
    </row>
    <row r="70" spans="1:10" ht="20.100000000000001" customHeight="1">
      <c r="A70" s="38" t="s">
        <v>233</v>
      </c>
      <c r="B70" s="26"/>
      <c r="D70" s="102"/>
      <c r="E70" s="49"/>
      <c r="G70" s="31"/>
      <c r="H70" s="102"/>
      <c r="I70" s="31"/>
    </row>
    <row r="71" spans="1:10" ht="20.100000000000001" customHeight="1">
      <c r="A71" s="38" t="s">
        <v>234</v>
      </c>
      <c r="B71" s="26"/>
      <c r="D71" s="27">
        <v>-21509199</v>
      </c>
      <c r="E71" s="49"/>
      <c r="F71" s="24">
        <v>-15733394</v>
      </c>
      <c r="G71" s="31"/>
      <c r="H71" s="27">
        <v>-21509199</v>
      </c>
      <c r="I71" s="31"/>
      <c r="J71" s="24">
        <v>-15733394</v>
      </c>
    </row>
    <row r="72" spans="1:10" ht="20.100000000000001" customHeight="1">
      <c r="A72" s="38" t="s">
        <v>235</v>
      </c>
      <c r="B72" s="26"/>
      <c r="D72" s="27"/>
      <c r="E72" s="49"/>
      <c r="G72" s="31"/>
      <c r="H72" s="27"/>
      <c r="I72" s="31"/>
    </row>
    <row r="73" spans="1:10" ht="20.100000000000001" customHeight="1">
      <c r="A73" s="38" t="s">
        <v>236</v>
      </c>
      <c r="B73" s="26"/>
      <c r="D73" s="27">
        <v>22682853</v>
      </c>
      <c r="E73" s="49"/>
      <c r="F73" s="24">
        <v>32228145</v>
      </c>
      <c r="G73" s="31"/>
      <c r="H73" s="27">
        <v>22682853</v>
      </c>
      <c r="I73" s="31"/>
      <c r="J73" s="24">
        <v>32228145</v>
      </c>
    </row>
    <row r="74" spans="1:10" ht="20.100000000000001" customHeight="1">
      <c r="A74" s="38" t="s">
        <v>237</v>
      </c>
      <c r="D74" s="27">
        <v>-845740</v>
      </c>
      <c r="E74" s="49"/>
      <c r="F74" s="24">
        <v>-1087358</v>
      </c>
      <c r="G74" s="31"/>
      <c r="H74" s="27">
        <v>-845740</v>
      </c>
      <c r="I74" s="31"/>
      <c r="J74" s="24">
        <v>-1087358</v>
      </c>
    </row>
    <row r="75" spans="1:10" ht="20.100000000000001" customHeight="1">
      <c r="A75" s="38" t="s">
        <v>238</v>
      </c>
      <c r="D75" s="27">
        <v>1000000</v>
      </c>
      <c r="E75" s="49"/>
      <c r="F75" s="24">
        <v>0</v>
      </c>
      <c r="G75" s="31"/>
      <c r="H75" s="27">
        <v>1000000</v>
      </c>
      <c r="I75" s="31"/>
      <c r="J75" s="24">
        <v>0</v>
      </c>
    </row>
    <row r="76" spans="1:10" ht="20.100000000000001" customHeight="1">
      <c r="A76" s="25" t="s">
        <v>239</v>
      </c>
      <c r="B76" s="26"/>
      <c r="D76" s="27">
        <v>-21173</v>
      </c>
      <c r="F76" s="24">
        <v>-74390</v>
      </c>
      <c r="G76" s="31"/>
      <c r="H76" s="27">
        <v>-17950</v>
      </c>
      <c r="I76" s="31"/>
      <c r="J76" s="24">
        <v>-69555</v>
      </c>
    </row>
    <row r="77" spans="1:10" ht="20.100000000000001" customHeight="1">
      <c r="A77" s="28" t="s">
        <v>240</v>
      </c>
      <c r="D77" s="27">
        <v>1081</v>
      </c>
      <c r="F77" s="24">
        <v>555</v>
      </c>
      <c r="G77" s="31"/>
      <c r="H77" s="27">
        <v>192</v>
      </c>
      <c r="I77" s="31"/>
      <c r="J77" s="24">
        <v>163</v>
      </c>
    </row>
    <row r="78" spans="1:10" ht="20.100000000000001" customHeight="1">
      <c r="A78" s="28" t="s">
        <v>241</v>
      </c>
      <c r="D78" s="27">
        <v>-103375</v>
      </c>
      <c r="F78" s="24">
        <v>-105367</v>
      </c>
      <c r="G78" s="31"/>
      <c r="H78" s="27">
        <v>-98069</v>
      </c>
      <c r="I78" s="31"/>
      <c r="J78" s="24">
        <v>-105294</v>
      </c>
    </row>
    <row r="79" spans="1:10" ht="20.100000000000001" customHeight="1">
      <c r="A79" s="28" t="s">
        <v>242</v>
      </c>
      <c r="D79" s="36">
        <v>394333</v>
      </c>
      <c r="F79" s="42">
        <v>313117</v>
      </c>
      <c r="G79" s="31"/>
      <c r="H79" s="36">
        <v>394333</v>
      </c>
      <c r="I79" s="31"/>
      <c r="J79" s="42">
        <v>313117</v>
      </c>
    </row>
    <row r="80" spans="1:10" ht="8.1" customHeight="1">
      <c r="D80" s="23"/>
      <c r="F80" s="80"/>
      <c r="G80" s="31"/>
      <c r="H80" s="23"/>
      <c r="I80" s="31"/>
      <c r="J80" s="80"/>
    </row>
    <row r="81" spans="1:10" ht="18.95" customHeight="1">
      <c r="A81" s="50" t="s">
        <v>243</v>
      </c>
      <c r="B81" s="51"/>
      <c r="D81" s="36">
        <f>SUM(D70:D79)</f>
        <v>1598780</v>
      </c>
      <c r="F81" s="42">
        <f>SUM(F70:F79)</f>
        <v>15541308</v>
      </c>
      <c r="H81" s="36">
        <f>SUM(H70:H79)</f>
        <v>1606420</v>
      </c>
      <c r="J81" s="42">
        <f>SUM(J70:J79)</f>
        <v>15545824</v>
      </c>
    </row>
    <row r="82" spans="1:10" ht="20.100000000000001" customHeight="1">
      <c r="A82" s="21"/>
      <c r="B82" s="22"/>
    </row>
    <row r="83" spans="1:10" ht="20.100000000000001" customHeight="1">
      <c r="A83" s="21"/>
      <c r="B83" s="22"/>
    </row>
    <row r="84" spans="1:10" ht="20.100000000000001" customHeight="1">
      <c r="A84" s="21"/>
      <c r="B84" s="22"/>
    </row>
    <row r="85" spans="1:10" ht="20.100000000000001" customHeight="1">
      <c r="A85" s="21"/>
      <c r="B85" s="22"/>
    </row>
    <row r="86" spans="1:10" ht="20.100000000000001" customHeight="1">
      <c r="A86" s="21"/>
      <c r="B86" s="22"/>
    </row>
    <row r="87" spans="1:10" ht="20.100000000000001" customHeight="1">
      <c r="A87" s="21"/>
      <c r="B87" s="22"/>
    </row>
    <row r="88" spans="1:10" ht="20.100000000000001" customHeight="1">
      <c r="A88" s="21"/>
      <c r="B88" s="22"/>
    </row>
    <row r="89" spans="1:10" ht="20.100000000000001" customHeight="1">
      <c r="A89" s="21"/>
      <c r="B89" s="22"/>
    </row>
    <row r="90" spans="1:10" ht="20.100000000000001" customHeight="1">
      <c r="A90" s="21"/>
      <c r="B90" s="22"/>
    </row>
    <row r="91" spans="1:10" ht="12.75" customHeight="1">
      <c r="A91" s="21"/>
      <c r="B91" s="22"/>
    </row>
    <row r="92" spans="1:10" ht="21.95" customHeight="1">
      <c r="A92" s="40" t="str">
        <f>+'BS2-4'!A44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2" s="41"/>
      <c r="C92" s="40"/>
      <c r="D92" s="42"/>
      <c r="E92" s="42"/>
      <c r="F92" s="42"/>
      <c r="G92" s="42"/>
      <c r="H92" s="42"/>
      <c r="I92" s="42"/>
      <c r="J92" s="42"/>
    </row>
    <row r="93" spans="1:10" ht="20.100000000000001" customHeight="1">
      <c r="A93" s="144" t="s">
        <v>0</v>
      </c>
      <c r="B93" s="9"/>
      <c r="C93" s="144"/>
      <c r="D93" s="10"/>
      <c r="E93" s="10"/>
      <c r="F93" s="10"/>
      <c r="G93" s="10"/>
      <c r="H93" s="10"/>
      <c r="I93" s="10"/>
      <c r="J93" s="10"/>
    </row>
    <row r="94" spans="1:10" ht="20.100000000000001" customHeight="1">
      <c r="A94" s="149" t="s">
        <v>221</v>
      </c>
      <c r="B94" s="12"/>
      <c r="C94" s="144"/>
      <c r="D94" s="10"/>
      <c r="E94" s="10"/>
      <c r="F94" s="10"/>
      <c r="G94" s="10"/>
      <c r="H94" s="10"/>
      <c r="I94" s="10"/>
      <c r="J94" s="10"/>
    </row>
    <row r="95" spans="1:10" ht="20.100000000000001" customHeight="1">
      <c r="A95" s="145" t="str">
        <f>+A48</f>
        <v>สำหรับรอบระยะเวลาสามเดือนสิ้นสุดวันที่ 31 มีนาคม พ.ศ. 2567</v>
      </c>
      <c r="B95" s="13"/>
      <c r="C95" s="146"/>
      <c r="D95" s="14"/>
      <c r="E95" s="14"/>
      <c r="F95" s="14"/>
      <c r="G95" s="14"/>
      <c r="H95" s="14"/>
      <c r="I95" s="14"/>
      <c r="J95" s="14"/>
    </row>
    <row r="96" spans="1:10" ht="20.100000000000001" customHeight="1">
      <c r="A96" s="149"/>
      <c r="B96" s="12"/>
      <c r="C96" s="144"/>
      <c r="D96" s="10"/>
      <c r="E96" s="10"/>
      <c r="F96" s="10"/>
      <c r="G96" s="10"/>
      <c r="H96" s="10"/>
      <c r="I96" s="10"/>
      <c r="J96" s="10"/>
    </row>
    <row r="97" spans="1:10" ht="20.100000000000001" customHeight="1">
      <c r="A97" s="11"/>
      <c r="B97" s="148"/>
      <c r="C97" s="16"/>
      <c r="D97" s="154" t="s">
        <v>3</v>
      </c>
      <c r="E97" s="154"/>
      <c r="F97" s="154"/>
      <c r="G97" s="17"/>
      <c r="H97" s="154" t="s">
        <v>4</v>
      </c>
      <c r="I97" s="154"/>
      <c r="J97" s="154"/>
    </row>
    <row r="98" spans="1:10" ht="20.100000000000001" customHeight="1">
      <c r="A98" s="11"/>
      <c r="B98" s="148"/>
      <c r="D98" s="19" t="s">
        <v>8</v>
      </c>
      <c r="E98" s="19"/>
      <c r="F98" s="19" t="s">
        <v>9</v>
      </c>
      <c r="G98" s="19"/>
      <c r="H98" s="19" t="s">
        <v>8</v>
      </c>
      <c r="I98" s="19"/>
      <c r="J98" s="19" t="s">
        <v>9</v>
      </c>
    </row>
    <row r="99" spans="1:10" ht="20.100000000000001" customHeight="1">
      <c r="A99" s="11"/>
      <c r="B99" s="148"/>
      <c r="D99" s="20" t="s">
        <v>11</v>
      </c>
      <c r="E99" s="19"/>
      <c r="F99" s="20" t="s">
        <v>11</v>
      </c>
      <c r="G99" s="19"/>
      <c r="H99" s="20" t="s">
        <v>11</v>
      </c>
      <c r="I99" s="19"/>
      <c r="J99" s="20" t="s">
        <v>11</v>
      </c>
    </row>
    <row r="100" spans="1:10" ht="8.1" customHeight="1">
      <c r="A100" s="25"/>
      <c r="B100" s="26"/>
      <c r="D100" s="23"/>
      <c r="F100" s="80"/>
      <c r="H100" s="23"/>
      <c r="J100" s="80"/>
    </row>
    <row r="101" spans="1:10" ht="20.100000000000001" customHeight="1">
      <c r="A101" s="21" t="s">
        <v>244</v>
      </c>
      <c r="B101" s="22"/>
      <c r="D101" s="27"/>
      <c r="H101" s="27"/>
    </row>
    <row r="102" spans="1:10" ht="20.100000000000001" customHeight="1">
      <c r="A102" s="28" t="s">
        <v>245</v>
      </c>
      <c r="B102" s="22"/>
      <c r="D102" s="27"/>
      <c r="H102" s="27"/>
    </row>
    <row r="103" spans="1:10" ht="20.100000000000001" customHeight="1">
      <c r="A103" s="11" t="s">
        <v>246</v>
      </c>
      <c r="D103" s="27">
        <v>359256</v>
      </c>
      <c r="F103" s="24">
        <v>17224347</v>
      </c>
      <c r="H103" s="27">
        <v>359256</v>
      </c>
      <c r="J103" s="24">
        <v>17224347</v>
      </c>
    </row>
    <row r="104" spans="1:10" ht="20.100000000000001" customHeight="1">
      <c r="A104" s="11" t="s">
        <v>247</v>
      </c>
      <c r="D104" s="27"/>
      <c r="H104" s="27"/>
    </row>
    <row r="105" spans="1:10" ht="20.100000000000001" customHeight="1">
      <c r="A105" s="28" t="s">
        <v>248</v>
      </c>
      <c r="D105" s="27">
        <v>-1456721</v>
      </c>
      <c r="F105" s="24">
        <v>-9635560</v>
      </c>
      <c r="H105" s="27">
        <v>-1456721</v>
      </c>
      <c r="J105" s="24">
        <v>-9635560</v>
      </c>
    </row>
    <row r="106" spans="1:10" ht="20.100000000000001" customHeight="1">
      <c r="A106" s="28" t="s">
        <v>249</v>
      </c>
      <c r="D106" s="36">
        <v>-17893</v>
      </c>
      <c r="F106" s="24">
        <v>-26428</v>
      </c>
      <c r="H106" s="36">
        <v>-21715</v>
      </c>
      <c r="J106" s="42">
        <v>-18941</v>
      </c>
    </row>
    <row r="107" spans="1:10" ht="8.1" customHeight="1">
      <c r="A107" s="25"/>
      <c r="B107" s="26"/>
      <c r="D107" s="23"/>
      <c r="F107" s="80"/>
      <c r="H107" s="23"/>
      <c r="J107" s="80"/>
    </row>
    <row r="108" spans="1:10" ht="20.100000000000001" customHeight="1">
      <c r="A108" s="50" t="s">
        <v>250</v>
      </c>
      <c r="B108" s="51"/>
      <c r="D108" s="27">
        <f>SUM(D103:D107)</f>
        <v>-1115358</v>
      </c>
      <c r="F108" s="24">
        <f>SUM(F103:F107)</f>
        <v>7562359</v>
      </c>
      <c r="H108" s="27">
        <f>SUM(H103:H107)</f>
        <v>-1119180</v>
      </c>
      <c r="J108" s="24">
        <f>SUM(J103:J107)</f>
        <v>7569846</v>
      </c>
    </row>
    <row r="109" spans="1:10" ht="20.100000000000001" customHeight="1">
      <c r="A109" s="25" t="s">
        <v>251</v>
      </c>
      <c r="D109" s="36">
        <v>0</v>
      </c>
      <c r="F109" s="42">
        <v>456</v>
      </c>
      <c r="H109" s="36">
        <v>0</v>
      </c>
      <c r="J109" s="42">
        <v>456</v>
      </c>
    </row>
    <row r="110" spans="1:10" ht="20.100000000000001" customHeight="1">
      <c r="A110" s="25"/>
      <c r="B110" s="26"/>
      <c r="D110" s="23"/>
      <c r="F110" s="80"/>
      <c r="H110" s="23"/>
      <c r="J110" s="80"/>
    </row>
    <row r="111" spans="1:10" ht="20.100000000000001" customHeight="1">
      <c r="A111" s="50" t="s">
        <v>252</v>
      </c>
      <c r="B111" s="22"/>
      <c r="D111" s="27">
        <f>+D67+D81+D108+D109</f>
        <v>23551</v>
      </c>
      <c r="F111" s="24">
        <f>+F67+F81+F108+F109</f>
        <v>-28473</v>
      </c>
      <c r="H111" s="27">
        <f>+H67+H81+H108+H109</f>
        <v>23570</v>
      </c>
      <c r="J111" s="24">
        <f>+J67+J81+J108+J109</f>
        <v>-28473</v>
      </c>
    </row>
    <row r="112" spans="1:10" ht="20.100000000000001" customHeight="1">
      <c r="A112" s="25" t="s">
        <v>253</v>
      </c>
      <c r="B112" s="26"/>
      <c r="D112" s="36">
        <v>905365</v>
      </c>
      <c r="F112" s="42">
        <v>920305</v>
      </c>
      <c r="G112" s="31"/>
      <c r="H112" s="36">
        <v>905000</v>
      </c>
      <c r="I112" s="31"/>
      <c r="J112" s="42">
        <v>919880</v>
      </c>
    </row>
    <row r="113" spans="1:10" ht="8.1" customHeight="1">
      <c r="A113" s="25"/>
      <c r="B113" s="26"/>
      <c r="D113" s="23"/>
      <c r="F113" s="80"/>
      <c r="H113" s="23"/>
      <c r="J113" s="80"/>
    </row>
    <row r="114" spans="1:10" ht="20.100000000000001" customHeight="1" thickBot="1">
      <c r="A114" s="50" t="s">
        <v>254</v>
      </c>
      <c r="B114" s="51"/>
      <c r="D114" s="52">
        <f>SUM(D111:D112)</f>
        <v>928916</v>
      </c>
      <c r="F114" s="53">
        <f>SUM(F111:F112)</f>
        <v>891832</v>
      </c>
      <c r="H114" s="52">
        <f>SUM(H111:H112)</f>
        <v>928570</v>
      </c>
      <c r="J114" s="53">
        <f>SUM(J111:J112)</f>
        <v>891407</v>
      </c>
    </row>
    <row r="115" spans="1:10" ht="20.100000000000001" customHeight="1" thickTop="1">
      <c r="A115" s="50"/>
      <c r="B115" s="51"/>
      <c r="D115" s="27"/>
      <c r="H115" s="27"/>
    </row>
    <row r="116" spans="1:10" ht="20.100000000000001" customHeight="1">
      <c r="D116" s="27"/>
      <c r="H116" s="27"/>
    </row>
    <row r="117" spans="1:10" ht="20.100000000000001" customHeight="1">
      <c r="A117" s="54" t="s">
        <v>255</v>
      </c>
      <c r="B117" s="55"/>
      <c r="C117" s="56"/>
      <c r="D117" s="27"/>
      <c r="E117" s="31"/>
      <c r="G117" s="31"/>
      <c r="H117" s="27"/>
      <c r="I117" s="31"/>
    </row>
    <row r="118" spans="1:10" ht="8.1" customHeight="1">
      <c r="A118" s="25"/>
      <c r="B118" s="26"/>
      <c r="D118" s="27"/>
      <c r="H118" s="27"/>
    </row>
    <row r="119" spans="1:10" ht="20.100000000000001" customHeight="1">
      <c r="A119" s="57" t="s">
        <v>256</v>
      </c>
      <c r="B119" s="58"/>
      <c r="C119" s="56"/>
      <c r="D119" s="27"/>
      <c r="E119" s="31"/>
      <c r="G119" s="31"/>
      <c r="H119" s="27"/>
      <c r="I119" s="31"/>
    </row>
    <row r="120" spans="1:10" ht="20.100000000000001" customHeight="1">
      <c r="A120" s="57" t="s">
        <v>257</v>
      </c>
      <c r="B120" s="58"/>
      <c r="C120" s="56"/>
      <c r="D120" s="27">
        <v>1342077.34075</v>
      </c>
      <c r="F120" s="24">
        <v>932803.67084999988</v>
      </c>
      <c r="H120" s="27">
        <v>33217.923780000005</v>
      </c>
      <c r="I120" s="31"/>
      <c r="J120" s="31">
        <v>13065.5</v>
      </c>
    </row>
    <row r="121" spans="1:10" ht="20.100000000000001" customHeight="1">
      <c r="A121" s="57" t="s">
        <v>258</v>
      </c>
      <c r="B121" s="58"/>
      <c r="C121" s="57"/>
      <c r="D121" s="27">
        <v>34572.257659999996</v>
      </c>
      <c r="E121" s="31"/>
      <c r="F121" s="24">
        <v>6495</v>
      </c>
      <c r="G121" s="31"/>
      <c r="H121" s="27">
        <v>34572.257659999996</v>
      </c>
      <c r="I121" s="31"/>
      <c r="J121" s="24">
        <v>6495</v>
      </c>
    </row>
    <row r="122" spans="1:10" ht="20.100000000000001" customHeight="1">
      <c r="A122" s="57" t="s">
        <v>259</v>
      </c>
      <c r="B122" s="58"/>
      <c r="C122" s="57"/>
      <c r="D122" s="27">
        <v>623232.69170000008</v>
      </c>
      <c r="E122" s="31"/>
      <c r="F122" s="24">
        <v>1662778</v>
      </c>
      <c r="G122" s="31"/>
      <c r="H122" s="27">
        <v>623232.69170000008</v>
      </c>
      <c r="I122" s="31"/>
      <c r="J122" s="24">
        <v>1662778</v>
      </c>
    </row>
    <row r="123" spans="1:10" ht="20.100000000000001" customHeight="1">
      <c r="A123" s="57" t="s">
        <v>260</v>
      </c>
      <c r="B123" s="58"/>
      <c r="C123" s="57"/>
      <c r="D123" s="27">
        <v>1515804.79834</v>
      </c>
      <c r="E123" s="31"/>
      <c r="F123" s="24">
        <v>200000</v>
      </c>
      <c r="G123" s="31"/>
      <c r="H123" s="27">
        <v>1515804.79834</v>
      </c>
      <c r="I123" s="31"/>
      <c r="J123" s="24">
        <v>200000</v>
      </c>
    </row>
    <row r="124" spans="1:10" ht="20.100000000000001" customHeight="1">
      <c r="A124" s="11"/>
      <c r="B124" s="148"/>
      <c r="D124" s="15"/>
      <c r="E124" s="19"/>
      <c r="F124" s="15"/>
      <c r="G124" s="19"/>
      <c r="H124" s="15"/>
      <c r="I124" s="19"/>
      <c r="J124" s="15"/>
    </row>
    <row r="125" spans="1:10" ht="20.100000000000001" customHeight="1">
      <c r="A125" s="57"/>
      <c r="B125" s="58"/>
      <c r="C125" s="56"/>
      <c r="D125" s="31"/>
      <c r="E125" s="31"/>
      <c r="F125" s="31"/>
      <c r="G125" s="31"/>
      <c r="H125" s="31"/>
      <c r="I125" s="31"/>
      <c r="J125" s="31"/>
    </row>
    <row r="126" spans="1:10" ht="20.100000000000001" customHeight="1">
      <c r="A126" s="57"/>
      <c r="B126" s="58"/>
      <c r="C126" s="56"/>
      <c r="D126" s="31"/>
      <c r="E126" s="31"/>
      <c r="F126" s="31"/>
      <c r="G126" s="31"/>
      <c r="H126" s="31"/>
      <c r="I126" s="31"/>
      <c r="J126" s="31"/>
    </row>
    <row r="127" spans="1:10" ht="20.100000000000001" customHeight="1">
      <c r="A127" s="57"/>
      <c r="B127" s="58"/>
      <c r="C127" s="56"/>
      <c r="D127" s="31"/>
      <c r="E127" s="31"/>
      <c r="F127" s="31"/>
      <c r="G127" s="31"/>
      <c r="H127" s="31"/>
      <c r="I127" s="31"/>
      <c r="J127" s="31"/>
    </row>
    <row r="128" spans="1:10" ht="20.100000000000001" customHeight="1">
      <c r="A128" s="57"/>
      <c r="B128" s="58"/>
      <c r="C128" s="56"/>
      <c r="D128" s="31"/>
      <c r="E128" s="31"/>
      <c r="F128" s="31"/>
      <c r="G128" s="31"/>
      <c r="H128" s="31"/>
      <c r="I128" s="31"/>
      <c r="J128" s="31"/>
    </row>
    <row r="129" spans="1:10" ht="20.100000000000001" customHeight="1">
      <c r="A129" s="57"/>
      <c r="B129" s="58"/>
      <c r="C129" s="56"/>
      <c r="D129" s="31"/>
      <c r="E129" s="31"/>
      <c r="F129" s="31"/>
      <c r="G129" s="31"/>
      <c r="H129" s="31"/>
      <c r="I129" s="31"/>
      <c r="J129" s="31"/>
    </row>
    <row r="130" spans="1:10" ht="20.100000000000001" customHeight="1">
      <c r="A130" s="57"/>
      <c r="B130" s="58"/>
      <c r="C130" s="56"/>
      <c r="D130" s="31"/>
      <c r="E130" s="31"/>
      <c r="F130" s="31"/>
      <c r="G130" s="31"/>
      <c r="H130" s="31"/>
      <c r="I130" s="31"/>
      <c r="J130" s="31"/>
    </row>
    <row r="131" spans="1:10" ht="20.100000000000001" customHeight="1">
      <c r="A131" s="57"/>
      <c r="B131" s="58"/>
      <c r="C131" s="56"/>
      <c r="D131" s="31"/>
      <c r="E131" s="31"/>
      <c r="F131" s="31"/>
      <c r="G131" s="31"/>
      <c r="H131" s="31"/>
      <c r="I131" s="31"/>
      <c r="J131" s="31"/>
    </row>
    <row r="132" spans="1:10" ht="20.100000000000001" customHeight="1">
      <c r="A132" s="57"/>
      <c r="B132" s="58"/>
      <c r="C132" s="56"/>
      <c r="D132" s="31"/>
      <c r="E132" s="31"/>
      <c r="F132" s="31"/>
      <c r="G132" s="31"/>
      <c r="H132" s="31"/>
      <c r="I132" s="31"/>
      <c r="J132" s="31"/>
    </row>
    <row r="133" spans="1:10" ht="20.100000000000001" customHeight="1">
      <c r="A133" s="57"/>
      <c r="B133" s="58"/>
      <c r="C133" s="56"/>
      <c r="D133" s="31"/>
      <c r="E133" s="31"/>
      <c r="F133" s="31"/>
      <c r="G133" s="31"/>
      <c r="H133" s="31"/>
      <c r="I133" s="31"/>
      <c r="J133" s="31"/>
    </row>
    <row r="134" spans="1:10" ht="20.100000000000001" customHeight="1">
      <c r="A134" s="57"/>
      <c r="B134" s="58"/>
      <c r="C134" s="56"/>
      <c r="D134" s="31"/>
      <c r="E134" s="31"/>
      <c r="F134" s="31"/>
      <c r="G134" s="31"/>
      <c r="H134" s="31"/>
      <c r="I134" s="31"/>
      <c r="J134" s="31"/>
    </row>
    <row r="135" spans="1:10" ht="24.75" customHeight="1">
      <c r="A135" s="57"/>
      <c r="B135" s="58"/>
      <c r="C135" s="56"/>
      <c r="D135" s="31"/>
      <c r="E135" s="31"/>
      <c r="F135" s="31"/>
      <c r="G135" s="31"/>
      <c r="H135" s="31"/>
      <c r="I135" s="31"/>
      <c r="J135" s="31"/>
    </row>
    <row r="136" spans="1:10" ht="22.5" customHeight="1">
      <c r="A136" s="57"/>
      <c r="B136" s="58"/>
      <c r="C136" s="56"/>
      <c r="D136" s="31"/>
      <c r="E136" s="31"/>
      <c r="F136" s="31"/>
      <c r="G136" s="31"/>
      <c r="H136" s="31"/>
      <c r="I136" s="31"/>
      <c r="J136" s="31"/>
    </row>
    <row r="137" spans="1:10" ht="24" customHeight="1">
      <c r="A137" s="57"/>
      <c r="B137" s="58"/>
      <c r="C137" s="56"/>
      <c r="D137" s="31"/>
      <c r="E137" s="31"/>
      <c r="F137" s="31"/>
      <c r="G137" s="31"/>
      <c r="H137" s="31"/>
      <c r="I137" s="31"/>
      <c r="J137" s="31"/>
    </row>
    <row r="138" spans="1:10" ht="21.95" customHeight="1">
      <c r="A138" s="40" t="str">
        <f>+'BS2-4'!A44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8" s="41"/>
      <c r="C138" s="40"/>
      <c r="D138" s="42"/>
      <c r="E138" s="42"/>
      <c r="F138" s="42"/>
      <c r="G138" s="42"/>
      <c r="H138" s="42"/>
      <c r="I138" s="42"/>
      <c r="J138" s="42"/>
    </row>
  </sheetData>
  <mergeCells count="6">
    <mergeCell ref="D5:F5"/>
    <mergeCell ref="H5:J5"/>
    <mergeCell ref="D50:F50"/>
    <mergeCell ref="H50:J50"/>
    <mergeCell ref="D97:F97"/>
    <mergeCell ref="H97:J9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New,Regular"&amp;P</oddFooter>
  </headerFooter>
  <rowBreaks count="2" manualBreakCount="2">
    <brk id="45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BS2-4</vt:lpstr>
      <vt:lpstr>PL 5-6</vt:lpstr>
      <vt:lpstr>7</vt:lpstr>
      <vt:lpstr>8</vt:lpstr>
      <vt:lpstr>9-11</vt:lpstr>
      <vt:lpstr>'9-11'!Print_Area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Phongphun Apisawetkan</cp:lastModifiedBy>
  <cp:revision/>
  <cp:lastPrinted>2024-05-14T03:16:59Z</cp:lastPrinted>
  <dcterms:created xsi:type="dcterms:W3CDTF">2007-02-06T10:57:44Z</dcterms:created>
  <dcterms:modified xsi:type="dcterms:W3CDTF">2024-05-14T06:50:54Z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