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ICC_SET\ICC_SET_YE2024'Q1\ชุดยื่นSET\งบSET\"/>
    </mc:Choice>
  </mc:AlternateContent>
  <xr:revisionPtr revIDLastSave="0" documentId="13_ncr:1_{B1AE0D83-702C-4EE3-BCD6-4088E9932424}" xr6:coauthVersionLast="47" xr6:coauthVersionMax="47" xr10:uidLastSave="{00000000-0000-0000-0000-000000000000}"/>
  <bookViews>
    <workbookView xWindow="-108" yWindow="-108" windowWidth="23256" windowHeight="12456" tabRatio="860" xr2:uid="{00000000-000D-0000-FFFF-FFFF00000000}"/>
  </bookViews>
  <sheets>
    <sheet name="BS3-5" sheetId="14" r:id="rId1"/>
    <sheet name="PL 6-7" sheetId="2" r:id="rId2"/>
    <sheet name="SH 8-9" sheetId="11" r:id="rId3"/>
    <sheet name="SH 10-11" sheetId="13" r:id="rId4"/>
    <sheet name="CF 12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[1]Accure!#REF!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[10]PARAMETER!$T$1:$U$12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[11]GROUPING!$F$440:$F$1029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[12]BANK!#REF!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[11]GROUPING!$B$440:$B$1029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[13]PARAMETER!$T$1:$U$12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'BS3-5'!$A$1:$I$96</definedName>
    <definedName name="_xlnm.Print_Area" localSheetId="4">'CF 12-14'!$A$1:$H$95</definedName>
    <definedName name="_xlnm.Print_Area" localSheetId="1">'PL 6-7'!$A$1:$I$69</definedName>
    <definedName name="_xlnm.Print_Area" localSheetId="3">'SH 10-11'!$A$1:$P$39</definedName>
    <definedName name="_xlnm.Print_Area" localSheetId="2">'SH 8-9'!$A$1:$AA$43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1" i="11" l="1"/>
  <c r="AA43" i="11"/>
  <c r="U43" i="11"/>
  <c r="C42" i="2"/>
  <c r="U39" i="11" l="1"/>
  <c r="W39" i="11" s="1"/>
  <c r="F17" i="6" l="1"/>
  <c r="B17" i="6"/>
  <c r="F13" i="6"/>
  <c r="B13" i="6"/>
  <c r="F12" i="6"/>
  <c r="B12" i="6"/>
  <c r="P32" i="13"/>
  <c r="G11" i="2" l="1"/>
  <c r="C11" i="2"/>
  <c r="G92" i="14" l="1"/>
  <c r="C20" i="14"/>
  <c r="I92" i="14" l="1"/>
  <c r="I94" i="14" s="1"/>
  <c r="I65" i="14"/>
  <c r="I57" i="14"/>
  <c r="I34" i="14"/>
  <c r="I20" i="14"/>
  <c r="E92" i="14"/>
  <c r="E94" i="14" s="1"/>
  <c r="E65" i="14"/>
  <c r="E57" i="14"/>
  <c r="E20" i="14"/>
  <c r="G94" i="14"/>
  <c r="C92" i="14"/>
  <c r="C94" i="14" s="1"/>
  <c r="G65" i="14"/>
  <c r="C65" i="14"/>
  <c r="G57" i="14"/>
  <c r="C57" i="14"/>
  <c r="G34" i="14"/>
  <c r="G20" i="14"/>
  <c r="C67" i="14" l="1"/>
  <c r="C96" i="14" s="1"/>
  <c r="E34" i="14"/>
  <c r="E36" i="14" s="1"/>
  <c r="G67" i="14"/>
  <c r="G96" i="14" s="1"/>
  <c r="C34" i="14"/>
  <c r="C36" i="14" s="1"/>
  <c r="G36" i="14"/>
  <c r="E67" i="14"/>
  <c r="E96" i="14" s="1"/>
  <c r="I36" i="14"/>
  <c r="I67" i="14"/>
  <c r="I96" i="14" s="1"/>
  <c r="H71" i="6" l="1"/>
  <c r="H63" i="6"/>
  <c r="H25" i="6"/>
  <c r="H10" i="6"/>
  <c r="H27" i="6" s="1"/>
  <c r="H38" i="6" s="1"/>
  <c r="H42" i="6" s="1"/>
  <c r="D71" i="6"/>
  <c r="D63" i="6"/>
  <c r="D25" i="6"/>
  <c r="D10" i="6"/>
  <c r="D27" i="6" s="1"/>
  <c r="D38" i="6" s="1"/>
  <c r="D42" i="6" s="1"/>
  <c r="D74" i="6" l="1"/>
  <c r="D77" i="6" s="1"/>
  <c r="H74" i="6"/>
  <c r="H77" i="6" s="1"/>
  <c r="H79" i="6" s="1"/>
  <c r="D79" i="6"/>
  <c r="N37" i="13"/>
  <c r="N39" i="13" s="1"/>
  <c r="L37" i="13"/>
  <c r="L39" i="13" s="1"/>
  <c r="J37" i="13"/>
  <c r="J39" i="13" s="1"/>
  <c r="H37" i="13"/>
  <c r="H39" i="13" s="1"/>
  <c r="F37" i="13"/>
  <c r="F39" i="13" s="1"/>
  <c r="D37" i="13"/>
  <c r="D39" i="13" s="1"/>
  <c r="B37" i="13"/>
  <c r="B39" i="13" s="1"/>
  <c r="P36" i="13"/>
  <c r="P35" i="13"/>
  <c r="P37" i="13" l="1"/>
  <c r="P39" i="13" s="1"/>
  <c r="S41" i="11" l="1"/>
  <c r="S43" i="11" s="1"/>
  <c r="O41" i="11"/>
  <c r="O43" i="11" s="1"/>
  <c r="M41" i="11"/>
  <c r="M43" i="11" s="1"/>
  <c r="K41" i="11"/>
  <c r="K43" i="11" s="1"/>
  <c r="I41" i="11"/>
  <c r="I43" i="11" s="1"/>
  <c r="G41" i="11"/>
  <c r="G43" i="11" s="1"/>
  <c r="E41" i="11"/>
  <c r="E43" i="11" s="1"/>
  <c r="C41" i="11"/>
  <c r="C43" i="11" s="1"/>
  <c r="I55" i="2" l="1"/>
  <c r="I56" i="2" s="1"/>
  <c r="I44" i="2"/>
  <c r="I22" i="2"/>
  <c r="I14" i="2"/>
  <c r="I16" i="2" s="1"/>
  <c r="I11" i="2"/>
  <c r="I17" i="2" s="1"/>
  <c r="I24" i="2" s="1"/>
  <c r="I27" i="2" s="1"/>
  <c r="I29" i="2" s="1"/>
  <c r="E65" i="2"/>
  <c r="E60" i="2"/>
  <c r="E69" i="2" s="1"/>
  <c r="E55" i="2"/>
  <c r="E56" i="2" s="1"/>
  <c r="E44" i="2"/>
  <c r="E22" i="2"/>
  <c r="E14" i="2"/>
  <c r="E16" i="2" s="1"/>
  <c r="E11" i="2"/>
  <c r="I57" i="2" l="1"/>
  <c r="I62" i="2"/>
  <c r="I60" i="2"/>
  <c r="I69" i="2" s="1"/>
  <c r="E57" i="2"/>
  <c r="E67" i="2" s="1"/>
  <c r="E17" i="2"/>
  <c r="E24" i="2" s="1"/>
  <c r="E27" i="2" s="1"/>
  <c r="E29" i="2" s="1"/>
  <c r="E62" i="2" s="1"/>
  <c r="I67" i="2" l="1"/>
  <c r="I65" i="2"/>
  <c r="U14" i="11" l="1"/>
  <c r="S19" i="11" l="1"/>
  <c r="S21" i="11" s="1"/>
  <c r="U17" i="11"/>
  <c r="Y19" i="11" l="1"/>
  <c r="Y21" i="11" s="1"/>
  <c r="AA14" i="11" l="1"/>
  <c r="P12" i="13" l="1"/>
  <c r="Q30" i="6" l="1"/>
  <c r="B71" i="6" l="1"/>
  <c r="G44" i="2"/>
  <c r="C44" i="2"/>
  <c r="K19" i="11" l="1"/>
  <c r="K21" i="11" s="1"/>
  <c r="I19" i="11"/>
  <c r="I21" i="11" s="1"/>
  <c r="G19" i="11"/>
  <c r="G21" i="11" s="1"/>
  <c r="E19" i="11"/>
  <c r="E21" i="11" s="1"/>
  <c r="C19" i="11"/>
  <c r="C21" i="11" s="1"/>
  <c r="J17" i="13"/>
  <c r="J19" i="13" s="1"/>
  <c r="H17" i="13"/>
  <c r="H19" i="13" s="1"/>
  <c r="F17" i="13"/>
  <c r="F19" i="13" s="1"/>
  <c r="D17" i="13"/>
  <c r="D19" i="13" s="1"/>
  <c r="B17" i="13"/>
  <c r="B19" i="13" s="1"/>
  <c r="G22" i="2" l="1"/>
  <c r="C55" i="2" l="1"/>
  <c r="G55" i="2"/>
  <c r="Q19" i="11" l="1"/>
  <c r="Q21" i="11" s="1"/>
  <c r="C56" i="2"/>
  <c r="G56" i="2"/>
  <c r="C57" i="2" l="1"/>
  <c r="P16" i="13"/>
  <c r="B63" i="6"/>
  <c r="G16" i="2"/>
  <c r="N17" i="13" l="1"/>
  <c r="N19" i="13" s="1"/>
  <c r="G17" i="2"/>
  <c r="G24" i="2" l="1"/>
  <c r="G27" i="2" l="1"/>
  <c r="P15" i="13"/>
  <c r="G29" i="2" l="1"/>
  <c r="G69" i="2"/>
  <c r="F10" i="6" l="1"/>
  <c r="G62" i="2"/>
  <c r="G57" i="2"/>
  <c r="G67" i="2" l="1"/>
  <c r="L17" i="13" l="1"/>
  <c r="L19" i="13" s="1"/>
  <c r="P17" i="13" l="1"/>
  <c r="P19" i="13" s="1"/>
  <c r="C16" i="2" l="1"/>
  <c r="C17" i="2" l="1"/>
  <c r="C22" i="2" l="1"/>
  <c r="C24" i="2" l="1"/>
  <c r="C27" i="2" s="1"/>
  <c r="C69" i="2" l="1"/>
  <c r="W17" i="11"/>
  <c r="AA17" i="11" s="1"/>
  <c r="M19" i="11"/>
  <c r="M21" i="11" s="1"/>
  <c r="C29" i="2" l="1"/>
  <c r="C62" i="2" s="1"/>
  <c r="U18" i="11"/>
  <c r="AA39" i="11" l="1"/>
  <c r="B10" i="6"/>
  <c r="B27" i="6" s="1"/>
  <c r="B38" i="6" s="1"/>
  <c r="B42" i="6" s="1"/>
  <c r="B74" i="6" s="1"/>
  <c r="B77" i="6" s="1"/>
  <c r="B79" i="6" s="1"/>
  <c r="C67" i="2"/>
  <c r="U19" i="11"/>
  <c r="U21" i="11" s="1"/>
  <c r="W18" i="11"/>
  <c r="O19" i="11"/>
  <c r="O21" i="11" s="1"/>
  <c r="W19" i="11" l="1"/>
  <c r="W21" i="11" s="1"/>
  <c r="AA18" i="11"/>
  <c r="Y41" i="11" l="1"/>
  <c r="Y43" i="11"/>
  <c r="AA19" i="11"/>
  <c r="AA21" i="11" s="1"/>
  <c r="F71" i="6" l="1"/>
  <c r="F27" i="6" l="1"/>
  <c r="F63" i="6" l="1"/>
  <c r="F38" i="6"/>
  <c r="F42" i="6" s="1"/>
  <c r="F74" i="6" s="1"/>
  <c r="F77" i="6" s="1"/>
  <c r="F79" i="6" s="1"/>
  <c r="U40" i="11" l="1"/>
  <c r="U41" i="11" s="1"/>
  <c r="Q41" i="11"/>
  <c r="Q43" i="11" s="1"/>
  <c r="W40" i="11" l="1"/>
  <c r="W41" i="11" l="1"/>
  <c r="AA40" i="11"/>
  <c r="W43" i="11" l="1"/>
</calcChain>
</file>

<file path=xl/sharedStrings.xml><?xml version="1.0" encoding="utf-8"?>
<sst xmlns="http://schemas.openxmlformats.org/spreadsheetml/2006/main" count="420" uniqueCount="220">
  <si>
    <t>บริษัท ไอ.ซี.ซี. อินเตอร์เนชั่นแนล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</si>
  <si>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</si>
  <si>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</si>
  <si>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</si>
  <si>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</si>
  <si>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</si>
  <si>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</si>
  <si>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</si>
  <si>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</si>
  <si>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</si>
  <si>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</si>
  <si>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</si>
  <si>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</si>
  <si>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</si>
  <si>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</si>
  <si>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</si>
  <si>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</si>
  <si>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</si>
  <si>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</si>
  <si>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</si>
  <si>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</si>
  <si>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</si>
  <si>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</si>
  <si>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</si>
  <si>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</si>
  <si>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</si>
  <si>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</si>
  <si>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</si>
  <si>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</si>
  <si>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</si>
  <si>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</si>
  <si>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</si>
  <si>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</si>
  <si>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</si>
  <si>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</si>
  <si>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</si>
  <si>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</si>
  <si>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</si>
  <si>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</si>
  <si>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</si>
  <si>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</si>
  <si>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</si>
  <si>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</si>
  <si>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</si>
  <si>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</si>
  <si>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</si>
  <si>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</si>
  <si>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</si>
  <si>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</si>
  <si>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</si>
  <si>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</si>
  <si>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</si>
  <si>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</si>
  <si>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</si>
  <si>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</si>
  <si>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</si>
  <si>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</si>
  <si>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</si>
  <si>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</si>
  <si>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</si>
  <si>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</si>
  <si>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</si>
  <si>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</si>
  <si>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</si>
  <si>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</si>
  <si>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</si>
  <si>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</si>
  <si>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</si>
  <si>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</si>
  <si>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</si>
  <si>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</si>
  <si>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</si>
  <si>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</si>
  <si>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</si>
  <si>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</si>
  <si>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</si>
  <si>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</si>
  <si>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</si>
  <si>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</si>
  <si>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</si>
  <si>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</si>
  <si>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</si>
  <si>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</si>
  <si>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</si>
  <si>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 xml:space="preserve"> </t>
  </si>
  <si>
    <t xml:space="preserve">รายได้ (ค่าใช้จ่าย) ภาษีเงินได้ 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</si>
  <si>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</si>
  <si>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</si>
  <si>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</si>
  <si>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</si>
  <si>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</si>
  <si>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</si>
  <si>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</si>
  <si>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</si>
  <si>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</si>
  <si>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</si>
  <si>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</si>
  <si>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</si>
  <si>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</si>
  <si>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</si>
  <si>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</si>
  <si>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ส่วนแบ่ง</t>
  </si>
  <si>
    <t>กำไรขาดทุน</t>
  </si>
  <si>
    <t>เบ็ดเสร็จอื่น</t>
  </si>
  <si>
    <t>รวมองค์</t>
  </si>
  <si>
    <t>ส่วนเกิน</t>
  </si>
  <si>
    <t>สำรอง</t>
  </si>
  <si>
    <t>ของบริษัทร่วม</t>
  </si>
  <si>
    <t>ประกอบอื่น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</si>
  <si>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</si>
  <si>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</si>
  <si>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</si>
  <si>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</si>
  <si>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</si>
  <si>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</si>
  <si>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</si>
  <si>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</si>
  <si>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</si>
  <si>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</si>
  <si>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</si>
  <si>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</si>
  <si>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</si>
  <si>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</si>
  <si>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</si>
  <si>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</si>
  <si>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</si>
  <si>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</si>
  <si>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</si>
  <si>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</si>
  <si>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</si>
  <si>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</si>
  <si>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</si>
  <si>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</si>
  <si>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</si>
  <si>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</si>
  <si>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</si>
  <si>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</si>
  <si>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กำไรหรือขาดทุน</t>
  </si>
  <si>
    <t>ยอดคงเหลือ ณ วันที่ 31 มีนาคม 2566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</si>
  <si>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</si>
  <si>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</si>
  <si>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</si>
  <si>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</si>
  <si>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</si>
  <si>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</si>
  <si>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</si>
  <si>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กำไรจากตราสารอนุพันธ์</t>
  </si>
  <si>
    <t xml:space="preserve">ส่วนแบ่ง (กำไร) ขาดทุนของบริษัทร่วมที่ใช้วิธีส่วนได้เสีย </t>
  </si>
  <si>
    <t>(กลับรายการ) ขาดทุนจากการปรับมูลค่าสินค้า</t>
  </si>
  <si>
    <t>กลับรายการขาดทุนจากการด้อยค่าของโครงการอสังหาริมทรัพย์ระหว่างพัฒนา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</si>
  <si>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</si>
  <si>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</si>
  <si>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</si>
  <si>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</si>
  <si>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</si>
  <si>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</si>
  <si>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</si>
  <si>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</si>
  <si>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</si>
  <si>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</si>
  <si>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</si>
  <si>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</si>
  <si>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</si>
  <si>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</si>
  <si>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</si>
  <si>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</si>
  <si>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</si>
  <si>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</si>
  <si>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</si>
  <si>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</si>
  <si>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</si>
  <si>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</si>
  <si>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</si>
  <si>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</si>
  <si>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</si>
  <si>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</si>
  <si>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</si>
  <si>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</si>
  <si>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</si>
  <si>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</si>
  <si>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</si>
  <si>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</si>
  <si>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</si>
  <si>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</si>
  <si>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</si>
  <si>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</si>
  <si>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เงินฝากสถาบันการเงินที่มีข้อจำกัดในการเบิกใช้</t>
  </si>
  <si>
    <t>รายได้จากการขายและการให้บริการ</t>
  </si>
  <si>
    <t>ต้นทุนขายและการให้บริการ</t>
  </si>
  <si>
    <t xml:space="preserve">   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</si>
  <si>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</si>
  <si>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 xml:space="preserve">   ที่กำหนดไว้</t>
  </si>
  <si>
    <t>ทุน</t>
  </si>
  <si>
    <t>ส่วนแบ่งกำไร (ขาดทุน) ของบริษัทร่วมที่ใช้วิธีส่วนได้เสีย</t>
  </si>
  <si>
    <t>เงินสดรับจากการรับคืนทุน</t>
  </si>
  <si>
    <t xml:space="preserve">กระแสเงินสดสุทธิได้มาจาก (ใช้ไปใน) กิจกรรมดำเนินงาน </t>
  </si>
  <si>
    <t xml:space="preserve">ค่าใช้จ่าย (รายได้) ภาษีเงินได้ </t>
  </si>
  <si>
    <t xml:space="preserve">   ของลูกหนี้การค้าและลูกหนี้อื่น</t>
  </si>
  <si>
    <t>เงินปันผลค้างรับ</t>
  </si>
  <si>
    <t xml:space="preserve">กระแสเงินสดสุทธิได้มาจาก (ใช้ไปใน) การดำเนินงาน 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</si>
  <si>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</si>
  <si>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</si>
  <si>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</si>
  <si>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เงินให้กู้ยืมระยะยาวที่ถึงกำหนดรับชำระภายในหนึ่งปี</t>
  </si>
  <si>
    <t>เงินให้กู้ยืมระยะยาวแก่กิจการที่เกี่ยวข้องกัน</t>
  </si>
  <si>
    <t>งบฐานะการเงิน</t>
  </si>
  <si>
    <t>กำไรจากกิจกรรมดำเนินงาน</t>
  </si>
  <si>
    <t>กำไรก่อนภาษีเงินได้</t>
  </si>
  <si>
    <t>กำไรสำหรับงวด</t>
  </si>
  <si>
    <t>ผลขาดทุนจากเงินลงทุนในตราสารทุนที่กำหนดให้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</si>
  <si>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</si>
  <si>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</si>
  <si>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ปรับรายการที่กระทบกำไรเป็นเงินสดรับ (จ่าย)</t>
  </si>
  <si>
    <t>กลับรายการผลขาดทุนจากการด้อยค่าด้านเครดิตที่คาดว่าจะเกิดขึ้น</t>
  </si>
  <si>
    <t>(กำไร) ขาดทุนจากการจำหน่ายสินทรัพย์</t>
  </si>
  <si>
    <t>กระแสเงินสดสุทธิใช้ไปในกิจกรรมลงทุน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</si>
  <si>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</si>
  <si>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</si>
  <si>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>การลดลงในมูลค่ายุติธรรมของเงินลงทุน</t>
  </si>
  <si>
    <t>เงินคืนทุนรับล่วงหน้า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</si>
</sst>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7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8" fontId="32" fillId="0" borderId="0"/>
    <xf numFmtId="18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3" fillId="0" borderId="0"/>
    <xf numFmtId="201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103" fillId="0" borderId="0"/>
    <xf numFmtId="199" fontId="105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2" fontId="50" fillId="0" borderId="0"/>
    <xf numFmtId="183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4" fontId="6" fillId="0" borderId="0" applyFill="0" applyBorder="0" applyAlignment="0"/>
    <xf numFmtId="203" fontId="107" fillId="0" borderId="0" applyFill="0" applyBorder="0" applyAlignment="0"/>
    <xf numFmtId="204" fontId="107" fillId="0" borderId="0" applyFill="0" applyBorder="0" applyAlignment="0"/>
    <xf numFmtId="181" fontId="108" fillId="0" borderId="0" applyFill="0" applyBorder="0" applyAlignment="0"/>
    <xf numFmtId="205" fontId="108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6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3" fontId="107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/>
    <xf numFmtId="209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9" fillId="0" borderId="0"/>
    <xf numFmtId="0" fontId="58" fillId="39" borderId="25" applyNumberFormat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0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6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1" fontId="6" fillId="0" borderId="0"/>
    <xf numFmtId="177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9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2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5" fontId="108" fillId="0" borderId="0" applyFont="0" applyFill="0" applyBorder="0" applyAlignment="0" applyProtection="0"/>
    <xf numFmtId="213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4" fontId="108" fillId="0" borderId="0" applyFill="0" applyBorder="0" applyAlignment="0"/>
    <xf numFmtId="215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4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7" fontId="101" fillId="0" borderId="0" applyFont="0" applyFill="0" applyBorder="0" applyAlignment="0" applyProtection="0"/>
    <xf numFmtId="197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9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7" fontId="125" fillId="0" borderId="0" applyFont="0" applyFill="0" applyBorder="0" applyAlignment="0" applyProtection="0"/>
    <xf numFmtId="203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1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6" fillId="0" borderId="0" applyFill="0" applyBorder="0" applyProtection="0"/>
    <xf numFmtId="197" fontId="159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5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6" fontId="49" fillId="0" borderId="0" applyFont="0" applyFill="0" applyBorder="0" applyAlignment="0" applyProtection="0"/>
    <xf numFmtId="227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0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9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1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>
      <alignment vertical="top"/>
    </xf>
    <xf numFmtId="234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5" fontId="197" fillId="0" borderId="0" applyFont="0" applyFill="0" applyBorder="0" applyAlignment="0" applyProtection="0"/>
    <xf numFmtId="236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6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8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0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0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0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6" fontId="138" fillId="0" borderId="0"/>
    <xf numFmtId="43" fontId="136" fillId="0" borderId="0" applyFont="0" applyFill="0" applyBorder="0" applyAlignment="0" applyProtection="0"/>
    <xf numFmtId="176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44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136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6" fillId="0" borderId="0" applyFill="0" applyBorder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32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140" fillId="0" borderId="20"/>
    <xf numFmtId="240" fontId="138" fillId="0" borderId="0"/>
    <xf numFmtId="176" fontId="31" fillId="0" borderId="0"/>
    <xf numFmtId="176" fontId="140" fillId="0" borderId="0"/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43" fontId="6" fillId="0" borderId="0" applyFont="0" applyFill="0" applyBorder="0" applyAlignment="0" applyProtection="0"/>
    <xf numFmtId="176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9" fontId="32" fillId="0" borderId="0" applyFont="0" applyFill="0" applyBorder="0" applyAlignment="0" applyProtection="0"/>
    <xf numFmtId="176" fontId="32" fillId="0" borderId="0"/>
    <xf numFmtId="176" fontId="65" fillId="0" borderId="1">
      <alignment horizontal="left" vertical="center"/>
    </xf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6" fontId="32" fillId="0" borderId="0"/>
    <xf numFmtId="176" fontId="6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76" fontId="140" fillId="0" borderId="20"/>
    <xf numFmtId="176" fontId="31" fillId="0" borderId="0"/>
    <xf numFmtId="176" fontId="138" fillId="0" borderId="0"/>
    <xf numFmtId="176" fontId="140" fillId="0" borderId="0"/>
    <xf numFmtId="176" fontId="39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65" fillId="0" borderId="1">
      <alignment horizontal="left" vertical="center"/>
    </xf>
    <xf numFmtId="176" fontId="6" fillId="0" borderId="0"/>
    <xf numFmtId="0" fontId="225" fillId="0" borderId="0"/>
    <xf numFmtId="43" fontId="45" fillId="0" borderId="0" applyFont="0" applyFill="0" applyBorder="0" applyAlignment="0" applyProtection="0"/>
    <xf numFmtId="176" fontId="32" fillId="0" borderId="0"/>
    <xf numFmtId="176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8" fontId="31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8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8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2" fillId="0" borderId="0"/>
    <xf numFmtId="0" fontId="2" fillId="0" borderId="0"/>
    <xf numFmtId="176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1" fillId="0" borderId="0"/>
    <xf numFmtId="241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5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6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6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6" fontId="140" fillId="0" borderId="20"/>
    <xf numFmtId="0" fontId="195" fillId="0" borderId="31" applyNumberFormat="0" applyFill="0" applyAlignment="0" applyProtection="0"/>
    <xf numFmtId="0" fontId="140" fillId="0" borderId="20"/>
    <xf numFmtId="176" fontId="140" fillId="0" borderId="20"/>
    <xf numFmtId="0" fontId="91" fillId="0" borderId="31" applyNumberFormat="0" applyFill="0" applyAlignment="0" applyProtection="0"/>
    <xf numFmtId="176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6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6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218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6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2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0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6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9" fontId="136" fillId="0" borderId="0" applyFill="0" applyBorder="0" applyProtection="0"/>
    <xf numFmtId="239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5" fillId="0" borderId="58">
      <alignment horizontal="left" vertical="center"/>
    </xf>
    <xf numFmtId="176" fontId="49" fillId="0" borderId="0"/>
    <xf numFmtId="176" fontId="65" fillId="0" borderId="58">
      <alignment horizontal="left" vertical="center"/>
    </xf>
    <xf numFmtId="176" fontId="49" fillId="0" borderId="0"/>
    <xf numFmtId="0" fontId="34" fillId="0" borderId="0"/>
    <xf numFmtId="176" fontId="49" fillId="0" borderId="0"/>
    <xf numFmtId="176" fontId="49" fillId="0" borderId="0"/>
    <xf numFmtId="9" fontId="32" fillId="0" borderId="0" applyFont="0" applyFill="0" applyBorder="0" applyAlignment="0" applyProtection="0"/>
    <xf numFmtId="176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6" fontId="65" fillId="0" borderId="58">
      <alignment horizontal="left" vertical="center"/>
    </xf>
    <xf numFmtId="176" fontId="65" fillId="0" borderId="58">
      <alignment horizontal="left" vertical="center"/>
    </xf>
    <xf numFmtId="169" fontId="34" fillId="0" borderId="0" applyFont="0" applyFill="0" applyBorder="0" applyAlignment="0" applyProtection="0"/>
    <xf numFmtId="176" fontId="49" fillId="0" borderId="0"/>
    <xf numFmtId="9" fontId="34" fillId="0" borderId="0" applyFont="0" applyFill="0" applyBorder="0" applyAlignment="0" applyProtection="0"/>
    <xf numFmtId="176" fontId="141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0" fontId="11" fillId="0" borderId="0" xfId="0" applyFont="1"/>
    <xf numFmtId="171" fontId="11" fillId="0" borderId="0" xfId="1" applyNumberFormat="1" applyFont="1" applyFill="1" applyAlignment="1">
      <alignment horizontal="right"/>
    </xf>
    <xf numFmtId="171" fontId="11" fillId="0" borderId="5" xfId="1" applyNumberFormat="1" applyFont="1" applyFill="1" applyBorder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1" fontId="0" fillId="0" borderId="0" xfId="0" applyNumberFormat="1"/>
    <xf numFmtId="170" fontId="3" fillId="0" borderId="0" xfId="1" applyFont="1" applyFill="1"/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0" fillId="0" borderId="0" xfId="1" applyNumberFormat="1" applyFont="1"/>
    <xf numFmtId="171" fontId="11" fillId="0" borderId="0" xfId="1" applyNumberFormat="1" applyFont="1" applyFill="1" applyBorder="1" applyAlignment="1">
      <alignment horizontal="center"/>
    </xf>
    <xf numFmtId="171" fontId="0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7" fillId="0" borderId="4" xfId="1" applyFont="1" applyFill="1" applyBorder="1" applyAlignment="1"/>
    <xf numFmtId="0" fontId="3" fillId="0" borderId="0" xfId="0" applyFont="1" applyAlignment="1">
      <alignment horizontal="center"/>
    </xf>
    <xf numFmtId="171" fontId="3" fillId="0" borderId="0" xfId="1" applyNumberFormat="1" applyFont="1" applyAlignment="1">
      <alignment horizontal="center"/>
    </xf>
    <xf numFmtId="171" fontId="0" fillId="0" borderId="0" xfId="1" applyNumberFormat="1" applyFont="1" applyAlignment="1">
      <alignment horizontal="center"/>
    </xf>
    <xf numFmtId="171" fontId="11" fillId="0" borderId="0" xfId="1" applyNumberFormat="1" applyFont="1"/>
    <xf numFmtId="0" fontId="0" fillId="0" borderId="0" xfId="0" applyAlignment="1">
      <alignment horizontal="left" indent="2"/>
    </xf>
    <xf numFmtId="171" fontId="0" fillId="0" borderId="0" xfId="1" applyNumberFormat="1" applyFont="1" applyAlignment="1">
      <alignment horizontal="right"/>
    </xf>
    <xf numFmtId="171" fontId="11" fillId="0" borderId="2" xfId="1" applyNumberFormat="1" applyFont="1" applyBorder="1"/>
    <xf numFmtId="171" fontId="11" fillId="0" borderId="0" xfId="1" applyNumberFormat="1" applyFont="1" applyAlignment="1">
      <alignment horizontal="center"/>
    </xf>
    <xf numFmtId="171" fontId="11" fillId="0" borderId="0" xfId="1" applyNumberFormat="1" applyFont="1" applyAlignment="1">
      <alignment horizontal="right"/>
    </xf>
    <xf numFmtId="171" fontId="11" fillId="0" borderId="4" xfId="1" applyNumberFormat="1" applyFont="1" applyBorder="1" applyAlignment="1">
      <alignment horizontal="right"/>
    </xf>
    <xf numFmtId="171" fontId="0" fillId="0" borderId="2" xfId="1" applyNumberFormat="1" applyFont="1" applyBorder="1"/>
    <xf numFmtId="171" fontId="3" fillId="0" borderId="5" xfId="1" applyNumberFormat="1" applyFont="1" applyFill="1" applyBorder="1" applyAlignment="1">
      <alignment horizontal="right"/>
    </xf>
    <xf numFmtId="171" fontId="11" fillId="0" borderId="2" xfId="1" applyNumberFormat="1" applyFont="1" applyFill="1" applyBorder="1" applyAlignment="1">
      <alignment horizontal="right"/>
    </xf>
    <xf numFmtId="171" fontId="11" fillId="0" borderId="0" xfId="1" applyNumberFormat="1" applyFont="1" applyBorder="1"/>
    <xf numFmtId="171" fontId="5" fillId="0" borderId="0" xfId="1" applyNumberFormat="1" applyFont="1" applyAlignment="1">
      <alignment horizontal="center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2" fontId="3" fillId="0" borderId="0" xfId="1" applyNumberFormat="1" applyFont="1" applyFill="1" applyBorder="1" applyAlignment="1"/>
    <xf numFmtId="172" fontId="0" fillId="0" borderId="0" xfId="1" applyNumberFormat="1" applyFont="1" applyFill="1" applyBorder="1" applyAlignment="1"/>
    <xf numFmtId="170" fontId="3" fillId="0" borderId="0" xfId="1" applyFont="1" applyFill="1" applyAlignment="1">
      <alignment horizontal="right"/>
    </xf>
    <xf numFmtId="170" fontId="0" fillId="0" borderId="0" xfId="1" applyFont="1" applyFill="1"/>
    <xf numFmtId="170" fontId="0" fillId="0" borderId="0" xfId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0" fillId="0" borderId="2" xfId="1" applyNumberFormat="1" applyFont="1" applyFill="1" applyBorder="1"/>
    <xf numFmtId="171" fontId="3" fillId="0" borderId="2" xfId="1" applyNumberFormat="1" applyFont="1" applyFill="1" applyBorder="1"/>
    <xf numFmtId="171" fontId="11" fillId="0" borderId="2" xfId="1" applyNumberFormat="1" applyFont="1" applyFill="1" applyBorder="1"/>
    <xf numFmtId="170" fontId="0" fillId="0" borderId="0" xfId="1" applyFont="1" applyFill="1" applyAlignment="1">
      <alignment horizontal="right"/>
    </xf>
    <xf numFmtId="172" fontId="9" fillId="0" borderId="0" xfId="1" applyNumberFormat="1" applyFont="1" applyFill="1" applyAlignment="1">
      <alignment horizontal="right"/>
    </xf>
    <xf numFmtId="170" fontId="9" fillId="0" borderId="0" xfId="1" applyFont="1" applyFill="1" applyBorder="1" applyAlignment="1">
      <alignment horizontal="right"/>
    </xf>
    <xf numFmtId="172" fontId="0" fillId="0" borderId="0" xfId="0" applyNumberFormat="1"/>
    <xf numFmtId="173" fontId="9" fillId="0" borderId="0" xfId="0" applyNumberFormat="1" applyFont="1"/>
    <xf numFmtId="172" fontId="9" fillId="0" borderId="0" xfId="0" applyNumberFormat="1" applyFont="1"/>
    <xf numFmtId="172" fontId="9" fillId="0" borderId="2" xfId="0" applyNumberFormat="1" applyFont="1" applyBorder="1"/>
    <xf numFmtId="172" fontId="0" fillId="0" borderId="0" xfId="4" applyNumberFormat="1" applyFont="1"/>
    <xf numFmtId="171" fontId="9" fillId="0" borderId="0" xfId="0" applyNumberFormat="1" applyFont="1"/>
    <xf numFmtId="172" fontId="9" fillId="0" borderId="0" xfId="4" applyNumberFormat="1" applyFont="1"/>
    <xf numFmtId="172" fontId="7" fillId="0" borderId="1" xfId="0" applyNumberFormat="1" applyFont="1" applyBorder="1"/>
    <xf numFmtId="172" fontId="3" fillId="0" borderId="0" xfId="0" applyNumberFormat="1" applyFont="1"/>
    <xf numFmtId="171" fontId="5" fillId="0" borderId="0" xfId="1" applyNumberFormat="1" applyFont="1" applyFill="1" applyAlignment="1">
      <alignment horizontal="center"/>
    </xf>
    <xf numFmtId="171" fontId="14" fillId="0" borderId="0" xfId="1" applyNumberFormat="1" applyFont="1" applyFill="1"/>
    <xf numFmtId="171" fontId="11" fillId="0" borderId="0" xfId="1" applyNumberFormat="1" applyFont="1" applyFill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11" fillId="0" borderId="0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4" xfId="1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70" fontId="0" fillId="0" borderId="0" xfId="0" applyNumberFormat="1"/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center"/>
    </xf>
    <xf numFmtId="172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2" fontId="7" fillId="0" borderId="1" xfId="0" applyNumberFormat="1" applyFont="1" applyBorder="1" applyAlignment="1">
      <alignment horizontal="right"/>
    </xf>
    <xf numFmtId="173" fontId="7" fillId="0" borderId="0" xfId="0" applyNumberFormat="1" applyFont="1"/>
    <xf numFmtId="172" fontId="7" fillId="0" borderId="0" xfId="0" applyNumberFormat="1" applyFont="1"/>
    <xf numFmtId="173" fontId="0" fillId="0" borderId="0" xfId="0" applyNumberFormat="1"/>
    <xf numFmtId="49" fontId="0" fillId="0" borderId="0" xfId="0" applyNumberFormat="1"/>
    <xf numFmtId="172" fontId="3" fillId="0" borderId="0" xfId="4" applyNumberFormat="1"/>
    <xf numFmtId="170" fontId="9" fillId="0" borderId="0" xfId="1" applyFont="1" applyFill="1"/>
    <xf numFmtId="172" fontId="7" fillId="0" borderId="4" xfId="0" applyNumberFormat="1" applyFont="1" applyBorder="1"/>
    <xf numFmtId="171" fontId="3" fillId="0" borderId="0" xfId="0" applyNumberFormat="1" applyFont="1"/>
    <xf numFmtId="172" fontId="9" fillId="0" borderId="0" xfId="0" applyNumberFormat="1" applyFont="1" applyAlignment="1">
      <alignment horizontal="right"/>
    </xf>
    <xf numFmtId="172" fontId="7" fillId="0" borderId="2" xfId="0" applyNumberFormat="1" applyFont="1" applyBorder="1"/>
    <xf numFmtId="0" fontId="0" fillId="0" borderId="52" xfId="0" applyBorder="1"/>
    <xf numFmtId="49" fontId="9" fillId="0" borderId="0" xfId="0" applyNumberFormat="1" applyFont="1"/>
    <xf numFmtId="49" fontId="8" fillId="0" borderId="0" xfId="0" applyNumberFormat="1" applyFont="1"/>
    <xf numFmtId="172" fontId="3" fillId="0" borderId="4" xfId="0" applyNumberFormat="1" applyFont="1" applyBorder="1"/>
    <xf numFmtId="49" fontId="3" fillId="0" borderId="0" xfId="0" applyNumberFormat="1" applyFont="1"/>
    <xf numFmtId="172" fontId="3" fillId="0" borderId="0" xfId="0" applyNumberFormat="1" applyFont="1" applyAlignment="1">
      <alignment horizontal="center"/>
    </xf>
    <xf numFmtId="172" fontId="0" fillId="0" borderId="2" xfId="0" applyNumberFormat="1" applyBorder="1"/>
    <xf numFmtId="172" fontId="0" fillId="0" borderId="2" xfId="0" quotePrefix="1" applyNumberFormat="1" applyBorder="1" applyAlignment="1">
      <alignment horizontal="right"/>
    </xf>
    <xf numFmtId="49" fontId="7" fillId="0" borderId="0" xfId="0" applyNumberFormat="1" applyFont="1"/>
    <xf numFmtId="172" fontId="3" fillId="0" borderId="52" xfId="0" applyNumberFormat="1" applyFont="1" applyBorder="1"/>
    <xf numFmtId="0" fontId="12" fillId="0" borderId="0" xfId="0" applyFont="1"/>
    <xf numFmtId="0" fontId="5" fillId="0" borderId="0" xfId="0" applyFont="1"/>
    <xf numFmtId="170" fontId="13" fillId="0" borderId="0" xfId="0" applyNumberFormat="1" applyFont="1"/>
    <xf numFmtId="0" fontId="3" fillId="0" borderId="0" xfId="7734"/>
    <xf numFmtId="171" fontId="11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1" fillId="0" borderId="0" xfId="1" applyNumberFormat="1" applyFont="1" applyAlignment="1">
      <alignment horizontal="center"/>
    </xf>
    <xf numFmtId="171" fontId="0" fillId="0" borderId="2" xfId="1" applyNumberFormat="1" applyFont="1" applyBorder="1" applyAlignment="1">
      <alignment horizontal="center"/>
    </xf>
    <xf numFmtId="171" fontId="0" fillId="0" borderId="0" xfId="1" applyNumberFormat="1" applyFont="1" applyAlignment="1">
      <alignment horizontal="center"/>
    </xf>
    <xf numFmtId="171" fontId="5" fillId="0" borderId="0" xfId="1" applyNumberFormat="1" applyFont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5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7647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TKC_YE%202016/PBC/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WP_TKC_HY'16/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MOULD"/>
      <sheetName val="SKA"/>
      <sheetName val="ลูกค้า"/>
      <sheetName val="Billing"/>
      <sheetName val="p***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F3-3GP"/>
      <sheetName val="P&amp;L"/>
      <sheetName val="Input"/>
      <sheetName val="Configuration"/>
      <sheetName val="interest"/>
      <sheetName val="PLGROUP"/>
      <sheetName val="PLGROUPCPY"/>
      <sheetName val="PLDM"/>
      <sheetName val="選酋表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Revenue break detail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시산표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untry"/>
      <sheetName val="ITEM"/>
      <sheetName val="Actual-Monthly"/>
      <sheetName val="Actual-ＹＴＤ"/>
      <sheetName val="Budget-Monthly"/>
      <sheetName val="Budget-YTD"/>
      <sheetName val="BS-FULL"/>
      <sheetName val="BNP"/>
      <sheetName val="Deutsche"/>
      <sheetName val="MER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  <sheetName val="BS, P&amp;L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10-1 Media"/>
      <sheetName val="10-cut"/>
      <sheetName val="初期03"/>
      <sheetName val="LRA"/>
      <sheetName val="6balancesheet2000"/>
      <sheetName val="MA"/>
      <sheetName val="ชื่อหุ้น"/>
      <sheetName val="B&amp;S 1999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Actions &amp; Projects"/>
      <sheetName val="Export CR _TOG"/>
      <sheetName val="tr 05"/>
      <sheetName val="1201"/>
      <sheetName val="กล่องข้อร้องเรียน 04"/>
      <sheetName val="投資ﾌｫﾛｰ"/>
      <sheetName val="D"/>
      <sheetName val="静ﾊﾟﾀﾝ分析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CF"/>
      <sheetName val="X500"/>
      <sheetName val="O300"/>
      <sheetName val="AS"/>
      <sheetName val="68001000"/>
      <sheetName val="M_Maincomp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assumption"/>
      <sheetName val="Main"/>
      <sheetName val="SUM"/>
      <sheetName val="NOTE 29"/>
      <sheetName val="Library Procedures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Office Space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 AE INTEGRAL VALUE MC 1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collection external"/>
      <sheetName val="INDEX"/>
      <sheetName val="QTY &amp; AMT"/>
      <sheetName val="Office_Space1"/>
      <sheetName val="Stk"/>
      <sheetName val="A1"/>
      <sheetName val="BudgetType"/>
      <sheetName val="Plants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fr"/>
      <sheetName val="เปรียบเทียบเดือน12"/>
      <sheetName val="Codes"/>
      <sheetName val="Lists"/>
      <sheetName val="Tier1リスト"/>
      <sheetName val="グラフ"/>
      <sheetName val=" TB Summaries"/>
      <sheetName val="May-Apr 2009"/>
      <sheetName val="Link data-july"/>
      <sheetName val="bbl.43-98"/>
      <sheetName val="Furniture_Master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AccountList"/>
      <sheetName val="office"/>
      <sheetName val="tp"/>
      <sheetName val="Lead Q1 2022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เงินสำรองเกษียยณอายุ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Amortization_Table1"/>
      <sheetName val="FF-21(a)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e-2 capital afe - carryover"/>
      <sheetName val="Volume"/>
      <sheetName val="ของเข้า"/>
      <sheetName val="R&amp;C"/>
      <sheetName val="O310 (A)"/>
      <sheetName val="Drivers"/>
      <sheetName val="Standing Data"/>
      <sheetName val="Asset &amp; Liability"/>
      <sheetName val="Net asset value"/>
      <sheetName val="BS-Thai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/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>
        <row r="769">
          <cell r="D769">
            <v>0</v>
          </cell>
        </row>
      </sheetData>
      <sheetData sheetId="493"/>
      <sheetData sheetId="494"/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/>
      <sheetData sheetId="500"/>
      <sheetData sheetId="501">
        <row r="769">
          <cell r="D769">
            <v>0</v>
          </cell>
        </row>
      </sheetData>
      <sheetData sheetId="502"/>
      <sheetData sheetId="503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/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/>
      <sheetData sheetId="524"/>
      <sheetData sheetId="525"/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/>
      <sheetData sheetId="529">
        <row r="769">
          <cell r="D769">
            <v>0</v>
          </cell>
        </row>
      </sheetData>
      <sheetData sheetId="530"/>
      <sheetData sheetId="531"/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/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1">
          <cell r="L1" t="str">
            <v>December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>
        <row r="1">
          <cell r="L1" t="str">
            <v>December</v>
          </cell>
        </row>
      </sheetData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>
        <row r="1">
          <cell r="L1" t="str">
            <v>December</v>
          </cell>
        </row>
      </sheetData>
      <sheetData sheetId="598">
        <row r="1">
          <cell r="A1" t="str">
            <v>Region</v>
          </cell>
        </row>
      </sheetData>
      <sheetData sheetId="599" refreshError="1"/>
      <sheetData sheetId="600">
        <row r="1">
          <cell r="A1" t="str">
            <v>Region</v>
          </cell>
        </row>
      </sheetData>
      <sheetData sheetId="60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30's-Components"/>
      <sheetName val="MTP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TB 10"/>
      <sheetName val="Page4"/>
      <sheetName val="drop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fuel"/>
      <sheetName val="&lt;&lt;รายละเอียดร้าน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Sheet8"/>
      <sheetName val="2002"/>
      <sheetName val="PL_FORECAST"/>
      <sheetName val="JL4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LK400_Data Sales &amp; COGs"/>
      <sheetName val="OPERATING EXPS."/>
      <sheetName val="DELISTED DATA"/>
      <sheetName val="Cntmrs-Recruit"/>
      <sheetName val="ATF Inventory"/>
      <sheetName val="CASH"/>
      <sheetName val="No.1"/>
      <sheetName val="UPG BEAM"/>
      <sheetName val="UPGB"/>
      <sheetName val="配管単価"/>
      <sheetName val="Kihon-Jiko"/>
      <sheetName val="D"/>
      <sheetName val="MAT 1539 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投資･工数推移"/>
      <sheetName val="P&amp;L"/>
      <sheetName val="Prog Stat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WORKING TB Q3"/>
      <sheetName val="Boiler Curves"/>
      <sheetName val="Definition Table"/>
      <sheetName val="10.Achieve OI Step 1-4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3">
          <cell r="BC3" t="str">
            <v>QUOTATION  NO.   :</v>
          </cell>
        </row>
      </sheetData>
      <sheetData sheetId="1052" refreshError="1"/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1">
          <cell r="A1">
            <v>0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1">
          <cell r="A1">
            <v>0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1">
          <cell r="A1" t="str">
            <v>Operating Group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1">
          <cell r="A1" t="str">
            <v>Operating Group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1">
          <cell r="A1" t="str">
            <v>Operating Group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3">
          <cell r="BC3" t="str">
            <v>QUOTATION  NO.   :</v>
          </cell>
        </row>
      </sheetData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tail"/>
      <sheetName val="OtherIntan"/>
      <sheetName val="Accure"/>
      <sheetName val="Pivot Aug'01"/>
      <sheetName val="Monthly highlights"/>
      <sheetName val="May'07"/>
      <sheetName val="K400B"/>
      <sheetName val="K400A"/>
      <sheetName val="Dec15"/>
      <sheetName val="DEC31"/>
      <sheetName val="SRP FH"/>
      <sheetName val="MA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PRODUCT"/>
      <sheetName val="Main"/>
      <sheetName val="summary"/>
      <sheetName val="L410"/>
      <sheetName val="Actual-Monthly"/>
      <sheetName val="Actual-ＹＴＤ"/>
      <sheetName val="Budget-Monthly"/>
      <sheetName val="Budget-YTD"/>
      <sheetName val="Hidden"/>
      <sheetName val="Orientation"/>
      <sheetName val="Settings"/>
      <sheetName val="Delivery"/>
      <sheetName val="ROFF2003"/>
      <sheetName val="mapping"/>
      <sheetName val="21"/>
      <sheetName val="BMCT2003"/>
      <sheetName val="NSM Breakeven analysis"/>
      <sheetName val="trial balance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total"/>
      <sheetName val="stat local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Accruals___Prepayments__Expen_2"/>
      <sheetName val="Accruals___Prepayments__Expen_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2006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Trial Balance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Fsum TU A"/>
      <sheetName val="IB &amp; SS"/>
      <sheetName val="925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ราคาถัว เมษายน 2561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 refreshError="1"/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">
          <cell r="B1" t="str">
            <v>Brand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Brand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Brand</v>
          </cell>
        </row>
      </sheetData>
      <sheetData sheetId="620">
        <row r="1">
          <cell r="B1" t="str">
            <v>ราคาถัว เมษายน 2561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 t="str">
            <v>ทีมตรวจสอบภาคที่ 2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รายงานวันทำงาน : รายวัน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 t="str">
            <v>_+_ ช้อยซ์ เลขที่ช้อยซ์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 t="str">
            <v>รายงานวันทำงาน : รายวัน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 t="str">
            <v>ราคาถัว เมษายน 2561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ราคาถัว เมษายน 2561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 t="str">
            <v>Brand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>
        <row r="1">
          <cell r="B1">
            <v>1</v>
          </cell>
        </row>
      </sheetData>
      <sheetData sheetId="1581" refreshError="1"/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 t="str">
            <v>ทีมตรวจสอบภาคที่ 2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 t="str">
            <v>ทีมตรวจสอบภาคที่ 2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 t="str">
            <v>ทีมตรวจสอบภาคที่ 2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 refreshError="1"/>
      <sheetData sheetId="1995"/>
      <sheetData sheetId="1996"/>
      <sheetData sheetId="1997">
        <row r="3">
          <cell r="C3" t="str">
            <v>เลขที่</v>
          </cell>
        </row>
      </sheetData>
      <sheetData sheetId="1998"/>
      <sheetData sheetId="1999"/>
      <sheetData sheetId="2000"/>
      <sheetData sheetId="2001"/>
      <sheetData sheetId="2002"/>
      <sheetData sheetId="2003">
        <row r="1">
          <cell r="B1">
            <v>0</v>
          </cell>
        </row>
      </sheetData>
      <sheetData sheetId="2004"/>
      <sheetData sheetId="2005"/>
      <sheetData sheetId="2006" refreshError="1"/>
      <sheetData sheetId="2007" refreshError="1"/>
      <sheetData sheetId="2008">
        <row r="1">
          <cell r="B1">
            <v>1</v>
          </cell>
        </row>
      </sheetData>
      <sheetData sheetId="2009" refreshError="1"/>
      <sheetData sheetId="2010">
        <row r="1">
          <cell r="B1" t="str">
            <v>ทีมตรวจสอบภาคที่ 2</v>
          </cell>
        </row>
      </sheetData>
      <sheetData sheetId="2011">
        <row r="1">
          <cell r="B1">
            <v>0</v>
          </cell>
        </row>
      </sheetData>
      <sheetData sheetId="2012" refreshError="1"/>
      <sheetData sheetId="2013">
        <row r="1">
          <cell r="B1" t="str">
            <v>_+_ ช้อยซ์ เลขที่ช้อยซ์</v>
          </cell>
        </row>
      </sheetData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  <sheetName val="Variabl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คีย์ข้อมูลรายละเอียดต่างๆ"/>
      <sheetName val="MP account"/>
      <sheetName val="MA"/>
      <sheetName val="P2対D1"/>
      <sheetName val="Trial Balance"/>
      <sheetName val="Ex_Rate"/>
      <sheetName val="Group"/>
      <sheetName val="DF"/>
      <sheetName val="YTD Data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CompanyList"/>
      <sheetName val="Basic_Information"/>
      <sheetName val="Detail-Sep"/>
      <sheetName val="Prft&amp;Loss"/>
      <sheetName val="FIN TB_SI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สำนักงาน"/>
      <sheetName val="RECY"/>
      <sheetName val="DC"/>
      <sheetName val="DG"/>
      <sheetName val="DFA"/>
      <sheetName val="DI"/>
      <sheetName val="DRE - LUCRO"/>
      <sheetName val="Param"/>
      <sheetName val="PS-1995"/>
      <sheetName val="LookUp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/>
      <sheetData sheetId="107">
        <row r="17">
          <cell r="D17">
            <v>30</v>
          </cell>
        </row>
      </sheetData>
      <sheetData sheetId="108"/>
      <sheetData sheetId="109">
        <row r="17">
          <cell r="D17">
            <v>30</v>
          </cell>
        </row>
      </sheetData>
      <sheetData sheetId="110"/>
      <sheetData sheetId="111">
        <row r="17">
          <cell r="D17">
            <v>30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 IBPL0001"/>
      <sheetName val="Variance"/>
      <sheetName val="CST1198"/>
      <sheetName val="Product Return Detail"/>
      <sheetName val="วิเคราะห์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Dealer_Sales2"/>
      <sheetName val="operational_performance_power2"/>
      <sheetName val="10-1_Media2"/>
      <sheetName val="3A_FA_Record2"/>
      <sheetName val="Raw_Material2"/>
      <sheetName val="Export_Sales2"/>
      <sheetName val="Domestic_Sales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__Price_formula1"/>
      <sheetName val="Breakeven_Analysis"/>
      <sheetName val="LEGAL_GUJ"/>
      <sheetName val="stat_local"/>
      <sheetName val="trial_balance"/>
      <sheetName val="New_Co_Sum"/>
      <sheetName val="PYSales_material(Stat)"/>
      <sheetName val="Co__Snapshot"/>
      <sheetName val="GL_CB"/>
      <sheetName val="Master_Program"/>
      <sheetName val="Break_up_of_RMcost"/>
      <sheetName val="Jan_07_-_MAR_07"/>
      <sheetName val="Summary_"/>
      <sheetName val="เงินกู้_MGC"/>
      <sheetName val="SCB_1_-_Current"/>
      <sheetName val="SCB_2_-_Current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Analysis"/>
      <sheetName val="accure"/>
      <sheetName val="FIN"/>
      <sheetName val="FF-6"/>
      <sheetName val="Contol Sheet"/>
      <sheetName val="Preside"/>
      <sheetName val="YTD"/>
      <sheetName val="Different Dates"/>
      <sheetName val="Exp."/>
      <sheetName val="Future Events"/>
      <sheetName val="Graphs"/>
      <sheetName val="Master"/>
      <sheetName val="DropDown List"/>
      <sheetName val="referentials"/>
      <sheetName val="DEPSYS47"/>
      <sheetName val="Loan Schedul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444">
          <cell r="F444" t="str">
            <v>-</v>
          </cell>
        </row>
      </sheetData>
      <sheetData sheetId="328">
        <row r="444">
          <cell r="F444" t="str">
            <v>-</v>
          </cell>
        </row>
      </sheetData>
      <sheetData sheetId="329">
        <row r="444">
          <cell r="F444" t="str">
            <v>-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  <sheetName val="TI_List"/>
      <sheetName val="U_List"/>
      <sheetName val="SKA"/>
      <sheetName val="เงินกู้ธนชาติ"/>
      <sheetName val="เงินกู้ MGC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  <sheetName val="NZDUTY-JAN01"/>
      <sheetName val="DEP12"/>
      <sheetName val="BS(Foamtec)"/>
      <sheetName val="PL(Foamtec)"/>
      <sheetName val="DealerData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FOC DOMESTIC"/>
      <sheetName val="วางค่า Plan"/>
      <sheetName val="Basic information"/>
      <sheetName val="accumdeprn"/>
      <sheetName val="Details, HR-GL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conso300606"/>
      <sheetName val="SOPSG"/>
      <sheetName val="Input"/>
      <sheetName val="Data2006"/>
      <sheetName val="BS ATTACH"/>
      <sheetName val="XLR_NoRangeSheet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B1" t="str">
            <v>Indorama Chemicals (Thailand) Ltd.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B1" t="str">
            <v>Indorama Chemicals (Thailand) Ltd.</v>
          </cell>
        </row>
      </sheetData>
      <sheetData sheetId="211">
        <row r="1">
          <cell r="A1" t="str">
            <v>INDORAMA CHEMICALS (THAILAND) LIMITED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B1" t="str">
            <v>Indorama Chemicals (Thailand) Ltd.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B1" t="str">
            <v>Indorama Chemicals (Thailand)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B1" t="str">
            <v>Indorama Chemicals (Thailand) Ltd.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B1" t="str">
            <v>Indorama Chemicals (Thailand) Ltd.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B1" t="str">
            <v>Indorama Chemicals (Thailand) Ltd.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B1" t="str">
            <v>Indorama Chemicals (Thailand) Ltd.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INDORAMA CHEMICALS (THAILAND) LIMITED</v>
          </cell>
        </row>
      </sheetData>
      <sheetData sheetId="384">
        <row r="1">
          <cell r="B1" t="str">
            <v>Indorama Chemicals (Thailand) Ltd.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INDORAMA CHEMICALS (THAILAND) LIMITED</v>
          </cell>
        </row>
      </sheetData>
      <sheetData sheetId="407">
        <row r="1">
          <cell r="B1" t="str">
            <v>Indorama Chemicals (Thailand) Ltd.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  <sheetName val="Vat7% ภายในเดือน_Junต้นฉบับ"/>
      <sheetName val="L410"/>
      <sheetName val="CJEs"/>
      <sheetName val="F_OH"/>
      <sheetName val="AVG &amp; MAX,MIN,X Largest"/>
      <sheetName val="PValue &amp; FValue"/>
      <sheetName val="Bubble Graph (2)"/>
      <sheetName val="VLookup"/>
      <sheetName val="Subtotal"/>
      <sheetName val="Asset group"/>
      <sheetName val="RATE"/>
      <sheetName val="VAT duoc khau tru"/>
      <sheetName val="Bk2Form8(iii)"/>
      <sheetName val="T320"/>
      <sheetName val="T321"/>
      <sheetName val="Asset_Depre."/>
      <sheetName val="breakeven analysis"/>
      <sheetName val="Sheet2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発停サイクル表"/>
      <sheetName val="Raw Material"/>
      <sheetName val="XLR_NoRangeSheet"/>
      <sheetName val="cc"/>
      <sheetName val="BS ATTACH"/>
      <sheetName val="DR4"/>
      <sheetName val="225"/>
      <sheetName val="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G1">
            <v>0</v>
          </cell>
        </row>
      </sheetData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>
        <row r="1">
          <cell r="G1">
            <v>0</v>
          </cell>
        </row>
      </sheetData>
      <sheetData sheetId="127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AEEB-EA13-4016-81A3-FB76600E765B}">
  <dimension ref="A1:R98"/>
  <sheetViews>
    <sheetView tabSelected="1" zoomScaleNormal="100" zoomScaleSheetLayoutView="80" workbookViewId="0">
      <selection sqref="A1:C1"/>
    </sheetView>
  </sheetViews>
  <sheetFormatPr defaultColWidth="9.125" defaultRowHeight="21.6"/>
  <cols>
    <col min="1" max="1" width="43.125" customWidth="1"/>
    <col min="2" max="2" width="8.875" style="2" customWidth="1"/>
    <col min="3" max="3" width="15.375" style="81" customWidth="1"/>
    <col min="4" max="4" width="1.125" customWidth="1"/>
    <col min="5" max="5" width="15.375" style="81" customWidth="1"/>
    <col min="6" max="6" width="1.125" customWidth="1"/>
    <col min="7" max="7" width="15.375" customWidth="1"/>
    <col min="8" max="8" width="1.125" customWidth="1"/>
    <col min="9" max="9" width="15.375" customWidth="1"/>
    <col min="11" max="11" width="15.75" customWidth="1"/>
    <col min="12" max="12" width="14.625" bestFit="1" customWidth="1"/>
    <col min="13" max="13" width="14.75" customWidth="1"/>
    <col min="14" max="14" width="17.125" bestFit="1" customWidth="1"/>
    <col min="15" max="17" width="14.125" customWidth="1"/>
    <col min="18" max="18" width="13.875" bestFit="1" customWidth="1"/>
  </cols>
  <sheetData>
    <row r="1" spans="1:14" ht="23.25" customHeight="1">
      <c r="A1" s="139" t="s">
        <v>0</v>
      </c>
      <c r="B1" s="139"/>
      <c r="C1" s="139"/>
      <c r="E1"/>
    </row>
    <row r="2" spans="1:14" ht="23.25" customHeight="1">
      <c r="A2" s="1" t="s">
        <v>205</v>
      </c>
    </row>
    <row r="3" spans="1:14" ht="24.75" customHeight="1">
      <c r="C3" s="111"/>
      <c r="D3" s="45"/>
      <c r="E3" s="111"/>
      <c r="F3" s="45"/>
      <c r="G3" s="45"/>
      <c r="H3" s="45"/>
      <c r="I3" s="45"/>
    </row>
    <row r="4" spans="1:14" ht="22.5" customHeight="1">
      <c r="B4" s="99"/>
      <c r="C4" s="140" t="s">
        <v>1</v>
      </c>
      <c r="D4" s="140"/>
      <c r="E4" s="140"/>
      <c r="F4" s="112"/>
      <c r="G4" s="140" t="s">
        <v>2</v>
      </c>
      <c r="H4" s="140"/>
      <c r="I4" s="140"/>
    </row>
    <row r="5" spans="1:14" ht="22.5" customHeight="1">
      <c r="B5" s="99"/>
      <c r="C5" s="100" t="s">
        <v>3</v>
      </c>
      <c r="D5" s="101"/>
      <c r="E5" s="100" t="s">
        <v>4</v>
      </c>
      <c r="F5" s="112"/>
      <c r="G5" s="100" t="s">
        <v>3</v>
      </c>
      <c r="H5" s="101"/>
      <c r="I5" s="100" t="s">
        <v>4</v>
      </c>
    </row>
    <row r="6" spans="1:14" ht="22.5" customHeight="1">
      <c r="A6" s="1" t="s">
        <v>5</v>
      </c>
      <c r="B6" s="99" t="s">
        <v>6</v>
      </c>
      <c r="C6" s="100">
        <v>2567</v>
      </c>
      <c r="D6" s="100"/>
      <c r="E6" s="100">
        <v>2566</v>
      </c>
      <c r="F6" s="100"/>
      <c r="G6" s="100">
        <v>2567</v>
      </c>
      <c r="H6" s="100"/>
      <c r="I6" s="100">
        <v>2566</v>
      </c>
    </row>
    <row r="7" spans="1:14" ht="22.5" customHeight="1">
      <c r="A7" s="1"/>
      <c r="B7" s="99"/>
      <c r="C7" s="100" t="s">
        <v>7</v>
      </c>
      <c r="D7" s="100"/>
      <c r="E7" s="100"/>
      <c r="F7" s="100"/>
      <c r="G7" s="100" t="s">
        <v>7</v>
      </c>
      <c r="H7" s="100"/>
      <c r="I7" s="100"/>
    </row>
    <row r="8" spans="1:14" ht="22.5" customHeight="1">
      <c r="A8" s="98"/>
      <c r="B8" s="99"/>
      <c r="C8" s="141" t="s">
        <v>8</v>
      </c>
      <c r="D8" s="141"/>
      <c r="E8" s="141"/>
      <c r="F8" s="141"/>
      <c r="G8" s="141"/>
      <c r="H8" s="141"/>
      <c r="I8" s="141"/>
    </row>
    <row r="9" spans="1:14" ht="22.5" customHeight="1">
      <c r="A9" s="102" t="s">
        <v>9</v>
      </c>
      <c r="B9" s="99"/>
      <c r="C9" s="83"/>
      <c r="D9" s="82"/>
      <c r="E9" s="83"/>
      <c r="F9" s="83"/>
      <c r="G9" s="83"/>
      <c r="H9" s="83"/>
      <c r="I9" s="83"/>
      <c r="N9" s="12"/>
    </row>
    <row r="10" spans="1:14" ht="22.5" customHeight="1">
      <c r="A10" s="101" t="s">
        <v>10</v>
      </c>
      <c r="B10" s="99"/>
      <c r="C10" s="81">
        <v>660590</v>
      </c>
      <c r="D10" s="82"/>
      <c r="E10" s="81">
        <v>900151</v>
      </c>
      <c r="F10" s="83"/>
      <c r="G10" s="81">
        <v>608746</v>
      </c>
      <c r="H10" s="83"/>
      <c r="I10" s="81">
        <v>851455</v>
      </c>
      <c r="K10" s="81"/>
      <c r="N10" s="12"/>
    </row>
    <row r="11" spans="1:14" ht="22.5" customHeight="1">
      <c r="A11" s="101" t="s">
        <v>11</v>
      </c>
      <c r="B11" s="99"/>
      <c r="C11" s="81">
        <v>1511130</v>
      </c>
      <c r="D11" s="82"/>
      <c r="E11" s="81">
        <v>1479204</v>
      </c>
      <c r="F11" s="83"/>
      <c r="G11" s="81">
        <v>1511130</v>
      </c>
      <c r="H11" s="83"/>
      <c r="I11" s="81">
        <v>1479204</v>
      </c>
      <c r="K11" s="81"/>
      <c r="N11" s="12"/>
    </row>
    <row r="12" spans="1:14" ht="22.5" customHeight="1">
      <c r="A12" s="101" t="s">
        <v>12</v>
      </c>
      <c r="B12" s="99">
        <v>3</v>
      </c>
      <c r="C12" s="81">
        <v>1147294</v>
      </c>
      <c r="D12" s="82"/>
      <c r="E12" s="81">
        <v>1193470</v>
      </c>
      <c r="F12" s="83"/>
      <c r="G12" s="81">
        <v>1120228</v>
      </c>
      <c r="H12" s="83"/>
      <c r="I12" s="81">
        <v>1163007</v>
      </c>
      <c r="K12" s="81"/>
      <c r="L12" s="38"/>
      <c r="N12" s="12"/>
    </row>
    <row r="13" spans="1:14" ht="22.5" customHeight="1">
      <c r="A13" s="101" t="s">
        <v>13</v>
      </c>
      <c r="B13" s="99">
        <v>3</v>
      </c>
      <c r="C13" s="81">
        <v>150576</v>
      </c>
      <c r="D13" s="82"/>
      <c r="E13" s="81">
        <v>218099</v>
      </c>
      <c r="F13" s="83"/>
      <c r="G13" s="81">
        <v>114659</v>
      </c>
      <c r="H13" s="83"/>
      <c r="I13" s="81">
        <v>185438</v>
      </c>
      <c r="K13" s="81"/>
      <c r="L13" s="81"/>
      <c r="N13" s="12"/>
    </row>
    <row r="14" spans="1:14" ht="22.5" customHeight="1">
      <c r="A14" t="s">
        <v>14</v>
      </c>
      <c r="B14" s="99">
        <v>3</v>
      </c>
      <c r="C14" s="81">
        <v>20000</v>
      </c>
      <c r="D14" s="82"/>
      <c r="E14" s="81">
        <v>20000</v>
      </c>
      <c r="F14" s="83"/>
      <c r="G14" s="81">
        <v>119000</v>
      </c>
      <c r="H14" s="83"/>
      <c r="I14" s="81">
        <v>119000</v>
      </c>
      <c r="K14" s="81"/>
      <c r="N14" s="12"/>
    </row>
    <row r="15" spans="1:14" ht="22.5" customHeight="1">
      <c r="A15" t="s">
        <v>203</v>
      </c>
      <c r="B15" s="99"/>
      <c r="C15" s="81">
        <v>3550</v>
      </c>
      <c r="D15" s="82"/>
      <c r="E15" s="81">
        <v>3550</v>
      </c>
      <c r="F15" s="83"/>
      <c r="G15" s="81">
        <v>3550</v>
      </c>
      <c r="H15" s="83"/>
      <c r="I15" s="81">
        <v>3550</v>
      </c>
      <c r="K15" s="81"/>
      <c r="L15" s="38"/>
      <c r="N15" s="38"/>
    </row>
    <row r="16" spans="1:14" ht="22.5" customHeight="1">
      <c r="A16" s="101" t="s">
        <v>15</v>
      </c>
      <c r="B16" s="99"/>
      <c r="C16" s="81">
        <v>2778467</v>
      </c>
      <c r="D16" s="82"/>
      <c r="E16" s="81">
        <v>2686330</v>
      </c>
      <c r="F16" s="83"/>
      <c r="G16" s="81">
        <v>2753766</v>
      </c>
      <c r="H16" s="83"/>
      <c r="I16" s="81">
        <v>2662878</v>
      </c>
      <c r="K16" s="81"/>
      <c r="L16" s="38"/>
      <c r="N16" s="38"/>
    </row>
    <row r="17" spans="1:18" ht="22.5" customHeight="1">
      <c r="A17" s="101" t="s">
        <v>16</v>
      </c>
      <c r="B17" s="99"/>
      <c r="C17" s="81">
        <v>65692</v>
      </c>
      <c r="D17" s="82"/>
      <c r="E17" s="81">
        <v>65692</v>
      </c>
      <c r="F17" s="83"/>
      <c r="G17" s="69">
        <v>0</v>
      </c>
      <c r="H17" s="83"/>
      <c r="I17" s="70">
        <v>0</v>
      </c>
      <c r="K17" s="81"/>
    </row>
    <row r="18" spans="1:18" ht="22.5" customHeight="1">
      <c r="A18" s="101" t="s">
        <v>17</v>
      </c>
      <c r="B18" s="99"/>
      <c r="C18" s="81">
        <v>193830</v>
      </c>
      <c r="D18" s="82"/>
      <c r="E18" s="81">
        <v>184270</v>
      </c>
      <c r="F18" s="83"/>
      <c r="G18" s="81">
        <v>193830</v>
      </c>
      <c r="H18" s="83"/>
      <c r="I18" s="81">
        <v>184270</v>
      </c>
      <c r="K18" s="81"/>
    </row>
    <row r="19" spans="1:18" ht="22.5" customHeight="1">
      <c r="A19" s="101" t="s">
        <v>18</v>
      </c>
      <c r="B19" s="99"/>
      <c r="C19" s="81">
        <v>10348</v>
      </c>
      <c r="D19" s="82"/>
      <c r="E19" s="81">
        <v>11664</v>
      </c>
      <c r="F19" s="83"/>
      <c r="G19" s="81">
        <v>9374</v>
      </c>
      <c r="H19" s="83"/>
      <c r="I19" s="81">
        <v>9224</v>
      </c>
      <c r="K19" s="81"/>
      <c r="L19" s="38"/>
      <c r="N19" s="12"/>
    </row>
    <row r="20" spans="1:18" ht="22.5" customHeight="1">
      <c r="A20" s="98" t="s">
        <v>19</v>
      </c>
      <c r="B20" s="99"/>
      <c r="C20" s="113">
        <f>SUM(C10:C19)</f>
        <v>6541477</v>
      </c>
      <c r="D20" s="114"/>
      <c r="E20" s="113">
        <f>SUM(E10:E19)</f>
        <v>6762430</v>
      </c>
      <c r="F20" s="115"/>
      <c r="G20" s="113">
        <f>SUM(G10:G19)</f>
        <v>6434283</v>
      </c>
      <c r="H20" s="115"/>
      <c r="I20" s="113">
        <f>SUM(I10:I19)</f>
        <v>6658026</v>
      </c>
      <c r="K20" s="81"/>
    </row>
    <row r="21" spans="1:18" ht="22.5" customHeight="1">
      <c r="A21" s="101"/>
      <c r="B21" s="99"/>
      <c r="D21" s="82"/>
      <c r="F21" s="83"/>
      <c r="G21" s="116"/>
      <c r="H21" s="83"/>
      <c r="I21" s="116"/>
      <c r="K21" s="81"/>
    </row>
    <row r="22" spans="1:18" ht="22.5" customHeight="1">
      <c r="A22" s="102" t="s">
        <v>20</v>
      </c>
      <c r="B22" s="99"/>
      <c r="D22" s="82"/>
      <c r="F22" s="83"/>
      <c r="G22" s="81"/>
      <c r="H22" s="83"/>
      <c r="I22" s="81"/>
      <c r="K22" s="81"/>
    </row>
    <row r="23" spans="1:18" ht="22.5" customHeight="1">
      <c r="A23" s="117" t="s">
        <v>186</v>
      </c>
      <c r="B23" s="99"/>
      <c r="C23" s="81">
        <v>37949</v>
      </c>
      <c r="D23" s="82"/>
      <c r="E23" s="118">
        <v>37949</v>
      </c>
      <c r="F23" s="83"/>
      <c r="G23" s="69">
        <v>0</v>
      </c>
      <c r="H23" s="83"/>
      <c r="I23" s="63">
        <v>0</v>
      </c>
      <c r="J23" s="81"/>
      <c r="K23" s="81"/>
    </row>
    <row r="24" spans="1:18" ht="22.5" customHeight="1">
      <c r="A24" s="107" t="s">
        <v>21</v>
      </c>
      <c r="B24" s="99">
        <v>6</v>
      </c>
      <c r="C24" s="81">
        <v>21706566</v>
      </c>
      <c r="D24" s="82"/>
      <c r="E24" s="118">
        <v>21855871</v>
      </c>
      <c r="F24" s="83"/>
      <c r="G24" s="81">
        <v>21701906</v>
      </c>
      <c r="H24" s="83"/>
      <c r="I24" s="13">
        <v>21849479</v>
      </c>
      <c r="K24" s="81"/>
      <c r="M24" s="38"/>
      <c r="N24" s="38"/>
      <c r="O24" s="38"/>
      <c r="P24" s="38"/>
      <c r="Q24" s="38"/>
    </row>
    <row r="25" spans="1:18" ht="22.5" customHeight="1">
      <c r="A25" s="101" t="s">
        <v>22</v>
      </c>
      <c r="B25" s="99">
        <v>4</v>
      </c>
      <c r="C25" s="81">
        <v>1180358</v>
      </c>
      <c r="D25" s="83"/>
      <c r="E25" s="118">
        <v>1043083</v>
      </c>
      <c r="F25" s="83"/>
      <c r="G25" s="81">
        <v>972383</v>
      </c>
      <c r="H25" s="83"/>
      <c r="I25" s="83">
        <v>855383</v>
      </c>
      <c r="K25" s="81"/>
      <c r="M25" s="81"/>
    </row>
    <row r="26" spans="1:18" ht="22.5" customHeight="1">
      <c r="A26" s="101" t="s">
        <v>23</v>
      </c>
      <c r="B26" s="99"/>
      <c r="C26" s="69">
        <v>0</v>
      </c>
      <c r="D26" s="83"/>
      <c r="E26" s="65">
        <v>0</v>
      </c>
      <c r="F26" s="83"/>
      <c r="G26" s="81">
        <v>65379</v>
      </c>
      <c r="H26" s="83"/>
      <c r="I26" s="83">
        <v>65621</v>
      </c>
      <c r="K26" s="81"/>
      <c r="O26" s="81"/>
    </row>
    <row r="27" spans="1:18" ht="22.5" customHeight="1">
      <c r="A27" s="101" t="s">
        <v>204</v>
      </c>
      <c r="B27" s="99">
        <v>3</v>
      </c>
      <c r="C27" s="81">
        <v>500000</v>
      </c>
      <c r="D27" s="83"/>
      <c r="E27" s="83">
        <v>500000</v>
      </c>
      <c r="F27" s="83"/>
      <c r="G27" s="81">
        <v>500000</v>
      </c>
      <c r="H27" s="83"/>
      <c r="I27" s="83">
        <v>500000</v>
      </c>
      <c r="K27" s="81"/>
      <c r="L27" s="38"/>
      <c r="N27" s="38"/>
    </row>
    <row r="28" spans="1:18" ht="22.5" hidden="1" customHeight="1">
      <c r="A28" s="101" t="s">
        <v>24</v>
      </c>
      <c r="B28" s="99"/>
      <c r="C28" s="69">
        <v>0</v>
      </c>
      <c r="D28" s="119"/>
      <c r="E28" s="63">
        <v>0</v>
      </c>
      <c r="F28" s="119"/>
      <c r="G28" s="69">
        <v>0</v>
      </c>
      <c r="H28" s="119"/>
      <c r="I28" s="63">
        <v>0</v>
      </c>
      <c r="K28" s="81"/>
    </row>
    <row r="29" spans="1:18" ht="22.5" customHeight="1">
      <c r="A29" s="101" t="s">
        <v>25</v>
      </c>
      <c r="B29" s="99"/>
      <c r="C29" s="81">
        <v>1212231</v>
      </c>
      <c r="D29" s="83"/>
      <c r="E29" s="118">
        <v>1214179</v>
      </c>
      <c r="F29" s="83"/>
      <c r="G29" s="81">
        <v>1275371</v>
      </c>
      <c r="H29" s="83"/>
      <c r="I29" s="83">
        <v>1277319</v>
      </c>
      <c r="K29" s="81"/>
      <c r="M29" s="81"/>
    </row>
    <row r="30" spans="1:18" ht="22.5" customHeight="1">
      <c r="A30" s="101" t="s">
        <v>26</v>
      </c>
      <c r="B30" s="99"/>
      <c r="C30" s="81">
        <v>2294112</v>
      </c>
      <c r="D30" s="83"/>
      <c r="E30" s="118">
        <v>2295961</v>
      </c>
      <c r="F30" s="83"/>
      <c r="G30" s="81">
        <v>2186310</v>
      </c>
      <c r="H30" s="83"/>
      <c r="I30" s="83">
        <v>2187316</v>
      </c>
      <c r="K30" s="81"/>
      <c r="M30" s="12"/>
      <c r="N30" s="12"/>
      <c r="O30" s="12"/>
      <c r="P30" s="12"/>
      <c r="Q30" s="12"/>
      <c r="R30" s="12"/>
    </row>
    <row r="31" spans="1:18" ht="22.5" customHeight="1">
      <c r="A31" s="101" t="s">
        <v>27</v>
      </c>
      <c r="B31" s="99"/>
      <c r="C31" s="81">
        <v>550016</v>
      </c>
      <c r="D31" s="83"/>
      <c r="E31" s="85">
        <v>536942</v>
      </c>
      <c r="F31" s="83"/>
      <c r="G31" s="81">
        <v>489788</v>
      </c>
      <c r="H31" s="83"/>
      <c r="I31" s="83">
        <v>454452</v>
      </c>
      <c r="K31" s="81"/>
      <c r="M31" s="12"/>
      <c r="N31" s="12"/>
      <c r="O31" s="12"/>
      <c r="P31" s="12"/>
      <c r="Q31" s="12"/>
      <c r="R31" s="12"/>
    </row>
    <row r="32" spans="1:18" ht="21.75" customHeight="1">
      <c r="A32" s="101" t="s">
        <v>28</v>
      </c>
      <c r="B32" s="99"/>
      <c r="C32" s="81">
        <v>71014</v>
      </c>
      <c r="D32" s="83"/>
      <c r="E32" s="13">
        <v>73216</v>
      </c>
      <c r="F32" s="83"/>
      <c r="G32" s="81">
        <v>58861</v>
      </c>
      <c r="H32" s="86"/>
      <c r="I32" s="13">
        <v>60704</v>
      </c>
      <c r="K32" s="81"/>
      <c r="M32" s="12"/>
      <c r="N32" s="12"/>
      <c r="O32" s="12"/>
      <c r="P32" s="12"/>
      <c r="Q32" s="12"/>
      <c r="R32" s="12"/>
    </row>
    <row r="33" spans="1:17" ht="22.5" customHeight="1">
      <c r="A33" s="101" t="s">
        <v>29</v>
      </c>
      <c r="B33" s="99"/>
      <c r="C33" s="81">
        <v>511396</v>
      </c>
      <c r="D33" s="83"/>
      <c r="E33" s="87">
        <v>496681</v>
      </c>
      <c r="F33" s="83"/>
      <c r="G33" s="81">
        <v>493122</v>
      </c>
      <c r="H33" s="83"/>
      <c r="I33" s="83">
        <v>478386</v>
      </c>
      <c r="K33" s="81"/>
      <c r="L33" s="12"/>
      <c r="N33" s="12"/>
      <c r="P33" s="38"/>
      <c r="Q33" s="38"/>
    </row>
    <row r="34" spans="1:17" ht="22.5" customHeight="1">
      <c r="A34" s="98" t="s">
        <v>30</v>
      </c>
      <c r="B34" s="99"/>
      <c r="C34" s="88">
        <f>SUM(C23:C33)</f>
        <v>28063642</v>
      </c>
      <c r="D34" s="115"/>
      <c r="E34" s="88">
        <f>SUM(E23:E33)</f>
        <v>28053882</v>
      </c>
      <c r="F34" s="115"/>
      <c r="G34" s="88">
        <f>SUM(G23:G33)</f>
        <v>27743120</v>
      </c>
      <c r="H34" s="115"/>
      <c r="I34" s="88">
        <f>SUM(I23:I33)</f>
        <v>27728660</v>
      </c>
      <c r="K34" s="81"/>
      <c r="N34" s="12"/>
    </row>
    <row r="35" spans="1:17" ht="24.75" customHeight="1">
      <c r="A35" s="98"/>
      <c r="B35" s="99"/>
      <c r="D35" s="83"/>
      <c r="F35" s="83"/>
      <c r="G35" s="81"/>
      <c r="H35" s="83"/>
      <c r="I35" s="81"/>
      <c r="K35" s="81"/>
    </row>
    <row r="36" spans="1:17" ht="22.5" customHeight="1" thickBot="1">
      <c r="A36" s="98" t="s">
        <v>31</v>
      </c>
      <c r="B36" s="99"/>
      <c r="C36" s="120">
        <f>SUM(C20+C34)</f>
        <v>34605119</v>
      </c>
      <c r="D36" s="115"/>
      <c r="E36" s="120">
        <f>SUM(E20+E34)</f>
        <v>34816312</v>
      </c>
      <c r="F36" s="115"/>
      <c r="G36" s="120">
        <f>SUM(G20+G34)</f>
        <v>34177403</v>
      </c>
      <c r="H36" s="115"/>
      <c r="I36" s="120">
        <f>SUM(I20+I34)</f>
        <v>34386686</v>
      </c>
      <c r="K36" s="81"/>
    </row>
    <row r="37" spans="1:17" ht="19.5" customHeight="1" thickTop="1">
      <c r="D37" s="116"/>
      <c r="G37" s="81"/>
      <c r="I37" s="81"/>
    </row>
    <row r="38" spans="1:17" ht="23.25" customHeight="1">
      <c r="A38" s="139" t="s">
        <v>0</v>
      </c>
      <c r="B38" s="139"/>
      <c r="C38" s="139"/>
      <c r="G38" s="81"/>
      <c r="I38" s="81"/>
    </row>
    <row r="39" spans="1:17" ht="22.5" customHeight="1">
      <c r="A39" s="1" t="s">
        <v>205</v>
      </c>
      <c r="G39" s="81"/>
      <c r="I39" s="81"/>
    </row>
    <row r="40" spans="1:17" ht="22.5" customHeight="1">
      <c r="B40" s="99"/>
      <c r="C40" s="111"/>
      <c r="D40" s="45"/>
      <c r="E40" s="111"/>
      <c r="F40" s="45"/>
      <c r="G40" s="45"/>
      <c r="H40" s="45"/>
      <c r="I40" s="45"/>
    </row>
    <row r="41" spans="1:17" ht="22.5" customHeight="1">
      <c r="B41" s="99"/>
      <c r="C41" s="140" t="s">
        <v>1</v>
      </c>
      <c r="D41" s="140"/>
      <c r="E41" s="140"/>
      <c r="F41" s="112"/>
      <c r="G41" s="140" t="s">
        <v>2</v>
      </c>
      <c r="H41" s="140"/>
      <c r="I41" s="140"/>
    </row>
    <row r="42" spans="1:17" ht="22.5" customHeight="1">
      <c r="B42" s="99"/>
      <c r="C42" s="100" t="s">
        <v>3</v>
      </c>
      <c r="D42" s="101"/>
      <c r="E42" s="100" t="s">
        <v>4</v>
      </c>
      <c r="F42" s="112"/>
      <c r="G42" s="100" t="s">
        <v>3</v>
      </c>
      <c r="H42" s="101"/>
      <c r="I42" s="100" t="s">
        <v>4</v>
      </c>
    </row>
    <row r="43" spans="1:17" ht="22.5" customHeight="1">
      <c r="A43" s="1" t="s">
        <v>32</v>
      </c>
      <c r="B43" s="99" t="s">
        <v>6</v>
      </c>
      <c r="C43" s="100">
        <v>2567</v>
      </c>
      <c r="D43" s="100"/>
      <c r="E43" s="100">
        <v>2566</v>
      </c>
      <c r="F43" s="100"/>
      <c r="G43" s="100">
        <v>2567</v>
      </c>
      <c r="H43" s="100"/>
      <c r="I43" s="100">
        <v>2566</v>
      </c>
    </row>
    <row r="44" spans="1:17" ht="22.5" customHeight="1">
      <c r="A44" s="1"/>
      <c r="B44" s="99"/>
      <c r="C44" s="100" t="s">
        <v>7</v>
      </c>
      <c r="D44" s="100"/>
      <c r="E44" s="100"/>
      <c r="F44" s="100"/>
      <c r="G44" s="100" t="s">
        <v>7</v>
      </c>
      <c r="H44" s="100"/>
      <c r="I44" s="100"/>
    </row>
    <row r="45" spans="1:17" ht="22.5" customHeight="1">
      <c r="A45" s="98"/>
      <c r="B45" s="99"/>
      <c r="C45" s="141" t="s">
        <v>8</v>
      </c>
      <c r="D45" s="141"/>
      <c r="E45" s="141"/>
      <c r="F45" s="141"/>
      <c r="G45" s="141"/>
      <c r="H45" s="141"/>
      <c r="I45" s="141"/>
      <c r="M45" s="38"/>
    </row>
    <row r="46" spans="1:17" s="104" customFormat="1" ht="22.5" customHeight="1">
      <c r="A46" s="102" t="s">
        <v>33</v>
      </c>
      <c r="B46" s="99"/>
      <c r="C46" s="83"/>
      <c r="D46" s="83"/>
      <c r="E46" s="83"/>
      <c r="F46" s="83"/>
      <c r="G46" s="83"/>
      <c r="H46" s="83"/>
      <c r="I46" s="83"/>
    </row>
    <row r="47" spans="1:17" s="104" customFormat="1" ht="22.5" customHeight="1">
      <c r="A47" s="101" t="s">
        <v>34</v>
      </c>
    </row>
    <row r="48" spans="1:17" s="104" customFormat="1" ht="22.5" customHeight="1">
      <c r="A48" s="101" t="s">
        <v>35</v>
      </c>
      <c r="B48" s="99"/>
      <c r="C48" s="81">
        <v>20075</v>
      </c>
      <c r="D48" s="83"/>
      <c r="E48" s="83">
        <v>16651</v>
      </c>
      <c r="F48" s="83"/>
      <c r="G48" s="69">
        <v>0</v>
      </c>
      <c r="H48" s="83"/>
      <c r="I48" s="63">
        <v>0</v>
      </c>
      <c r="K48" s="121"/>
      <c r="M48"/>
      <c r="N48" s="28"/>
    </row>
    <row r="49" spans="1:15" s="104" customFormat="1" ht="22.5" customHeight="1">
      <c r="A49" s="101" t="s">
        <v>36</v>
      </c>
      <c r="B49" s="99">
        <v>3</v>
      </c>
      <c r="C49" s="81">
        <v>1017713</v>
      </c>
      <c r="D49" s="83"/>
      <c r="E49" s="64">
        <v>1070475</v>
      </c>
      <c r="F49" s="83"/>
      <c r="G49" s="81">
        <v>1005672</v>
      </c>
      <c r="H49" s="83"/>
      <c r="I49" s="122">
        <v>1045603</v>
      </c>
      <c r="K49" s="121"/>
      <c r="M49"/>
      <c r="N49" s="28"/>
    </row>
    <row r="50" spans="1:15" s="104" customFormat="1" ht="22.5" customHeight="1">
      <c r="A50" s="101" t="s">
        <v>37</v>
      </c>
      <c r="B50" s="99">
        <v>3</v>
      </c>
      <c r="C50" s="81">
        <v>293258</v>
      </c>
      <c r="D50" s="83"/>
      <c r="E50" s="64">
        <v>421655</v>
      </c>
      <c r="F50" s="83"/>
      <c r="G50" s="81">
        <v>288547</v>
      </c>
      <c r="H50" s="83"/>
      <c r="I50" s="10">
        <v>425249</v>
      </c>
      <c r="K50" s="121"/>
      <c r="L50" s="121"/>
      <c r="M50"/>
      <c r="N50" s="28"/>
    </row>
    <row r="51" spans="1:15" s="104" customFormat="1" ht="22.5" customHeight="1">
      <c r="A51" s="107" t="s">
        <v>38</v>
      </c>
      <c r="B51" s="99"/>
      <c r="C51" s="69"/>
      <c r="D51" s="119"/>
      <c r="E51" s="80"/>
      <c r="F51" s="119"/>
      <c r="G51" s="69"/>
      <c r="H51" s="119"/>
      <c r="I51" s="80"/>
      <c r="K51" s="121"/>
    </row>
    <row r="52" spans="1:15" s="104" customFormat="1" ht="22.5" customHeight="1">
      <c r="A52" s="107" t="s">
        <v>39</v>
      </c>
      <c r="B52" s="99">
        <v>3</v>
      </c>
      <c r="C52" s="81">
        <v>299337</v>
      </c>
      <c r="D52" s="83"/>
      <c r="E52" s="64">
        <v>319858</v>
      </c>
      <c r="F52" s="83"/>
      <c r="G52" s="81">
        <v>239600</v>
      </c>
      <c r="H52" s="83"/>
      <c r="I52" s="13">
        <v>238124</v>
      </c>
      <c r="K52" s="121"/>
    </row>
    <row r="53" spans="1:15" s="104" customFormat="1" ht="22.5" customHeight="1">
      <c r="A53" s="101" t="s">
        <v>40</v>
      </c>
      <c r="B53" s="99">
        <v>3</v>
      </c>
      <c r="C53" s="81">
        <v>45000</v>
      </c>
      <c r="D53" s="83"/>
      <c r="E53" s="83">
        <v>45000</v>
      </c>
      <c r="F53" s="83"/>
      <c r="G53" s="69">
        <v>0</v>
      </c>
      <c r="H53" s="83"/>
      <c r="I53" s="63">
        <v>0</v>
      </c>
      <c r="K53" s="121"/>
    </row>
    <row r="54" spans="1:15" s="104" customFormat="1" ht="22.5" customHeight="1">
      <c r="A54" s="101" t="s">
        <v>41</v>
      </c>
      <c r="B54" s="99"/>
      <c r="C54" s="69"/>
      <c r="D54" s="83"/>
      <c r="E54" s="64"/>
      <c r="F54" s="83"/>
      <c r="G54" s="69"/>
      <c r="H54" s="83"/>
      <c r="I54" s="122"/>
      <c r="K54" s="121"/>
    </row>
    <row r="55" spans="1:15" s="104" customFormat="1" ht="22.5" customHeight="1">
      <c r="A55" s="107" t="s">
        <v>39</v>
      </c>
      <c r="B55" s="99"/>
      <c r="C55" s="81">
        <v>6681</v>
      </c>
      <c r="D55" s="83"/>
      <c r="E55" s="64">
        <v>6681</v>
      </c>
      <c r="F55" s="83"/>
      <c r="G55" s="81">
        <v>6681</v>
      </c>
      <c r="H55" s="83"/>
      <c r="I55" s="122">
        <v>6681</v>
      </c>
      <c r="K55" s="121"/>
    </row>
    <row r="56" spans="1:15" s="104" customFormat="1" ht="22.5" hidden="1" customHeight="1">
      <c r="A56" s="107" t="s">
        <v>42</v>
      </c>
      <c r="B56" s="99"/>
      <c r="C56" s="69">
        <v>0</v>
      </c>
      <c r="D56" s="119"/>
      <c r="E56" s="63">
        <v>0</v>
      </c>
      <c r="F56" s="119"/>
      <c r="G56" s="69">
        <v>0</v>
      </c>
      <c r="H56" s="119"/>
      <c r="I56" s="63">
        <v>0</v>
      </c>
      <c r="K56" s="121"/>
      <c r="L56" s="121"/>
      <c r="M56"/>
      <c r="N56" s="121"/>
    </row>
    <row r="57" spans="1:15" s="104" customFormat="1" ht="22.5" customHeight="1">
      <c r="A57" s="98" t="s">
        <v>43</v>
      </c>
      <c r="B57" s="99"/>
      <c r="C57" s="88">
        <f>SUM(C48:C56)</f>
        <v>1682064</v>
      </c>
      <c r="D57" s="115"/>
      <c r="E57" s="88">
        <f>SUM(E48:E56)</f>
        <v>1880320</v>
      </c>
      <c r="F57" s="115"/>
      <c r="G57" s="88">
        <f>SUM(G48:G56)</f>
        <v>1540500</v>
      </c>
      <c r="H57" s="115"/>
      <c r="I57" s="88">
        <f>SUM(I48:I56)</f>
        <v>1715657</v>
      </c>
      <c r="K57" s="121"/>
    </row>
    <row r="58" spans="1:15" s="104" customFormat="1" ht="22.5" customHeight="1">
      <c r="A58" s="101"/>
      <c r="B58" s="99"/>
      <c r="C58" s="89"/>
      <c r="D58" s="83"/>
      <c r="E58" s="89"/>
      <c r="F58" s="83"/>
      <c r="G58" s="89"/>
      <c r="H58" s="83"/>
      <c r="I58" s="89"/>
      <c r="K58" s="121"/>
    </row>
    <row r="59" spans="1:15" s="104" customFormat="1" ht="22.5" customHeight="1">
      <c r="A59" s="102" t="s">
        <v>44</v>
      </c>
      <c r="B59" s="99"/>
      <c r="C59" s="89"/>
      <c r="D59" s="83"/>
      <c r="E59" s="89"/>
      <c r="F59" s="83"/>
      <c r="G59" s="89"/>
      <c r="H59" s="83"/>
      <c r="I59" s="89"/>
      <c r="K59" s="121"/>
      <c r="L59" s="89"/>
      <c r="M59" s="121"/>
      <c r="N59" s="121"/>
      <c r="O59" s="121"/>
    </row>
    <row r="60" spans="1:15" s="104" customFormat="1" ht="22.5" customHeight="1">
      <c r="A60" s="101" t="s">
        <v>45</v>
      </c>
      <c r="B60" s="99">
        <v>3</v>
      </c>
      <c r="C60" s="81">
        <v>255746</v>
      </c>
      <c r="D60" s="83"/>
      <c r="E60" s="79">
        <v>221782</v>
      </c>
      <c r="F60" s="83"/>
      <c r="G60" s="81">
        <v>254359</v>
      </c>
      <c r="H60" s="83"/>
      <c r="I60" s="122">
        <v>220030</v>
      </c>
      <c r="K60" s="121"/>
      <c r="M60"/>
      <c r="N60" s="121"/>
    </row>
    <row r="61" spans="1:15" s="104" customFormat="1" ht="22.5" customHeight="1">
      <c r="A61" s="101" t="s">
        <v>46</v>
      </c>
      <c r="B61" s="99"/>
      <c r="C61" s="81">
        <v>2773478</v>
      </c>
      <c r="D61" s="83"/>
      <c r="E61" s="89">
        <v>2800113</v>
      </c>
      <c r="F61" s="83"/>
      <c r="G61" s="81">
        <v>2757560</v>
      </c>
      <c r="H61" s="83"/>
      <c r="I61" s="89">
        <v>2783735</v>
      </c>
      <c r="K61" s="121"/>
      <c r="L61" s="121"/>
      <c r="M61" s="121"/>
      <c r="N61" s="121"/>
    </row>
    <row r="62" spans="1:15" s="104" customFormat="1" ht="22.5" customHeight="1">
      <c r="A62" t="s">
        <v>47</v>
      </c>
      <c r="B62" s="99"/>
      <c r="C62" s="81">
        <v>413494</v>
      </c>
      <c r="D62" s="83"/>
      <c r="E62" s="122">
        <v>408412</v>
      </c>
      <c r="F62" s="83"/>
      <c r="G62" s="81">
        <v>365720</v>
      </c>
      <c r="H62" s="83"/>
      <c r="I62" s="122">
        <v>360551</v>
      </c>
      <c r="K62" s="38"/>
      <c r="L62" s="38"/>
      <c r="M62"/>
      <c r="N62" s="28"/>
    </row>
    <row r="63" spans="1:15" s="104" customFormat="1" ht="22.5" customHeight="1">
      <c r="A63" s="101" t="s">
        <v>48</v>
      </c>
      <c r="B63" s="99"/>
      <c r="C63" s="81">
        <v>169608</v>
      </c>
      <c r="D63" s="83"/>
      <c r="E63" s="122">
        <v>171270</v>
      </c>
      <c r="F63" s="83"/>
      <c r="G63" s="81">
        <v>169608</v>
      </c>
      <c r="H63" s="83"/>
      <c r="I63" s="122">
        <v>171270</v>
      </c>
      <c r="K63" s="121"/>
      <c r="L63" s="28"/>
      <c r="M63" s="121"/>
    </row>
    <row r="64" spans="1:15" s="104" customFormat="1" ht="22.5" customHeight="1">
      <c r="A64" s="101" t="s">
        <v>49</v>
      </c>
      <c r="B64" s="99"/>
      <c r="C64" s="81">
        <v>83078</v>
      </c>
      <c r="D64" s="83"/>
      <c r="E64" s="122">
        <v>82839</v>
      </c>
      <c r="F64" s="83"/>
      <c r="G64" s="81">
        <v>79731</v>
      </c>
      <c r="H64" s="83"/>
      <c r="I64" s="122">
        <v>79638</v>
      </c>
      <c r="K64" s="121"/>
      <c r="L64" s="28"/>
      <c r="M64" s="121"/>
    </row>
    <row r="65" spans="1:13" s="104" customFormat="1" ht="22.5" customHeight="1">
      <c r="A65" s="98" t="s">
        <v>50</v>
      </c>
      <c r="B65" s="99"/>
      <c r="C65" s="88">
        <f>SUM(C60:C64)</f>
        <v>3695404</v>
      </c>
      <c r="D65" s="115"/>
      <c r="E65" s="88">
        <f>SUM(E60:E64)</f>
        <v>3684416</v>
      </c>
      <c r="F65" s="115"/>
      <c r="G65" s="88">
        <f>SUM(G60:G64)</f>
        <v>3626978</v>
      </c>
      <c r="H65" s="115"/>
      <c r="I65" s="88">
        <f>SUM(I60:I64)</f>
        <v>3615224</v>
      </c>
      <c r="K65" s="121"/>
      <c r="L65" s="121"/>
      <c r="M65" s="121"/>
    </row>
    <row r="66" spans="1:13" s="104" customFormat="1" ht="22.5" customHeight="1">
      <c r="A66" s="98"/>
      <c r="B66" s="99"/>
      <c r="C66" s="115"/>
      <c r="D66" s="115"/>
      <c r="E66" s="115"/>
      <c r="F66" s="115"/>
      <c r="G66" s="115"/>
      <c r="H66" s="115"/>
      <c r="I66" s="115"/>
      <c r="K66" s="121"/>
    </row>
    <row r="67" spans="1:13" s="104" customFormat="1" ht="22.5" customHeight="1">
      <c r="A67" s="98" t="s">
        <v>51</v>
      </c>
      <c r="B67" s="99"/>
      <c r="C67" s="123">
        <f>SUM(C57+C65)</f>
        <v>5377468</v>
      </c>
      <c r="D67" s="115"/>
      <c r="E67" s="123">
        <f>SUM(E57+E65)</f>
        <v>5564736</v>
      </c>
      <c r="F67" s="115"/>
      <c r="G67" s="123">
        <f>SUM(G57+G65)</f>
        <v>5167478</v>
      </c>
      <c r="H67" s="115"/>
      <c r="I67" s="123">
        <f>SUM(I57+I65)</f>
        <v>5330881</v>
      </c>
      <c r="K67" s="121"/>
    </row>
    <row r="68" spans="1:13" ht="22.5" customHeight="1">
      <c r="G68" s="124"/>
      <c r="I68" s="124"/>
    </row>
    <row r="69" spans="1:13" ht="23.25" customHeight="1">
      <c r="A69" s="139" t="s">
        <v>0</v>
      </c>
      <c r="B69" s="139"/>
      <c r="C69" s="139"/>
      <c r="G69" s="81"/>
      <c r="I69" s="81"/>
    </row>
    <row r="70" spans="1:13" ht="22.5" customHeight="1">
      <c r="A70" s="1" t="s">
        <v>205</v>
      </c>
      <c r="G70" s="81"/>
      <c r="I70" s="81"/>
    </row>
    <row r="71" spans="1:13" ht="22.5" customHeight="1">
      <c r="B71" s="99"/>
      <c r="C71" s="111"/>
      <c r="D71" s="45"/>
      <c r="E71" s="111"/>
      <c r="F71" s="45"/>
      <c r="G71" s="45"/>
      <c r="H71" s="45"/>
      <c r="I71" s="45"/>
    </row>
    <row r="72" spans="1:13" ht="22.5" customHeight="1">
      <c r="B72" s="99"/>
      <c r="C72" s="140" t="s">
        <v>1</v>
      </c>
      <c r="D72" s="140"/>
      <c r="E72" s="140"/>
      <c r="F72" s="112"/>
      <c r="G72" s="140" t="s">
        <v>2</v>
      </c>
      <c r="H72" s="140"/>
      <c r="I72" s="140"/>
    </row>
    <row r="73" spans="1:13" ht="22.5" customHeight="1">
      <c r="B73" s="99"/>
      <c r="C73" s="100" t="s">
        <v>3</v>
      </c>
      <c r="D73" s="101"/>
      <c r="E73" s="100" t="s">
        <v>4</v>
      </c>
      <c r="F73" s="112"/>
      <c r="G73" s="100" t="s">
        <v>3</v>
      </c>
      <c r="H73" s="101"/>
      <c r="I73" s="100" t="s">
        <v>4</v>
      </c>
    </row>
    <row r="74" spans="1:13" ht="22.5" customHeight="1">
      <c r="A74" s="1" t="s">
        <v>32</v>
      </c>
      <c r="B74" s="99"/>
      <c r="C74" s="100">
        <v>2567</v>
      </c>
      <c r="D74" s="100"/>
      <c r="E74" s="100">
        <v>2566</v>
      </c>
      <c r="F74" s="100"/>
      <c r="G74" s="100">
        <v>2567</v>
      </c>
      <c r="H74" s="100"/>
      <c r="I74" s="100">
        <v>2566</v>
      </c>
    </row>
    <row r="75" spans="1:13" ht="22.5" customHeight="1">
      <c r="A75" s="1"/>
      <c r="B75" s="99"/>
      <c r="C75" s="100" t="s">
        <v>7</v>
      </c>
      <c r="D75" s="100"/>
      <c r="E75" s="100"/>
      <c r="F75" s="100"/>
      <c r="G75" s="100" t="s">
        <v>7</v>
      </c>
      <c r="H75" s="100"/>
      <c r="I75" s="100"/>
    </row>
    <row r="76" spans="1:13" ht="22.5" customHeight="1">
      <c r="A76" s="98"/>
      <c r="B76" s="99"/>
      <c r="C76" s="141" t="s">
        <v>8</v>
      </c>
      <c r="D76" s="141"/>
      <c r="E76" s="141"/>
      <c r="F76" s="141"/>
      <c r="G76" s="141"/>
      <c r="H76" s="141"/>
      <c r="I76" s="141"/>
    </row>
    <row r="77" spans="1:13" s="104" customFormat="1" ht="23.25" customHeight="1">
      <c r="A77" s="102" t="s">
        <v>52</v>
      </c>
      <c r="B77" s="99"/>
      <c r="C77" s="83"/>
      <c r="D77" s="83"/>
      <c r="E77" s="83"/>
      <c r="F77" s="83"/>
      <c r="G77" s="83"/>
      <c r="H77" s="83"/>
      <c r="I77" s="83"/>
    </row>
    <row r="78" spans="1:13" s="104" customFormat="1" ht="23.25" customHeight="1">
      <c r="A78" s="125" t="s">
        <v>53</v>
      </c>
      <c r="B78" s="99"/>
      <c r="C78" s="83"/>
      <c r="D78" s="83"/>
      <c r="E78" s="83"/>
      <c r="F78" s="83"/>
      <c r="G78" s="83"/>
      <c r="H78" s="83"/>
      <c r="I78" s="83"/>
    </row>
    <row r="79" spans="1:13" s="104" customFormat="1" ht="23.25" customHeight="1">
      <c r="A79" s="125" t="s">
        <v>54</v>
      </c>
      <c r="B79" s="99"/>
    </row>
    <row r="80" spans="1:13" s="104" customFormat="1" ht="23.25" customHeight="1" thickBot="1">
      <c r="A80" s="126" t="s">
        <v>55</v>
      </c>
      <c r="B80" s="99"/>
      <c r="C80" s="127">
        <v>500000</v>
      </c>
      <c r="D80" s="83"/>
      <c r="E80" s="127">
        <v>500000</v>
      </c>
      <c r="F80" s="83"/>
      <c r="G80" s="127">
        <v>500000</v>
      </c>
      <c r="H80" s="83"/>
      <c r="I80" s="127">
        <v>500000</v>
      </c>
    </row>
    <row r="81" spans="1:13" s="104" customFormat="1" ht="23.25" customHeight="1" thickTop="1">
      <c r="A81" s="128" t="s">
        <v>56</v>
      </c>
      <c r="B81" s="99"/>
    </row>
    <row r="82" spans="1:13" s="104" customFormat="1" ht="23.25" customHeight="1">
      <c r="A82" s="126" t="s">
        <v>57</v>
      </c>
      <c r="B82" s="99"/>
      <c r="C82" s="81">
        <v>290634</v>
      </c>
      <c r="D82" s="83"/>
      <c r="E82" s="89">
        <v>290634</v>
      </c>
      <c r="F82" s="83"/>
      <c r="G82" s="81">
        <v>290634</v>
      </c>
      <c r="H82" s="83"/>
      <c r="I82" s="89">
        <v>290634</v>
      </c>
      <c r="L82" s="89"/>
    </row>
    <row r="83" spans="1:13" s="104" customFormat="1" ht="23.25" customHeight="1">
      <c r="A83" s="128" t="s">
        <v>58</v>
      </c>
      <c r="B83" s="99"/>
      <c r="C83" s="81"/>
      <c r="D83" s="83"/>
      <c r="E83" s="122"/>
      <c r="F83" s="83"/>
      <c r="G83" s="81"/>
      <c r="H83" s="83"/>
      <c r="I83" s="89"/>
      <c r="L83" s="89"/>
    </row>
    <row r="84" spans="1:13" s="104" customFormat="1" ht="23.25" customHeight="1">
      <c r="A84" s="125" t="s">
        <v>59</v>
      </c>
      <c r="B84" s="99"/>
      <c r="C84" s="81">
        <v>1487144</v>
      </c>
      <c r="D84" s="83"/>
      <c r="E84" s="83">
        <v>1487144</v>
      </c>
      <c r="F84" s="83"/>
      <c r="G84" s="81">
        <v>1487144</v>
      </c>
      <c r="H84" s="83"/>
      <c r="I84" s="83">
        <v>1487144</v>
      </c>
      <c r="L84" s="89"/>
    </row>
    <row r="85" spans="1:13" s="104" customFormat="1" ht="23.25" customHeight="1">
      <c r="A85" s="125" t="s">
        <v>60</v>
      </c>
      <c r="B85" s="99"/>
      <c r="C85" s="81">
        <v>51433</v>
      </c>
      <c r="D85" s="83"/>
      <c r="E85" s="83">
        <v>51433</v>
      </c>
      <c r="F85" s="83"/>
      <c r="G85" s="81">
        <v>51433</v>
      </c>
      <c r="H85" s="83"/>
      <c r="I85" s="83">
        <v>51433</v>
      </c>
      <c r="L85" s="89"/>
    </row>
    <row r="86" spans="1:13" s="104" customFormat="1" ht="23.25" customHeight="1">
      <c r="A86" s="125" t="s">
        <v>61</v>
      </c>
      <c r="B86" s="99"/>
      <c r="C86" s="81"/>
      <c r="D86" s="83"/>
      <c r="E86" s="83"/>
      <c r="F86" s="83"/>
      <c r="G86" s="81"/>
      <c r="H86" s="83"/>
      <c r="I86" s="129"/>
      <c r="L86" s="89"/>
    </row>
    <row r="87" spans="1:13" s="104" customFormat="1" ht="23.25" customHeight="1">
      <c r="A87" s="125" t="s">
        <v>62</v>
      </c>
      <c r="C87" s="81"/>
      <c r="D87" s="83"/>
      <c r="E87" s="83"/>
      <c r="F87" s="83"/>
      <c r="G87" s="81"/>
      <c r="H87" s="83"/>
      <c r="I87" s="89"/>
      <c r="L87" s="89"/>
    </row>
    <row r="88" spans="1:13" s="104" customFormat="1" ht="23.25" customHeight="1">
      <c r="A88" s="125" t="s">
        <v>63</v>
      </c>
      <c r="B88" s="99"/>
      <c r="C88" s="81">
        <v>50000</v>
      </c>
      <c r="D88" s="83"/>
      <c r="E88" s="83">
        <v>50000</v>
      </c>
      <c r="F88" s="83"/>
      <c r="G88" s="81">
        <v>50000</v>
      </c>
      <c r="H88" s="83"/>
      <c r="I88" s="83">
        <v>50000</v>
      </c>
      <c r="L88" s="89"/>
    </row>
    <row r="89" spans="1:13" s="104" customFormat="1" ht="23.25" customHeight="1">
      <c r="A89" s="125" t="s">
        <v>64</v>
      </c>
      <c r="B89" s="99"/>
      <c r="C89" s="81">
        <v>2100010</v>
      </c>
      <c r="D89" s="83"/>
      <c r="E89" s="66">
        <v>2100010</v>
      </c>
      <c r="F89" s="83"/>
      <c r="G89" s="81">
        <v>2100010</v>
      </c>
      <c r="H89" s="83"/>
      <c r="I89" s="66">
        <v>2100010</v>
      </c>
      <c r="L89" s="89"/>
    </row>
    <row r="90" spans="1:13" s="104" customFormat="1" ht="23.25" customHeight="1">
      <c r="A90" s="125" t="s">
        <v>65</v>
      </c>
      <c r="B90" s="99"/>
      <c r="C90" s="81">
        <v>12936875</v>
      </c>
      <c r="D90" s="83"/>
      <c r="E90" s="83">
        <v>12873434</v>
      </c>
      <c r="F90" s="83"/>
      <c r="G90" s="81">
        <v>12789137</v>
      </c>
      <c r="H90" s="83"/>
      <c r="I90" s="67">
        <v>12751399</v>
      </c>
      <c r="J90" s="89"/>
      <c r="L90" s="89"/>
      <c r="M90" s="89"/>
    </row>
    <row r="91" spans="1:13" s="104" customFormat="1" ht="23.25" customHeight="1">
      <c r="A91" s="107" t="s">
        <v>66</v>
      </c>
      <c r="B91" s="99"/>
      <c r="C91" s="130">
        <v>12243355</v>
      </c>
      <c r="D91" s="83"/>
      <c r="E91" s="84">
        <v>12327701</v>
      </c>
      <c r="F91" s="83"/>
      <c r="G91" s="130">
        <v>12241567</v>
      </c>
      <c r="H91" s="83"/>
      <c r="I91" s="131">
        <v>12325185</v>
      </c>
      <c r="J91" s="89"/>
      <c r="L91" s="89"/>
      <c r="M91" s="89"/>
    </row>
    <row r="92" spans="1:13" s="104" customFormat="1" ht="23.25" customHeight="1">
      <c r="A92" s="11" t="s">
        <v>67</v>
      </c>
      <c r="B92" s="99"/>
      <c r="C92" s="115">
        <f>SUM(C82:C91)</f>
        <v>29159451</v>
      </c>
      <c r="D92" s="115"/>
      <c r="E92" s="115">
        <f>SUM(E82:E91)</f>
        <v>29180356</v>
      </c>
      <c r="F92" s="115"/>
      <c r="G92" s="115">
        <f>SUM(G82:G91)</f>
        <v>29009925</v>
      </c>
      <c r="H92" s="115"/>
      <c r="I92" s="115">
        <f>SUM(I82:I91)</f>
        <v>29055805</v>
      </c>
    </row>
    <row r="93" spans="1:13" s="104" customFormat="1" ht="23.25" customHeight="1">
      <c r="A93" s="107" t="s">
        <v>68</v>
      </c>
      <c r="B93" s="99"/>
      <c r="C93" s="81">
        <v>68200</v>
      </c>
      <c r="D93" s="83"/>
      <c r="E93" s="83">
        <v>71220</v>
      </c>
      <c r="F93" s="83"/>
      <c r="G93" s="69">
        <v>0</v>
      </c>
      <c r="H93" s="83"/>
      <c r="I93" s="63">
        <v>0</v>
      </c>
      <c r="J93" s="89"/>
    </row>
    <row r="94" spans="1:13" s="104" customFormat="1" ht="23.25" customHeight="1">
      <c r="A94" s="132" t="s">
        <v>69</v>
      </c>
      <c r="B94" s="99"/>
      <c r="C94" s="88">
        <f>SUM(C92:C93)</f>
        <v>29227651</v>
      </c>
      <c r="D94" s="115"/>
      <c r="E94" s="88">
        <f>SUM(E92:E93)</f>
        <v>29251576</v>
      </c>
      <c r="F94" s="115"/>
      <c r="G94" s="88">
        <f>SUM(G92:G93)</f>
        <v>29009925</v>
      </c>
      <c r="H94" s="115"/>
      <c r="I94" s="88">
        <f>SUM(I92:I93)</f>
        <v>29055805</v>
      </c>
    </row>
    <row r="95" spans="1:13" s="104" customFormat="1" ht="23.25" customHeight="1">
      <c r="A95" s="132"/>
      <c r="B95" s="99"/>
      <c r="C95" s="89"/>
      <c r="D95" s="83"/>
      <c r="E95" s="89"/>
      <c r="F95" s="83"/>
      <c r="G95" s="133"/>
      <c r="H95" s="83"/>
      <c r="I95" s="133"/>
    </row>
    <row r="96" spans="1:13" s="104" customFormat="1" ht="23.25" customHeight="1" thickBot="1">
      <c r="A96" s="132" t="s">
        <v>70</v>
      </c>
      <c r="B96" s="2"/>
      <c r="C96" s="120">
        <f>SUM(C67+C94)</f>
        <v>34605119</v>
      </c>
      <c r="D96" s="115"/>
      <c r="E96" s="120">
        <f>SUM(E67+E94)</f>
        <v>34816312</v>
      </c>
      <c r="F96" s="115"/>
      <c r="G96" s="120">
        <f>SUM(G67+G94)</f>
        <v>34177403</v>
      </c>
      <c r="H96" s="115"/>
      <c r="I96" s="120">
        <f>SUM(I67+I94)</f>
        <v>34386686</v>
      </c>
    </row>
    <row r="97" spans="3:9" ht="23.25" customHeight="1" thickTop="1">
      <c r="C97" s="69"/>
      <c r="D97" s="69"/>
      <c r="E97" s="69"/>
      <c r="F97" s="69"/>
      <c r="G97" s="69"/>
      <c r="H97" s="69"/>
      <c r="I97" s="69"/>
    </row>
    <row r="98" spans="3:9" ht="23.25" customHeight="1">
      <c r="C98" s="12"/>
      <c r="E98" s="12"/>
      <c r="G98" s="69"/>
      <c r="I98" s="69"/>
    </row>
  </sheetData>
  <mergeCells count="12">
    <mergeCell ref="C72:E72"/>
    <mergeCell ref="G72:I72"/>
    <mergeCell ref="C76:I76"/>
    <mergeCell ref="A38:C38"/>
    <mergeCell ref="C41:E41"/>
    <mergeCell ref="G41:I41"/>
    <mergeCell ref="C45:I45"/>
    <mergeCell ref="A1:C1"/>
    <mergeCell ref="C4:E4"/>
    <mergeCell ref="G4:I4"/>
    <mergeCell ref="C8:I8"/>
    <mergeCell ref="A69:C69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zoomScaleNormal="100" zoomScaleSheetLayoutView="70" workbookViewId="0"/>
  </sheetViews>
  <sheetFormatPr defaultColWidth="8.75" defaultRowHeight="23.25" customHeight="1"/>
  <cols>
    <col min="1" max="1" width="49.125" customWidth="1"/>
    <col min="2" max="2" width="8.875" style="2" customWidth="1"/>
    <col min="3" max="3" width="14.75" style="7" customWidth="1"/>
    <col min="4" max="4" width="1.375" style="7" customWidth="1"/>
    <col min="5" max="5" width="14.75" style="7" customWidth="1"/>
    <col min="6" max="6" width="1.375" style="7" customWidth="1"/>
    <col min="7" max="7" width="14.75" style="7" customWidth="1"/>
    <col min="8" max="8" width="1.375" style="7" customWidth="1"/>
    <col min="9" max="9" width="14.75" style="7" customWidth="1"/>
    <col min="11" max="11" width="11.625" customWidth="1"/>
    <col min="12" max="12" width="16.875" style="69" bestFit="1" customWidth="1"/>
    <col min="13" max="13" width="13.375" bestFit="1" customWidth="1"/>
    <col min="14" max="14" width="10.125" style="69" bestFit="1" customWidth="1"/>
    <col min="16" max="16" width="16.875" bestFit="1" customWidth="1"/>
  </cols>
  <sheetData>
    <row r="1" spans="1:13" ht="23.25" customHeight="1">
      <c r="A1" s="1" t="s">
        <v>0</v>
      </c>
    </row>
    <row r="2" spans="1:13" ht="23.25" customHeight="1">
      <c r="A2" s="1" t="s">
        <v>71</v>
      </c>
    </row>
    <row r="3" spans="1:13" ht="22.05" customHeight="1">
      <c r="A3" s="1"/>
      <c r="B3"/>
      <c r="C3" s="12"/>
      <c r="D3" s="3"/>
      <c r="E3" s="12"/>
      <c r="F3" s="3"/>
      <c r="G3" s="3"/>
      <c r="H3" s="3"/>
      <c r="I3" s="3"/>
    </row>
    <row r="4" spans="1:13" ht="22.5" customHeight="1">
      <c r="A4" s="1"/>
      <c r="B4"/>
      <c r="C4" s="144" t="s">
        <v>1</v>
      </c>
      <c r="D4" s="144"/>
      <c r="E4" s="144"/>
      <c r="F4" s="3"/>
      <c r="G4" s="3"/>
      <c r="H4" s="3" t="s">
        <v>2</v>
      </c>
      <c r="I4" s="3"/>
    </row>
    <row r="5" spans="1:13" ht="22.5" customHeight="1">
      <c r="A5" s="1"/>
      <c r="B5"/>
      <c r="C5" s="143" t="s">
        <v>72</v>
      </c>
      <c r="D5" s="145"/>
      <c r="E5" s="145"/>
      <c r="F5" s="13"/>
      <c r="G5" s="143" t="s">
        <v>72</v>
      </c>
      <c r="H5" s="145"/>
      <c r="I5" s="145"/>
    </row>
    <row r="6" spans="1:13" ht="22.5" customHeight="1">
      <c r="A6" s="1"/>
      <c r="B6"/>
      <c r="C6" s="143" t="s">
        <v>73</v>
      </c>
      <c r="D6" s="143"/>
      <c r="E6" s="143"/>
      <c r="F6" s="13"/>
      <c r="G6" s="143" t="s">
        <v>73</v>
      </c>
      <c r="H6" s="143"/>
      <c r="I6" s="143"/>
    </row>
    <row r="7" spans="1:13" ht="22.2">
      <c r="A7" s="98"/>
      <c r="B7" s="99" t="s">
        <v>6</v>
      </c>
      <c r="C7" s="100">
        <v>2567</v>
      </c>
      <c r="D7" s="100"/>
      <c r="E7" s="100">
        <v>2566</v>
      </c>
      <c r="F7" s="100"/>
      <c r="G7" s="100">
        <v>2567</v>
      </c>
      <c r="H7" s="100"/>
      <c r="I7" s="100">
        <v>2566</v>
      </c>
    </row>
    <row r="8" spans="1:13" ht="23.25" customHeight="1">
      <c r="A8" s="98"/>
      <c r="B8" s="99"/>
      <c r="C8" s="142" t="s">
        <v>8</v>
      </c>
      <c r="D8" s="142"/>
      <c r="E8" s="142"/>
      <c r="F8" s="142"/>
      <c r="G8" s="142"/>
      <c r="H8" s="142"/>
      <c r="I8" s="142"/>
    </row>
    <row r="9" spans="1:13" ht="23.25" customHeight="1">
      <c r="A9" s="101" t="s">
        <v>187</v>
      </c>
      <c r="B9" s="99">
        <v>5</v>
      </c>
      <c r="C9" s="14">
        <v>2158290</v>
      </c>
      <c r="D9" s="10"/>
      <c r="E9" s="14">
        <v>2191682</v>
      </c>
      <c r="F9" s="8"/>
      <c r="G9" s="14">
        <v>2080656</v>
      </c>
      <c r="H9" s="8"/>
      <c r="I9" s="14">
        <v>2134540</v>
      </c>
      <c r="K9" s="81"/>
      <c r="M9" s="81"/>
    </row>
    <row r="10" spans="1:13" ht="23.25" customHeight="1">
      <c r="A10" s="101" t="s">
        <v>188</v>
      </c>
      <c r="B10" s="99"/>
      <c r="C10" s="14">
        <v>1534038</v>
      </c>
      <c r="D10" s="10"/>
      <c r="E10" s="14">
        <v>1546124</v>
      </c>
      <c r="F10" s="8"/>
      <c r="G10" s="14">
        <v>1459764</v>
      </c>
      <c r="H10" s="8"/>
      <c r="I10" s="14">
        <v>1480310</v>
      </c>
      <c r="K10" s="81"/>
      <c r="M10" s="81"/>
    </row>
    <row r="11" spans="1:13" ht="23.25" customHeight="1">
      <c r="A11" s="98" t="s">
        <v>74</v>
      </c>
      <c r="B11" s="99"/>
      <c r="C11" s="4">
        <f>C9-C10</f>
        <v>624252</v>
      </c>
      <c r="D11" s="15"/>
      <c r="E11" s="4">
        <f>E9-E10</f>
        <v>645558</v>
      </c>
      <c r="F11" s="5"/>
      <c r="G11" s="4">
        <f>G9-G10</f>
        <v>620892</v>
      </c>
      <c r="H11" s="5"/>
      <c r="I11" s="4">
        <f>I9-I10</f>
        <v>654230</v>
      </c>
    </row>
    <row r="12" spans="1:13" ht="22.05" customHeight="1">
      <c r="A12" s="98"/>
      <c r="B12" s="99"/>
      <c r="C12" s="15"/>
      <c r="D12" s="15"/>
      <c r="E12" s="15"/>
      <c r="F12" s="5"/>
      <c r="G12" s="15"/>
      <c r="H12" s="5"/>
      <c r="I12" s="15"/>
    </row>
    <row r="13" spans="1:13" ht="23.25" customHeight="1">
      <c r="A13" s="102" t="s">
        <v>75</v>
      </c>
      <c r="B13" s="99"/>
      <c r="C13" s="15"/>
      <c r="D13" s="15"/>
      <c r="E13" s="15"/>
      <c r="F13" s="5"/>
      <c r="G13" s="5"/>
      <c r="H13" s="5"/>
      <c r="I13" s="5"/>
    </row>
    <row r="14" spans="1:13" ht="23.25" customHeight="1">
      <c r="A14" s="101" t="s">
        <v>76</v>
      </c>
      <c r="B14" s="99"/>
      <c r="C14" s="14">
        <v>2807</v>
      </c>
      <c r="D14" s="10"/>
      <c r="E14" s="14">
        <f>13602+590070</f>
        <v>603672</v>
      </c>
      <c r="F14" s="8"/>
      <c r="G14" s="14">
        <v>2807</v>
      </c>
      <c r="H14" s="8"/>
      <c r="I14" s="14">
        <f>13602+590070</f>
        <v>603672</v>
      </c>
      <c r="M14" s="103"/>
    </row>
    <row r="15" spans="1:13" ht="23.25" customHeight="1">
      <c r="A15" s="101" t="s">
        <v>75</v>
      </c>
      <c r="B15" s="99"/>
      <c r="C15" s="14">
        <v>71696</v>
      </c>
      <c r="D15" s="10"/>
      <c r="E15" s="14">
        <v>66334</v>
      </c>
      <c r="F15" s="8"/>
      <c r="G15" s="14">
        <v>74153</v>
      </c>
      <c r="H15" s="8"/>
      <c r="I15" s="14">
        <v>70384</v>
      </c>
    </row>
    <row r="16" spans="1:13" ht="23.25" customHeight="1">
      <c r="A16" s="98" t="s">
        <v>77</v>
      </c>
      <c r="B16" s="99"/>
      <c r="C16" s="4">
        <f>SUM(C14:C15)</f>
        <v>74503</v>
      </c>
      <c r="D16" s="15"/>
      <c r="E16" s="4">
        <f>SUM(E14:E15)</f>
        <v>670006</v>
      </c>
      <c r="F16" s="5"/>
      <c r="G16" s="4">
        <f>SUM(G14:G15)</f>
        <v>76960</v>
      </c>
      <c r="H16" s="5"/>
      <c r="I16" s="4">
        <f>SUM(I14:I15)</f>
        <v>674056</v>
      </c>
      <c r="K16" s="81"/>
      <c r="M16" s="81"/>
    </row>
    <row r="17" spans="1:14" ht="23.25" customHeight="1">
      <c r="A17" s="98" t="s">
        <v>78</v>
      </c>
      <c r="B17" s="99"/>
      <c r="C17" s="4">
        <f>SUM(C11+C16)</f>
        <v>698755</v>
      </c>
      <c r="D17" s="15"/>
      <c r="E17" s="4">
        <f>SUM(E11+E16)</f>
        <v>1315564</v>
      </c>
      <c r="F17" s="5"/>
      <c r="G17" s="4">
        <f>SUM(G11+G16)</f>
        <v>697852</v>
      </c>
      <c r="H17" s="5"/>
      <c r="I17" s="4">
        <f>SUM(I11+I16)</f>
        <v>1328286</v>
      </c>
      <c r="K17" s="81"/>
      <c r="M17" s="81"/>
    </row>
    <row r="18" spans="1:14" ht="22.05" customHeight="1">
      <c r="A18" s="98"/>
      <c r="B18" s="99"/>
      <c r="C18"/>
      <c r="D18" s="8"/>
      <c r="E18"/>
      <c r="F18" s="8"/>
      <c r="G18"/>
      <c r="H18" s="8"/>
      <c r="I18"/>
    </row>
    <row r="19" spans="1:14" ht="23.25" customHeight="1">
      <c r="A19" s="102" t="s">
        <v>79</v>
      </c>
      <c r="B19" s="99"/>
      <c r="C19"/>
      <c r="D19" s="8"/>
      <c r="E19"/>
      <c r="F19" s="8"/>
      <c r="G19"/>
      <c r="H19" s="8"/>
      <c r="I19"/>
    </row>
    <row r="20" spans="1:14" ht="23.25" customHeight="1">
      <c r="A20" s="101" t="s">
        <v>80</v>
      </c>
      <c r="B20" s="99"/>
      <c r="C20" s="14">
        <v>402083</v>
      </c>
      <c r="D20" s="8"/>
      <c r="E20" s="32">
        <v>383965</v>
      </c>
      <c r="F20" s="8"/>
      <c r="G20" s="14">
        <v>434510</v>
      </c>
      <c r="H20" s="8"/>
      <c r="I20" s="32">
        <v>428798</v>
      </c>
      <c r="K20" s="38"/>
    </row>
    <row r="21" spans="1:14" ht="23.25" customHeight="1">
      <c r="A21" s="101" t="s">
        <v>81</v>
      </c>
      <c r="B21" s="99"/>
      <c r="C21" s="14">
        <v>253798</v>
      </c>
      <c r="D21" s="8"/>
      <c r="E21" s="32">
        <v>261533</v>
      </c>
      <c r="F21" s="8"/>
      <c r="G21" s="14">
        <v>227662</v>
      </c>
      <c r="H21" s="8"/>
      <c r="I21" s="32">
        <v>240237</v>
      </c>
    </row>
    <row r="22" spans="1:14" ht="23.25" customHeight="1">
      <c r="A22" s="98" t="s">
        <v>82</v>
      </c>
      <c r="B22" s="99"/>
      <c r="C22" s="6">
        <f>SUM(C20:C21)</f>
        <v>655881</v>
      </c>
      <c r="D22" s="5"/>
      <c r="E22" s="6">
        <f>SUM(E20:E21)</f>
        <v>645498</v>
      </c>
      <c r="F22" s="5"/>
      <c r="G22" s="6">
        <f>SUM(G20:G21)</f>
        <v>662172</v>
      </c>
      <c r="H22" s="5"/>
      <c r="I22" s="6">
        <f>SUM(I20:I21)</f>
        <v>669035</v>
      </c>
      <c r="K22" s="104"/>
      <c r="M22" s="104"/>
    </row>
    <row r="23" spans="1:14" ht="22.05" customHeight="1">
      <c r="A23" s="98"/>
      <c r="B23" s="105"/>
      <c r="C23" s="16"/>
      <c r="D23" s="16"/>
      <c r="E23" s="16"/>
      <c r="F23" s="16"/>
      <c r="G23" s="16"/>
      <c r="H23" s="16"/>
      <c r="I23" s="16"/>
    </row>
    <row r="24" spans="1:14" ht="23.25" customHeight="1">
      <c r="A24" s="98" t="s">
        <v>206</v>
      </c>
      <c r="B24" s="105"/>
      <c r="C24" s="16">
        <f>C17-C22</f>
        <v>42874</v>
      </c>
      <c r="D24" s="16"/>
      <c r="E24" s="16">
        <f>E17-E22</f>
        <v>670066</v>
      </c>
      <c r="F24" s="16"/>
      <c r="G24" s="16">
        <f>G17-G22</f>
        <v>35680</v>
      </c>
      <c r="H24" s="16"/>
      <c r="I24" s="16">
        <f>I17-I22</f>
        <v>659251</v>
      </c>
    </row>
    <row r="25" spans="1:14" ht="23.25" customHeight="1">
      <c r="A25" s="101" t="s">
        <v>83</v>
      </c>
      <c r="B25" s="99"/>
      <c r="C25" s="14">
        <v>-4633</v>
      </c>
      <c r="D25" s="8"/>
      <c r="E25" s="32">
        <v>-3583</v>
      </c>
      <c r="F25" s="8"/>
      <c r="G25" s="14">
        <v>-3560</v>
      </c>
      <c r="H25" s="8"/>
      <c r="I25" s="32">
        <v>-2390</v>
      </c>
    </row>
    <row r="26" spans="1:14" s="104" customFormat="1" ht="23.25" customHeight="1">
      <c r="A26" s="101" t="s">
        <v>193</v>
      </c>
      <c r="B26" s="99" t="s">
        <v>84</v>
      </c>
      <c r="C26" s="23">
        <v>20270</v>
      </c>
      <c r="D26" s="8"/>
      <c r="E26" s="23">
        <v>-4589</v>
      </c>
      <c r="F26" s="8"/>
      <c r="G26" s="23">
        <v>0</v>
      </c>
      <c r="H26" s="8"/>
      <c r="I26" s="23">
        <v>0</v>
      </c>
      <c r="K26"/>
      <c r="L26" s="69"/>
      <c r="M26"/>
      <c r="N26" s="69"/>
    </row>
    <row r="27" spans="1:14" ht="23.25" customHeight="1">
      <c r="A27" s="98" t="s">
        <v>207</v>
      </c>
      <c r="B27" s="99"/>
      <c r="C27" s="16">
        <f>SUM(C24:C26)</f>
        <v>58511</v>
      </c>
      <c r="D27" s="5"/>
      <c r="E27" s="16">
        <f>SUM(E24:E26)</f>
        <v>661894</v>
      </c>
      <c r="F27" s="5"/>
      <c r="G27" s="16">
        <f>SUM(G24:G26)</f>
        <v>32120</v>
      </c>
      <c r="H27" s="5"/>
      <c r="I27" s="16">
        <f>SUM(I24:I26)</f>
        <v>656861</v>
      </c>
    </row>
    <row r="28" spans="1:14" ht="23.25" customHeight="1">
      <c r="A28" s="101" t="s">
        <v>85</v>
      </c>
      <c r="B28" s="99"/>
      <c r="C28" s="14">
        <v>5171</v>
      </c>
      <c r="D28" s="8"/>
      <c r="E28" s="14">
        <v>-5284</v>
      </c>
      <c r="F28" s="8"/>
      <c r="G28" s="14">
        <v>5270</v>
      </c>
      <c r="H28" s="10"/>
      <c r="I28" s="23">
        <v>5091</v>
      </c>
    </row>
    <row r="29" spans="1:14" ht="23.25" customHeight="1" thickBot="1">
      <c r="A29" s="98" t="s">
        <v>208</v>
      </c>
      <c r="B29" s="105"/>
      <c r="C29" s="18">
        <f>SUM(C27:C28)</f>
        <v>63682</v>
      </c>
      <c r="D29" s="5"/>
      <c r="E29" s="18">
        <f>SUM(E27:E28)</f>
        <v>656610</v>
      </c>
      <c r="F29" s="5"/>
      <c r="G29" s="18">
        <f>SUM(G27:G28)</f>
        <v>37390</v>
      </c>
      <c r="H29" s="5"/>
      <c r="I29" s="18">
        <f>SUM(I27:I28)</f>
        <v>661952</v>
      </c>
    </row>
    <row r="30" spans="1:14" ht="15" customHeight="1" thickTop="1">
      <c r="A30" s="98"/>
      <c r="B30" s="105"/>
      <c r="C30" s="16"/>
      <c r="D30" s="16"/>
      <c r="E30" s="16"/>
      <c r="F30" s="16"/>
      <c r="G30" s="16"/>
      <c r="H30" s="16"/>
      <c r="I30" s="16"/>
    </row>
    <row r="31" spans="1:14" ht="23.25" customHeight="1">
      <c r="A31" s="1" t="s">
        <v>0</v>
      </c>
    </row>
    <row r="32" spans="1:14" ht="23.25" customHeight="1">
      <c r="A32" s="1" t="s">
        <v>71</v>
      </c>
    </row>
    <row r="33" spans="1:11" ht="22.05" customHeight="1">
      <c r="A33" s="1"/>
      <c r="B33"/>
      <c r="C33" s="12"/>
      <c r="D33" s="3"/>
      <c r="E33" s="12"/>
      <c r="F33" s="3"/>
      <c r="G33" s="3"/>
      <c r="H33" s="3"/>
      <c r="I33" s="3"/>
    </row>
    <row r="34" spans="1:11" ht="22.5" customHeight="1">
      <c r="A34" s="1"/>
      <c r="B34"/>
      <c r="C34" s="144" t="s">
        <v>1</v>
      </c>
      <c r="D34" s="144"/>
      <c r="E34" s="144"/>
      <c r="F34" s="3"/>
      <c r="G34" s="3"/>
      <c r="H34" s="3" t="s">
        <v>2</v>
      </c>
      <c r="I34" s="3"/>
    </row>
    <row r="35" spans="1:11" ht="22.5" customHeight="1">
      <c r="A35" s="1"/>
      <c r="B35"/>
      <c r="C35" s="143" t="s">
        <v>72</v>
      </c>
      <c r="D35" s="145"/>
      <c r="E35" s="145"/>
      <c r="F35" s="13"/>
      <c r="G35" s="143" t="s">
        <v>72</v>
      </c>
      <c r="H35" s="145"/>
      <c r="I35" s="145"/>
    </row>
    <row r="36" spans="1:11" ht="22.5" customHeight="1">
      <c r="A36" s="1"/>
      <c r="B36"/>
      <c r="C36" s="143" t="s">
        <v>73</v>
      </c>
      <c r="D36" s="143"/>
      <c r="E36" s="143"/>
      <c r="F36" s="13"/>
      <c r="G36" s="143" t="s">
        <v>73</v>
      </c>
      <c r="H36" s="143"/>
      <c r="I36" s="143"/>
    </row>
    <row r="37" spans="1:11" ht="24" customHeight="1">
      <c r="A37" s="98"/>
      <c r="B37" s="99"/>
      <c r="C37" s="100">
        <v>2567</v>
      </c>
      <c r="D37" s="100"/>
      <c r="E37" s="100">
        <v>2566</v>
      </c>
      <c r="F37" s="100"/>
      <c r="G37" s="100">
        <v>2567</v>
      </c>
      <c r="H37" s="100"/>
      <c r="I37" s="100">
        <v>2566</v>
      </c>
    </row>
    <row r="38" spans="1:11" ht="23.25" customHeight="1">
      <c r="A38" s="98"/>
      <c r="B38" s="99"/>
      <c r="C38" s="142" t="s">
        <v>8</v>
      </c>
      <c r="D38" s="142"/>
      <c r="E38" s="142"/>
      <c r="F38" s="142"/>
      <c r="G38" s="142"/>
      <c r="H38" s="142"/>
      <c r="I38" s="142"/>
    </row>
    <row r="39" spans="1:11" ht="23.25" customHeight="1">
      <c r="A39" s="11" t="s">
        <v>86</v>
      </c>
      <c r="B39"/>
      <c r="C39"/>
      <c r="D39"/>
      <c r="E39"/>
      <c r="F39"/>
      <c r="G39"/>
      <c r="H39"/>
      <c r="I39"/>
    </row>
    <row r="40" spans="1:11" ht="23.25" customHeight="1">
      <c r="A40" s="106" t="s">
        <v>87</v>
      </c>
      <c r="B40"/>
      <c r="C40"/>
      <c r="D40"/>
      <c r="E40"/>
      <c r="F40"/>
      <c r="G40"/>
      <c r="H40"/>
      <c r="I40"/>
    </row>
    <row r="41" spans="1:11" ht="23.25" customHeight="1">
      <c r="A41" s="106" t="s">
        <v>88</v>
      </c>
      <c r="B41"/>
      <c r="C41"/>
      <c r="D41"/>
      <c r="E41"/>
      <c r="F41"/>
      <c r="G41"/>
      <c r="H41"/>
      <c r="I41"/>
    </row>
    <row r="42" spans="1:11" ht="23.25" customHeight="1">
      <c r="A42" s="107" t="s">
        <v>89</v>
      </c>
      <c r="B42"/>
      <c r="C42" s="14">
        <f>-3907</f>
        <v>-3907</v>
      </c>
      <c r="D42"/>
      <c r="E42" s="12">
        <v>-6886</v>
      </c>
      <c r="F42"/>
      <c r="G42" s="14">
        <v>0</v>
      </c>
      <c r="H42"/>
      <c r="I42" s="14">
        <v>0</v>
      </c>
    </row>
    <row r="43" spans="1:11" ht="23.25" customHeight="1">
      <c r="A43" s="11" t="s">
        <v>90</v>
      </c>
      <c r="B43" s="99"/>
      <c r="C43" s="44"/>
      <c r="D43"/>
      <c r="E43" s="44"/>
      <c r="F43"/>
      <c r="G43" s="44"/>
      <c r="H43"/>
      <c r="I43" s="44"/>
    </row>
    <row r="44" spans="1:11" ht="23.25" customHeight="1">
      <c r="A44" s="11" t="s">
        <v>88</v>
      </c>
      <c r="B44" s="99"/>
      <c r="C44" s="27">
        <f>SUM(C42:C42)</f>
        <v>-3907</v>
      </c>
      <c r="D44" s="16"/>
      <c r="E44" s="27">
        <f>SUM(E42:E42)</f>
        <v>-6886</v>
      </c>
      <c r="F44" s="16"/>
      <c r="G44" s="27">
        <f>SUM(G42:G42)</f>
        <v>0</v>
      </c>
      <c r="H44" s="16"/>
      <c r="I44" s="27">
        <f>SUM(I42:I42)</f>
        <v>0</v>
      </c>
    </row>
    <row r="45" spans="1:11" ht="12" customHeight="1">
      <c r="A45" s="106"/>
      <c r="B45" s="99"/>
      <c r="C45" s="14"/>
      <c r="D45"/>
      <c r="E45" s="14"/>
      <c r="F45"/>
      <c r="G45" s="14"/>
      <c r="H45"/>
      <c r="I45" s="14"/>
    </row>
    <row r="46" spans="1:11" ht="23.25" customHeight="1">
      <c r="A46" s="106" t="s">
        <v>91</v>
      </c>
      <c r="B46" s="99"/>
      <c r="C46" s="14"/>
      <c r="D46"/>
      <c r="E46" s="14"/>
      <c r="F46"/>
      <c r="G46" s="14"/>
      <c r="H46"/>
      <c r="I46" s="14"/>
      <c r="K46" s="38"/>
    </row>
    <row r="47" spans="1:11" ht="23.25" customHeight="1">
      <c r="A47" s="106" t="s">
        <v>88</v>
      </c>
      <c r="B47" s="99"/>
      <c r="C47" s="14"/>
      <c r="D47"/>
      <c r="E47" s="14"/>
      <c r="F47"/>
      <c r="G47" s="14"/>
      <c r="H47"/>
      <c r="I47" s="14"/>
    </row>
    <row r="48" spans="1:11" ht="23.25" customHeight="1">
      <c r="A48" s="108" t="s">
        <v>209</v>
      </c>
      <c r="B48" s="99"/>
      <c r="C48" s="14"/>
      <c r="D48"/>
      <c r="E48" s="14"/>
      <c r="F48"/>
      <c r="G48" s="14"/>
      <c r="H48"/>
      <c r="I48" s="14"/>
    </row>
    <row r="49" spans="1:13" ht="23.25" customHeight="1">
      <c r="A49" s="108" t="s">
        <v>189</v>
      </c>
      <c r="B49" s="99"/>
      <c r="C49" s="14">
        <v>-104175</v>
      </c>
      <c r="D49"/>
      <c r="E49" s="14">
        <v>-246069</v>
      </c>
      <c r="F49"/>
      <c r="G49" s="14">
        <v>-104175</v>
      </c>
      <c r="H49"/>
      <c r="I49" s="14">
        <v>-246069</v>
      </c>
      <c r="K49" s="38"/>
    </row>
    <row r="50" spans="1:13" ht="23.25" hidden="1" customHeight="1">
      <c r="A50" s="109" t="s">
        <v>190</v>
      </c>
      <c r="B50" s="99"/>
      <c r="C50" s="14"/>
      <c r="D50" s="9"/>
      <c r="E50" s="9"/>
      <c r="F50" s="9"/>
      <c r="G50" s="14"/>
      <c r="H50" s="9"/>
      <c r="I50" s="9"/>
      <c r="K50" s="38"/>
    </row>
    <row r="51" spans="1:13" ht="23.25" hidden="1" customHeight="1">
      <c r="A51" s="109" t="s">
        <v>191</v>
      </c>
      <c r="B51" s="99"/>
      <c r="C51" s="14"/>
      <c r="D51" s="9"/>
      <c r="E51" s="9"/>
      <c r="F51" s="9"/>
      <c r="G51" s="14"/>
      <c r="H51" s="9"/>
      <c r="I51" s="9"/>
      <c r="K51" s="38"/>
    </row>
    <row r="52" spans="1:13" ht="23.25" customHeight="1">
      <c r="A52" s="107" t="s">
        <v>92</v>
      </c>
      <c r="B52" s="99"/>
      <c r="C52" s="14"/>
      <c r="D52"/>
      <c r="E52" s="14"/>
      <c r="F52"/>
      <c r="G52" s="14"/>
      <c r="H52"/>
      <c r="I52" s="14"/>
      <c r="K52" s="38"/>
    </row>
    <row r="53" spans="1:13" ht="23.25" customHeight="1">
      <c r="A53" s="107" t="s">
        <v>93</v>
      </c>
      <c r="B53" s="99"/>
      <c r="C53" s="23">
        <v>20475</v>
      </c>
      <c r="D53"/>
      <c r="E53" s="23">
        <v>49213</v>
      </c>
      <c r="F53"/>
      <c r="G53" s="23">
        <v>20905</v>
      </c>
      <c r="H53"/>
      <c r="I53" s="23">
        <v>49213</v>
      </c>
      <c r="K53" s="38"/>
    </row>
    <row r="54" spans="1:13" ht="23.25" customHeight="1">
      <c r="A54" s="11" t="s">
        <v>94</v>
      </c>
      <c r="B54" s="99"/>
      <c r="C54" s="14"/>
      <c r="D54"/>
      <c r="E54" s="14"/>
      <c r="F54"/>
      <c r="G54" s="14"/>
      <c r="H54"/>
      <c r="I54" s="14"/>
    </row>
    <row r="55" spans="1:13" ht="23.25" customHeight="1">
      <c r="A55" s="11" t="s">
        <v>88</v>
      </c>
      <c r="B55" s="99"/>
      <c r="C55" s="60">
        <f>SUM(C49,C53)</f>
        <v>-83700</v>
      </c>
      <c r="D55" s="24"/>
      <c r="E55" s="60">
        <f>SUM(E49,E53)</f>
        <v>-196856</v>
      </c>
      <c r="F55" s="24"/>
      <c r="G55" s="60">
        <f>SUM(G49,G53)</f>
        <v>-83270</v>
      </c>
      <c r="H55" s="24"/>
      <c r="I55" s="60">
        <f>SUM(I49,I53)</f>
        <v>-196856</v>
      </c>
      <c r="K55" s="38"/>
      <c r="M55" s="38"/>
    </row>
    <row r="56" spans="1:13" ht="23.25" customHeight="1">
      <c r="A56" s="11" t="s">
        <v>95</v>
      </c>
      <c r="B56"/>
      <c r="C56" s="27">
        <f>SUM(C55,C44)</f>
        <v>-87607</v>
      </c>
      <c r="D56" s="16"/>
      <c r="E56" s="27">
        <f>SUM(E55,E44)</f>
        <v>-203742</v>
      </c>
      <c r="F56" s="16"/>
      <c r="G56" s="27">
        <f>SUM(G55,G44)</f>
        <v>-83270</v>
      </c>
      <c r="H56" s="16"/>
      <c r="I56" s="27">
        <f>SUM(I55,I44)</f>
        <v>-196856</v>
      </c>
    </row>
    <row r="57" spans="1:13" ht="23.25" customHeight="1" thickBot="1">
      <c r="A57" s="11" t="s">
        <v>96</v>
      </c>
      <c r="B57"/>
      <c r="C57" s="19">
        <f>SUM(C56,C29)</f>
        <v>-23925</v>
      </c>
      <c r="D57" s="16"/>
      <c r="E57" s="19">
        <f>SUM(E56,E29)</f>
        <v>452868</v>
      </c>
      <c r="F57" s="16"/>
      <c r="G57" s="19">
        <f>SUM(G56,G29)</f>
        <v>-45880</v>
      </c>
      <c r="H57" s="16"/>
      <c r="I57" s="19">
        <f>SUM(I56,I29)</f>
        <v>465096</v>
      </c>
      <c r="M57" s="103"/>
    </row>
    <row r="58" spans="1:13" ht="12" customHeight="1" thickTop="1">
      <c r="A58" s="11"/>
      <c r="B58"/>
      <c r="C58" s="16"/>
      <c r="D58" s="16"/>
      <c r="E58" s="16"/>
      <c r="F58" s="16"/>
      <c r="G58" s="16"/>
      <c r="H58" s="16"/>
      <c r="I58" s="16"/>
    </row>
    <row r="59" spans="1:13" ht="23.25" customHeight="1">
      <c r="A59" s="11" t="s">
        <v>97</v>
      </c>
      <c r="B59" s="105"/>
      <c r="C59" s="16"/>
      <c r="D59" s="16"/>
      <c r="E59" s="16"/>
      <c r="F59" s="16"/>
      <c r="G59" s="16"/>
      <c r="H59" s="16"/>
      <c r="I59" s="16"/>
      <c r="K59" s="103"/>
    </row>
    <row r="60" spans="1:13" ht="23.25" customHeight="1">
      <c r="A60" s="107" t="s">
        <v>98</v>
      </c>
      <c r="B60" s="105"/>
      <c r="C60" s="14">
        <v>65137</v>
      </c>
      <c r="D60" s="9"/>
      <c r="E60" s="32">
        <f>67072+590070</f>
        <v>657142</v>
      </c>
      <c r="F60" s="9"/>
      <c r="G60" s="14">
        <v>37390</v>
      </c>
      <c r="H60" s="9"/>
      <c r="I60" s="14">
        <f>I29</f>
        <v>661952</v>
      </c>
      <c r="M60" s="38"/>
    </row>
    <row r="61" spans="1:13" ht="23.25" customHeight="1">
      <c r="A61" s="107" t="s">
        <v>99</v>
      </c>
      <c r="B61" s="105"/>
      <c r="C61" s="14">
        <v>-1455</v>
      </c>
      <c r="D61" s="16"/>
      <c r="E61" s="32">
        <v>-532</v>
      </c>
      <c r="F61" s="9"/>
      <c r="G61" s="14">
        <v>0</v>
      </c>
      <c r="H61" s="9"/>
      <c r="I61" s="14">
        <v>0</v>
      </c>
      <c r="K61" s="38"/>
    </row>
    <row r="62" spans="1:13" ht="23.25" customHeight="1" thickBot="1">
      <c r="A62" s="11"/>
      <c r="B62" s="105"/>
      <c r="C62" s="18">
        <f>C29</f>
        <v>63682</v>
      </c>
      <c r="D62" s="5"/>
      <c r="E62" s="18">
        <f>E29</f>
        <v>656610</v>
      </c>
      <c r="F62" s="5"/>
      <c r="G62" s="18">
        <f>G29</f>
        <v>37390</v>
      </c>
      <c r="H62" s="5"/>
      <c r="I62" s="18">
        <f>I29</f>
        <v>661952</v>
      </c>
    </row>
    <row r="63" spans="1:13" ht="12" customHeight="1" thickTop="1">
      <c r="A63" s="11"/>
      <c r="B63" s="105"/>
      <c r="C63" s="16"/>
      <c r="D63" s="5"/>
      <c r="E63" s="16"/>
      <c r="F63" s="5"/>
      <c r="G63" s="16"/>
      <c r="H63" s="5"/>
      <c r="I63" s="16"/>
      <c r="K63" s="38"/>
    </row>
    <row r="64" spans="1:13" ht="23.25" customHeight="1">
      <c r="A64" s="11" t="s">
        <v>100</v>
      </c>
      <c r="B64"/>
      <c r="C64" s="16"/>
      <c r="D64" s="16"/>
      <c r="E64" s="16"/>
      <c r="F64" s="16"/>
      <c r="G64" s="16"/>
      <c r="H64" s="16"/>
      <c r="I64" s="16"/>
    </row>
    <row r="65" spans="1:9" ht="23.25" customHeight="1">
      <c r="A65" s="107" t="s">
        <v>98</v>
      </c>
      <c r="B65"/>
      <c r="C65" s="9">
        <v>-20905</v>
      </c>
      <c r="D65" s="9"/>
      <c r="E65" s="9">
        <f>-134211+590070</f>
        <v>455859</v>
      </c>
      <c r="F65" s="9"/>
      <c r="G65" s="9">
        <v>-45880</v>
      </c>
      <c r="H65" s="9"/>
      <c r="I65" s="9">
        <f>I57</f>
        <v>465096</v>
      </c>
    </row>
    <row r="66" spans="1:9" ht="23.25" customHeight="1">
      <c r="A66" s="107" t="s">
        <v>99</v>
      </c>
      <c r="B66"/>
      <c r="C66" s="17">
        <v>-3020</v>
      </c>
      <c r="D66" s="16"/>
      <c r="E66" s="17">
        <v>-2991</v>
      </c>
      <c r="F66" s="9"/>
      <c r="G66" s="17">
        <v>0</v>
      </c>
      <c r="H66" s="36"/>
      <c r="I66" s="17">
        <v>0</v>
      </c>
    </row>
    <row r="67" spans="1:9" ht="23.25" customHeight="1" thickBot="1">
      <c r="A67" s="11"/>
      <c r="B67"/>
      <c r="C67" s="19">
        <f>C57</f>
        <v>-23925</v>
      </c>
      <c r="D67" s="16"/>
      <c r="E67" s="19">
        <f>E57</f>
        <v>452868</v>
      </c>
      <c r="F67" s="16"/>
      <c r="G67" s="19">
        <f>G57</f>
        <v>-45880</v>
      </c>
      <c r="H67" s="16"/>
      <c r="I67" s="19">
        <f>I57</f>
        <v>465096</v>
      </c>
    </row>
    <row r="68" spans="1:9" ht="12" customHeight="1" thickTop="1">
      <c r="A68" s="11"/>
      <c r="B68"/>
      <c r="C68" s="16"/>
      <c r="D68" s="16"/>
      <c r="E68" s="16"/>
      <c r="F68" s="16"/>
      <c r="G68" s="16"/>
      <c r="H68" s="16"/>
      <c r="I68" s="16"/>
    </row>
    <row r="69" spans="1:9" ht="24" customHeight="1" thickBot="1">
      <c r="A69" s="11" t="s">
        <v>210</v>
      </c>
      <c r="B69" s="110"/>
      <c r="C69" s="47">
        <f>C60/290634</f>
        <v>0.22412037132613527</v>
      </c>
      <c r="D69" s="16"/>
      <c r="E69" s="47">
        <f>E60/290634</f>
        <v>2.2610637434023548</v>
      </c>
      <c r="F69" s="16"/>
      <c r="G69" s="47">
        <f>G60/290634</f>
        <v>0.12864977944769021</v>
      </c>
      <c r="H69" s="5"/>
      <c r="I69" s="47">
        <f>I60/290634</f>
        <v>2.2776137685198568</v>
      </c>
    </row>
    <row r="70" spans="1:9" ht="23.25" customHeight="1" thickTop="1"/>
    <row r="71" spans="1:9" ht="23.25" customHeight="1">
      <c r="C71" s="9"/>
      <c r="E71" s="9"/>
      <c r="G71" s="9"/>
      <c r="I71" s="9"/>
    </row>
    <row r="72" spans="1:9" ht="23.25" customHeight="1">
      <c r="C72" s="9"/>
      <c r="E72" s="9"/>
      <c r="G72" s="9"/>
      <c r="I72" s="9"/>
    </row>
    <row r="74" spans="1:9" ht="23.25" customHeight="1">
      <c r="C74" s="9"/>
      <c r="E74" s="9"/>
    </row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dimension ref="A1:AC48"/>
  <sheetViews>
    <sheetView zoomScaleNormal="100" zoomScaleSheetLayoutView="70" workbookViewId="0"/>
  </sheetViews>
  <sheetFormatPr defaultColWidth="9.125" defaultRowHeight="21.6"/>
  <cols>
    <col min="1" max="1" width="40.75" customWidth="1"/>
    <col min="2" max="2" width="4.75" customWidth="1"/>
    <col min="3" max="3" width="13.125" style="42" customWidth="1"/>
    <col min="4" max="4" width="1.125" style="42" customWidth="1"/>
    <col min="5" max="5" width="13.125" style="42" customWidth="1"/>
    <col min="6" max="6" width="1.125" style="42" customWidth="1"/>
    <col min="7" max="7" width="13.125" style="42" customWidth="1"/>
    <col min="8" max="8" width="1.125" style="42" customWidth="1"/>
    <col min="9" max="9" width="13.125" style="42" customWidth="1"/>
    <col min="10" max="10" width="1.125" style="42" customWidth="1"/>
    <col min="11" max="11" width="13.125" style="42" customWidth="1"/>
    <col min="12" max="12" width="1.125" style="42" customWidth="1"/>
    <col min="13" max="13" width="13.125" style="42" customWidth="1"/>
    <col min="14" max="14" width="1.125" style="42" customWidth="1"/>
    <col min="15" max="15" width="13.125" style="42" customWidth="1"/>
    <col min="16" max="16" width="1.125" style="42" customWidth="1"/>
    <col min="17" max="17" width="15.625" style="42" customWidth="1"/>
    <col min="18" max="18" width="1.125" style="42" customWidth="1"/>
    <col min="19" max="19" width="13.125" style="42" customWidth="1"/>
    <col min="20" max="20" width="1.125" style="42" customWidth="1"/>
    <col min="21" max="21" width="13.125" style="42" customWidth="1"/>
    <col min="22" max="22" width="1.125" style="42" customWidth="1"/>
    <col min="23" max="23" width="13.125" style="42" customWidth="1"/>
    <col min="24" max="24" width="1.125" style="42" customWidth="1"/>
    <col min="25" max="25" width="13.125" style="38" customWidth="1"/>
    <col min="26" max="26" width="1.125" customWidth="1"/>
    <col min="27" max="27" width="14.875" customWidth="1"/>
    <col min="28" max="28" width="12.25" bestFit="1" customWidth="1"/>
    <col min="29" max="29" width="11.25" bestFit="1" customWidth="1"/>
  </cols>
  <sheetData>
    <row r="1" spans="1:27" ht="22.5" customHeight="1">
      <c r="A1" s="1" t="s">
        <v>0</v>
      </c>
      <c r="B1" s="1"/>
    </row>
    <row r="2" spans="1:27" ht="22.5" customHeight="1">
      <c r="A2" s="1" t="s">
        <v>211</v>
      </c>
      <c r="B2" s="1"/>
    </row>
    <row r="3" spans="1:27" ht="22.5" customHeight="1">
      <c r="A3" s="1"/>
      <c r="B3" s="1"/>
      <c r="Y3" s="42"/>
      <c r="Z3" s="42"/>
      <c r="AA3" s="42"/>
    </row>
    <row r="4" spans="1:27" ht="22.5" customHeight="1">
      <c r="C4" s="146" t="s">
        <v>1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</row>
    <row r="5" spans="1:27" ht="22.5" customHeight="1">
      <c r="I5" s="147" t="s">
        <v>61</v>
      </c>
      <c r="J5" s="147"/>
      <c r="K5" s="147"/>
      <c r="L5" s="147"/>
      <c r="M5" s="147"/>
      <c r="O5" s="147" t="s">
        <v>66</v>
      </c>
      <c r="P5" s="147"/>
      <c r="Q5" s="147"/>
      <c r="R5" s="147"/>
      <c r="S5" s="147"/>
      <c r="T5" s="147"/>
      <c r="U5" s="147"/>
    </row>
    <row r="6" spans="1:27" ht="22.5" customHeight="1">
      <c r="I6"/>
      <c r="J6"/>
      <c r="K6"/>
      <c r="L6"/>
      <c r="M6"/>
      <c r="O6" s="48"/>
      <c r="P6" s="49"/>
      <c r="Q6" s="48"/>
      <c r="R6" s="49"/>
      <c r="S6" s="48" t="s">
        <v>101</v>
      </c>
    </row>
    <row r="7" spans="1:27" ht="22.5" customHeight="1">
      <c r="O7" s="48"/>
      <c r="P7" s="49"/>
      <c r="Q7" s="46"/>
      <c r="R7" s="49"/>
      <c r="S7" s="48" t="s">
        <v>102</v>
      </c>
      <c r="U7" s="50"/>
    </row>
    <row r="8" spans="1:27" ht="22.5" customHeight="1">
      <c r="C8" s="50"/>
      <c r="D8" s="50"/>
      <c r="E8" s="50"/>
      <c r="F8" s="50"/>
      <c r="G8" s="50"/>
      <c r="H8" s="50"/>
      <c r="I8" s="148"/>
      <c r="J8" s="148"/>
      <c r="K8" s="148"/>
      <c r="L8" s="50"/>
      <c r="M8" s="50"/>
      <c r="N8" s="50"/>
      <c r="O8" s="48"/>
      <c r="P8" s="49"/>
      <c r="Q8" s="46"/>
      <c r="R8" s="49"/>
      <c r="S8" s="48" t="s">
        <v>103</v>
      </c>
      <c r="T8" s="50"/>
      <c r="U8" s="50" t="s">
        <v>104</v>
      </c>
      <c r="V8" s="50"/>
      <c r="W8" s="50"/>
      <c r="X8" s="50"/>
      <c r="Y8" s="46"/>
      <c r="AA8" s="45"/>
    </row>
    <row r="9" spans="1:27" ht="22.5" customHeight="1">
      <c r="C9" s="50" t="s">
        <v>192</v>
      </c>
      <c r="D9" s="50"/>
      <c r="E9" s="50" t="s">
        <v>105</v>
      </c>
      <c r="F9" s="50"/>
      <c r="G9" s="50"/>
      <c r="H9" s="50"/>
      <c r="I9" s="50"/>
      <c r="J9" s="50"/>
      <c r="K9" s="50"/>
      <c r="L9" s="50"/>
      <c r="M9" s="50"/>
      <c r="N9" s="50"/>
      <c r="O9" s="48" t="s">
        <v>106</v>
      </c>
      <c r="P9" s="49"/>
      <c r="Q9" s="48" t="s">
        <v>106</v>
      </c>
      <c r="R9" s="49"/>
      <c r="S9" s="48" t="s">
        <v>107</v>
      </c>
      <c r="T9" s="50"/>
      <c r="U9" s="50" t="s">
        <v>108</v>
      </c>
      <c r="V9" s="50"/>
      <c r="W9" s="50" t="s">
        <v>109</v>
      </c>
      <c r="X9" s="50"/>
      <c r="Y9" s="46" t="s">
        <v>110</v>
      </c>
      <c r="Z9" s="46"/>
    </row>
    <row r="10" spans="1:27" ht="22.5" customHeight="1">
      <c r="C10" s="50" t="s">
        <v>111</v>
      </c>
      <c r="D10" s="50"/>
      <c r="E10" s="50" t="s">
        <v>112</v>
      </c>
      <c r="F10" s="50"/>
      <c r="G10" s="50" t="s">
        <v>113</v>
      </c>
      <c r="H10" s="50"/>
      <c r="I10" s="50" t="s">
        <v>114</v>
      </c>
      <c r="J10" s="50"/>
      <c r="K10" s="50"/>
      <c r="L10" s="50"/>
      <c r="M10" s="50" t="s">
        <v>115</v>
      </c>
      <c r="N10" s="50"/>
      <c r="O10" s="48" t="s">
        <v>116</v>
      </c>
      <c r="P10" s="49"/>
      <c r="Q10" s="48" t="s">
        <v>117</v>
      </c>
      <c r="R10" s="49"/>
      <c r="S10" s="48" t="s">
        <v>118</v>
      </c>
      <c r="T10" s="50"/>
      <c r="U10" s="50" t="s">
        <v>119</v>
      </c>
      <c r="V10" s="50"/>
      <c r="W10" s="50" t="s">
        <v>120</v>
      </c>
      <c r="X10" s="50"/>
      <c r="Y10" s="46" t="s">
        <v>121</v>
      </c>
      <c r="Z10" s="46"/>
      <c r="AA10" s="46" t="s">
        <v>109</v>
      </c>
    </row>
    <row r="11" spans="1:27" ht="22.5" customHeight="1">
      <c r="B11" s="2"/>
      <c r="C11" s="50" t="s">
        <v>122</v>
      </c>
      <c r="D11" s="50"/>
      <c r="E11" s="50" t="s">
        <v>123</v>
      </c>
      <c r="F11" s="50"/>
      <c r="G11" s="50" t="s">
        <v>124</v>
      </c>
      <c r="H11" s="50"/>
      <c r="I11" s="50" t="s">
        <v>125</v>
      </c>
      <c r="J11" s="50"/>
      <c r="K11" s="50" t="s">
        <v>126</v>
      </c>
      <c r="L11" s="50"/>
      <c r="M11" s="50" t="s">
        <v>127</v>
      </c>
      <c r="N11" s="50"/>
      <c r="O11" s="48" t="s">
        <v>128</v>
      </c>
      <c r="P11" s="49"/>
      <c r="Q11" s="48" t="s">
        <v>129</v>
      </c>
      <c r="R11" s="49"/>
      <c r="S11" s="48" t="s">
        <v>110</v>
      </c>
      <c r="T11" s="50"/>
      <c r="U11" s="50" t="s">
        <v>130</v>
      </c>
      <c r="V11" s="50"/>
      <c r="W11" s="50" t="s">
        <v>131</v>
      </c>
      <c r="X11" s="50"/>
      <c r="Y11" s="46" t="s">
        <v>132</v>
      </c>
      <c r="Z11" s="46"/>
      <c r="AA11" s="46" t="s">
        <v>130</v>
      </c>
    </row>
    <row r="12" spans="1:27" ht="22.5" customHeight="1">
      <c r="C12" s="149" t="s">
        <v>8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</row>
    <row r="13" spans="1:27" ht="22.5" customHeight="1">
      <c r="A13" s="11" t="s">
        <v>135</v>
      </c>
      <c r="B13" s="11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</row>
    <row r="14" spans="1:27" ht="22.5" customHeight="1">
      <c r="A14" s="11" t="s">
        <v>136</v>
      </c>
      <c r="B14" s="11"/>
      <c r="C14" s="61">
        <v>290634</v>
      </c>
      <c r="D14" s="61"/>
      <c r="E14" s="61">
        <v>1487144</v>
      </c>
      <c r="F14" s="61"/>
      <c r="G14" s="61">
        <v>51433</v>
      </c>
      <c r="H14" s="61"/>
      <c r="I14" s="61">
        <v>50000</v>
      </c>
      <c r="J14" s="61"/>
      <c r="K14" s="61">
        <v>2041222</v>
      </c>
      <c r="L14" s="61"/>
      <c r="M14" s="71">
        <v>12338901</v>
      </c>
      <c r="N14" s="71"/>
      <c r="O14" s="71">
        <v>4100</v>
      </c>
      <c r="P14" s="71"/>
      <c r="Q14" s="71">
        <v>12234032</v>
      </c>
      <c r="R14" s="71"/>
      <c r="S14" s="71">
        <v>1624</v>
      </c>
      <c r="T14" s="71"/>
      <c r="U14" s="71">
        <f>+O14+Q14+S14</f>
        <v>12239756</v>
      </c>
      <c r="V14" s="71"/>
      <c r="W14" s="61">
        <v>28499090</v>
      </c>
      <c r="X14" s="61"/>
      <c r="Y14" s="61">
        <v>77500</v>
      </c>
      <c r="AA14" s="61">
        <f>SUM(W14:Y14)</f>
        <v>28576590</v>
      </c>
    </row>
    <row r="15" spans="1:27" ht="13.5" customHeight="1">
      <c r="A15" s="11"/>
      <c r="B15" s="1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AA15" s="51"/>
    </row>
    <row r="16" spans="1:27" ht="22.5" customHeight="1">
      <c r="A16" s="11" t="s">
        <v>133</v>
      </c>
      <c r="B16" s="11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AA16" s="53"/>
    </row>
    <row r="17" spans="1:27" ht="22.5" customHeight="1">
      <c r="A17" s="52" t="s">
        <v>137</v>
      </c>
      <c r="B17" s="52"/>
      <c r="C17" s="42">
        <v>0</v>
      </c>
      <c r="D17" s="53"/>
      <c r="E17" s="42">
        <v>0</v>
      </c>
      <c r="F17" s="53"/>
      <c r="G17" s="42">
        <v>0</v>
      </c>
      <c r="H17" s="53"/>
      <c r="I17" s="42">
        <v>0</v>
      </c>
      <c r="J17" s="53"/>
      <c r="K17" s="42">
        <v>0</v>
      </c>
      <c r="L17" s="53"/>
      <c r="M17" s="12">
        <v>657142</v>
      </c>
      <c r="N17" s="22"/>
      <c r="O17" s="12">
        <v>0</v>
      </c>
      <c r="P17" s="22"/>
      <c r="Q17" s="12">
        <v>0</v>
      </c>
      <c r="R17" s="12"/>
      <c r="S17" s="12">
        <v>0</v>
      </c>
      <c r="T17" s="28"/>
      <c r="U17" s="22">
        <f>SUM(O17:S17)</f>
        <v>0</v>
      </c>
      <c r="V17" s="28"/>
      <c r="W17" s="28">
        <f>M17+U17</f>
        <v>657142</v>
      </c>
      <c r="X17" s="22"/>
      <c r="Y17" s="12">
        <v>-532</v>
      </c>
      <c r="AA17" s="22">
        <f>W17+Y17</f>
        <v>656610</v>
      </c>
    </row>
    <row r="18" spans="1:27" ht="22.5" customHeight="1">
      <c r="A18" s="52" t="s">
        <v>86</v>
      </c>
      <c r="B18" s="52"/>
      <c r="C18" s="58">
        <v>0</v>
      </c>
      <c r="D18" s="50"/>
      <c r="E18" s="58">
        <v>0</v>
      </c>
      <c r="F18" s="50"/>
      <c r="G18" s="58">
        <v>0</v>
      </c>
      <c r="H18" s="50"/>
      <c r="I18" s="58">
        <v>0</v>
      </c>
      <c r="J18" s="53"/>
      <c r="K18" s="58">
        <v>0</v>
      </c>
      <c r="L18" s="53"/>
      <c r="M18" s="75">
        <v>0</v>
      </c>
      <c r="N18" s="22"/>
      <c r="O18" s="76">
        <v>-4427</v>
      </c>
      <c r="P18" s="22"/>
      <c r="Q18" s="22">
        <v>-196856</v>
      </c>
      <c r="R18" s="22"/>
      <c r="S18" s="22">
        <v>0</v>
      </c>
      <c r="T18" s="29"/>
      <c r="U18" s="22">
        <f>SUM(O18:S18)</f>
        <v>-201283</v>
      </c>
      <c r="V18" s="29"/>
      <c r="W18" s="76">
        <f>M18+U18</f>
        <v>-201283</v>
      </c>
      <c r="X18" s="22"/>
      <c r="Y18" s="76">
        <v>-2459</v>
      </c>
      <c r="AA18" s="22">
        <f>W18+Y18</f>
        <v>-203742</v>
      </c>
    </row>
    <row r="19" spans="1:27" ht="22.5" customHeight="1">
      <c r="A19" s="24" t="s">
        <v>134</v>
      </c>
      <c r="B19" s="24"/>
      <c r="C19" s="54">
        <f>SUM(C17:C18)</f>
        <v>0</v>
      </c>
      <c r="D19" s="55"/>
      <c r="E19" s="54">
        <f>SUM(E17:E18)</f>
        <v>0</v>
      </c>
      <c r="F19" s="55"/>
      <c r="G19" s="54">
        <f>SUM(G17:G18)</f>
        <v>0</v>
      </c>
      <c r="H19" s="55"/>
      <c r="I19" s="54">
        <f>SUM(I17:I18)</f>
        <v>0</v>
      </c>
      <c r="J19" s="56"/>
      <c r="K19" s="54">
        <f>SUM(K17:K18)</f>
        <v>0</v>
      </c>
      <c r="L19" s="56"/>
      <c r="M19" s="77">
        <f>SUM(M17:M18)</f>
        <v>657142</v>
      </c>
      <c r="N19" s="25"/>
      <c r="O19" s="77">
        <f>SUM(O17:O18)</f>
        <v>-4427</v>
      </c>
      <c r="P19" s="25"/>
      <c r="Q19" s="30">
        <f>SUM(Q17:Q18)</f>
        <v>-196856</v>
      </c>
      <c r="R19" s="25"/>
      <c r="S19" s="30">
        <f>SUM(S17:S18)</f>
        <v>0</v>
      </c>
      <c r="T19" s="25"/>
      <c r="U19" s="30">
        <f>SUM(U17:U18)</f>
        <v>-201283</v>
      </c>
      <c r="V19" s="25"/>
      <c r="W19" s="77">
        <f>SUM(W17:W18)</f>
        <v>455859</v>
      </c>
      <c r="X19" s="25"/>
      <c r="Y19" s="77">
        <f>SUM(Y17:Y18)</f>
        <v>-2991</v>
      </c>
      <c r="AA19" s="30">
        <f>W19+Y19</f>
        <v>452868</v>
      </c>
    </row>
    <row r="20" spans="1:27" ht="12" customHeight="1">
      <c r="A20" s="11"/>
      <c r="B20" s="1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AA20" s="20"/>
    </row>
    <row r="21" spans="1:27" ht="22.5" customHeight="1" thickBot="1">
      <c r="A21" s="24" t="s">
        <v>138</v>
      </c>
      <c r="B21" s="24"/>
      <c r="C21" s="57">
        <f>C14+C19</f>
        <v>290634</v>
      </c>
      <c r="D21" s="56"/>
      <c r="E21" s="57">
        <f>E14+E19</f>
        <v>1487144</v>
      </c>
      <c r="F21" s="56"/>
      <c r="G21" s="57">
        <f>G14+G19</f>
        <v>51433</v>
      </c>
      <c r="H21" s="56"/>
      <c r="I21" s="57">
        <f>I14+I19</f>
        <v>50000</v>
      </c>
      <c r="J21" s="56"/>
      <c r="K21" s="57">
        <f>K14+K19</f>
        <v>2041222</v>
      </c>
      <c r="L21" s="56"/>
      <c r="M21" s="57">
        <f>M14+M19</f>
        <v>12996043</v>
      </c>
      <c r="N21" s="25"/>
      <c r="O21" s="57">
        <f>O14+O19</f>
        <v>-327</v>
      </c>
      <c r="P21" s="25"/>
      <c r="Q21" s="57">
        <f>Q14+Q19</f>
        <v>12037176</v>
      </c>
      <c r="R21" s="25"/>
      <c r="S21" s="57">
        <f>S14+S19</f>
        <v>1624</v>
      </c>
      <c r="T21" s="25"/>
      <c r="U21" s="57">
        <f>U14+U19</f>
        <v>12038473</v>
      </c>
      <c r="V21" s="25"/>
      <c r="W21" s="57">
        <f>W14+W19</f>
        <v>28954949</v>
      </c>
      <c r="X21" s="24"/>
      <c r="Y21" s="57">
        <f>Y14+Y19</f>
        <v>74509</v>
      </c>
      <c r="Z21" s="24"/>
      <c r="AA21" s="57">
        <f>AA14+AA19</f>
        <v>29029458</v>
      </c>
    </row>
    <row r="22" spans="1:27" ht="22.2" thickTop="1">
      <c r="C22" s="78"/>
      <c r="D22" s="22"/>
      <c r="E22" s="78"/>
      <c r="F22" s="22"/>
      <c r="G22" s="78"/>
      <c r="H22" s="22"/>
      <c r="I22" s="78"/>
      <c r="J22" s="22"/>
      <c r="K22" s="78"/>
      <c r="L22" s="22"/>
      <c r="M22" s="7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39"/>
      <c r="Z22" s="39"/>
      <c r="AA22" s="68"/>
    </row>
    <row r="23" spans="1:27" ht="22.5" customHeight="1">
      <c r="A23" s="1" t="s">
        <v>0</v>
      </c>
      <c r="B23" s="1"/>
    </row>
    <row r="24" spans="1:27" ht="22.5" customHeight="1">
      <c r="A24" s="1" t="s">
        <v>211</v>
      </c>
      <c r="B24" s="1"/>
    </row>
    <row r="25" spans="1:27" ht="22.5" customHeight="1">
      <c r="A25" s="1"/>
      <c r="B25" s="1"/>
      <c r="Y25" s="42"/>
      <c r="Z25" s="42"/>
      <c r="AA25" s="42"/>
    </row>
    <row r="26" spans="1:27" ht="22.5" customHeight="1">
      <c r="C26" s="146" t="s">
        <v>1</v>
      </c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</row>
    <row r="27" spans="1:27" ht="22.5" customHeight="1">
      <c r="I27" s="147" t="s">
        <v>61</v>
      </c>
      <c r="J27" s="147"/>
      <c r="K27" s="147"/>
      <c r="L27" s="147"/>
      <c r="M27" s="147"/>
      <c r="O27" s="147" t="s">
        <v>66</v>
      </c>
      <c r="P27" s="147"/>
      <c r="Q27" s="147"/>
      <c r="R27" s="147"/>
      <c r="S27" s="147"/>
      <c r="T27" s="147"/>
      <c r="U27" s="147"/>
    </row>
    <row r="28" spans="1:27" ht="22.5" customHeight="1">
      <c r="I28"/>
      <c r="J28"/>
      <c r="K28"/>
      <c r="L28"/>
      <c r="M28"/>
      <c r="O28" s="48"/>
      <c r="P28" s="49"/>
      <c r="Q28" s="48"/>
      <c r="R28" s="49"/>
      <c r="S28" s="48" t="s">
        <v>101</v>
      </c>
    </row>
    <row r="29" spans="1:27" ht="22.5" customHeight="1">
      <c r="O29" s="48"/>
      <c r="P29" s="49"/>
      <c r="Q29" s="46"/>
      <c r="R29" s="49"/>
      <c r="S29" s="48" t="s">
        <v>102</v>
      </c>
      <c r="U29" s="50"/>
    </row>
    <row r="30" spans="1:27" ht="22.5" customHeight="1">
      <c r="C30" s="50"/>
      <c r="D30" s="50"/>
      <c r="E30" s="50"/>
      <c r="F30" s="50"/>
      <c r="G30" s="50"/>
      <c r="H30" s="50"/>
      <c r="I30" s="148"/>
      <c r="J30" s="148"/>
      <c r="K30" s="148"/>
      <c r="L30" s="50"/>
      <c r="M30" s="50"/>
      <c r="N30" s="50"/>
      <c r="O30" s="48"/>
      <c r="P30" s="49"/>
      <c r="Q30" s="46"/>
      <c r="R30" s="49"/>
      <c r="S30" s="48" t="s">
        <v>103</v>
      </c>
      <c r="T30" s="50"/>
      <c r="U30" s="50" t="s">
        <v>104</v>
      </c>
      <c r="V30" s="50"/>
      <c r="W30" s="50"/>
      <c r="X30" s="50"/>
      <c r="Y30" s="46"/>
      <c r="AA30" s="45"/>
    </row>
    <row r="31" spans="1:27" ht="22.5" customHeight="1">
      <c r="C31" s="50" t="s">
        <v>192</v>
      </c>
      <c r="D31" s="50"/>
      <c r="E31" s="50" t="s">
        <v>105</v>
      </c>
      <c r="F31" s="50"/>
      <c r="G31" s="50"/>
      <c r="H31" s="50"/>
      <c r="I31" s="50"/>
      <c r="J31" s="50"/>
      <c r="K31" s="50"/>
      <c r="L31" s="50"/>
      <c r="M31" s="50"/>
      <c r="N31" s="50"/>
      <c r="O31" s="48" t="s">
        <v>106</v>
      </c>
      <c r="P31" s="49"/>
      <c r="Q31" s="48" t="s">
        <v>106</v>
      </c>
      <c r="R31" s="49"/>
      <c r="S31" s="48" t="s">
        <v>107</v>
      </c>
      <c r="T31" s="50"/>
      <c r="U31" s="50" t="s">
        <v>108</v>
      </c>
      <c r="V31" s="50"/>
      <c r="W31" s="50" t="s">
        <v>109</v>
      </c>
      <c r="X31" s="50"/>
      <c r="Y31" s="46" t="s">
        <v>110</v>
      </c>
      <c r="Z31" s="46"/>
    </row>
    <row r="32" spans="1:27" ht="22.5" customHeight="1">
      <c r="C32" s="50" t="s">
        <v>111</v>
      </c>
      <c r="D32" s="50"/>
      <c r="E32" s="50" t="s">
        <v>112</v>
      </c>
      <c r="F32" s="50"/>
      <c r="G32" s="50" t="s">
        <v>113</v>
      </c>
      <c r="H32" s="50"/>
      <c r="I32" s="50" t="s">
        <v>114</v>
      </c>
      <c r="J32" s="50"/>
      <c r="K32" s="50"/>
      <c r="L32" s="50"/>
      <c r="M32" s="50" t="s">
        <v>115</v>
      </c>
      <c r="N32" s="50"/>
      <c r="O32" s="48" t="s">
        <v>116</v>
      </c>
      <c r="P32" s="49"/>
      <c r="Q32" s="48" t="s">
        <v>117</v>
      </c>
      <c r="R32" s="49"/>
      <c r="S32" s="48" t="s">
        <v>118</v>
      </c>
      <c r="T32" s="50"/>
      <c r="U32" s="50" t="s">
        <v>119</v>
      </c>
      <c r="V32" s="50"/>
      <c r="W32" s="50" t="s">
        <v>120</v>
      </c>
      <c r="X32" s="50"/>
      <c r="Y32" s="46" t="s">
        <v>121</v>
      </c>
      <c r="Z32" s="46"/>
      <c r="AA32" s="46" t="s">
        <v>109</v>
      </c>
    </row>
    <row r="33" spans="1:29" ht="22.5" customHeight="1">
      <c r="B33" s="2"/>
      <c r="C33" s="50" t="s">
        <v>122</v>
      </c>
      <c r="D33" s="50"/>
      <c r="E33" s="50" t="s">
        <v>123</v>
      </c>
      <c r="F33" s="50"/>
      <c r="G33" s="50" t="s">
        <v>124</v>
      </c>
      <c r="H33" s="50"/>
      <c r="I33" s="50" t="s">
        <v>125</v>
      </c>
      <c r="J33" s="50"/>
      <c r="K33" s="50" t="s">
        <v>126</v>
      </c>
      <c r="L33" s="50"/>
      <c r="M33" s="50" t="s">
        <v>127</v>
      </c>
      <c r="N33" s="50"/>
      <c r="O33" s="48" t="s">
        <v>128</v>
      </c>
      <c r="P33" s="49"/>
      <c r="Q33" s="48" t="s">
        <v>129</v>
      </c>
      <c r="R33" s="49"/>
      <c r="S33" s="48" t="s">
        <v>110</v>
      </c>
      <c r="T33" s="50"/>
      <c r="U33" s="50" t="s">
        <v>130</v>
      </c>
      <c r="V33" s="50"/>
      <c r="W33" s="50" t="s">
        <v>131</v>
      </c>
      <c r="X33" s="50"/>
      <c r="Y33" s="46" t="s">
        <v>132</v>
      </c>
      <c r="Z33" s="46"/>
      <c r="AA33" s="46" t="s">
        <v>130</v>
      </c>
    </row>
    <row r="34" spans="1:29" ht="22.5" customHeight="1">
      <c r="C34" s="149" t="s">
        <v>8</v>
      </c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</row>
    <row r="35" spans="1:29" ht="22.5" customHeight="1">
      <c r="A35" s="11" t="s">
        <v>200</v>
      </c>
      <c r="B35" s="11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</row>
    <row r="36" spans="1:29" ht="22.5" customHeight="1">
      <c r="A36" s="11" t="s">
        <v>201</v>
      </c>
      <c r="B36" s="11"/>
      <c r="C36" s="61">
        <v>290634</v>
      </c>
      <c r="D36" s="61"/>
      <c r="E36" s="61">
        <v>1487144</v>
      </c>
      <c r="F36" s="61"/>
      <c r="G36" s="61">
        <v>51433</v>
      </c>
      <c r="H36" s="61"/>
      <c r="I36" s="61">
        <v>50000</v>
      </c>
      <c r="J36" s="61"/>
      <c r="K36" s="61">
        <v>2100010</v>
      </c>
      <c r="L36" s="61"/>
      <c r="M36" s="71">
        <v>12873434</v>
      </c>
      <c r="N36" s="71"/>
      <c r="O36" s="71">
        <v>3186</v>
      </c>
      <c r="P36" s="71"/>
      <c r="Q36" s="71">
        <v>12322891</v>
      </c>
      <c r="R36" s="71"/>
      <c r="S36" s="71">
        <v>1624</v>
      </c>
      <c r="T36" s="71"/>
      <c r="U36" s="71">
        <v>12327701</v>
      </c>
      <c r="V36" s="71"/>
      <c r="W36" s="61">
        <v>29180356</v>
      </c>
      <c r="X36" s="61"/>
      <c r="Y36" s="61">
        <v>71220</v>
      </c>
      <c r="AA36" s="61">
        <v>29251576</v>
      </c>
    </row>
    <row r="37" spans="1:29" ht="13.5" customHeight="1">
      <c r="A37" s="11"/>
      <c r="B37" s="1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20"/>
      <c r="P37" s="20"/>
      <c r="Q37" s="20"/>
      <c r="R37" s="20"/>
      <c r="S37" s="20"/>
      <c r="T37" s="20"/>
      <c r="U37" s="20"/>
      <c r="V37" s="51"/>
      <c r="W37" s="51"/>
      <c r="X37" s="51"/>
      <c r="Y37" s="51"/>
      <c r="AA37" s="51"/>
    </row>
    <row r="38" spans="1:29" ht="22.5" customHeight="1">
      <c r="A38" s="11" t="s">
        <v>133</v>
      </c>
      <c r="B38" s="11"/>
      <c r="C38" s="53"/>
      <c r="D38" s="53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AA38" s="22"/>
    </row>
    <row r="39" spans="1:29" ht="22.5" customHeight="1">
      <c r="A39" s="52" t="s">
        <v>137</v>
      </c>
      <c r="B39" s="52"/>
      <c r="C39" s="42">
        <v>0</v>
      </c>
      <c r="D39" s="53"/>
      <c r="E39" s="12">
        <v>0</v>
      </c>
      <c r="F39" s="22"/>
      <c r="G39" s="12">
        <v>0</v>
      </c>
      <c r="H39" s="22"/>
      <c r="I39" s="12">
        <v>0</v>
      </c>
      <c r="J39" s="22"/>
      <c r="K39" s="12">
        <v>0</v>
      </c>
      <c r="L39" s="22"/>
      <c r="M39" s="12">
        <v>65137</v>
      </c>
      <c r="N39" s="22"/>
      <c r="O39" s="12">
        <v>0</v>
      </c>
      <c r="P39" s="22"/>
      <c r="Q39" s="12">
        <v>0</v>
      </c>
      <c r="R39" s="12"/>
      <c r="S39" s="12">
        <v>0</v>
      </c>
      <c r="T39" s="28"/>
      <c r="U39" s="22">
        <f t="shared" ref="U39:U40" si="0">SUM(O39:S39)</f>
        <v>0</v>
      </c>
      <c r="V39" s="28"/>
      <c r="W39" s="28">
        <f>M39+U39</f>
        <v>65137</v>
      </c>
      <c r="X39" s="22"/>
      <c r="Y39" s="12">
        <v>-1455</v>
      </c>
      <c r="AA39" s="22">
        <f>W39+Y39</f>
        <v>63682</v>
      </c>
      <c r="AB39" s="42"/>
      <c r="AC39" s="38"/>
    </row>
    <row r="40" spans="1:29" ht="22.5" customHeight="1">
      <c r="A40" s="52" t="s">
        <v>86</v>
      </c>
      <c r="B40" s="52"/>
      <c r="C40" s="58">
        <v>0</v>
      </c>
      <c r="D40" s="50"/>
      <c r="E40" s="75">
        <v>0</v>
      </c>
      <c r="F40" s="93"/>
      <c r="G40" s="75">
        <v>0</v>
      </c>
      <c r="H40" s="93"/>
      <c r="I40" s="75">
        <v>0</v>
      </c>
      <c r="J40" s="22"/>
      <c r="K40" s="75">
        <v>0</v>
      </c>
      <c r="L40" s="22"/>
      <c r="M40" s="75">
        <v>-1696</v>
      </c>
      <c r="N40" s="22"/>
      <c r="O40" s="76">
        <v>-2342</v>
      </c>
      <c r="P40" s="22"/>
      <c r="Q40" s="76">
        <v>-82004</v>
      </c>
      <c r="R40" s="22"/>
      <c r="S40" s="22">
        <v>0</v>
      </c>
      <c r="T40" s="29"/>
      <c r="U40" s="22">
        <f t="shared" si="0"/>
        <v>-84346</v>
      </c>
      <c r="V40" s="29"/>
      <c r="W40" s="76">
        <f>M40+U40</f>
        <v>-86042</v>
      </c>
      <c r="X40" s="22"/>
      <c r="Y40" s="76">
        <v>-1565</v>
      </c>
      <c r="AA40" s="22">
        <f>W40+Y40</f>
        <v>-87607</v>
      </c>
      <c r="AB40" s="42"/>
      <c r="AC40" s="38"/>
    </row>
    <row r="41" spans="1:29" ht="22.5" customHeight="1">
      <c r="A41" s="24" t="s">
        <v>134</v>
      </c>
      <c r="B41" s="24"/>
      <c r="C41" s="54">
        <f>SUM(C39:C40)</f>
        <v>0</v>
      </c>
      <c r="D41" s="55"/>
      <c r="E41" s="77">
        <f>SUM(E39:E40)</f>
        <v>0</v>
      </c>
      <c r="F41" s="92"/>
      <c r="G41" s="77">
        <f>SUM(G39:G40)</f>
        <v>0</v>
      </c>
      <c r="H41" s="92"/>
      <c r="I41" s="77">
        <f>SUM(I39:I40)</f>
        <v>0</v>
      </c>
      <c r="J41" s="25"/>
      <c r="K41" s="77">
        <f>SUM(K39:K40)</f>
        <v>0</v>
      </c>
      <c r="L41" s="25"/>
      <c r="M41" s="77">
        <f>SUM(M39:M40)</f>
        <v>63441</v>
      </c>
      <c r="N41" s="25"/>
      <c r="O41" s="77">
        <f>SUM(O39:O40)</f>
        <v>-2342</v>
      </c>
      <c r="P41" s="25"/>
      <c r="Q41" s="30">
        <f>SUM(Q39:Q40)</f>
        <v>-82004</v>
      </c>
      <c r="R41" s="25"/>
      <c r="S41" s="30">
        <f>SUM(S39:S40)</f>
        <v>0</v>
      </c>
      <c r="T41" s="25"/>
      <c r="U41" s="30">
        <f>SUM(U39:U40)</f>
        <v>-84346</v>
      </c>
      <c r="V41" s="25"/>
      <c r="W41" s="77">
        <f>SUM(W39:W40)</f>
        <v>-20905</v>
      </c>
      <c r="X41" s="25"/>
      <c r="Y41" s="77">
        <f>SUM(Y39:Y40)</f>
        <v>-3020</v>
      </c>
      <c r="AA41" s="30">
        <f>W41+Y41</f>
        <v>-23925</v>
      </c>
      <c r="AB41" s="38"/>
      <c r="AC41" s="38"/>
    </row>
    <row r="42" spans="1:29" ht="12" customHeight="1">
      <c r="A42" s="11"/>
      <c r="B42" s="11"/>
      <c r="C42" s="51"/>
      <c r="D42" s="51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AA42" s="20"/>
    </row>
    <row r="43" spans="1:29" ht="22.5" customHeight="1" thickBot="1">
      <c r="A43" s="24" t="s">
        <v>202</v>
      </c>
      <c r="B43" s="24"/>
      <c r="C43" s="57">
        <f>C36+C41</f>
        <v>290634</v>
      </c>
      <c r="D43" s="56"/>
      <c r="E43" s="97">
        <f>E36+E41</f>
        <v>1487144</v>
      </c>
      <c r="F43" s="25"/>
      <c r="G43" s="97">
        <f>G36+G41</f>
        <v>51433</v>
      </c>
      <c r="H43" s="25"/>
      <c r="I43" s="97">
        <f>I36+I41</f>
        <v>50000</v>
      </c>
      <c r="J43" s="25"/>
      <c r="K43" s="97">
        <f>K36+K41</f>
        <v>2100010</v>
      </c>
      <c r="L43" s="25"/>
      <c r="M43" s="97">
        <f>M36+M41</f>
        <v>12936875</v>
      </c>
      <c r="N43" s="25"/>
      <c r="O43" s="97">
        <f>O36+O41</f>
        <v>844</v>
      </c>
      <c r="P43" s="25"/>
      <c r="Q43" s="97">
        <f>Q36+Q41</f>
        <v>12240887</v>
      </c>
      <c r="R43" s="25"/>
      <c r="S43" s="97">
        <f>S36+S41</f>
        <v>1624</v>
      </c>
      <c r="T43" s="25"/>
      <c r="U43" s="97">
        <f>U36+U41</f>
        <v>12243355</v>
      </c>
      <c r="V43" s="25"/>
      <c r="W43" s="97">
        <f>W36+W41</f>
        <v>29159451</v>
      </c>
      <c r="X43" s="24"/>
      <c r="Y43" s="97">
        <f>Y36+Y41</f>
        <v>68200</v>
      </c>
      <c r="Z43" s="24"/>
      <c r="AA43" s="97">
        <f>AA36+AA41</f>
        <v>29227651</v>
      </c>
    </row>
    <row r="44" spans="1:29" ht="22.2" thickTop="1">
      <c r="AA44" s="38"/>
    </row>
    <row r="48" spans="1:29">
      <c r="Y48" s="42"/>
      <c r="Z48" s="42"/>
      <c r="AA48" s="42"/>
    </row>
  </sheetData>
  <mergeCells count="10">
    <mergeCell ref="C26:AA26"/>
    <mergeCell ref="I27:M27"/>
    <mergeCell ref="O27:U27"/>
    <mergeCell ref="I30:K30"/>
    <mergeCell ref="C34:AA34"/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T53"/>
  <sheetViews>
    <sheetView zoomScaleNormal="100" zoomScaleSheetLayoutView="80" workbookViewId="0"/>
  </sheetViews>
  <sheetFormatPr defaultColWidth="9.125" defaultRowHeight="23.25" customHeight="1"/>
  <cols>
    <col min="1" max="1" width="43.125" customWidth="1"/>
    <col min="2" max="2" width="15.125" style="12" customWidth="1"/>
    <col min="3" max="3" width="1.125" style="12" customWidth="1"/>
    <col min="4" max="4" width="15.125" style="12" customWidth="1"/>
    <col min="5" max="5" width="1.125" style="12" customWidth="1"/>
    <col min="6" max="6" width="15.125" style="12" customWidth="1"/>
    <col min="7" max="7" width="1.125" style="12" customWidth="1"/>
    <col min="8" max="8" width="15.125" style="12" customWidth="1"/>
    <col min="9" max="9" width="1.125" style="12" customWidth="1"/>
    <col min="10" max="10" width="15.125" style="12" customWidth="1"/>
    <col min="11" max="11" width="1.125" style="12" customWidth="1"/>
    <col min="12" max="12" width="15.125" style="12" customWidth="1"/>
    <col min="13" max="13" width="1.125" style="12" customWidth="1"/>
    <col min="14" max="14" width="17.625" style="12" customWidth="1"/>
    <col min="15" max="15" width="1.125" style="12" customWidth="1"/>
    <col min="16" max="16" width="15.125" style="12" customWidth="1"/>
    <col min="17" max="17" width="12" bestFit="1" customWidth="1"/>
    <col min="18" max="18" width="11.25" bestFit="1" customWidth="1"/>
    <col min="19" max="19" width="10.25" bestFit="1" customWidth="1"/>
  </cols>
  <sheetData>
    <row r="1" spans="1:16" ht="23.1" customHeight="1">
      <c r="A1" s="1" t="s">
        <v>0</v>
      </c>
      <c r="P1" s="91"/>
    </row>
    <row r="2" spans="1:16" ht="23.1" customHeight="1">
      <c r="A2" s="1" t="s">
        <v>211</v>
      </c>
    </row>
    <row r="3" spans="1:16" ht="22.8" customHeight="1">
      <c r="A3" s="1"/>
    </row>
    <row r="4" spans="1:16" ht="23.1" customHeight="1">
      <c r="B4" s="150" t="s">
        <v>2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3.1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3" t="s">
        <v>139</v>
      </c>
      <c r="O5" s="92"/>
      <c r="P5" s="92"/>
    </row>
    <row r="6" spans="1:16" ht="23.1" customHeight="1">
      <c r="D6" s="92"/>
      <c r="E6" s="92"/>
      <c r="F6" s="92"/>
      <c r="G6" s="92"/>
      <c r="H6" s="151" t="s">
        <v>61</v>
      </c>
      <c r="I6" s="151"/>
      <c r="J6" s="151"/>
      <c r="K6" s="151"/>
      <c r="L6" s="151"/>
      <c r="M6" s="92"/>
      <c r="N6" s="94" t="s">
        <v>52</v>
      </c>
      <c r="O6" s="75"/>
      <c r="P6" s="92"/>
    </row>
    <row r="7" spans="1:16" ht="23.1" customHeight="1">
      <c r="B7" s="93" t="s">
        <v>192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48" t="s">
        <v>106</v>
      </c>
      <c r="O7" s="93"/>
    </row>
    <row r="8" spans="1:16" ht="23.1" customHeight="1">
      <c r="B8" s="93" t="s">
        <v>111</v>
      </c>
      <c r="C8" s="93"/>
      <c r="D8" s="93" t="s">
        <v>105</v>
      </c>
      <c r="E8" s="93"/>
      <c r="F8" s="93" t="s">
        <v>113</v>
      </c>
      <c r="G8" s="93"/>
      <c r="H8" s="93" t="s">
        <v>114</v>
      </c>
      <c r="I8" s="93"/>
      <c r="J8" s="93"/>
      <c r="K8" s="93"/>
      <c r="L8" s="93"/>
      <c r="M8" s="93"/>
      <c r="N8" s="48" t="s">
        <v>117</v>
      </c>
      <c r="O8" s="93"/>
      <c r="P8" s="93" t="s">
        <v>109</v>
      </c>
    </row>
    <row r="9" spans="1:16" ht="23.1" customHeight="1">
      <c r="B9" s="93" t="s">
        <v>122</v>
      </c>
      <c r="C9" s="93"/>
      <c r="D9" s="93" t="s">
        <v>140</v>
      </c>
      <c r="E9" s="93"/>
      <c r="F9" s="93" t="s">
        <v>124</v>
      </c>
      <c r="G9" s="93"/>
      <c r="H9" s="93" t="s">
        <v>125</v>
      </c>
      <c r="I9" s="93"/>
      <c r="J9" s="93" t="s">
        <v>126</v>
      </c>
      <c r="K9" s="93"/>
      <c r="L9" s="93" t="s">
        <v>141</v>
      </c>
      <c r="M9" s="93"/>
      <c r="N9" s="48" t="s">
        <v>129</v>
      </c>
      <c r="O9" s="93"/>
      <c r="P9" s="93" t="s">
        <v>130</v>
      </c>
    </row>
    <row r="10" spans="1:16" ht="23.1" customHeight="1">
      <c r="B10" s="152" t="s">
        <v>8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ht="23.1" customHeight="1">
      <c r="A11" s="11" t="s">
        <v>135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16" ht="23.1" customHeight="1">
      <c r="A12" s="11" t="s">
        <v>136</v>
      </c>
      <c r="B12" s="25">
        <v>290634</v>
      </c>
      <c r="C12" s="25"/>
      <c r="D12" s="25">
        <v>1487144</v>
      </c>
      <c r="E12" s="25"/>
      <c r="F12" s="25">
        <v>51433</v>
      </c>
      <c r="G12" s="25"/>
      <c r="H12" s="25">
        <v>50000</v>
      </c>
      <c r="I12" s="25"/>
      <c r="J12" s="25">
        <v>2041222</v>
      </c>
      <c r="K12" s="25"/>
      <c r="L12" s="25">
        <v>12195752</v>
      </c>
      <c r="M12" s="25"/>
      <c r="N12" s="25">
        <v>12237032</v>
      </c>
      <c r="O12" s="25"/>
      <c r="P12" s="95">
        <f>SUM(B12:N12)</f>
        <v>28353217</v>
      </c>
    </row>
    <row r="13" spans="1:16" ht="13.05" customHeight="1">
      <c r="A13" s="24"/>
      <c r="B13" s="20"/>
      <c r="C13" s="92"/>
      <c r="D13" s="20"/>
      <c r="E13" s="92"/>
      <c r="F13" s="20"/>
      <c r="G13" s="92"/>
      <c r="H13" s="20"/>
      <c r="I13" s="25"/>
      <c r="J13" s="20"/>
      <c r="K13" s="25"/>
      <c r="L13" s="20"/>
      <c r="M13" s="25"/>
      <c r="N13" s="25"/>
      <c r="O13" s="25"/>
      <c r="P13" s="21"/>
    </row>
    <row r="14" spans="1:16" ht="23.1" customHeight="1">
      <c r="A14" s="11" t="s">
        <v>133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23.1" customHeight="1">
      <c r="A15" s="52" t="s">
        <v>137</v>
      </c>
      <c r="B15" s="28">
        <v>0</v>
      </c>
      <c r="C15" s="28"/>
      <c r="D15" s="28">
        <v>0</v>
      </c>
      <c r="E15" s="28"/>
      <c r="F15" s="28">
        <v>0</v>
      </c>
      <c r="G15" s="28"/>
      <c r="H15" s="28">
        <v>0</v>
      </c>
      <c r="I15" s="22"/>
      <c r="J15" s="28">
        <v>0</v>
      </c>
      <c r="K15" s="22"/>
      <c r="L15" s="12">
        <v>661952</v>
      </c>
      <c r="M15" s="22"/>
      <c r="N15" s="28">
        <v>0</v>
      </c>
      <c r="O15" s="22"/>
      <c r="P15" s="22">
        <f>SUM(B15:N15)</f>
        <v>661952</v>
      </c>
    </row>
    <row r="16" spans="1:16" ht="23.1" customHeight="1">
      <c r="A16" s="52" t="s">
        <v>86</v>
      </c>
      <c r="B16" s="12">
        <v>0</v>
      </c>
      <c r="C16" s="93"/>
      <c r="D16" s="12">
        <v>0</v>
      </c>
      <c r="E16" s="93"/>
      <c r="F16" s="12">
        <v>0</v>
      </c>
      <c r="G16" s="93"/>
      <c r="H16" s="12">
        <v>0</v>
      </c>
      <c r="I16" s="22"/>
      <c r="J16" s="12">
        <v>0</v>
      </c>
      <c r="K16" s="22"/>
      <c r="L16" s="12">
        <v>0</v>
      </c>
      <c r="M16" s="22"/>
      <c r="N16" s="22">
        <v>-196856</v>
      </c>
      <c r="O16" s="22"/>
      <c r="P16" s="22">
        <f>SUM(B16:N16)</f>
        <v>-196856</v>
      </c>
    </row>
    <row r="17" spans="1:16" ht="23.1" customHeight="1">
      <c r="A17" s="24" t="s">
        <v>134</v>
      </c>
      <c r="B17" s="96">
        <f>SUM(B15:B16)</f>
        <v>0</v>
      </c>
      <c r="C17" s="92"/>
      <c r="D17" s="96">
        <f>SUM(D15:D16)</f>
        <v>0</v>
      </c>
      <c r="E17" s="92"/>
      <c r="F17" s="96">
        <f>SUM(F15:F16)</f>
        <v>0</v>
      </c>
      <c r="G17" s="92"/>
      <c r="H17" s="96">
        <f>SUM(H15:H16)</f>
        <v>0</v>
      </c>
      <c r="I17" s="25"/>
      <c r="J17" s="96">
        <f>SUM(J15:J16)</f>
        <v>0</v>
      </c>
      <c r="K17" s="25"/>
      <c r="L17" s="96">
        <f>SUM(L15:L16)</f>
        <v>661952</v>
      </c>
      <c r="M17" s="25"/>
      <c r="N17" s="96">
        <f>SUM(N15:N16)</f>
        <v>-196856</v>
      </c>
      <c r="O17" s="25"/>
      <c r="P17" s="96">
        <f>SUM(P15:P16)</f>
        <v>465096</v>
      </c>
    </row>
    <row r="18" spans="1:16" ht="13.05" customHeight="1">
      <c r="A18" s="24"/>
      <c r="B18" s="20"/>
      <c r="C18" s="92"/>
      <c r="D18" s="20"/>
      <c r="E18" s="92"/>
      <c r="F18" s="20"/>
      <c r="G18" s="92"/>
      <c r="H18" s="20"/>
      <c r="I18" s="25"/>
      <c r="J18" s="20"/>
      <c r="K18" s="25"/>
      <c r="L18" s="20"/>
      <c r="M18" s="25"/>
      <c r="N18" s="25"/>
      <c r="O18" s="25"/>
      <c r="P18" s="26"/>
    </row>
    <row r="19" spans="1:16" ht="23.1" customHeight="1" thickBot="1">
      <c r="A19" s="24" t="s">
        <v>138</v>
      </c>
      <c r="B19" s="97">
        <f>SUM(B12,B17)</f>
        <v>290634</v>
      </c>
      <c r="C19" s="25"/>
      <c r="D19" s="97">
        <f>SUM(D12,D17)</f>
        <v>1487144</v>
      </c>
      <c r="E19" s="25"/>
      <c r="F19" s="97">
        <f>SUM(F12,F17)</f>
        <v>51433</v>
      </c>
      <c r="G19" s="25"/>
      <c r="H19" s="97">
        <f>SUM(H12,H17)</f>
        <v>50000</v>
      </c>
      <c r="I19" s="25"/>
      <c r="J19" s="97">
        <f>SUM(J12,J17)</f>
        <v>2041222</v>
      </c>
      <c r="K19" s="25"/>
      <c r="L19" s="97">
        <f>SUM(L12,L17)</f>
        <v>12857704</v>
      </c>
      <c r="M19" s="25"/>
      <c r="N19" s="97">
        <f>SUM(N12,N17)</f>
        <v>12040176</v>
      </c>
      <c r="O19" s="25"/>
      <c r="P19" s="97">
        <f>SUM(P12,P17)</f>
        <v>28818313</v>
      </c>
    </row>
    <row r="20" spans="1:16" ht="23.25" customHeight="1" thickTop="1"/>
    <row r="21" spans="1:16" ht="23.1" customHeight="1">
      <c r="A21" s="1" t="s">
        <v>0</v>
      </c>
      <c r="P21" s="91"/>
    </row>
    <row r="22" spans="1:16" ht="23.1" customHeight="1">
      <c r="A22" s="1" t="s">
        <v>211</v>
      </c>
    </row>
    <row r="23" spans="1:16" ht="22.8" customHeight="1">
      <c r="A23" s="1"/>
    </row>
    <row r="24" spans="1:16" ht="23.1" customHeight="1">
      <c r="B24" s="150" t="s">
        <v>2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16" ht="23.1" customHeight="1"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 t="s">
        <v>139</v>
      </c>
      <c r="O25" s="92"/>
      <c r="P25" s="92"/>
    </row>
    <row r="26" spans="1:16" ht="23.1" customHeight="1">
      <c r="D26" s="92"/>
      <c r="E26" s="92"/>
      <c r="F26" s="92"/>
      <c r="G26" s="92"/>
      <c r="H26" s="151" t="s">
        <v>61</v>
      </c>
      <c r="I26" s="151"/>
      <c r="J26" s="151"/>
      <c r="K26" s="151"/>
      <c r="L26" s="151"/>
      <c r="M26" s="92"/>
      <c r="N26" s="94" t="s">
        <v>52</v>
      </c>
      <c r="O26" s="75"/>
      <c r="P26" s="92"/>
    </row>
    <row r="27" spans="1:16" ht="23.1" customHeight="1">
      <c r="B27" s="93" t="s">
        <v>192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48" t="s">
        <v>106</v>
      </c>
      <c r="O27" s="93"/>
    </row>
    <row r="28" spans="1:16" ht="23.1" customHeight="1">
      <c r="B28" s="93" t="s">
        <v>111</v>
      </c>
      <c r="C28" s="93"/>
      <c r="D28" s="93" t="s">
        <v>105</v>
      </c>
      <c r="E28" s="93"/>
      <c r="F28" s="93" t="s">
        <v>113</v>
      </c>
      <c r="G28" s="93"/>
      <c r="H28" s="93" t="s">
        <v>114</v>
      </c>
      <c r="I28" s="93"/>
      <c r="J28" s="93"/>
      <c r="K28" s="93"/>
      <c r="L28" s="93"/>
      <c r="M28" s="93"/>
      <c r="N28" s="48" t="s">
        <v>117</v>
      </c>
      <c r="O28" s="93"/>
      <c r="P28" s="93" t="s">
        <v>109</v>
      </c>
    </row>
    <row r="29" spans="1:16" ht="23.1" customHeight="1">
      <c r="B29" s="93" t="s">
        <v>122</v>
      </c>
      <c r="C29" s="93"/>
      <c r="D29" s="93" t="s">
        <v>140</v>
      </c>
      <c r="E29" s="93"/>
      <c r="F29" s="93" t="s">
        <v>124</v>
      </c>
      <c r="G29" s="93"/>
      <c r="H29" s="93" t="s">
        <v>125</v>
      </c>
      <c r="I29" s="93"/>
      <c r="J29" s="93" t="s">
        <v>126</v>
      </c>
      <c r="K29" s="93"/>
      <c r="L29" s="93" t="s">
        <v>141</v>
      </c>
      <c r="M29" s="93"/>
      <c r="N29" s="48" t="s">
        <v>129</v>
      </c>
      <c r="O29" s="93"/>
      <c r="P29" s="93" t="s">
        <v>130</v>
      </c>
    </row>
    <row r="30" spans="1:16" ht="23.1" customHeight="1">
      <c r="B30" s="152" t="s">
        <v>8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</row>
    <row r="31" spans="1:16" ht="23.1" customHeight="1">
      <c r="A31" s="11" t="s">
        <v>200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</row>
    <row r="32" spans="1:16" ht="23.1" customHeight="1">
      <c r="A32" s="11" t="s">
        <v>201</v>
      </c>
      <c r="B32" s="25">
        <v>290634</v>
      </c>
      <c r="C32" s="25"/>
      <c r="D32" s="25">
        <v>1487144</v>
      </c>
      <c r="E32" s="25"/>
      <c r="F32" s="25">
        <v>51433</v>
      </c>
      <c r="G32" s="25"/>
      <c r="H32" s="25">
        <v>50000</v>
      </c>
      <c r="I32" s="25"/>
      <c r="J32" s="25">
        <v>2100010</v>
      </c>
      <c r="K32" s="25"/>
      <c r="L32" s="25">
        <v>12751399</v>
      </c>
      <c r="M32" s="25"/>
      <c r="N32" s="25">
        <v>12325185</v>
      </c>
      <c r="O32" s="25"/>
      <c r="P32" s="25">
        <f>SUM(B32:N32)</f>
        <v>29055805</v>
      </c>
    </row>
    <row r="33" spans="1:20" ht="13.05" customHeight="1">
      <c r="A33" s="24"/>
      <c r="B33" s="20"/>
      <c r="C33" s="92"/>
      <c r="D33" s="20"/>
      <c r="E33" s="92"/>
      <c r="F33" s="20"/>
      <c r="G33" s="92"/>
      <c r="H33" s="20"/>
      <c r="I33" s="25"/>
      <c r="J33" s="20"/>
      <c r="K33" s="25"/>
      <c r="L33" s="20"/>
      <c r="M33" s="25"/>
      <c r="N33" s="25"/>
      <c r="O33" s="25"/>
      <c r="P33" s="21"/>
    </row>
    <row r="34" spans="1:20" ht="23.1" customHeight="1">
      <c r="A34" s="11" t="s">
        <v>133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20" ht="23.1" customHeight="1">
      <c r="A35" s="52" t="s">
        <v>137</v>
      </c>
      <c r="B35" s="28">
        <v>0</v>
      </c>
      <c r="C35" s="28"/>
      <c r="D35" s="28">
        <v>0</v>
      </c>
      <c r="E35" s="28"/>
      <c r="F35" s="28">
        <v>0</v>
      </c>
      <c r="G35" s="28"/>
      <c r="H35" s="28">
        <v>0</v>
      </c>
      <c r="I35" s="22"/>
      <c r="J35" s="28">
        <v>0</v>
      </c>
      <c r="K35" s="22"/>
      <c r="L35" s="12">
        <v>37390</v>
      </c>
      <c r="M35" s="22"/>
      <c r="N35" s="28">
        <v>0</v>
      </c>
      <c r="O35" s="22"/>
      <c r="P35" s="22">
        <f>SUM(B35:N35)</f>
        <v>37390</v>
      </c>
      <c r="Q35" s="12"/>
      <c r="R35" s="38"/>
    </row>
    <row r="36" spans="1:20" ht="23.1" customHeight="1">
      <c r="A36" s="52" t="s">
        <v>86</v>
      </c>
      <c r="B36" s="12">
        <v>0</v>
      </c>
      <c r="C36" s="93"/>
      <c r="D36" s="12">
        <v>0</v>
      </c>
      <c r="E36" s="93"/>
      <c r="F36" s="12">
        <v>0</v>
      </c>
      <c r="G36" s="93"/>
      <c r="H36" s="12">
        <v>0</v>
      </c>
      <c r="I36" s="22"/>
      <c r="J36" s="12">
        <v>0</v>
      </c>
      <c r="K36" s="22"/>
      <c r="L36" s="12">
        <v>348</v>
      </c>
      <c r="M36" s="22"/>
      <c r="N36" s="22">
        <v>-83618</v>
      </c>
      <c r="O36" s="22"/>
      <c r="P36" s="22">
        <f>SUM(B36:N36)</f>
        <v>-83270</v>
      </c>
      <c r="Q36" s="12"/>
      <c r="R36" s="38"/>
    </row>
    <row r="37" spans="1:20" ht="23.1" customHeight="1">
      <c r="A37" s="24" t="s">
        <v>134</v>
      </c>
      <c r="B37" s="96">
        <f>SUM(B35:B36)</f>
        <v>0</v>
      </c>
      <c r="C37" s="92"/>
      <c r="D37" s="96">
        <f>SUM(D35:D36)</f>
        <v>0</v>
      </c>
      <c r="E37" s="92"/>
      <c r="F37" s="96">
        <f>SUM(F35:F36)</f>
        <v>0</v>
      </c>
      <c r="G37" s="92"/>
      <c r="H37" s="96">
        <f>SUM(H35:H36)</f>
        <v>0</v>
      </c>
      <c r="I37" s="25"/>
      <c r="J37" s="96">
        <f>SUM(J35:J36)</f>
        <v>0</v>
      </c>
      <c r="K37" s="25"/>
      <c r="L37" s="96">
        <f>SUM(L35:L36)</f>
        <v>37738</v>
      </c>
      <c r="M37" s="25"/>
      <c r="N37" s="96">
        <f>SUM(N35:N36)</f>
        <v>-83618</v>
      </c>
      <c r="O37" s="25"/>
      <c r="P37" s="96">
        <f>SUM(P35:P36)</f>
        <v>-45880</v>
      </c>
      <c r="Q37" s="12"/>
      <c r="R37" s="38"/>
    </row>
    <row r="38" spans="1:20" ht="13.05" customHeight="1">
      <c r="A38" s="24"/>
      <c r="B38" s="20"/>
      <c r="C38" s="92"/>
      <c r="D38" s="20"/>
      <c r="E38" s="92"/>
      <c r="F38" s="20"/>
      <c r="G38" s="92"/>
      <c r="H38" s="20"/>
      <c r="I38" s="25"/>
      <c r="J38" s="20"/>
      <c r="K38" s="25"/>
      <c r="L38" s="20"/>
      <c r="M38" s="25"/>
      <c r="N38" s="25"/>
      <c r="O38" s="25"/>
      <c r="P38" s="26"/>
    </row>
    <row r="39" spans="1:20" ht="23.1" customHeight="1" thickBot="1">
      <c r="A39" s="24" t="s">
        <v>202</v>
      </c>
      <c r="B39" s="97">
        <f>SUM(B32,B37)</f>
        <v>290634</v>
      </c>
      <c r="C39" s="25"/>
      <c r="D39" s="97">
        <f>SUM(D32,D37)</f>
        <v>1487144</v>
      </c>
      <c r="E39" s="25"/>
      <c r="F39" s="97">
        <f>SUM(F32,F37)</f>
        <v>51433</v>
      </c>
      <c r="G39" s="25"/>
      <c r="H39" s="97">
        <f>SUM(H32,H37)</f>
        <v>50000</v>
      </c>
      <c r="I39" s="25"/>
      <c r="J39" s="97">
        <f>SUM(J32,J37)</f>
        <v>2100010</v>
      </c>
      <c r="K39" s="25"/>
      <c r="L39" s="97">
        <f>SUM(L32,L37)</f>
        <v>12789137</v>
      </c>
      <c r="M39" s="25"/>
      <c r="N39" s="97">
        <f>SUM(N32,N37)</f>
        <v>12241567</v>
      </c>
      <c r="O39" s="25"/>
      <c r="P39" s="97">
        <f>SUM(P32,P37)</f>
        <v>29009925</v>
      </c>
    </row>
    <row r="40" spans="1:20" ht="23.25" customHeight="1" thickTop="1"/>
    <row r="43" spans="1:20" ht="23.25" customHeight="1">
      <c r="T43" s="38"/>
    </row>
    <row r="44" spans="1:20" ht="23.25" customHeight="1">
      <c r="S44" s="12"/>
    </row>
    <row r="45" spans="1:20" ht="23.25" customHeight="1">
      <c r="S45" s="12"/>
      <c r="T45" s="38"/>
    </row>
    <row r="46" spans="1:20" ht="23.25" customHeight="1">
      <c r="Q46" s="38"/>
      <c r="R46" s="38"/>
      <c r="T46" s="38"/>
    </row>
    <row r="48" spans="1:20" ht="23.25" customHeight="1">
      <c r="Q48" s="12"/>
      <c r="S48" s="38"/>
    </row>
    <row r="49" spans="17:18" ht="23.25" customHeight="1">
      <c r="Q49" s="38"/>
      <c r="R49" s="38"/>
    </row>
    <row r="50" spans="17:18" ht="23.25" customHeight="1">
      <c r="Q50" s="38"/>
    </row>
    <row r="52" spans="17:18" ht="23.25" customHeight="1">
      <c r="Q52" s="38"/>
    </row>
    <row r="53" spans="17:18" ht="23.25" customHeight="1">
      <c r="Q53" s="38"/>
    </row>
  </sheetData>
  <mergeCells count="6">
    <mergeCell ref="B24:P24"/>
    <mergeCell ref="H26:L26"/>
    <mergeCell ref="B30:P30"/>
    <mergeCell ref="B10:P10"/>
    <mergeCell ref="B4:P4"/>
    <mergeCell ref="H6:L6"/>
  </mergeCells>
  <pageMargins left="0.7" right="0.7" top="0.48" bottom="0.5" header="0.5" footer="0.5"/>
  <pageSetup paperSize="9" scale="85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5"/>
  <sheetViews>
    <sheetView zoomScaleNormal="100" zoomScaleSheetLayoutView="70" workbookViewId="0"/>
  </sheetViews>
  <sheetFormatPr defaultColWidth="8.75" defaultRowHeight="22.35" customHeight="1"/>
  <cols>
    <col min="1" max="1" width="69.75" customWidth="1"/>
    <col min="2" max="2" width="12.375" style="28" customWidth="1"/>
    <col min="3" max="3" width="1.875" style="28" customWidth="1"/>
    <col min="4" max="4" width="12.375" style="28" customWidth="1"/>
    <col min="5" max="5" width="1.875" style="28" customWidth="1"/>
    <col min="6" max="6" width="12.375" style="28" customWidth="1"/>
    <col min="7" max="7" width="1.875" style="12" customWidth="1"/>
    <col min="8" max="8" width="12.375" style="28" customWidth="1"/>
    <col min="9" max="12" width="13.125" style="69" customWidth="1"/>
    <col min="13" max="13" width="10" bestFit="1" customWidth="1"/>
    <col min="14" max="14" width="12.125" customWidth="1"/>
    <col min="15" max="15" width="11.375" customWidth="1"/>
  </cols>
  <sheetData>
    <row r="1" spans="1:14" ht="22.35" customHeight="1">
      <c r="A1" s="1" t="s">
        <v>0</v>
      </c>
      <c r="B1" s="9"/>
      <c r="C1" s="9"/>
      <c r="D1" s="9"/>
      <c r="E1" s="9"/>
      <c r="F1" s="9"/>
      <c r="G1" s="7"/>
      <c r="H1" s="9"/>
      <c r="I1" s="70"/>
      <c r="J1" s="70"/>
      <c r="K1" s="70"/>
      <c r="L1" s="70"/>
    </row>
    <row r="2" spans="1:14" ht="22.35" customHeight="1">
      <c r="A2" s="1" t="s">
        <v>142</v>
      </c>
      <c r="B2" s="9"/>
      <c r="C2" s="9"/>
      <c r="D2" s="9"/>
      <c r="E2" s="9"/>
      <c r="F2" s="9"/>
      <c r="G2" s="7"/>
      <c r="H2" s="9"/>
      <c r="I2" s="70"/>
      <c r="J2" s="70"/>
      <c r="K2" s="70"/>
      <c r="L2" s="70"/>
    </row>
    <row r="3" spans="1:14" ht="5.0999999999999996" customHeight="1">
      <c r="A3" s="1"/>
      <c r="B3" s="9"/>
      <c r="C3" s="9"/>
      <c r="D3" s="9"/>
      <c r="E3" s="9"/>
      <c r="F3" s="9"/>
      <c r="G3" s="7"/>
      <c r="H3" s="9"/>
      <c r="I3" s="70"/>
      <c r="J3" s="70"/>
      <c r="K3" s="70"/>
      <c r="L3" s="70"/>
    </row>
    <row r="4" spans="1:14" ht="22.35" customHeight="1">
      <c r="B4" s="144" t="s">
        <v>1</v>
      </c>
      <c r="C4" s="144"/>
      <c r="D4" s="144"/>
      <c r="E4" s="43"/>
      <c r="F4" s="43"/>
      <c r="G4" s="3" t="s">
        <v>2</v>
      </c>
      <c r="H4" s="43"/>
      <c r="I4" s="103"/>
      <c r="J4"/>
      <c r="M4" s="69"/>
      <c r="N4" s="69"/>
    </row>
    <row r="5" spans="1:14" ht="22.35" customHeight="1">
      <c r="B5" s="153" t="s">
        <v>72</v>
      </c>
      <c r="C5" s="154"/>
      <c r="D5" s="154"/>
      <c r="E5" s="40"/>
      <c r="F5" s="153" t="s">
        <v>72</v>
      </c>
      <c r="G5" s="154"/>
      <c r="H5" s="154"/>
      <c r="M5" s="69"/>
      <c r="N5" s="103"/>
    </row>
    <row r="6" spans="1:14" ht="22.35" customHeight="1">
      <c r="B6" s="153" t="s">
        <v>73</v>
      </c>
      <c r="C6" s="153"/>
      <c r="D6" s="153"/>
      <c r="E6" s="40"/>
      <c r="F6" s="153" t="s">
        <v>73</v>
      </c>
      <c r="G6" s="153"/>
      <c r="H6" s="153"/>
      <c r="M6" s="69"/>
      <c r="N6" s="103"/>
    </row>
    <row r="7" spans="1:14" ht="22.35" customHeight="1">
      <c r="B7" s="100">
        <v>2567</v>
      </c>
      <c r="C7" s="100"/>
      <c r="D7" s="100">
        <v>2566</v>
      </c>
      <c r="E7" s="100"/>
      <c r="F7" s="100">
        <v>2567</v>
      </c>
      <c r="G7" s="100"/>
      <c r="H7" s="100">
        <v>2566</v>
      </c>
      <c r="M7" s="69"/>
      <c r="N7" s="103"/>
    </row>
    <row r="8" spans="1:14" ht="22.35" customHeight="1">
      <c r="B8" s="152" t="s">
        <v>8</v>
      </c>
      <c r="C8" s="152"/>
      <c r="D8" s="152"/>
      <c r="E8" s="152"/>
      <c r="F8" s="152"/>
      <c r="G8" s="152"/>
      <c r="H8" s="152"/>
      <c r="M8" s="69"/>
      <c r="N8" s="103"/>
    </row>
    <row r="9" spans="1:14" s="134" customFormat="1" ht="22.35" customHeight="1">
      <c r="A9" s="134" t="s">
        <v>143</v>
      </c>
      <c r="B9" s="31"/>
      <c r="C9" s="31"/>
      <c r="D9" s="31"/>
      <c r="E9" s="31"/>
      <c r="F9" s="31"/>
      <c r="G9" s="31"/>
      <c r="H9" s="31"/>
      <c r="I9" s="72"/>
      <c r="J9" s="72"/>
      <c r="K9" s="72"/>
      <c r="L9" s="72"/>
      <c r="N9" s="72"/>
    </row>
    <row r="10" spans="1:14" ht="22.35" customHeight="1">
      <c r="A10" t="s">
        <v>208</v>
      </c>
      <c r="B10" s="29">
        <f>'PL 6-7'!C29</f>
        <v>63682</v>
      </c>
      <c r="C10" s="29"/>
      <c r="D10" s="29">
        <f>'PL 6-7'!E29</f>
        <v>656610</v>
      </c>
      <c r="E10" s="29"/>
      <c r="F10" s="29">
        <f>'PL 6-7'!G29</f>
        <v>37390</v>
      </c>
      <c r="G10" s="29"/>
      <c r="H10" s="29">
        <f>'PL 6-7'!I29</f>
        <v>661952</v>
      </c>
      <c r="N10" s="103"/>
    </row>
    <row r="11" spans="1:14" ht="22.35" customHeight="1">
      <c r="A11" s="135" t="s">
        <v>212</v>
      </c>
      <c r="B11" s="29"/>
      <c r="C11" s="29"/>
      <c r="D11" s="29"/>
      <c r="E11" s="29"/>
      <c r="F11" s="29"/>
      <c r="G11" s="22"/>
      <c r="H11" s="29"/>
    </row>
    <row r="12" spans="1:14" ht="22.35" customHeight="1">
      <c r="A12" t="s">
        <v>196</v>
      </c>
      <c r="B12" s="29">
        <f>-'PL 6-7'!C28</f>
        <v>-5171</v>
      </c>
      <c r="C12" s="29"/>
      <c r="D12" s="29">
        <v>5284</v>
      </c>
      <c r="E12" s="29"/>
      <c r="F12" s="22">
        <f>-'PL 6-7'!G28</f>
        <v>-5270</v>
      </c>
      <c r="G12" s="22"/>
      <c r="H12" s="22">
        <v>-5091</v>
      </c>
    </row>
    <row r="13" spans="1:14" ht="22.35" customHeight="1">
      <c r="A13" t="s">
        <v>83</v>
      </c>
      <c r="B13" s="32">
        <f>-'PL 6-7'!C25</f>
        <v>4633</v>
      </c>
      <c r="C13" s="29"/>
      <c r="D13" s="32">
        <v>3583</v>
      </c>
      <c r="E13" s="29"/>
      <c r="F13" s="32">
        <f>-'PL 6-7'!G25</f>
        <v>3560</v>
      </c>
      <c r="G13" s="22"/>
      <c r="H13" s="32">
        <v>2390</v>
      </c>
    </row>
    <row r="14" spans="1:14" ht="22.35" customHeight="1">
      <c r="A14" t="s">
        <v>144</v>
      </c>
      <c r="B14" s="29">
        <v>128523</v>
      </c>
      <c r="C14" s="29"/>
      <c r="D14" s="29">
        <v>70719</v>
      </c>
      <c r="E14" s="29"/>
      <c r="F14" s="29">
        <v>103355</v>
      </c>
      <c r="G14" s="22"/>
      <c r="H14" s="29">
        <v>66978</v>
      </c>
    </row>
    <row r="15" spans="1:14" ht="22.35" customHeight="1">
      <c r="A15" t="s">
        <v>145</v>
      </c>
      <c r="B15" s="32">
        <v>1732</v>
      </c>
      <c r="C15" s="29"/>
      <c r="D15" s="32">
        <v>0</v>
      </c>
      <c r="E15" s="29"/>
      <c r="F15" s="32">
        <v>242</v>
      </c>
      <c r="G15" s="22"/>
      <c r="H15" s="32">
        <v>1146</v>
      </c>
    </row>
    <row r="16" spans="1:14" ht="22.35" customHeight="1">
      <c r="A16" t="s">
        <v>146</v>
      </c>
      <c r="B16" s="29">
        <v>0</v>
      </c>
      <c r="C16" s="29"/>
      <c r="D16" s="29">
        <v>-16674</v>
      </c>
      <c r="E16" s="29"/>
      <c r="F16" s="29">
        <v>0</v>
      </c>
      <c r="G16" s="22"/>
      <c r="H16" s="29">
        <v>-16674</v>
      </c>
    </row>
    <row r="17" spans="1:17" ht="22.35" customHeight="1">
      <c r="A17" t="s">
        <v>147</v>
      </c>
      <c r="B17" s="32">
        <f>-'PL 6-7'!C26</f>
        <v>-20270</v>
      </c>
      <c r="C17" s="29"/>
      <c r="D17" s="32">
        <v>4589</v>
      </c>
      <c r="E17" s="29"/>
      <c r="F17" s="32">
        <f>-'PL 6-7'!G26</f>
        <v>0</v>
      </c>
      <c r="G17" s="22"/>
      <c r="H17" s="32">
        <v>0</v>
      </c>
    </row>
    <row r="18" spans="1:17" ht="23.25" customHeight="1">
      <c r="A18" t="s">
        <v>213</v>
      </c>
      <c r="B18" s="32"/>
      <c r="C18" s="29"/>
      <c r="D18" s="32"/>
      <c r="E18" s="32"/>
      <c r="F18" s="32"/>
      <c r="G18" s="22"/>
      <c r="H18" s="32"/>
      <c r="I18"/>
      <c r="J18"/>
      <c r="K18"/>
      <c r="L18"/>
    </row>
    <row r="19" spans="1:17" ht="23.25" customHeight="1">
      <c r="A19" t="s">
        <v>197</v>
      </c>
      <c r="B19" s="32">
        <v>-109</v>
      </c>
      <c r="C19" s="29"/>
      <c r="D19" s="32">
        <v>-258</v>
      </c>
      <c r="E19" s="32"/>
      <c r="F19" s="32">
        <v>-109</v>
      </c>
      <c r="G19" s="22"/>
      <c r="H19" s="32">
        <v>-258</v>
      </c>
      <c r="I19"/>
      <c r="J19"/>
      <c r="K19"/>
      <c r="L19"/>
    </row>
    <row r="20" spans="1:17" ht="22.35" customHeight="1">
      <c r="A20" t="s">
        <v>148</v>
      </c>
      <c r="B20" s="32">
        <v>-6679</v>
      </c>
      <c r="C20" s="29"/>
      <c r="D20" s="32">
        <v>10886</v>
      </c>
      <c r="E20" s="29"/>
      <c r="F20" s="14">
        <v>-7722</v>
      </c>
      <c r="G20" s="22"/>
      <c r="H20" s="14">
        <v>10922</v>
      </c>
    </row>
    <row r="21" spans="1:17" ht="22.35" hidden="1" customHeight="1">
      <c r="A21" t="s">
        <v>149</v>
      </c>
      <c r="B21" s="32"/>
      <c r="C21" s="29"/>
      <c r="D21" s="32">
        <v>0</v>
      </c>
      <c r="E21" s="29"/>
      <c r="F21" s="32"/>
      <c r="G21" s="22"/>
      <c r="H21" s="32">
        <v>0</v>
      </c>
    </row>
    <row r="22" spans="1:17" ht="22.35" customHeight="1">
      <c r="A22" t="s">
        <v>214</v>
      </c>
      <c r="B22" s="32">
        <v>-2198</v>
      </c>
      <c r="C22" s="29"/>
      <c r="D22" s="32">
        <v>1877</v>
      </c>
      <c r="E22" s="29"/>
      <c r="F22" s="32">
        <v>-2285</v>
      </c>
      <c r="G22" s="22"/>
      <c r="H22" s="32">
        <v>1877</v>
      </c>
    </row>
    <row r="23" spans="1:17" ht="22.35" customHeight="1">
      <c r="A23" t="s">
        <v>150</v>
      </c>
      <c r="B23" s="32">
        <v>-1661</v>
      </c>
      <c r="C23" s="29"/>
      <c r="D23" s="32">
        <v>-1643</v>
      </c>
      <c r="E23" s="29"/>
      <c r="F23" s="32">
        <v>-1662</v>
      </c>
      <c r="G23" s="22"/>
      <c r="H23" s="32">
        <v>-1643</v>
      </c>
    </row>
    <row r="24" spans="1:17" ht="22.35" customHeight="1">
      <c r="A24" t="s">
        <v>151</v>
      </c>
      <c r="B24" s="32">
        <v>12515</v>
      </c>
      <c r="C24" s="29"/>
      <c r="D24" s="32">
        <v>12353</v>
      </c>
      <c r="E24" s="29"/>
      <c r="F24" s="32">
        <v>12602</v>
      </c>
      <c r="G24" s="22"/>
      <c r="H24" s="32">
        <v>11978</v>
      </c>
    </row>
    <row r="25" spans="1:17" ht="22.35" customHeight="1">
      <c r="A25" t="s">
        <v>76</v>
      </c>
      <c r="B25" s="32">
        <v>-2807</v>
      </c>
      <c r="C25" s="29"/>
      <c r="D25" s="32">
        <f>-13602-590070</f>
        <v>-603672</v>
      </c>
      <c r="E25" s="29"/>
      <c r="F25" s="32">
        <v>-2807</v>
      </c>
      <c r="G25" s="22"/>
      <c r="H25" s="32">
        <f>-13602-590070</f>
        <v>-603672</v>
      </c>
    </row>
    <row r="26" spans="1:17" ht="22.35" customHeight="1">
      <c r="A26" t="s">
        <v>152</v>
      </c>
      <c r="B26" s="32">
        <v>-18477</v>
      </c>
      <c r="C26" s="29"/>
      <c r="D26" s="32">
        <v>-8708</v>
      </c>
      <c r="E26" s="29"/>
      <c r="F26" s="32">
        <v>-19093</v>
      </c>
      <c r="G26" s="22"/>
      <c r="H26" s="32">
        <v>-8706</v>
      </c>
    </row>
    <row r="27" spans="1:17" ht="22.35" customHeight="1">
      <c r="A27" s="38"/>
      <c r="B27" s="59">
        <f>SUM(B10:B26)</f>
        <v>153713</v>
      </c>
      <c r="C27" s="29"/>
      <c r="D27" s="59">
        <f>SUM(D10:D26)</f>
        <v>134946</v>
      </c>
      <c r="E27" s="29"/>
      <c r="F27" s="59">
        <f>SUM(F10:F26)</f>
        <v>118201</v>
      </c>
      <c r="G27" s="22"/>
      <c r="H27" s="59">
        <f>SUM(H10:H26)</f>
        <v>121199</v>
      </c>
    </row>
    <row r="28" spans="1:17" ht="22.35" customHeight="1">
      <c r="A28" s="135" t="s">
        <v>153</v>
      </c>
      <c r="B28" s="29"/>
      <c r="C28" s="29"/>
      <c r="D28" s="29"/>
      <c r="E28" s="29"/>
      <c r="F28" s="29"/>
      <c r="G28" s="22"/>
      <c r="H28" s="29"/>
    </row>
    <row r="29" spans="1:17" ht="22.35" customHeight="1">
      <c r="A29" t="s">
        <v>154</v>
      </c>
      <c r="B29" s="32">
        <v>46172</v>
      </c>
      <c r="C29" s="29"/>
      <c r="D29" s="32">
        <v>147369</v>
      </c>
      <c r="E29" s="29"/>
      <c r="F29" s="14">
        <v>42775</v>
      </c>
      <c r="G29" s="22"/>
      <c r="H29" s="32">
        <v>166433</v>
      </c>
    </row>
    <row r="30" spans="1:17" ht="22.35" customHeight="1">
      <c r="A30" t="s">
        <v>13</v>
      </c>
      <c r="B30" s="14">
        <v>66362</v>
      </c>
      <c r="C30" s="29"/>
      <c r="D30" s="14">
        <v>15984</v>
      </c>
      <c r="E30" s="29"/>
      <c r="F30" s="14">
        <v>69618</v>
      </c>
      <c r="G30" s="22"/>
      <c r="H30" s="14">
        <v>36694</v>
      </c>
      <c r="I30" s="73"/>
      <c r="M30" s="69"/>
      <c r="N30" s="103"/>
      <c r="O30" s="103"/>
      <c r="P30" s="38"/>
      <c r="Q30" s="136">
        <f>SUM(O30:P30)</f>
        <v>0</v>
      </c>
    </row>
    <row r="31" spans="1:17" ht="22.35" customHeight="1">
      <c r="A31" t="s">
        <v>155</v>
      </c>
      <c r="B31" s="32">
        <v>-85458</v>
      </c>
      <c r="C31" s="29"/>
      <c r="D31" s="32">
        <v>-246315</v>
      </c>
      <c r="E31" s="32"/>
      <c r="F31" s="32">
        <v>-83166</v>
      </c>
      <c r="G31" s="22"/>
      <c r="H31" s="32">
        <v>-240089</v>
      </c>
      <c r="I31"/>
    </row>
    <row r="32" spans="1:17" ht="22.35" hidden="1" customHeight="1">
      <c r="A32" t="s">
        <v>16</v>
      </c>
      <c r="B32" s="32">
        <v>0</v>
      </c>
      <c r="C32" s="29"/>
      <c r="D32" s="32">
        <v>0</v>
      </c>
      <c r="E32" s="29"/>
      <c r="F32" s="32">
        <v>0</v>
      </c>
      <c r="G32" s="22"/>
      <c r="H32" s="32">
        <v>0</v>
      </c>
    </row>
    <row r="33" spans="1:12" ht="22.35" customHeight="1">
      <c r="A33" t="s">
        <v>18</v>
      </c>
      <c r="B33" s="14">
        <v>-8244</v>
      </c>
      <c r="C33" s="29"/>
      <c r="D33" s="14">
        <v>-379</v>
      </c>
      <c r="E33" s="32"/>
      <c r="F33" s="14">
        <v>-9710</v>
      </c>
      <c r="G33" s="22"/>
      <c r="H33" s="14">
        <v>-3429</v>
      </c>
    </row>
    <row r="34" spans="1:12" ht="22.35" customHeight="1">
      <c r="A34" t="s">
        <v>156</v>
      </c>
      <c r="B34" s="32">
        <v>-9220</v>
      </c>
      <c r="C34" s="29"/>
      <c r="D34" s="32">
        <v>1068</v>
      </c>
      <c r="E34" s="32"/>
      <c r="F34" s="32">
        <v>-9047</v>
      </c>
      <c r="G34" s="22"/>
      <c r="H34" s="32">
        <v>600</v>
      </c>
    </row>
    <row r="35" spans="1:12" ht="22.35" customHeight="1">
      <c r="A35" t="s">
        <v>36</v>
      </c>
      <c r="B35" s="32">
        <v>-52762</v>
      </c>
      <c r="C35" s="29"/>
      <c r="D35" s="32">
        <v>139578</v>
      </c>
      <c r="E35" s="32"/>
      <c r="F35" s="32">
        <v>-39931</v>
      </c>
      <c r="G35" s="22"/>
      <c r="H35" s="32">
        <v>155823</v>
      </c>
    </row>
    <row r="36" spans="1:12" ht="22.35" customHeight="1">
      <c r="A36" t="s">
        <v>37</v>
      </c>
      <c r="B36" s="14">
        <v>-81279</v>
      </c>
      <c r="C36" s="29"/>
      <c r="D36" s="14">
        <v>-114278</v>
      </c>
      <c r="E36" s="32"/>
      <c r="F36" s="14">
        <v>-89569</v>
      </c>
      <c r="G36" s="22"/>
      <c r="H36" s="14">
        <v>-159804</v>
      </c>
      <c r="I36" s="38"/>
    </row>
    <row r="37" spans="1:12" ht="22.35" customHeight="1">
      <c r="A37" t="s">
        <v>49</v>
      </c>
      <c r="B37" s="33">
        <v>239</v>
      </c>
      <c r="C37" s="29"/>
      <c r="D37" s="33">
        <v>-515</v>
      </c>
      <c r="E37" s="29"/>
      <c r="F37" s="33">
        <v>93</v>
      </c>
      <c r="G37" s="22"/>
      <c r="H37" s="33">
        <v>-597</v>
      </c>
    </row>
    <row r="38" spans="1:12" ht="22.35" customHeight="1">
      <c r="A38" t="s">
        <v>199</v>
      </c>
      <c r="B38" s="32">
        <f>SUM(B27:B37)</f>
        <v>29523</v>
      </c>
      <c r="C38" s="29"/>
      <c r="D38" s="32">
        <f>SUM(D27:D37)</f>
        <v>77458</v>
      </c>
      <c r="E38" s="29"/>
      <c r="F38" s="32">
        <f>SUM(F27:F37)</f>
        <v>-736</v>
      </c>
      <c r="G38" s="29"/>
      <c r="H38" s="32">
        <f>SUM(H27:H37)</f>
        <v>76830</v>
      </c>
    </row>
    <row r="39" spans="1:12" ht="22.35" customHeight="1">
      <c r="A39" t="s">
        <v>157</v>
      </c>
      <c r="B39" s="32">
        <v>-7433</v>
      </c>
      <c r="C39" s="29"/>
      <c r="D39" s="32">
        <v>-8292</v>
      </c>
      <c r="E39" s="32"/>
      <c r="F39" s="32">
        <v>-7433</v>
      </c>
      <c r="G39" s="22"/>
      <c r="H39" s="32">
        <v>-8292</v>
      </c>
    </row>
    <row r="40" spans="1:12" ht="22.35" customHeight="1">
      <c r="A40" t="s">
        <v>158</v>
      </c>
      <c r="B40" s="32">
        <v>-6481</v>
      </c>
      <c r="C40" s="32"/>
      <c r="D40" s="32">
        <v>-12690</v>
      </c>
      <c r="E40" s="32"/>
      <c r="F40" s="32">
        <v>-5691</v>
      </c>
      <c r="G40" s="14"/>
      <c r="H40" s="32">
        <v>-5515</v>
      </c>
    </row>
    <row r="41" spans="1:12" ht="22.35" hidden="1" customHeight="1">
      <c r="A41" t="s">
        <v>159</v>
      </c>
      <c r="B41" s="28">
        <v>0</v>
      </c>
      <c r="D41" s="28">
        <v>0</v>
      </c>
      <c r="F41" s="32">
        <v>0</v>
      </c>
      <c r="H41" s="32">
        <v>0</v>
      </c>
    </row>
    <row r="42" spans="1:12" s="24" customFormat="1" ht="22.35" customHeight="1">
      <c r="A42" s="24" t="s">
        <v>195</v>
      </c>
      <c r="B42" s="30">
        <f>SUM(B38:B41)</f>
        <v>15609</v>
      </c>
      <c r="C42" s="25"/>
      <c r="D42" s="30">
        <f>SUM(D38:D41)</f>
        <v>56476</v>
      </c>
      <c r="E42" s="25"/>
      <c r="F42" s="30">
        <f>SUM(F38:F41)</f>
        <v>-13860</v>
      </c>
      <c r="G42" s="25"/>
      <c r="H42" s="30">
        <f>SUM(H38:H41)</f>
        <v>63023</v>
      </c>
      <c r="I42" s="74"/>
      <c r="J42" s="74"/>
      <c r="K42" s="74"/>
      <c r="L42" s="74"/>
    </row>
    <row r="43" spans="1:12" ht="22.35" customHeight="1">
      <c r="A43" s="1" t="s">
        <v>0</v>
      </c>
      <c r="B43" s="9"/>
      <c r="C43" s="9"/>
      <c r="D43" s="9"/>
      <c r="E43" s="9"/>
      <c r="F43" s="9"/>
      <c r="G43" s="7"/>
      <c r="H43" s="9"/>
      <c r="I43" s="70"/>
      <c r="J43" s="70"/>
      <c r="K43" s="70"/>
      <c r="L43" s="70"/>
    </row>
    <row r="44" spans="1:12" ht="22.35" customHeight="1">
      <c r="A44" s="1" t="s">
        <v>142</v>
      </c>
      <c r="B44" s="9"/>
      <c r="C44" s="9"/>
      <c r="D44" s="9"/>
      <c r="E44" s="9"/>
      <c r="F44" s="9"/>
      <c r="G44" s="7"/>
      <c r="H44" s="9"/>
      <c r="I44" s="70"/>
      <c r="J44" s="70"/>
      <c r="K44" s="70"/>
      <c r="L44" s="70"/>
    </row>
    <row r="45" spans="1:12" ht="7.5" customHeight="1">
      <c r="A45" s="1"/>
      <c r="B45" s="9"/>
      <c r="C45" s="9"/>
      <c r="D45" s="9"/>
      <c r="E45" s="9"/>
      <c r="F45" s="9"/>
      <c r="G45" s="7"/>
      <c r="H45" s="9"/>
      <c r="I45" s="70"/>
      <c r="J45" s="70"/>
      <c r="K45" s="70"/>
      <c r="L45" s="70"/>
    </row>
    <row r="46" spans="1:12" ht="22.35" customHeight="1">
      <c r="B46" s="144" t="s">
        <v>1</v>
      </c>
      <c r="C46" s="144"/>
      <c r="D46" s="144"/>
      <c r="E46" s="43"/>
      <c r="F46" s="43"/>
      <c r="G46" s="3" t="s">
        <v>2</v>
      </c>
      <c r="H46" s="43"/>
    </row>
    <row r="47" spans="1:12" ht="22.35" customHeight="1">
      <c r="B47" s="153" t="s">
        <v>72</v>
      </c>
      <c r="C47" s="154"/>
      <c r="D47" s="154"/>
      <c r="E47" s="40"/>
      <c r="F47" s="153" t="s">
        <v>72</v>
      </c>
      <c r="G47" s="154"/>
      <c r="H47" s="154"/>
    </row>
    <row r="48" spans="1:12" ht="22.35" customHeight="1">
      <c r="B48" s="153" t="s">
        <v>73</v>
      </c>
      <c r="C48" s="153"/>
      <c r="D48" s="153"/>
      <c r="E48" s="40"/>
      <c r="F48" s="153" t="s">
        <v>73</v>
      </c>
      <c r="G48" s="153"/>
      <c r="H48" s="153"/>
    </row>
    <row r="49" spans="1:12" ht="22.35" customHeight="1">
      <c r="B49" s="100">
        <v>2567</v>
      </c>
      <c r="C49" s="100"/>
      <c r="D49" s="100">
        <v>2566</v>
      </c>
      <c r="E49" s="100"/>
      <c r="F49" s="100">
        <v>2567</v>
      </c>
      <c r="G49" s="100"/>
      <c r="H49" s="100">
        <v>2566</v>
      </c>
    </row>
    <row r="50" spans="1:12" ht="22.35" customHeight="1">
      <c r="B50" s="152" t="s">
        <v>8</v>
      </c>
      <c r="C50" s="152"/>
      <c r="D50" s="152"/>
      <c r="E50" s="152"/>
      <c r="F50" s="152"/>
      <c r="G50" s="152"/>
      <c r="H50" s="152"/>
    </row>
    <row r="51" spans="1:12" ht="22.35" customHeight="1">
      <c r="A51" s="134" t="s">
        <v>160</v>
      </c>
      <c r="B51" s="29"/>
      <c r="C51" s="29"/>
      <c r="D51" s="29"/>
      <c r="E51" s="29"/>
      <c r="F51" s="29"/>
      <c r="G51" s="22"/>
      <c r="H51" s="29"/>
    </row>
    <row r="52" spans="1:12" ht="22.35" customHeight="1">
      <c r="A52" t="s">
        <v>162</v>
      </c>
      <c r="B52" s="32">
        <v>-1511130</v>
      </c>
      <c r="C52" s="32"/>
      <c r="D52" s="32">
        <v>-1289016</v>
      </c>
      <c r="E52" s="32"/>
      <c r="F52" s="32">
        <v>-1511130</v>
      </c>
      <c r="G52" s="14"/>
      <c r="H52" s="32">
        <v>-1289016</v>
      </c>
    </row>
    <row r="53" spans="1:12" ht="22.35" customHeight="1">
      <c r="A53" t="s">
        <v>161</v>
      </c>
      <c r="B53" s="32">
        <v>1479204</v>
      </c>
      <c r="C53" s="32"/>
      <c r="D53" s="32">
        <v>1338293</v>
      </c>
      <c r="E53" s="32"/>
      <c r="F53" s="32">
        <v>1479204</v>
      </c>
      <c r="G53" s="14"/>
      <c r="H53" s="32">
        <v>1338293</v>
      </c>
    </row>
    <row r="54" spans="1:12" ht="22.35" hidden="1" customHeight="1">
      <c r="A54" t="s">
        <v>163</v>
      </c>
      <c r="B54" s="32">
        <v>0</v>
      </c>
      <c r="C54" s="32"/>
      <c r="D54" s="32">
        <v>0</v>
      </c>
      <c r="E54" s="32"/>
      <c r="F54" s="32">
        <v>0</v>
      </c>
      <c r="G54" s="14"/>
      <c r="H54" s="32">
        <v>0</v>
      </c>
    </row>
    <row r="55" spans="1:12" ht="22.35" customHeight="1">
      <c r="A55" s="137" t="s">
        <v>194</v>
      </c>
      <c r="B55" s="32">
        <v>3400</v>
      </c>
      <c r="C55" s="32"/>
      <c r="D55" s="32">
        <v>2345</v>
      </c>
      <c r="E55" s="32"/>
      <c r="F55" s="14">
        <v>3400</v>
      </c>
      <c r="G55" s="14"/>
      <c r="H55" s="14">
        <v>1200</v>
      </c>
    </row>
    <row r="56" spans="1:12" ht="22.35" customHeight="1">
      <c r="A56" t="s">
        <v>164</v>
      </c>
      <c r="B56" s="32">
        <v>0</v>
      </c>
      <c r="C56" s="32"/>
      <c r="D56" s="32">
        <v>-334674</v>
      </c>
      <c r="E56" s="32"/>
      <c r="F56" s="32">
        <v>0</v>
      </c>
      <c r="G56" s="14"/>
      <c r="H56" s="32">
        <v>-334674</v>
      </c>
    </row>
    <row r="57" spans="1:12" ht="22.35" customHeight="1">
      <c r="A57" t="s">
        <v>165</v>
      </c>
      <c r="B57" s="14">
        <v>-117000</v>
      </c>
      <c r="C57" s="32"/>
      <c r="D57" s="14">
        <v>-18000</v>
      </c>
      <c r="E57" s="32"/>
      <c r="F57" s="32">
        <v>-117000</v>
      </c>
      <c r="G57" s="14"/>
      <c r="H57" s="32">
        <v>-18000</v>
      </c>
    </row>
    <row r="58" spans="1:12" ht="22.35" customHeight="1">
      <c r="A58" t="s">
        <v>166</v>
      </c>
      <c r="B58" s="32">
        <v>3586</v>
      </c>
      <c r="C58" s="32"/>
      <c r="D58" s="32">
        <v>84</v>
      </c>
      <c r="E58" s="32"/>
      <c r="F58" s="32">
        <v>3586</v>
      </c>
      <c r="G58" s="14"/>
      <c r="H58" s="32">
        <v>84</v>
      </c>
    </row>
    <row r="59" spans="1:12" ht="22.35" customHeight="1">
      <c r="A59" t="s">
        <v>167</v>
      </c>
      <c r="B59" s="32">
        <v>-36685</v>
      </c>
      <c r="C59" s="32"/>
      <c r="D59" s="32">
        <v>-22410</v>
      </c>
      <c r="E59" s="32"/>
      <c r="F59" s="14">
        <v>-34893</v>
      </c>
      <c r="G59" s="14"/>
      <c r="H59" s="14">
        <v>-22234</v>
      </c>
    </row>
    <row r="60" spans="1:12" ht="22.35" hidden="1" customHeight="1">
      <c r="A60" t="s">
        <v>168</v>
      </c>
      <c r="B60" s="32">
        <v>0</v>
      </c>
      <c r="C60" s="32"/>
      <c r="D60" s="32">
        <v>0</v>
      </c>
      <c r="E60" s="32"/>
      <c r="F60" s="32">
        <v>0</v>
      </c>
      <c r="G60" s="14"/>
      <c r="H60" s="32">
        <v>0</v>
      </c>
    </row>
    <row r="61" spans="1:12" ht="22.35" customHeight="1">
      <c r="A61" t="s">
        <v>169</v>
      </c>
      <c r="B61" s="32">
        <v>2807</v>
      </c>
      <c r="C61" s="29"/>
      <c r="D61" s="32">
        <v>13602</v>
      </c>
      <c r="E61" s="29"/>
      <c r="F61" s="32">
        <v>2807</v>
      </c>
      <c r="G61" s="22"/>
      <c r="H61" s="32">
        <v>13602</v>
      </c>
    </row>
    <row r="62" spans="1:12" ht="22.35" customHeight="1">
      <c r="A62" t="s">
        <v>170</v>
      </c>
      <c r="B62" s="32">
        <v>19751</v>
      </c>
      <c r="C62" s="29"/>
      <c r="D62" s="32">
        <v>4303</v>
      </c>
      <c r="E62" s="29"/>
      <c r="F62" s="32">
        <v>20367</v>
      </c>
      <c r="G62" s="22"/>
      <c r="H62" s="32">
        <v>4301</v>
      </c>
      <c r="I62" s="74"/>
    </row>
    <row r="63" spans="1:12" s="24" customFormat="1" ht="22.35" customHeight="1">
      <c r="A63" s="24" t="s">
        <v>215</v>
      </c>
      <c r="B63" s="30">
        <f>SUM(B52:B62)</f>
        <v>-156067</v>
      </c>
      <c r="C63" s="21"/>
      <c r="D63" s="30">
        <f>SUM(D52:D62)</f>
        <v>-305473</v>
      </c>
      <c r="E63" s="21"/>
      <c r="F63" s="30">
        <f>SUM(F52:F62)</f>
        <v>-153659</v>
      </c>
      <c r="G63" s="21"/>
      <c r="H63" s="30">
        <f>SUM(H52:H62)</f>
        <v>-306444</v>
      </c>
      <c r="I63" s="70"/>
      <c r="J63" s="74"/>
      <c r="K63" s="74"/>
      <c r="L63" s="74"/>
    </row>
    <row r="64" spans="1:12" ht="7.5" customHeight="1">
      <c r="A64" s="1"/>
      <c r="B64" s="9"/>
      <c r="C64" s="9"/>
      <c r="D64" s="9"/>
      <c r="E64" s="9"/>
      <c r="F64" s="9"/>
      <c r="G64" s="7"/>
      <c r="H64" s="9"/>
      <c r="J64" s="70"/>
      <c r="K64" s="70"/>
      <c r="L64" s="70"/>
    </row>
    <row r="65" spans="1:12" ht="22.35" customHeight="1">
      <c r="A65" s="134" t="s">
        <v>171</v>
      </c>
      <c r="B65" s="29"/>
      <c r="C65" s="29"/>
      <c r="D65" s="29"/>
      <c r="E65" s="29"/>
      <c r="F65" s="29"/>
      <c r="G65" s="22"/>
      <c r="H65" s="29"/>
    </row>
    <row r="66" spans="1:12" ht="22.35" customHeight="1">
      <c r="A66" t="s">
        <v>216</v>
      </c>
      <c r="B66" s="22">
        <v>3424</v>
      </c>
      <c r="C66" s="29"/>
      <c r="D66" s="22">
        <v>-7894</v>
      </c>
      <c r="E66" s="29"/>
      <c r="F66" s="32">
        <v>0</v>
      </c>
      <c r="G66" s="22"/>
      <c r="H66" s="32">
        <v>0</v>
      </c>
    </row>
    <row r="67" spans="1:12" ht="22.35" customHeight="1">
      <c r="A67" t="s">
        <v>172</v>
      </c>
      <c r="B67" s="22">
        <v>0</v>
      </c>
      <c r="C67" s="29"/>
      <c r="D67" s="22">
        <v>20000</v>
      </c>
      <c r="E67" s="29"/>
      <c r="F67" s="32">
        <v>0</v>
      </c>
      <c r="G67" s="22"/>
      <c r="H67" s="32">
        <v>0</v>
      </c>
    </row>
    <row r="68" spans="1:12" ht="22.35" hidden="1" customHeight="1">
      <c r="A68" t="s">
        <v>173</v>
      </c>
      <c r="B68" s="22">
        <v>0</v>
      </c>
      <c r="C68" s="29"/>
      <c r="D68" s="22">
        <v>0</v>
      </c>
      <c r="E68" s="29"/>
      <c r="F68" s="32">
        <v>0</v>
      </c>
      <c r="G68" s="22"/>
      <c r="H68" s="32">
        <v>0</v>
      </c>
    </row>
    <row r="69" spans="1:12" ht="22.35" customHeight="1">
      <c r="A69" t="s">
        <v>174</v>
      </c>
      <c r="B69" s="29">
        <v>-93991</v>
      </c>
      <c r="C69" s="29"/>
      <c r="D69" s="29">
        <v>-30416</v>
      </c>
      <c r="E69" s="29"/>
      <c r="F69" s="29">
        <v>-71630</v>
      </c>
      <c r="G69" s="22"/>
      <c r="H69" s="29">
        <v>-30551</v>
      </c>
    </row>
    <row r="70" spans="1:12" ht="22.35" customHeight="1">
      <c r="A70" t="s">
        <v>175</v>
      </c>
      <c r="B70" s="29">
        <v>-4618</v>
      </c>
      <c r="C70" s="29"/>
      <c r="D70" s="29">
        <v>-3617</v>
      </c>
      <c r="E70" s="29"/>
      <c r="F70" s="29">
        <v>-3560</v>
      </c>
      <c r="G70" s="22"/>
      <c r="H70" s="29">
        <v>-2390</v>
      </c>
      <c r="I70" s="74"/>
    </row>
    <row r="71" spans="1:12" s="24" customFormat="1" ht="22.35" customHeight="1">
      <c r="A71" s="24" t="s">
        <v>176</v>
      </c>
      <c r="B71" s="30">
        <f>SUM(B66:B70)</f>
        <v>-95185</v>
      </c>
      <c r="C71" s="25"/>
      <c r="D71" s="30">
        <f>SUM(D66:D70)</f>
        <v>-21927</v>
      </c>
      <c r="E71" s="25"/>
      <c r="F71" s="30">
        <f>SUM(F66:F70)</f>
        <v>-75190</v>
      </c>
      <c r="G71" s="25"/>
      <c r="H71" s="30">
        <f>SUM(H66:H70)</f>
        <v>-32941</v>
      </c>
      <c r="I71" s="70"/>
      <c r="J71" s="74"/>
      <c r="K71" s="74"/>
      <c r="L71" s="74"/>
    </row>
    <row r="72" spans="1:12" ht="7.5" customHeight="1">
      <c r="A72" s="1"/>
      <c r="B72" s="9"/>
      <c r="C72" s="9"/>
      <c r="D72" s="9"/>
      <c r="E72" s="9"/>
      <c r="F72" s="9"/>
      <c r="G72" s="7"/>
      <c r="H72" s="9"/>
      <c r="J72" s="70"/>
      <c r="K72" s="70"/>
      <c r="L72" s="70"/>
    </row>
    <row r="73" spans="1:12" ht="22.35" customHeight="1">
      <c r="A73" t="s">
        <v>217</v>
      </c>
      <c r="B73" s="138"/>
      <c r="C73" s="24"/>
      <c r="D73" s="138"/>
      <c r="E73" s="24"/>
      <c r="F73" s="20"/>
      <c r="G73" s="24"/>
      <c r="H73" s="20"/>
    </row>
    <row r="74" spans="1:12" ht="22.35" customHeight="1">
      <c r="A74" t="s">
        <v>177</v>
      </c>
      <c r="B74" s="32">
        <f>B42+B63+B71</f>
        <v>-235643</v>
      </c>
      <c r="C74" s="29"/>
      <c r="D74" s="32">
        <f>D42+D63+D71</f>
        <v>-270924</v>
      </c>
      <c r="E74" s="29"/>
      <c r="F74" s="32">
        <f>F42+F63+F71</f>
        <v>-242709</v>
      </c>
      <c r="G74" s="29"/>
      <c r="H74" s="32">
        <f>H42+H63+H71</f>
        <v>-276362</v>
      </c>
    </row>
    <row r="75" spans="1:12" ht="22.35" customHeight="1">
      <c r="A75" t="s">
        <v>178</v>
      </c>
      <c r="B75" s="32"/>
      <c r="C75" s="29"/>
      <c r="D75" s="32"/>
      <c r="E75" s="29"/>
      <c r="F75" s="32"/>
      <c r="G75" s="29"/>
      <c r="H75" s="32"/>
    </row>
    <row r="76" spans="1:12" ht="22.35" customHeight="1">
      <c r="A76" t="s">
        <v>179</v>
      </c>
      <c r="B76" s="14">
        <v>-3918</v>
      </c>
      <c r="C76" s="32"/>
      <c r="D76" s="14">
        <v>929</v>
      </c>
      <c r="E76" s="32"/>
      <c r="F76" s="32">
        <v>0</v>
      </c>
      <c r="G76" s="14"/>
      <c r="H76" s="32">
        <v>0</v>
      </c>
      <c r="I76" s="74"/>
    </row>
    <row r="77" spans="1:12" s="24" customFormat="1" ht="22.35" customHeight="1">
      <c r="A77" s="24" t="s">
        <v>217</v>
      </c>
      <c r="B77" s="26">
        <f>SUM(B74:B76)</f>
        <v>-239561</v>
      </c>
      <c r="C77" s="32"/>
      <c r="D77" s="26">
        <f>SUM(D74:D76)</f>
        <v>-269995</v>
      </c>
      <c r="E77" s="32"/>
      <c r="F77" s="26">
        <f>SUM(F74:F76)</f>
        <v>-242709</v>
      </c>
      <c r="G77" s="14"/>
      <c r="H77" s="26">
        <f>SUM(H74:H76)</f>
        <v>-276362</v>
      </c>
      <c r="I77" s="69"/>
      <c r="J77" s="74"/>
      <c r="K77" s="74"/>
      <c r="L77" s="74"/>
    </row>
    <row r="78" spans="1:12" ht="22.35" customHeight="1">
      <c r="A78" t="s">
        <v>180</v>
      </c>
      <c r="B78" s="41">
        <v>900151</v>
      </c>
      <c r="C78" s="41"/>
      <c r="D78" s="41">
        <v>702598</v>
      </c>
      <c r="E78" s="41"/>
      <c r="F78" s="41">
        <v>851455</v>
      </c>
      <c r="G78" s="34"/>
      <c r="H78" s="41">
        <v>655762</v>
      </c>
      <c r="I78" s="74"/>
    </row>
    <row r="79" spans="1:12" s="24" customFormat="1" ht="22.35" customHeight="1" thickBot="1">
      <c r="A79" s="24" t="s">
        <v>181</v>
      </c>
      <c r="B79" s="35">
        <f>SUM(B77:B78)</f>
        <v>660590</v>
      </c>
      <c r="C79" s="25"/>
      <c r="D79" s="35">
        <f>SUM(D77:D78)</f>
        <v>432603</v>
      </c>
      <c r="E79" s="25"/>
      <c r="F79" s="35">
        <f>SUM(F77:F78)</f>
        <v>608746</v>
      </c>
      <c r="G79" s="25"/>
      <c r="H79" s="35">
        <f>SUM(H77:H78)</f>
        <v>379400</v>
      </c>
      <c r="I79" s="70"/>
      <c r="J79" s="74"/>
      <c r="K79" s="74"/>
      <c r="L79" s="74"/>
    </row>
    <row r="80" spans="1:12" ht="7.5" customHeight="1" thickTop="1">
      <c r="A80" s="1"/>
      <c r="B80" s="9"/>
      <c r="C80" s="9"/>
      <c r="D80" s="9"/>
      <c r="E80" s="9"/>
      <c r="F80" s="9"/>
      <c r="G80" s="7"/>
      <c r="H80" s="9"/>
      <c r="I80" s="70"/>
      <c r="J80" s="70"/>
      <c r="K80" s="70"/>
      <c r="L80" s="70"/>
    </row>
    <row r="81" spans="1:12" ht="21" customHeight="1">
      <c r="A81" s="1" t="s">
        <v>0</v>
      </c>
      <c r="B81" s="9"/>
      <c r="C81" s="9"/>
      <c r="D81" s="9"/>
      <c r="E81" s="9"/>
      <c r="F81" s="9"/>
      <c r="G81" s="7"/>
      <c r="H81" s="9"/>
      <c r="I81" s="70"/>
      <c r="J81" s="70"/>
      <c r="K81" s="70"/>
      <c r="L81" s="70"/>
    </row>
    <row r="82" spans="1:12" ht="21" customHeight="1">
      <c r="A82" s="1" t="s">
        <v>142</v>
      </c>
      <c r="B82" s="9"/>
      <c r="C82" s="9"/>
      <c r="D82" s="9"/>
      <c r="E82" s="9"/>
      <c r="F82" s="9"/>
      <c r="G82" s="7"/>
      <c r="H82" s="9"/>
      <c r="I82" s="70"/>
      <c r="J82" s="70"/>
      <c r="K82" s="70"/>
      <c r="L82" s="70"/>
    </row>
    <row r="83" spans="1:12" ht="21" customHeight="1">
      <c r="A83" s="1"/>
      <c r="B83" s="9"/>
      <c r="C83" s="9"/>
      <c r="D83" s="9"/>
      <c r="E83" s="9"/>
      <c r="F83" s="9"/>
      <c r="G83" s="7"/>
      <c r="H83" s="9"/>
      <c r="I83" s="70"/>
      <c r="J83" s="70"/>
      <c r="K83" s="70"/>
      <c r="L83" s="70"/>
    </row>
    <row r="84" spans="1:12" ht="21" customHeight="1">
      <c r="B84" s="144" t="s">
        <v>1</v>
      </c>
      <c r="C84" s="144"/>
      <c r="D84" s="144"/>
      <c r="E84" s="43"/>
      <c r="F84" s="43"/>
      <c r="G84" s="3" t="s">
        <v>2</v>
      </c>
      <c r="H84" s="43"/>
      <c r="I84" s="70"/>
      <c r="J84" s="70"/>
      <c r="K84" s="70"/>
      <c r="L84" s="70"/>
    </row>
    <row r="85" spans="1:12" ht="21" customHeight="1">
      <c r="B85" s="153" t="s">
        <v>72</v>
      </c>
      <c r="C85" s="154"/>
      <c r="D85" s="154"/>
      <c r="E85" s="40"/>
      <c r="F85" s="153" t="s">
        <v>72</v>
      </c>
      <c r="G85" s="154"/>
      <c r="H85" s="154"/>
      <c r="I85" s="70"/>
      <c r="J85" s="70"/>
      <c r="K85" s="70"/>
      <c r="L85" s="70"/>
    </row>
    <row r="86" spans="1:12" ht="21" customHeight="1">
      <c r="B86" s="153" t="s">
        <v>73</v>
      </c>
      <c r="C86" s="153"/>
      <c r="D86" s="153"/>
      <c r="E86" s="40"/>
      <c r="F86" s="153" t="s">
        <v>73</v>
      </c>
      <c r="G86" s="153"/>
      <c r="H86" s="153"/>
      <c r="I86" s="70"/>
      <c r="J86" s="70"/>
      <c r="K86" s="70"/>
      <c r="L86" s="70"/>
    </row>
    <row r="87" spans="1:12" ht="21" customHeight="1">
      <c r="B87" s="100">
        <v>2567</v>
      </c>
      <c r="C87" s="100"/>
      <c r="D87" s="100">
        <v>2566</v>
      </c>
      <c r="E87" s="100"/>
      <c r="F87" s="100">
        <v>2567</v>
      </c>
      <c r="G87" s="100"/>
      <c r="H87" s="100">
        <v>2566</v>
      </c>
      <c r="I87" s="70"/>
      <c r="J87" s="70"/>
      <c r="K87" s="70"/>
      <c r="L87" s="70"/>
    </row>
    <row r="88" spans="1:12" ht="21" customHeight="1">
      <c r="B88" s="152" t="s">
        <v>8</v>
      </c>
      <c r="C88" s="152"/>
      <c r="D88" s="152"/>
      <c r="E88" s="152"/>
      <c r="F88" s="152"/>
      <c r="G88" s="152"/>
      <c r="H88" s="152"/>
      <c r="J88" s="70"/>
      <c r="K88" s="70"/>
      <c r="L88" s="70"/>
    </row>
    <row r="89" spans="1:12" ht="22.35" customHeight="1">
      <c r="A89" s="134" t="s">
        <v>182</v>
      </c>
      <c r="B89" s="29"/>
      <c r="C89" s="29"/>
      <c r="D89" s="29"/>
      <c r="E89" s="29"/>
      <c r="F89" s="29"/>
      <c r="G89" s="22"/>
      <c r="H89" s="29"/>
    </row>
    <row r="90" spans="1:12" ht="22.35" customHeight="1">
      <c r="A90" t="s">
        <v>218</v>
      </c>
      <c r="B90" s="29">
        <v>-104175</v>
      </c>
      <c r="C90" s="29"/>
      <c r="D90" s="29">
        <v>-246069</v>
      </c>
      <c r="E90" s="29"/>
      <c r="F90" s="29">
        <v>-104175</v>
      </c>
      <c r="G90" s="22"/>
      <c r="H90" s="29">
        <v>-246069</v>
      </c>
    </row>
    <row r="91" spans="1:12" ht="22.35" customHeight="1">
      <c r="A91" t="s">
        <v>183</v>
      </c>
      <c r="B91" s="37">
        <v>-7133</v>
      </c>
      <c r="C91" s="37"/>
      <c r="D91" s="37">
        <v>-1232</v>
      </c>
      <c r="E91" s="37"/>
      <c r="F91" s="37">
        <v>-7133</v>
      </c>
      <c r="G91" s="37"/>
      <c r="H91" s="37">
        <v>-1232</v>
      </c>
    </row>
    <row r="92" spans="1:12" ht="22.35" customHeight="1">
      <c r="A92" t="s">
        <v>219</v>
      </c>
      <c r="B92" s="37">
        <v>-40000</v>
      </c>
      <c r="C92" s="37"/>
      <c r="D92" s="37">
        <v>0</v>
      </c>
      <c r="E92" s="37"/>
      <c r="F92" s="37">
        <v>-40000</v>
      </c>
      <c r="G92" s="37"/>
      <c r="H92" s="37">
        <v>0</v>
      </c>
    </row>
    <row r="93" spans="1:12" ht="22.35" customHeight="1">
      <c r="A93" t="s">
        <v>184</v>
      </c>
      <c r="B93" s="28">
        <v>166276</v>
      </c>
      <c r="D93" s="28">
        <v>35130</v>
      </c>
      <c r="F93" s="28">
        <v>166276</v>
      </c>
      <c r="H93" s="28">
        <v>34947</v>
      </c>
    </row>
    <row r="94" spans="1:12" ht="22.35" customHeight="1">
      <c r="A94" t="s">
        <v>185</v>
      </c>
      <c r="B94" s="28">
        <v>-246211</v>
      </c>
      <c r="D94" s="28">
        <v>-29008</v>
      </c>
      <c r="F94" s="28">
        <v>-246211</v>
      </c>
      <c r="H94" s="28">
        <v>-28819</v>
      </c>
    </row>
    <row r="95" spans="1:12" ht="22.35" customHeight="1">
      <c r="A95" t="s">
        <v>198</v>
      </c>
      <c r="B95" s="12">
        <v>0</v>
      </c>
      <c r="D95" s="12">
        <v>-590070</v>
      </c>
      <c r="F95" s="12">
        <v>0</v>
      </c>
      <c r="H95" s="12">
        <v>-590070</v>
      </c>
    </row>
  </sheetData>
  <mergeCells count="18">
    <mergeCell ref="B50:H50"/>
    <mergeCell ref="B4:D4"/>
    <mergeCell ref="B5:D5"/>
    <mergeCell ref="F5:H5"/>
    <mergeCell ref="B6:D6"/>
    <mergeCell ref="F6:H6"/>
    <mergeCell ref="B8:H8"/>
    <mergeCell ref="B46:D46"/>
    <mergeCell ref="B47:D47"/>
    <mergeCell ref="F47:H47"/>
    <mergeCell ref="B48:D48"/>
    <mergeCell ref="F48:H48"/>
    <mergeCell ref="B88:H88"/>
    <mergeCell ref="B84:D84"/>
    <mergeCell ref="B85:D85"/>
    <mergeCell ref="F85:H85"/>
    <mergeCell ref="B86:D86"/>
    <mergeCell ref="F86:H86"/>
  </mergeCells>
  <pageMargins left="0.7" right="0.7" top="0.48" bottom="0.5" header="0.5" footer="0.5"/>
  <pageSetup paperSize="9" scale="78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7" man="1"/>
    <brk id="8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02A4B-E1FC-42D7-8CE2-C1A3D550C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6-7</vt:lpstr>
      <vt:lpstr>SH 8-9</vt:lpstr>
      <vt:lpstr>SH 10-11</vt:lpstr>
      <vt:lpstr>CF 12-14</vt:lpstr>
      <vt:lpstr>'BS3-5'!Print_Area</vt:lpstr>
      <vt:lpstr>'CF 12-14'!Print_Area</vt:lpstr>
      <vt:lpstr>'PL 6-7'!Print_Area</vt:lpstr>
      <vt:lpstr>'SH 10-11'!Print_Area</vt:lpstr>
      <vt:lpstr>'SH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2024-05-10T08:16:59Z</cp:lastPrinted>
  <dcterms:created xsi:type="dcterms:W3CDTF">2017-04-10T07:13:13Z</dcterms:created>
  <dcterms:modified xsi:type="dcterms:W3CDTF">2024-05-10T10:29:06Z</dcterms:modified>
  <cp:category/>
  <cp:contentStatus/>
</cp:coreProperties>
</file>